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8DDFA310-35EB-5D42-9535-70428C3EF7DD}" xr6:coauthVersionLast="47" xr6:coauthVersionMax="47" xr10:uidLastSave="{00000000-0000-0000-0000-000000000000}"/>
  <bookViews>
    <workbookView xWindow="0" yWindow="460" windowWidth="51200" windowHeight="28340" firstSheet="16" activeTab="19" xr2:uid="{00000000-000D-0000-FFFF-FFFF00000000}"/>
  </bookViews>
  <sheets>
    <sheet name="sme2" sheetId="39" r:id="rId1"/>
    <sheet name="mei2" sheetId="54" r:id="rId2"/>
    <sheet name="dak2" sheetId="59" r:id="rId3"/>
    <sheet name="ght3" sheetId="49" r:id="rId4"/>
    <sheet name="ght7" sheetId="60" r:id="rId5"/>
    <sheet name="eno102" sheetId="44" r:id="rId6"/>
    <sheet name="fub2" sheetId="61" r:id="rId7"/>
    <sheet name="SPBC1348.12" sheetId="57" r:id="rId8"/>
    <sheet name="subtel2R-20kb" sheetId="48" r:id="rId9"/>
    <sheet name="subtel2R-51.8kb" sheetId="53" r:id="rId10"/>
    <sheet name="gal1" sheetId="52" r:id="rId11"/>
    <sheet name="shu1" sheetId="50" r:id="rId12"/>
    <sheet name="mel1" sheetId="43" r:id="rId13"/>
    <sheet name="SPAC977.18" sheetId="47" r:id="rId14"/>
    <sheet name="SPAC750.01" sheetId="45" r:id="rId15"/>
    <sheet name="rec10" sheetId="56" r:id="rId16"/>
    <sheet name="LTR distal" sheetId="42" r:id="rId17"/>
    <sheet name="tlh1-2" sheetId="41" r:id="rId18"/>
    <sheet name="bqt2" sheetId="62" r:id="rId19"/>
    <sheet name="mean-norm data new" sheetId="11" r:id="rId20"/>
  </sheets>
  <definedNames>
    <definedName name="s" localSheetId="5" hidden="1">#REF!</definedName>
    <definedName name="s" localSheetId="16" hidden="1">#REF!</definedName>
    <definedName name="s" localSheetId="12" hidden="1">#REF!</definedName>
    <definedName name="s" localSheetId="14" hidden="1">#REF!</definedName>
    <definedName name="s" hidden="1">#REF!</definedName>
    <definedName name="SPCC" localSheetId="5" hidden="1">#REF!</definedName>
    <definedName name="SPCC" localSheetId="16" hidden="1">#REF!</definedName>
    <definedName name="SPCC" localSheetId="12" hidden="1">#REF!</definedName>
    <definedName name="SPCC" localSheetId="14" hidden="1">#REF!</definedName>
    <definedName name="SPCC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50" l="1"/>
  <c r="F39" i="47"/>
  <c r="F42" i="47"/>
  <c r="F45" i="47"/>
  <c r="F36" i="47"/>
  <c r="F30" i="47"/>
  <c r="F27" i="47"/>
  <c r="F79" i="53"/>
  <c r="F91" i="53"/>
  <c r="R53" i="53" s="1"/>
  <c r="F82" i="53"/>
  <c r="F76" i="53"/>
  <c r="J52" i="53" s="1"/>
  <c r="F88" i="53"/>
  <c r="N53" i="53"/>
  <c r="F85" i="53"/>
  <c r="J53" i="53" s="1"/>
  <c r="R52" i="53"/>
  <c r="N52" i="53"/>
  <c r="F73" i="53"/>
  <c r="R51" i="53" s="1"/>
  <c r="R58" i="53" s="1"/>
  <c r="M17" i="11" s="1"/>
  <c r="AH17" i="11" s="1"/>
  <c r="F70" i="53"/>
  <c r="N51" i="53" s="1"/>
  <c r="F67" i="53"/>
  <c r="J51" i="53" s="1"/>
  <c r="F65" i="53"/>
  <c r="Q53" i="53" s="1"/>
  <c r="F63" i="53"/>
  <c r="M53" i="53" s="1"/>
  <c r="M60" i="53" s="1"/>
  <c r="F61" i="53"/>
  <c r="I53" i="53" s="1"/>
  <c r="F59" i="53"/>
  <c r="Q52" i="53" s="1"/>
  <c r="Q59" i="53" s="1"/>
  <c r="F57" i="53"/>
  <c r="M52" i="53" s="1"/>
  <c r="F55" i="53"/>
  <c r="I52" i="53" s="1"/>
  <c r="I59" i="53" s="1"/>
  <c r="F53" i="53"/>
  <c r="Q51" i="53" s="1"/>
  <c r="F51" i="53"/>
  <c r="M51" i="53" s="1"/>
  <c r="M58" i="53" s="1"/>
  <c r="F49" i="53"/>
  <c r="I51" i="53" s="1"/>
  <c r="R52" i="45"/>
  <c r="Q50" i="45"/>
  <c r="M52" i="45"/>
  <c r="J51" i="45"/>
  <c r="I52" i="45"/>
  <c r="I59" i="45" s="1"/>
  <c r="I50" i="45"/>
  <c r="I57" i="45" s="1"/>
  <c r="I64" i="45" s="1"/>
  <c r="Q57" i="45"/>
  <c r="Q64" i="45" s="1"/>
  <c r="F90" i="45"/>
  <c r="F87" i="45"/>
  <c r="N52" i="45" s="1"/>
  <c r="F84" i="45"/>
  <c r="J52" i="45" s="1"/>
  <c r="J59" i="45" s="1"/>
  <c r="F81" i="45"/>
  <c r="R51" i="45" s="1"/>
  <c r="F78" i="45"/>
  <c r="N51" i="45" s="1"/>
  <c r="F75" i="45"/>
  <c r="F72" i="45"/>
  <c r="R50" i="45" s="1"/>
  <c r="R57" i="45" s="1"/>
  <c r="F69" i="45"/>
  <c r="N50" i="45" s="1"/>
  <c r="F66" i="45"/>
  <c r="J50" i="45" s="1"/>
  <c r="J57" i="45" s="1"/>
  <c r="F64" i="45"/>
  <c r="Q52" i="45" s="1"/>
  <c r="R59" i="45" s="1"/>
  <c r="F62" i="45"/>
  <c r="F60" i="45"/>
  <c r="F58" i="45"/>
  <c r="Q51" i="45" s="1"/>
  <c r="Q58" i="45" s="1"/>
  <c r="Q65" i="45" s="1"/>
  <c r="F56" i="45"/>
  <c r="M51" i="45" s="1"/>
  <c r="F54" i="45"/>
  <c r="I51" i="45" s="1"/>
  <c r="F52" i="45"/>
  <c r="F50" i="45"/>
  <c r="M50" i="45" s="1"/>
  <c r="M57" i="45" s="1"/>
  <c r="M64" i="45" s="1"/>
  <c r="F48" i="45"/>
  <c r="F36" i="50"/>
  <c r="F24" i="50"/>
  <c r="F21" i="50"/>
  <c r="F66" i="42"/>
  <c r="J26" i="42" s="1"/>
  <c r="Q27" i="42"/>
  <c r="Q34" i="42" s="1"/>
  <c r="F90" i="42"/>
  <c r="R28" i="42" s="1"/>
  <c r="F87" i="42"/>
  <c r="N28" i="42" s="1"/>
  <c r="F84" i="42"/>
  <c r="J28" i="42" s="1"/>
  <c r="F81" i="42"/>
  <c r="R27" i="42" s="1"/>
  <c r="F78" i="42"/>
  <c r="N27" i="42" s="1"/>
  <c r="F75" i="42"/>
  <c r="J27" i="42" s="1"/>
  <c r="F72" i="42"/>
  <c r="R26" i="42" s="1"/>
  <c r="F69" i="42"/>
  <c r="N26" i="42" s="1"/>
  <c r="F64" i="42"/>
  <c r="Q28" i="42" s="1"/>
  <c r="Q35" i="42" s="1"/>
  <c r="F62" i="42"/>
  <c r="M28" i="42" s="1"/>
  <c r="F60" i="42"/>
  <c r="I28" i="42" s="1"/>
  <c r="I35" i="42" s="1"/>
  <c r="I42" i="42" s="1"/>
  <c r="F58" i="42"/>
  <c r="F56" i="42"/>
  <c r="M27" i="42" s="1"/>
  <c r="M34" i="42" s="1"/>
  <c r="M41" i="42" s="1"/>
  <c r="F54" i="42"/>
  <c r="I27" i="42" s="1"/>
  <c r="I34" i="42" s="1"/>
  <c r="I41" i="42" s="1"/>
  <c r="F52" i="42"/>
  <c r="Q26" i="42" s="1"/>
  <c r="Q33" i="42" s="1"/>
  <c r="F50" i="42"/>
  <c r="M26" i="42" s="1"/>
  <c r="M33" i="42" s="1"/>
  <c r="M40" i="42" s="1"/>
  <c r="F48" i="42"/>
  <c r="I26" i="42" s="1"/>
  <c r="I33" i="42" s="1"/>
  <c r="I40" i="42" s="1"/>
  <c r="R64" i="45" l="1"/>
  <c r="R58" i="45"/>
  <c r="R65" i="45" s="1"/>
  <c r="I66" i="45"/>
  <c r="J60" i="45"/>
  <c r="J64" i="45"/>
  <c r="J66" i="45"/>
  <c r="J58" i="45"/>
  <c r="J65" i="45" s="1"/>
  <c r="J34" i="42"/>
  <c r="D11" i="11" s="1"/>
  <c r="R66" i="45"/>
  <c r="N35" i="42"/>
  <c r="D19" i="11" s="1"/>
  <c r="M35" i="42"/>
  <c r="M42" i="42" s="1"/>
  <c r="J35" i="42"/>
  <c r="D12" i="11" s="1"/>
  <c r="N58" i="45"/>
  <c r="N65" i="45" s="1"/>
  <c r="N57" i="45"/>
  <c r="J33" i="42"/>
  <c r="D10" i="11" s="1"/>
  <c r="Y10" i="11" s="1"/>
  <c r="N59" i="45"/>
  <c r="N66" i="45" s="1"/>
  <c r="R33" i="42"/>
  <c r="J60" i="53"/>
  <c r="M5" i="11" s="1"/>
  <c r="AH5" i="11" s="1"/>
  <c r="I60" i="53"/>
  <c r="I61" i="53" s="1"/>
  <c r="R60" i="53"/>
  <c r="M19" i="11" s="1"/>
  <c r="AH19" i="11" s="1"/>
  <c r="Q60" i="53"/>
  <c r="N60" i="53"/>
  <c r="M12" i="11" s="1"/>
  <c r="AH12" i="11" s="1"/>
  <c r="M59" i="53"/>
  <c r="M61" i="53" s="1"/>
  <c r="N59" i="53"/>
  <c r="M11" i="11" s="1"/>
  <c r="AH11" i="11" s="1"/>
  <c r="R59" i="53"/>
  <c r="M18" i="11" s="1"/>
  <c r="AH18" i="11" s="1"/>
  <c r="J59" i="53"/>
  <c r="M4" i="11" s="1"/>
  <c r="AH4" i="11" s="1"/>
  <c r="J58" i="53"/>
  <c r="M3" i="11" s="1"/>
  <c r="AH3" i="11" s="1"/>
  <c r="I58" i="53"/>
  <c r="M67" i="53"/>
  <c r="M65" i="53"/>
  <c r="Q58" i="53"/>
  <c r="Q61" i="53" s="1"/>
  <c r="N58" i="53"/>
  <c r="M10" i="11" s="1"/>
  <c r="AH10" i="11" s="1"/>
  <c r="J61" i="53"/>
  <c r="M6" i="11" s="1"/>
  <c r="AH6" i="11" s="1"/>
  <c r="Q59" i="45"/>
  <c r="Q66" i="45" s="1"/>
  <c r="M59" i="45"/>
  <c r="M66" i="45" s="1"/>
  <c r="M58" i="45"/>
  <c r="M65" i="45" s="1"/>
  <c r="I58" i="45"/>
  <c r="I65" i="45" s="1"/>
  <c r="R42" i="42"/>
  <c r="R40" i="42"/>
  <c r="J36" i="42"/>
  <c r="D13" i="11" s="1"/>
  <c r="J42" i="42"/>
  <c r="R35" i="42"/>
  <c r="R34" i="42"/>
  <c r="R36" i="42" s="1"/>
  <c r="N34" i="42"/>
  <c r="D18" i="11" s="1"/>
  <c r="Q36" i="42"/>
  <c r="N33" i="42"/>
  <c r="I36" i="42"/>
  <c r="F21" i="44"/>
  <c r="F24" i="44"/>
  <c r="F21" i="47"/>
  <c r="F33" i="45"/>
  <c r="J40" i="42" l="1"/>
  <c r="N60" i="45"/>
  <c r="N64" i="45"/>
  <c r="J41" i="42"/>
  <c r="I60" i="45"/>
  <c r="R60" i="45"/>
  <c r="M36" i="42"/>
  <c r="R41" i="42"/>
  <c r="Q60" i="45"/>
  <c r="R61" i="53"/>
  <c r="M20" i="11" s="1"/>
  <c r="AH20" i="11" s="1"/>
  <c r="N61" i="53"/>
  <c r="M13" i="11" s="1"/>
  <c r="AH13" i="11" s="1"/>
  <c r="M66" i="53"/>
  <c r="J67" i="53"/>
  <c r="J65" i="53"/>
  <c r="J66" i="53"/>
  <c r="N67" i="53"/>
  <c r="N65" i="53"/>
  <c r="N66" i="53"/>
  <c r="Q65" i="53"/>
  <c r="Q66" i="53"/>
  <c r="Q67" i="53"/>
  <c r="R65" i="53"/>
  <c r="R66" i="53"/>
  <c r="R67" i="53"/>
  <c r="I66" i="53"/>
  <c r="I65" i="53"/>
  <c r="I67" i="53"/>
  <c r="M60" i="45"/>
  <c r="N40" i="42"/>
  <c r="D17" i="11"/>
  <c r="Y17" i="11" s="1"/>
  <c r="N36" i="42"/>
  <c r="D20" i="11" s="1"/>
  <c r="N41" i="42"/>
  <c r="N42" i="42"/>
  <c r="Y19" i="11" l="1"/>
  <c r="Y12" i="11"/>
  <c r="R7" i="47"/>
  <c r="R5" i="47"/>
  <c r="N7" i="47"/>
  <c r="J7" i="47"/>
  <c r="J5" i="47"/>
  <c r="N5" i="50"/>
  <c r="N5" i="44"/>
  <c r="J5" i="44"/>
  <c r="Y18" i="11"/>
  <c r="Y20" i="11"/>
  <c r="Y11" i="11"/>
  <c r="F3" i="41"/>
  <c r="I5" i="41" s="1"/>
  <c r="F5" i="41"/>
  <c r="M5" i="41" s="1"/>
  <c r="F7" i="41"/>
  <c r="Q5" i="41" s="1"/>
  <c r="F9" i="41"/>
  <c r="I6" i="41" s="1"/>
  <c r="F11" i="41"/>
  <c r="M6" i="41" s="1"/>
  <c r="F13" i="41"/>
  <c r="Q6" i="41" s="1"/>
  <c r="F15" i="41"/>
  <c r="I7" i="41" s="1"/>
  <c r="F17" i="41"/>
  <c r="M7" i="41" s="1"/>
  <c r="F19" i="41"/>
  <c r="Q7" i="41" s="1"/>
  <c r="F45" i="62" l="1"/>
  <c r="R7" i="62" s="1"/>
  <c r="F42" i="62"/>
  <c r="N7" i="62" s="1"/>
  <c r="F39" i="62"/>
  <c r="J7" i="62" s="1"/>
  <c r="F36" i="62"/>
  <c r="R6" i="62" s="1"/>
  <c r="F33" i="62"/>
  <c r="N6" i="62" s="1"/>
  <c r="F30" i="62"/>
  <c r="J6" i="62" s="1"/>
  <c r="F27" i="62"/>
  <c r="R5" i="62" s="1"/>
  <c r="F24" i="62"/>
  <c r="N5" i="62" s="1"/>
  <c r="F21" i="62"/>
  <c r="J5" i="62" s="1"/>
  <c r="F19" i="62"/>
  <c r="Q7" i="62" s="1"/>
  <c r="R18" i="62"/>
  <c r="N18" i="62"/>
  <c r="J18" i="62"/>
  <c r="F17" i="62"/>
  <c r="F15" i="62"/>
  <c r="F13" i="62"/>
  <c r="R11" i="62"/>
  <c r="N11" i="62"/>
  <c r="J11" i="62"/>
  <c r="F11" i="62"/>
  <c r="F9" i="62"/>
  <c r="Q14" i="62"/>
  <c r="F7" i="62"/>
  <c r="F5" i="62"/>
  <c r="R4" i="62"/>
  <c r="N4" i="62"/>
  <c r="J4" i="62"/>
  <c r="F3" i="62"/>
  <c r="F45" i="61"/>
  <c r="R7" i="61" s="1"/>
  <c r="F42" i="61"/>
  <c r="N7" i="61" s="1"/>
  <c r="F39" i="61"/>
  <c r="J7" i="61" s="1"/>
  <c r="F36" i="61"/>
  <c r="R6" i="61" s="1"/>
  <c r="F33" i="61"/>
  <c r="N6" i="61" s="1"/>
  <c r="F30" i="61"/>
  <c r="F27" i="61"/>
  <c r="R5" i="61" s="1"/>
  <c r="F24" i="61"/>
  <c r="F21" i="61"/>
  <c r="J5" i="61" s="1"/>
  <c r="F19" i="61"/>
  <c r="Q7" i="61" s="1"/>
  <c r="R18" i="61"/>
  <c r="N18" i="61"/>
  <c r="J18" i="61"/>
  <c r="F17" i="61"/>
  <c r="F15" i="61"/>
  <c r="F13" i="61"/>
  <c r="R11" i="61"/>
  <c r="N11" i="61"/>
  <c r="J11" i="61"/>
  <c r="F11" i="61"/>
  <c r="M6" i="61" s="1"/>
  <c r="M13" i="61" s="1"/>
  <c r="F9" i="61"/>
  <c r="Q14" i="61"/>
  <c r="F7" i="61"/>
  <c r="F5" i="61"/>
  <c r="R4" i="61"/>
  <c r="N4" i="61"/>
  <c r="J4" i="61"/>
  <c r="F3" i="61"/>
  <c r="F45" i="60"/>
  <c r="R7" i="60" s="1"/>
  <c r="F42" i="60"/>
  <c r="N7" i="60" s="1"/>
  <c r="F39" i="60"/>
  <c r="J7" i="60" s="1"/>
  <c r="F36" i="60"/>
  <c r="R6" i="60" s="1"/>
  <c r="F33" i="60"/>
  <c r="N6" i="60" s="1"/>
  <c r="F30" i="60"/>
  <c r="F27" i="60"/>
  <c r="R5" i="60" s="1"/>
  <c r="F24" i="60"/>
  <c r="N5" i="60" s="1"/>
  <c r="F21" i="60"/>
  <c r="J5" i="60" s="1"/>
  <c r="F19" i="60"/>
  <c r="Q7" i="60" s="1"/>
  <c r="R18" i="60"/>
  <c r="N18" i="60"/>
  <c r="J18" i="60"/>
  <c r="F17" i="60"/>
  <c r="M7" i="60" s="1"/>
  <c r="M14" i="60" s="1"/>
  <c r="F15" i="60"/>
  <c r="F13" i="60"/>
  <c r="R11" i="60"/>
  <c r="N11" i="60"/>
  <c r="J11" i="60"/>
  <c r="F11" i="60"/>
  <c r="F9" i="60"/>
  <c r="Q14" i="60"/>
  <c r="F7" i="60"/>
  <c r="F5" i="60"/>
  <c r="R4" i="60"/>
  <c r="N4" i="60"/>
  <c r="J4" i="60"/>
  <c r="F3" i="60"/>
  <c r="F45" i="59"/>
  <c r="R7" i="59" s="1"/>
  <c r="F42" i="59"/>
  <c r="N7" i="59" s="1"/>
  <c r="F39" i="59"/>
  <c r="J7" i="59" s="1"/>
  <c r="F36" i="59"/>
  <c r="R6" i="59" s="1"/>
  <c r="F33" i="59"/>
  <c r="N6" i="59" s="1"/>
  <c r="F30" i="59"/>
  <c r="J6" i="59" s="1"/>
  <c r="F27" i="59"/>
  <c r="R5" i="59" s="1"/>
  <c r="F24" i="59"/>
  <c r="N5" i="59" s="1"/>
  <c r="F21" i="59"/>
  <c r="J5" i="59" s="1"/>
  <c r="F19" i="59"/>
  <c r="R18" i="59"/>
  <c r="N18" i="59"/>
  <c r="J18" i="59"/>
  <c r="F17" i="59"/>
  <c r="F15" i="59"/>
  <c r="F13" i="59"/>
  <c r="Q6" i="59" s="1"/>
  <c r="Q13" i="59" s="1"/>
  <c r="R11" i="59"/>
  <c r="N11" i="59"/>
  <c r="J11" i="59"/>
  <c r="F11" i="59"/>
  <c r="F9" i="59"/>
  <c r="F7" i="59"/>
  <c r="F5" i="59"/>
  <c r="R4" i="59"/>
  <c r="N4" i="59"/>
  <c r="J4" i="59"/>
  <c r="F3" i="59"/>
  <c r="R18" i="57"/>
  <c r="R11" i="57"/>
  <c r="R4" i="57"/>
  <c r="N4" i="57"/>
  <c r="N11" i="57"/>
  <c r="N18" i="57"/>
  <c r="J18" i="57"/>
  <c r="J11" i="57"/>
  <c r="J4" i="57"/>
  <c r="F45" i="57"/>
  <c r="R7" i="57" s="1"/>
  <c r="F42" i="57"/>
  <c r="N7" i="57" s="1"/>
  <c r="F39" i="57"/>
  <c r="J7" i="57" s="1"/>
  <c r="F36" i="57"/>
  <c r="R6" i="57" s="1"/>
  <c r="F33" i="57"/>
  <c r="N6" i="57" s="1"/>
  <c r="F30" i="57"/>
  <c r="J6" i="57" s="1"/>
  <c r="F27" i="57"/>
  <c r="R5" i="57" s="1"/>
  <c r="F24" i="57"/>
  <c r="N5" i="57" s="1"/>
  <c r="F21" i="57"/>
  <c r="J5" i="57" s="1"/>
  <c r="F19" i="57"/>
  <c r="Q7" i="57" s="1"/>
  <c r="F17" i="57"/>
  <c r="M7" i="57" s="1"/>
  <c r="F15" i="57"/>
  <c r="I7" i="57" s="1"/>
  <c r="F13" i="57"/>
  <c r="Q6" i="57" s="1"/>
  <c r="F11" i="57"/>
  <c r="M6" i="57" s="1"/>
  <c r="F9" i="57"/>
  <c r="I6" i="57" s="1"/>
  <c r="F7" i="57"/>
  <c r="Q5" i="57" s="1"/>
  <c r="F5" i="57"/>
  <c r="M5" i="57" s="1"/>
  <c r="F3" i="57"/>
  <c r="I5" i="57" s="1"/>
  <c r="I7" i="60" l="1"/>
  <c r="I14" i="60" s="1"/>
  <c r="M5" i="61"/>
  <c r="M12" i="61" s="1"/>
  <c r="Q5" i="62"/>
  <c r="Q12" i="62" s="1"/>
  <c r="Q5" i="59"/>
  <c r="Q12" i="59" s="1"/>
  <c r="I6" i="60"/>
  <c r="I13" i="60" s="1"/>
  <c r="I20" i="60" s="1"/>
  <c r="M7" i="61"/>
  <c r="M14" i="61" s="1"/>
  <c r="M21" i="61" s="1"/>
  <c r="I6" i="59"/>
  <c r="I13" i="59" s="1"/>
  <c r="M6" i="59"/>
  <c r="M13" i="59" s="1"/>
  <c r="M7" i="59"/>
  <c r="M14" i="59" s="1"/>
  <c r="M5" i="60"/>
  <c r="M12" i="60" s="1"/>
  <c r="J6" i="61"/>
  <c r="J13" i="61" s="1"/>
  <c r="I5" i="62"/>
  <c r="I12" i="62" s="1"/>
  <c r="Q6" i="62"/>
  <c r="R13" i="62" s="1"/>
  <c r="T18" i="11" s="1"/>
  <c r="I5" i="59"/>
  <c r="J12" i="59" s="1"/>
  <c r="Q3" i="11" s="1"/>
  <c r="AL3" i="11" s="1"/>
  <c r="N5" i="61"/>
  <c r="N12" i="61" s="1"/>
  <c r="M6" i="60"/>
  <c r="M13" i="60" s="1"/>
  <c r="M20" i="60" s="1"/>
  <c r="Q5" i="60"/>
  <c r="R12" i="60" s="1"/>
  <c r="R17" i="11" s="1"/>
  <c r="AM17" i="11" s="1"/>
  <c r="J6" i="60"/>
  <c r="J13" i="60" s="1"/>
  <c r="I5" i="61"/>
  <c r="I12" i="61" s="1"/>
  <c r="Q5" i="61"/>
  <c r="R12" i="61" s="1"/>
  <c r="I6" i="62"/>
  <c r="I13" i="62" s="1"/>
  <c r="I7" i="62"/>
  <c r="I14" i="62" s="1"/>
  <c r="I7" i="59"/>
  <c r="J14" i="59" s="1"/>
  <c r="Q5" i="11" s="1"/>
  <c r="M5" i="59"/>
  <c r="M12" i="59" s="1"/>
  <c r="I5" i="60"/>
  <c r="I12" i="60" s="1"/>
  <c r="Q6" i="61"/>
  <c r="R13" i="61" s="1"/>
  <c r="S18" i="11" s="1"/>
  <c r="M6" i="62"/>
  <c r="M13" i="62" s="1"/>
  <c r="M7" i="62"/>
  <c r="M14" i="62" s="1"/>
  <c r="Q7" i="59"/>
  <c r="Q14" i="59" s="1"/>
  <c r="Q21" i="59" s="1"/>
  <c r="M5" i="62"/>
  <c r="M12" i="62" s="1"/>
  <c r="Q6" i="60"/>
  <c r="Q13" i="60" s="1"/>
  <c r="I6" i="61"/>
  <c r="I13" i="61" s="1"/>
  <c r="I20" i="61" s="1"/>
  <c r="I7" i="61"/>
  <c r="I14" i="61" s="1"/>
  <c r="I21" i="61" s="1"/>
  <c r="N12" i="62"/>
  <c r="T10" i="11" s="1"/>
  <c r="AO10" i="11" s="1"/>
  <c r="Q14" i="57"/>
  <c r="I13" i="57"/>
  <c r="M12" i="57"/>
  <c r="M14" i="57"/>
  <c r="M21" i="57" s="1"/>
  <c r="M13" i="57"/>
  <c r="M20" i="57" s="1"/>
  <c r="Q13" i="57"/>
  <c r="J12" i="61"/>
  <c r="S3" i="11" s="1"/>
  <c r="AN3" i="11" s="1"/>
  <c r="N13" i="60"/>
  <c r="R14" i="60"/>
  <c r="R12" i="62"/>
  <c r="T17" i="11" s="1"/>
  <c r="AO17" i="11" s="1"/>
  <c r="J13" i="62"/>
  <c r="N13" i="62"/>
  <c r="T11" i="11" s="1"/>
  <c r="J14" i="62"/>
  <c r="J12" i="62"/>
  <c r="R14" i="62"/>
  <c r="R14" i="61"/>
  <c r="S19" i="11" s="1"/>
  <c r="N14" i="61"/>
  <c r="N13" i="61"/>
  <c r="N14" i="60"/>
  <c r="R12" i="59"/>
  <c r="Q17" i="11" s="1"/>
  <c r="AL17" i="11" s="1"/>
  <c r="N14" i="59"/>
  <c r="J13" i="59"/>
  <c r="R13" i="59"/>
  <c r="Q18" i="11" s="1"/>
  <c r="N19" i="62"/>
  <c r="N14" i="62"/>
  <c r="T12" i="11" s="1"/>
  <c r="J14" i="61"/>
  <c r="N12" i="60"/>
  <c r="R10" i="11" s="1"/>
  <c r="AM10" i="11" s="1"/>
  <c r="R13" i="60"/>
  <c r="J14" i="60"/>
  <c r="J12" i="60"/>
  <c r="R3" i="11" s="1"/>
  <c r="AM3" i="11" s="1"/>
  <c r="N12" i="59"/>
  <c r="Q10" i="11" s="1"/>
  <c r="AL10" i="11" s="1"/>
  <c r="R14" i="57"/>
  <c r="N13" i="57"/>
  <c r="J12" i="57"/>
  <c r="R13" i="57"/>
  <c r="N12" i="57"/>
  <c r="M19" i="57"/>
  <c r="J13" i="57"/>
  <c r="I14" i="57"/>
  <c r="J14" i="57"/>
  <c r="Q12" i="57"/>
  <c r="Q21" i="57" s="1"/>
  <c r="R12" i="57"/>
  <c r="P17" i="11" s="1"/>
  <c r="AK17" i="11" s="1"/>
  <c r="N14" i="57"/>
  <c r="I12" i="57"/>
  <c r="F27" i="53"/>
  <c r="R5" i="53" s="1"/>
  <c r="F45" i="56"/>
  <c r="R7" i="56" s="1"/>
  <c r="F42" i="56"/>
  <c r="N7" i="56" s="1"/>
  <c r="F39" i="56"/>
  <c r="J7" i="56" s="1"/>
  <c r="F36" i="56"/>
  <c r="R6" i="56" s="1"/>
  <c r="F33" i="56"/>
  <c r="N6" i="56" s="1"/>
  <c r="F30" i="56"/>
  <c r="J6" i="56" s="1"/>
  <c r="F27" i="56"/>
  <c r="R5" i="56" s="1"/>
  <c r="F24" i="56"/>
  <c r="N5" i="56" s="1"/>
  <c r="F21" i="56"/>
  <c r="J5" i="56" s="1"/>
  <c r="F19" i="56"/>
  <c r="F17" i="56"/>
  <c r="F15" i="56"/>
  <c r="F13" i="56"/>
  <c r="Q6" i="56" s="1"/>
  <c r="Q13" i="56" s="1"/>
  <c r="F11" i="56"/>
  <c r="F9" i="56"/>
  <c r="I6" i="56" s="1"/>
  <c r="F7" i="56"/>
  <c r="Q5" i="56" s="1"/>
  <c r="F5" i="56"/>
  <c r="F3" i="56"/>
  <c r="F45" i="54"/>
  <c r="R7" i="54" s="1"/>
  <c r="F42" i="54"/>
  <c r="N7" i="54" s="1"/>
  <c r="F39" i="54"/>
  <c r="J7" i="54" s="1"/>
  <c r="F36" i="54"/>
  <c r="R6" i="54" s="1"/>
  <c r="F33" i="54"/>
  <c r="N6" i="54" s="1"/>
  <c r="F30" i="54"/>
  <c r="J6" i="54" s="1"/>
  <c r="F27" i="54"/>
  <c r="R5" i="54" s="1"/>
  <c r="F24" i="54"/>
  <c r="N5" i="54" s="1"/>
  <c r="F21" i="54"/>
  <c r="J5" i="54" s="1"/>
  <c r="F19" i="54"/>
  <c r="Q7" i="54" s="1"/>
  <c r="F17" i="54"/>
  <c r="F15" i="54"/>
  <c r="F13" i="54"/>
  <c r="F11" i="54"/>
  <c r="M6" i="54" s="1"/>
  <c r="M13" i="54" s="1"/>
  <c r="F9" i="54"/>
  <c r="I6" i="54" s="1"/>
  <c r="F7" i="54"/>
  <c r="Q5" i="54" s="1"/>
  <c r="I13" i="54"/>
  <c r="F5" i="54"/>
  <c r="M5" i="54" s="1"/>
  <c r="F3" i="54"/>
  <c r="I5" i="54" s="1"/>
  <c r="F45" i="53"/>
  <c r="R7" i="53" s="1"/>
  <c r="F42" i="53"/>
  <c r="N7" i="53" s="1"/>
  <c r="F39" i="53"/>
  <c r="J7" i="53" s="1"/>
  <c r="F36" i="53"/>
  <c r="R6" i="53" s="1"/>
  <c r="F33" i="53"/>
  <c r="N6" i="53" s="1"/>
  <c r="F30" i="53"/>
  <c r="J6" i="53" s="1"/>
  <c r="F24" i="53"/>
  <c r="N5" i="53" s="1"/>
  <c r="F21" i="53"/>
  <c r="J5" i="53" s="1"/>
  <c r="F19" i="53"/>
  <c r="F17" i="53"/>
  <c r="F15" i="53"/>
  <c r="F13" i="53"/>
  <c r="F11" i="53"/>
  <c r="F9" i="53"/>
  <c r="F7" i="53"/>
  <c r="Q5" i="53" s="1"/>
  <c r="Q12" i="53"/>
  <c r="F5" i="53"/>
  <c r="F3" i="53"/>
  <c r="F45" i="52"/>
  <c r="R7" i="52" s="1"/>
  <c r="F42" i="52"/>
  <c r="N7" i="52" s="1"/>
  <c r="F39" i="52"/>
  <c r="J7" i="52" s="1"/>
  <c r="F36" i="52"/>
  <c r="R6" i="52" s="1"/>
  <c r="F33" i="52"/>
  <c r="N6" i="52" s="1"/>
  <c r="F30" i="52"/>
  <c r="J6" i="52" s="1"/>
  <c r="F27" i="52"/>
  <c r="R5" i="52" s="1"/>
  <c r="F24" i="52"/>
  <c r="N5" i="52" s="1"/>
  <c r="F21" i="52"/>
  <c r="J5" i="52" s="1"/>
  <c r="F19" i="52"/>
  <c r="F17" i="52"/>
  <c r="F15" i="52"/>
  <c r="I7" i="52" s="1"/>
  <c r="I14" i="52" s="1"/>
  <c r="F13" i="52"/>
  <c r="Q6" i="52" s="1"/>
  <c r="F11" i="52"/>
  <c r="F9" i="52"/>
  <c r="F7" i="52"/>
  <c r="Q5" i="52" s="1"/>
  <c r="Q13" i="52"/>
  <c r="F5" i="52"/>
  <c r="M5" i="52" s="1"/>
  <c r="M12" i="52" s="1"/>
  <c r="F3" i="52"/>
  <c r="I5" i="52" s="1"/>
  <c r="M19" i="62" l="1"/>
  <c r="M15" i="62"/>
  <c r="I19" i="62"/>
  <c r="I15" i="62"/>
  <c r="M21" i="59"/>
  <c r="M21" i="62"/>
  <c r="Q20" i="59"/>
  <c r="Q15" i="59"/>
  <c r="Q19" i="59"/>
  <c r="M19" i="61"/>
  <c r="M20" i="61"/>
  <c r="M15" i="61"/>
  <c r="M19" i="59"/>
  <c r="M15" i="59"/>
  <c r="R4" i="11"/>
  <c r="AN5" i="11"/>
  <c r="S4" i="11"/>
  <c r="AN4" i="11" s="1"/>
  <c r="J20" i="61"/>
  <c r="I21" i="62"/>
  <c r="M21" i="60"/>
  <c r="M15" i="60"/>
  <c r="M19" i="60"/>
  <c r="M20" i="62"/>
  <c r="I20" i="62"/>
  <c r="S10" i="11"/>
  <c r="AN10" i="11" s="1"/>
  <c r="N15" i="61"/>
  <c r="N19" i="61"/>
  <c r="Q15" i="62"/>
  <c r="Q19" i="62"/>
  <c r="Q21" i="62"/>
  <c r="S17" i="11"/>
  <c r="AN17" i="11" s="1"/>
  <c r="M20" i="59"/>
  <c r="Q20" i="60"/>
  <c r="I19" i="60"/>
  <c r="I15" i="60"/>
  <c r="I15" i="61"/>
  <c r="I19" i="61"/>
  <c r="I20" i="59"/>
  <c r="I21" i="60"/>
  <c r="M12" i="53"/>
  <c r="M15" i="53" s="1"/>
  <c r="M5" i="53"/>
  <c r="R18" i="11"/>
  <c r="AN12" i="11"/>
  <c r="S11" i="11"/>
  <c r="Q13" i="61"/>
  <c r="Q20" i="61" s="1"/>
  <c r="Q12" i="60"/>
  <c r="I12" i="59"/>
  <c r="I5" i="56"/>
  <c r="I12" i="56" s="1"/>
  <c r="AK4" i="11"/>
  <c r="P5" i="11"/>
  <c r="N13" i="59"/>
  <c r="J15" i="61"/>
  <c r="S5" i="11"/>
  <c r="Q12" i="11"/>
  <c r="AN11" i="11"/>
  <c r="S12" i="11"/>
  <c r="AO5" i="11"/>
  <c r="T4" i="11"/>
  <c r="AM18" i="11"/>
  <c r="R19" i="11"/>
  <c r="AM19" i="11" s="1"/>
  <c r="I14" i="59"/>
  <c r="I21" i="59" s="1"/>
  <c r="M7" i="53"/>
  <c r="M14" i="53" s="1"/>
  <c r="M21" i="53" s="1"/>
  <c r="M5" i="56"/>
  <c r="N12" i="56" s="1"/>
  <c r="P11" i="11"/>
  <c r="AK11" i="11" s="1"/>
  <c r="R11" i="11"/>
  <c r="Q13" i="62"/>
  <c r="Q20" i="62" s="1"/>
  <c r="Q6" i="53"/>
  <c r="Q13" i="53" s="1"/>
  <c r="AO4" i="11"/>
  <c r="T5" i="11"/>
  <c r="I7" i="53"/>
  <c r="I14" i="53" s="1"/>
  <c r="AM4" i="11"/>
  <c r="R5" i="11"/>
  <c r="AM5" i="11" s="1"/>
  <c r="J19" i="61"/>
  <c r="AL5" i="11"/>
  <c r="Q4" i="11"/>
  <c r="Q12" i="61"/>
  <c r="Q7" i="52"/>
  <c r="R14" i="52" s="1"/>
  <c r="M14" i="54"/>
  <c r="M7" i="54"/>
  <c r="I7" i="56"/>
  <c r="I14" i="56" s="1"/>
  <c r="M7" i="56"/>
  <c r="M14" i="56" s="1"/>
  <c r="AK5" i="11"/>
  <c r="P4" i="11"/>
  <c r="AK18" i="11"/>
  <c r="P19" i="11"/>
  <c r="N20" i="61"/>
  <c r="R14" i="59"/>
  <c r="R21" i="59" s="1"/>
  <c r="AO18" i="11"/>
  <c r="T19" i="11"/>
  <c r="I5" i="53"/>
  <c r="I12" i="53" s="1"/>
  <c r="AM11" i="11"/>
  <c r="R12" i="11"/>
  <c r="AM12" i="11" s="1"/>
  <c r="M14" i="52"/>
  <c r="M21" i="52" s="1"/>
  <c r="M7" i="52"/>
  <c r="Q6" i="54"/>
  <c r="Q13" i="54" s="1"/>
  <c r="M6" i="56"/>
  <c r="M13" i="56" s="1"/>
  <c r="AK19" i="11"/>
  <c r="P18" i="11"/>
  <c r="I7" i="54"/>
  <c r="I14" i="54" s="1"/>
  <c r="I6" i="52"/>
  <c r="I13" i="52" s="1"/>
  <c r="Q14" i="53"/>
  <c r="Q21" i="53" s="1"/>
  <c r="Q7" i="53"/>
  <c r="M6" i="52"/>
  <c r="M13" i="52" s="1"/>
  <c r="I6" i="53"/>
  <c r="I13" i="53" s="1"/>
  <c r="M13" i="53"/>
  <c r="M6" i="53"/>
  <c r="Q7" i="56"/>
  <c r="Q14" i="56" s="1"/>
  <c r="P12" i="11"/>
  <c r="AK12" i="11" s="1"/>
  <c r="R20" i="62"/>
  <c r="AO19" i="11"/>
  <c r="J19" i="62"/>
  <c r="T3" i="11"/>
  <c r="AO3" i="11" s="1"/>
  <c r="R19" i="62"/>
  <c r="N15" i="62"/>
  <c r="AO12" i="11"/>
  <c r="N21" i="62"/>
  <c r="AO11" i="11"/>
  <c r="J12" i="52"/>
  <c r="L3" i="11" s="1"/>
  <c r="AG3" i="11" s="1"/>
  <c r="J14" i="52"/>
  <c r="M15" i="57"/>
  <c r="N19" i="57"/>
  <c r="P10" i="11"/>
  <c r="AK10" i="11" s="1"/>
  <c r="J15" i="57"/>
  <c r="P3" i="11"/>
  <c r="AK3" i="11" s="1"/>
  <c r="R19" i="61"/>
  <c r="R20" i="61"/>
  <c r="AN19" i="11"/>
  <c r="R21" i="61"/>
  <c r="AN18" i="11"/>
  <c r="N21" i="61"/>
  <c r="J21" i="61"/>
  <c r="J20" i="59"/>
  <c r="J21" i="59"/>
  <c r="AL4" i="11"/>
  <c r="R19" i="59"/>
  <c r="R20" i="59"/>
  <c r="N20" i="62"/>
  <c r="R21" i="62"/>
  <c r="J20" i="62"/>
  <c r="J21" i="62"/>
  <c r="J15" i="62"/>
  <c r="N21" i="60"/>
  <c r="J21" i="60"/>
  <c r="R15" i="62"/>
  <c r="R15" i="61"/>
  <c r="N20" i="60"/>
  <c r="R19" i="60"/>
  <c r="R15" i="60"/>
  <c r="N15" i="60"/>
  <c r="N19" i="60"/>
  <c r="R21" i="60"/>
  <c r="R20" i="60"/>
  <c r="J19" i="60"/>
  <c r="J15" i="60"/>
  <c r="J20" i="60"/>
  <c r="N20" i="59"/>
  <c r="N15" i="59"/>
  <c r="N19" i="59"/>
  <c r="N21" i="59"/>
  <c r="J19" i="59"/>
  <c r="J15" i="59"/>
  <c r="R21" i="57"/>
  <c r="R20" i="57"/>
  <c r="N15" i="57"/>
  <c r="N20" i="57"/>
  <c r="N21" i="57"/>
  <c r="J20" i="57"/>
  <c r="J19" i="57"/>
  <c r="J21" i="57"/>
  <c r="Q20" i="57"/>
  <c r="I21" i="57"/>
  <c r="I19" i="57"/>
  <c r="I15" i="57"/>
  <c r="I20" i="57"/>
  <c r="R19" i="57"/>
  <c r="R15" i="57"/>
  <c r="Q19" i="57"/>
  <c r="Q15" i="57"/>
  <c r="J13" i="56"/>
  <c r="R14" i="56"/>
  <c r="J14" i="56"/>
  <c r="N14" i="56"/>
  <c r="I13" i="56"/>
  <c r="R13" i="56"/>
  <c r="R12" i="54"/>
  <c r="R15" i="54" s="1"/>
  <c r="N20" i="11" s="1"/>
  <c r="Q12" i="54"/>
  <c r="Q19" i="54" s="1"/>
  <c r="N14" i="54"/>
  <c r="J13" i="54"/>
  <c r="N13" i="54"/>
  <c r="R13" i="54"/>
  <c r="N12" i="53"/>
  <c r="J14" i="53"/>
  <c r="R12" i="53"/>
  <c r="N14" i="53"/>
  <c r="M20" i="53"/>
  <c r="J12" i="53"/>
  <c r="N13" i="53"/>
  <c r="R13" i="53"/>
  <c r="J13" i="53"/>
  <c r="J15" i="53" s="1"/>
  <c r="Q12" i="52"/>
  <c r="R12" i="52"/>
  <c r="N14" i="52"/>
  <c r="N12" i="52"/>
  <c r="L10" i="11" s="1"/>
  <c r="AG10" i="11" s="1"/>
  <c r="R13" i="52"/>
  <c r="J13" i="52"/>
  <c r="R12" i="56"/>
  <c r="O17" i="11" s="1"/>
  <c r="AJ17" i="11" s="1"/>
  <c r="Q12" i="56"/>
  <c r="Q20" i="56" s="1"/>
  <c r="N13" i="56"/>
  <c r="O11" i="11" s="1"/>
  <c r="N12" i="54"/>
  <c r="M12" i="54"/>
  <c r="J14" i="54"/>
  <c r="I12" i="54"/>
  <c r="I20" i="54" s="1"/>
  <c r="J12" i="54"/>
  <c r="R14" i="54"/>
  <c r="N19" i="11" s="1"/>
  <c r="Q14" i="54"/>
  <c r="R14" i="53"/>
  <c r="M19" i="53"/>
  <c r="Q19" i="53"/>
  <c r="N21" i="52"/>
  <c r="M19" i="52"/>
  <c r="I12" i="52"/>
  <c r="I21" i="52" s="1"/>
  <c r="N13" i="52"/>
  <c r="L11" i="11" s="1"/>
  <c r="F45" i="50"/>
  <c r="R7" i="50" s="1"/>
  <c r="F42" i="50"/>
  <c r="N7" i="50" s="1"/>
  <c r="F39" i="50"/>
  <c r="J7" i="50" s="1"/>
  <c r="N6" i="50"/>
  <c r="F30" i="50"/>
  <c r="J6" i="50" s="1"/>
  <c r="F27" i="50"/>
  <c r="R5" i="50" s="1"/>
  <c r="J5" i="50"/>
  <c r="F19" i="50"/>
  <c r="F17" i="50"/>
  <c r="F15" i="50"/>
  <c r="F13" i="50"/>
  <c r="Q6" i="50" s="1"/>
  <c r="Q13" i="50" s="1"/>
  <c r="F11" i="50"/>
  <c r="M6" i="50" s="1"/>
  <c r="M13" i="50" s="1"/>
  <c r="F9" i="50"/>
  <c r="F7" i="50"/>
  <c r="F5" i="50"/>
  <c r="M5" i="50" s="1"/>
  <c r="F3" i="50"/>
  <c r="F45" i="49"/>
  <c r="R7" i="49" s="1"/>
  <c r="F42" i="49"/>
  <c r="N7" i="49" s="1"/>
  <c r="F39" i="49"/>
  <c r="J7" i="49" s="1"/>
  <c r="F36" i="49"/>
  <c r="R6" i="49" s="1"/>
  <c r="F33" i="49"/>
  <c r="N6" i="49" s="1"/>
  <c r="F30" i="49"/>
  <c r="J6" i="49" s="1"/>
  <c r="F27" i="49"/>
  <c r="R5" i="49" s="1"/>
  <c r="F24" i="49"/>
  <c r="N5" i="49" s="1"/>
  <c r="F21" i="49"/>
  <c r="J5" i="49" s="1"/>
  <c r="F19" i="49"/>
  <c r="F17" i="49"/>
  <c r="F15" i="49"/>
  <c r="F13" i="49"/>
  <c r="F11" i="49"/>
  <c r="F9" i="49"/>
  <c r="F7" i="49"/>
  <c r="Q5" i="49" s="1"/>
  <c r="Q12" i="49"/>
  <c r="F5" i="49"/>
  <c r="F3" i="49"/>
  <c r="F45" i="48"/>
  <c r="R7" i="48" s="1"/>
  <c r="F42" i="48"/>
  <c r="N7" i="48" s="1"/>
  <c r="F39" i="48"/>
  <c r="J7" i="48" s="1"/>
  <c r="F36" i="48"/>
  <c r="R6" i="48" s="1"/>
  <c r="F33" i="48"/>
  <c r="N6" i="48" s="1"/>
  <c r="F30" i="48"/>
  <c r="J6" i="48" s="1"/>
  <c r="F27" i="48"/>
  <c r="R5" i="48" s="1"/>
  <c r="F24" i="48"/>
  <c r="N5" i="48" s="1"/>
  <c r="F21" i="48"/>
  <c r="J5" i="48" s="1"/>
  <c r="F19" i="48"/>
  <c r="F17" i="48"/>
  <c r="F15" i="48"/>
  <c r="I7" i="48" s="1"/>
  <c r="F13" i="48"/>
  <c r="F11" i="48"/>
  <c r="M6" i="48" s="1"/>
  <c r="M13" i="48" s="1"/>
  <c r="F9" i="48"/>
  <c r="F7" i="48"/>
  <c r="F5" i="48"/>
  <c r="F3" i="48"/>
  <c r="R6" i="47"/>
  <c r="F33" i="47"/>
  <c r="N6" i="47" s="1"/>
  <c r="J6" i="47"/>
  <c r="F24" i="47"/>
  <c r="N5" i="47" s="1"/>
  <c r="F19" i="47"/>
  <c r="F17" i="47"/>
  <c r="F15" i="47"/>
  <c r="F13" i="47"/>
  <c r="F11" i="47"/>
  <c r="F9" i="47"/>
  <c r="F7" i="47"/>
  <c r="Q5" i="47" s="1"/>
  <c r="F5" i="47"/>
  <c r="F3" i="47"/>
  <c r="I19" i="53" l="1"/>
  <c r="I15" i="53"/>
  <c r="I15" i="56"/>
  <c r="I19" i="56"/>
  <c r="I21" i="53"/>
  <c r="AG19" i="11"/>
  <c r="L19" i="11"/>
  <c r="I20" i="53"/>
  <c r="I21" i="56"/>
  <c r="M20" i="52"/>
  <c r="M15" i="52"/>
  <c r="Q20" i="53"/>
  <c r="Q15" i="53"/>
  <c r="M6" i="47"/>
  <c r="M13" i="47" s="1"/>
  <c r="N5" i="11"/>
  <c r="AI5" i="11" s="1"/>
  <c r="AK20" i="11"/>
  <c r="BF20" i="11" s="1"/>
  <c r="P20" i="11"/>
  <c r="I6" i="48"/>
  <c r="I13" i="48" s="1"/>
  <c r="T6" i="11"/>
  <c r="AO6" i="11" s="1"/>
  <c r="AO13" i="11"/>
  <c r="BJ13" i="11" s="1"/>
  <c r="T13" i="11"/>
  <c r="Q5" i="48"/>
  <c r="Q12" i="48" s="1"/>
  <c r="L4" i="11"/>
  <c r="AG4" i="11" s="1"/>
  <c r="AK13" i="11"/>
  <c r="BF13" i="11" s="1"/>
  <c r="P13" i="11"/>
  <c r="Q13" i="11"/>
  <c r="AL13" i="11" s="1"/>
  <c r="I7" i="47"/>
  <c r="J14" i="47" s="1"/>
  <c r="I13" i="49"/>
  <c r="I6" i="49"/>
  <c r="O18" i="11"/>
  <c r="AJ18" i="11" s="1"/>
  <c r="I5" i="48"/>
  <c r="J12" i="48" s="1"/>
  <c r="M13" i="49"/>
  <c r="M6" i="49"/>
  <c r="L12" i="11"/>
  <c r="AG12" i="11" s="1"/>
  <c r="N11" i="11"/>
  <c r="AI11" i="11" s="1"/>
  <c r="J12" i="56"/>
  <c r="O4" i="11"/>
  <c r="AJ4" i="11" s="1"/>
  <c r="Q6" i="11"/>
  <c r="AL6" i="11" s="1"/>
  <c r="AM13" i="11"/>
  <c r="BH13" i="11" s="1"/>
  <c r="R13" i="11"/>
  <c r="Q19" i="61"/>
  <c r="Q21" i="61"/>
  <c r="Q15" i="61"/>
  <c r="M12" i="56"/>
  <c r="AN13" i="11"/>
  <c r="BI11" i="11" s="1"/>
  <c r="S13" i="11"/>
  <c r="Q7" i="48"/>
  <c r="Q14" i="48" s="1"/>
  <c r="Q21" i="48" s="1"/>
  <c r="O12" i="11"/>
  <c r="AJ12" i="11" s="1"/>
  <c r="Q13" i="47"/>
  <c r="Q6" i="47"/>
  <c r="Q7" i="49"/>
  <c r="Q14" i="49" s="1"/>
  <c r="Q21" i="49" s="1"/>
  <c r="L18" i="11"/>
  <c r="AG18" i="11" s="1"/>
  <c r="AN20" i="11"/>
  <c r="BI20" i="11" s="1"/>
  <c r="S20" i="11"/>
  <c r="I5" i="47"/>
  <c r="I12" i="47" s="1"/>
  <c r="Q21" i="54"/>
  <c r="N18" i="11"/>
  <c r="AI18" i="11" s="1"/>
  <c r="AO20" i="11"/>
  <c r="BJ20" i="11" s="1"/>
  <c r="T20" i="11"/>
  <c r="P6" i="11"/>
  <c r="AK6" i="11" s="1"/>
  <c r="M5" i="47"/>
  <c r="N12" i="47" s="1"/>
  <c r="H10" i="11" s="1"/>
  <c r="AC10" i="11" s="1"/>
  <c r="Q13" i="48"/>
  <c r="Q6" i="48"/>
  <c r="I5" i="49"/>
  <c r="I12" i="49" s="1"/>
  <c r="Q6" i="49"/>
  <c r="R13" i="49" s="1"/>
  <c r="J18" i="11" s="1"/>
  <c r="R14" i="49"/>
  <c r="J19" i="11" s="1"/>
  <c r="J15" i="54"/>
  <c r="N6" i="11" s="1"/>
  <c r="N4" i="11"/>
  <c r="AI4" i="11" s="1"/>
  <c r="R6" i="11"/>
  <c r="AM6" i="11" s="1"/>
  <c r="AM20" i="11"/>
  <c r="BH20" i="11" s="1"/>
  <c r="R20" i="11"/>
  <c r="S6" i="11"/>
  <c r="AN6" i="11" s="1"/>
  <c r="I19" i="59"/>
  <c r="I15" i="59"/>
  <c r="M14" i="49"/>
  <c r="M7" i="49"/>
  <c r="L5" i="11"/>
  <c r="AG5" i="11" s="1"/>
  <c r="O5" i="11"/>
  <c r="AJ5" i="11" s="1"/>
  <c r="AL18" i="11"/>
  <c r="Q19" i="11"/>
  <c r="AL19" i="11" s="1"/>
  <c r="N10" i="11"/>
  <c r="AI10" i="11" s="1"/>
  <c r="N15" i="54"/>
  <c r="N13" i="11" s="1"/>
  <c r="O19" i="11"/>
  <c r="AJ19" i="11" s="1"/>
  <c r="Q14" i="52"/>
  <c r="M7" i="47"/>
  <c r="M14" i="47" s="1"/>
  <c r="Q7" i="47"/>
  <c r="Q14" i="47" s="1"/>
  <c r="M12" i="48"/>
  <c r="M19" i="48" s="1"/>
  <c r="M5" i="48"/>
  <c r="R12" i="49"/>
  <c r="I6" i="47"/>
  <c r="I13" i="47" s="1"/>
  <c r="I20" i="47" s="1"/>
  <c r="M7" i="48"/>
  <c r="N14" i="48" s="1"/>
  <c r="M12" i="49"/>
  <c r="M5" i="49"/>
  <c r="I7" i="49"/>
  <c r="I14" i="49" s="1"/>
  <c r="I21" i="49" s="1"/>
  <c r="Q15" i="52"/>
  <c r="J21" i="53"/>
  <c r="AI12" i="11"/>
  <c r="N12" i="11"/>
  <c r="I20" i="56"/>
  <c r="R15" i="59"/>
  <c r="AL12" i="11"/>
  <c r="BG12" i="11" s="1"/>
  <c r="Q11" i="11"/>
  <c r="AL11" i="11" s="1"/>
  <c r="BG11" i="11" s="1"/>
  <c r="Q21" i="60"/>
  <c r="Q19" i="60"/>
  <c r="Q15" i="60"/>
  <c r="R6" i="50"/>
  <c r="R13" i="50" s="1"/>
  <c r="I5" i="50"/>
  <c r="J12" i="50" s="1"/>
  <c r="I7" i="50"/>
  <c r="I14" i="50" s="1"/>
  <c r="M7" i="50"/>
  <c r="M14" i="50" s="1"/>
  <c r="Q7" i="50"/>
  <c r="Q14" i="50" s="1"/>
  <c r="I6" i="50"/>
  <c r="I13" i="50" s="1"/>
  <c r="Q5" i="50"/>
  <c r="R12" i="50" s="1"/>
  <c r="K17" i="11" s="1"/>
  <c r="BJ18" i="11"/>
  <c r="J20" i="56"/>
  <c r="O3" i="11"/>
  <c r="AJ3" i="11" s="1"/>
  <c r="N19" i="56"/>
  <c r="O10" i="11"/>
  <c r="AJ10" i="11" s="1"/>
  <c r="N20" i="56"/>
  <c r="AJ11" i="11"/>
  <c r="J21" i="52"/>
  <c r="N20" i="52"/>
  <c r="AG11" i="11"/>
  <c r="N19" i="52"/>
  <c r="R19" i="52"/>
  <c r="L17" i="11"/>
  <c r="AG17" i="11" s="1"/>
  <c r="N20" i="53"/>
  <c r="N19" i="53"/>
  <c r="BC5" i="11"/>
  <c r="N21" i="53"/>
  <c r="R20" i="53"/>
  <c r="R19" i="53"/>
  <c r="R13" i="48"/>
  <c r="R14" i="48"/>
  <c r="R12" i="48"/>
  <c r="I17" i="11" s="1"/>
  <c r="AD17" i="11" s="1"/>
  <c r="BF10" i="11"/>
  <c r="BI17" i="11"/>
  <c r="BH18" i="11"/>
  <c r="BH19" i="11"/>
  <c r="BH17" i="11"/>
  <c r="M20" i="49"/>
  <c r="I21" i="54"/>
  <c r="Q20" i="54"/>
  <c r="R21" i="54"/>
  <c r="AI19" i="11"/>
  <c r="R19" i="54"/>
  <c r="N17" i="11"/>
  <c r="AI17" i="11" s="1"/>
  <c r="J20" i="54"/>
  <c r="N3" i="11"/>
  <c r="AI3" i="11" s="1"/>
  <c r="R20" i="54"/>
  <c r="R20" i="56"/>
  <c r="J19" i="56"/>
  <c r="R21" i="56"/>
  <c r="J15" i="56"/>
  <c r="N21" i="56"/>
  <c r="J21" i="56"/>
  <c r="R21" i="53"/>
  <c r="Q15" i="54"/>
  <c r="N15" i="53"/>
  <c r="J20" i="53"/>
  <c r="J19" i="53"/>
  <c r="R21" i="52"/>
  <c r="Q19" i="52"/>
  <c r="R15" i="52"/>
  <c r="Q21" i="52"/>
  <c r="R20" i="52"/>
  <c r="Q20" i="52"/>
  <c r="N15" i="52"/>
  <c r="N15" i="56"/>
  <c r="Q19" i="56"/>
  <c r="Q15" i="56"/>
  <c r="Q21" i="56"/>
  <c r="R19" i="56"/>
  <c r="R15" i="56"/>
  <c r="M19" i="54"/>
  <c r="M15" i="54"/>
  <c r="N19" i="54"/>
  <c r="AI13" i="11"/>
  <c r="N21" i="54"/>
  <c r="J19" i="54"/>
  <c r="AI6" i="11"/>
  <c r="AI20" i="11"/>
  <c r="I19" i="54"/>
  <c r="I15" i="54"/>
  <c r="M20" i="54"/>
  <c r="M21" i="54"/>
  <c r="N20" i="54"/>
  <c r="J21" i="54"/>
  <c r="R15" i="53"/>
  <c r="BC20" i="11" s="1"/>
  <c r="BX20" i="11" s="1"/>
  <c r="I20" i="52"/>
  <c r="I19" i="52"/>
  <c r="I15" i="52"/>
  <c r="J19" i="52"/>
  <c r="J15" i="52"/>
  <c r="J20" i="52"/>
  <c r="M12" i="50"/>
  <c r="M19" i="50" s="1"/>
  <c r="N12" i="50"/>
  <c r="N13" i="50"/>
  <c r="J13" i="50"/>
  <c r="N14" i="50"/>
  <c r="N14" i="49"/>
  <c r="J17" i="11"/>
  <c r="AE17" i="11" s="1"/>
  <c r="AE19" i="11"/>
  <c r="J13" i="49"/>
  <c r="N12" i="49"/>
  <c r="J14" i="49"/>
  <c r="J13" i="48"/>
  <c r="N13" i="48"/>
  <c r="N13" i="47"/>
  <c r="J13" i="47"/>
  <c r="R13" i="47"/>
  <c r="N14" i="47"/>
  <c r="J12" i="47"/>
  <c r="H3" i="11" s="1"/>
  <c r="AC3" i="11" s="1"/>
  <c r="R14" i="47"/>
  <c r="M20" i="50"/>
  <c r="J12" i="49"/>
  <c r="J3" i="11" s="1"/>
  <c r="AE3" i="11" s="1"/>
  <c r="M19" i="49"/>
  <c r="M15" i="49"/>
  <c r="N13" i="49"/>
  <c r="J11" i="11" s="1"/>
  <c r="Q19" i="49"/>
  <c r="M21" i="49"/>
  <c r="R19" i="48"/>
  <c r="R20" i="48"/>
  <c r="I14" i="48"/>
  <c r="J14" i="48"/>
  <c r="N12" i="48"/>
  <c r="I10" i="11" s="1"/>
  <c r="AD10" i="11" s="1"/>
  <c r="R12" i="47"/>
  <c r="H17" i="11" s="1"/>
  <c r="AC17" i="11" s="1"/>
  <c r="Q12" i="47"/>
  <c r="Q20" i="47" s="1"/>
  <c r="F45" i="45"/>
  <c r="R7" i="45" s="1"/>
  <c r="F42" i="45"/>
  <c r="N7" i="45" s="1"/>
  <c r="F39" i="45"/>
  <c r="J7" i="45" s="1"/>
  <c r="F36" i="45"/>
  <c r="R6" i="45" s="1"/>
  <c r="N6" i="45"/>
  <c r="F30" i="45"/>
  <c r="J6" i="45" s="1"/>
  <c r="F27" i="45"/>
  <c r="R5" i="45" s="1"/>
  <c r="F24" i="45"/>
  <c r="N5" i="45" s="1"/>
  <c r="F21" i="45"/>
  <c r="J5" i="45" s="1"/>
  <c r="F19" i="45"/>
  <c r="Q6" i="45" s="1"/>
  <c r="F17" i="45"/>
  <c r="M6" i="45" s="1"/>
  <c r="F15" i="45"/>
  <c r="I6" i="45" s="1"/>
  <c r="F13" i="45"/>
  <c r="F11" i="45"/>
  <c r="M7" i="45" s="1"/>
  <c r="F9" i="45"/>
  <c r="I7" i="45" s="1"/>
  <c r="F7" i="45"/>
  <c r="Q5" i="45" s="1"/>
  <c r="F5" i="45"/>
  <c r="M5" i="45" s="1"/>
  <c r="F3" i="45"/>
  <c r="I5" i="45" s="1"/>
  <c r="F3" i="44"/>
  <c r="F5" i="44"/>
  <c r="F7" i="44"/>
  <c r="Q5" i="44" s="1"/>
  <c r="F9" i="44"/>
  <c r="F11" i="44"/>
  <c r="M6" i="44" s="1"/>
  <c r="F13" i="44"/>
  <c r="Q6" i="44" s="1"/>
  <c r="F15" i="44"/>
  <c r="F17" i="44"/>
  <c r="F19" i="44"/>
  <c r="F45" i="44"/>
  <c r="R7" i="44" s="1"/>
  <c r="F42" i="44"/>
  <c r="N7" i="44" s="1"/>
  <c r="F39" i="44"/>
  <c r="J7" i="44" s="1"/>
  <c r="F36" i="44"/>
  <c r="R6" i="44" s="1"/>
  <c r="F33" i="44"/>
  <c r="N6" i="44" s="1"/>
  <c r="F30" i="44"/>
  <c r="J6" i="44" s="1"/>
  <c r="F27" i="44"/>
  <c r="R5" i="44" s="1"/>
  <c r="M13" i="44"/>
  <c r="Q13" i="44"/>
  <c r="BF6" i="11" l="1"/>
  <c r="BF4" i="11"/>
  <c r="BF5" i="11"/>
  <c r="BF3" i="11"/>
  <c r="I19" i="49"/>
  <c r="I15" i="49"/>
  <c r="I20" i="49"/>
  <c r="Q20" i="48"/>
  <c r="Q19" i="48"/>
  <c r="Q15" i="48"/>
  <c r="BI6" i="11"/>
  <c r="BI42" i="11" s="1"/>
  <c r="BI3" i="11"/>
  <c r="BI5" i="11"/>
  <c r="BI4" i="11"/>
  <c r="BH3" i="11"/>
  <c r="BH5" i="11"/>
  <c r="BH41" i="11" s="1"/>
  <c r="BH4" i="11"/>
  <c r="BH6" i="11"/>
  <c r="I20" i="48"/>
  <c r="BG6" i="11"/>
  <c r="BG4" i="11"/>
  <c r="BG5" i="11"/>
  <c r="BG3" i="11"/>
  <c r="BG13" i="11"/>
  <c r="BG10" i="11"/>
  <c r="M20" i="47"/>
  <c r="I12" i="11"/>
  <c r="AD12" i="11" s="1"/>
  <c r="M21" i="47"/>
  <c r="I19" i="47"/>
  <c r="I15" i="47"/>
  <c r="BJ6" i="11"/>
  <c r="BJ3" i="11"/>
  <c r="BJ4" i="11"/>
  <c r="BJ5" i="11"/>
  <c r="I19" i="11"/>
  <c r="AD19" i="11" s="1"/>
  <c r="J4" i="11"/>
  <c r="AE4" i="11" s="1"/>
  <c r="M14" i="48"/>
  <c r="M21" i="48" s="1"/>
  <c r="Q13" i="49"/>
  <c r="M15" i="56"/>
  <c r="M19" i="56"/>
  <c r="I12" i="48"/>
  <c r="I19" i="48" s="1"/>
  <c r="I14" i="47"/>
  <c r="I21" i="47" s="1"/>
  <c r="M20" i="56"/>
  <c r="AJ13" i="11"/>
  <c r="BE13" i="11" s="1"/>
  <c r="O13" i="11"/>
  <c r="M12" i="47"/>
  <c r="M12" i="44"/>
  <c r="M5" i="44"/>
  <c r="I5" i="11"/>
  <c r="AD5" i="11" s="1"/>
  <c r="O20" i="11"/>
  <c r="AJ20" i="11" s="1"/>
  <c r="AG13" i="11"/>
  <c r="BB13" i="11" s="1"/>
  <c r="L13" i="11"/>
  <c r="BI19" i="11"/>
  <c r="BF18" i="11"/>
  <c r="I18" i="11"/>
  <c r="AD18" i="11" s="1"/>
  <c r="Q20" i="11"/>
  <c r="AL20" i="11" s="1"/>
  <c r="Q7" i="44"/>
  <c r="Q14" i="44" s="1"/>
  <c r="BI18" i="11"/>
  <c r="I12" i="44"/>
  <c r="I5" i="44"/>
  <c r="I21" i="48"/>
  <c r="M15" i="48"/>
  <c r="I11" i="11"/>
  <c r="AD11" i="11" s="1"/>
  <c r="BH53" i="11"/>
  <c r="BF19" i="11"/>
  <c r="BF12" i="11"/>
  <c r="BJ17" i="11"/>
  <c r="I6" i="44"/>
  <c r="I13" i="44" s="1"/>
  <c r="I20" i="44" s="1"/>
  <c r="AG6" i="11"/>
  <c r="BB5" i="11" s="1"/>
  <c r="L6" i="11"/>
  <c r="L20" i="11"/>
  <c r="AG20" i="11" s="1"/>
  <c r="BI13" i="11"/>
  <c r="BI10" i="11"/>
  <c r="M20" i="48"/>
  <c r="J14" i="50"/>
  <c r="K5" i="11" s="1"/>
  <c r="BJ11" i="11"/>
  <c r="M14" i="44"/>
  <c r="M7" i="44"/>
  <c r="I7" i="44"/>
  <c r="J14" i="44" s="1"/>
  <c r="Q13" i="45"/>
  <c r="Q7" i="45"/>
  <c r="AD4" i="11"/>
  <c r="I4" i="11"/>
  <c r="AE12" i="11"/>
  <c r="J12" i="11"/>
  <c r="O6" i="11"/>
  <c r="AJ6" i="11" s="1"/>
  <c r="BH11" i="11"/>
  <c r="BH47" i="11" s="1"/>
  <c r="BH12" i="11"/>
  <c r="BF17" i="11"/>
  <c r="BF11" i="11"/>
  <c r="BJ19" i="11"/>
  <c r="BJ10" i="11"/>
  <c r="M21" i="56"/>
  <c r="J5" i="11"/>
  <c r="AE5" i="11" s="1"/>
  <c r="BH10" i="11"/>
  <c r="BJ12" i="11"/>
  <c r="BJ27" i="11" s="1"/>
  <c r="BI12" i="11"/>
  <c r="BI48" i="11" s="1"/>
  <c r="I12" i="50"/>
  <c r="I21" i="50" s="1"/>
  <c r="K18" i="11"/>
  <c r="AF18" i="11" s="1"/>
  <c r="I19" i="50"/>
  <c r="K11" i="11"/>
  <c r="AF11" i="11" s="1"/>
  <c r="R14" i="50"/>
  <c r="R15" i="50" s="1"/>
  <c r="K20" i="11" s="1"/>
  <c r="AF20" i="11" s="1"/>
  <c r="I15" i="50"/>
  <c r="J15" i="50"/>
  <c r="K6" i="11" s="1"/>
  <c r="K12" i="11"/>
  <c r="AF12" i="11" s="1"/>
  <c r="K4" i="11"/>
  <c r="AF4" i="11" s="1"/>
  <c r="Q12" i="50"/>
  <c r="N15" i="50"/>
  <c r="K13" i="11" s="1"/>
  <c r="AF13" i="11" s="1"/>
  <c r="BA13" i="11" s="1"/>
  <c r="N21" i="50"/>
  <c r="N20" i="50"/>
  <c r="N19" i="50"/>
  <c r="H5" i="11"/>
  <c r="AC5" i="11" s="1"/>
  <c r="H12" i="11"/>
  <c r="AC12" i="11" s="1"/>
  <c r="M13" i="45"/>
  <c r="J12" i="45"/>
  <c r="G3" i="11" s="1"/>
  <c r="AB3" i="11" s="1"/>
  <c r="M12" i="45"/>
  <c r="Q14" i="45"/>
  <c r="I14" i="45"/>
  <c r="M14" i="45"/>
  <c r="M21" i="45" s="1"/>
  <c r="R12" i="45"/>
  <c r="G17" i="11" s="1"/>
  <c r="AB17" i="11" s="1"/>
  <c r="J13" i="45"/>
  <c r="G4" i="11" s="1"/>
  <c r="AB4" i="11" s="1"/>
  <c r="H19" i="11"/>
  <c r="AC19" i="11" s="1"/>
  <c r="H18" i="11"/>
  <c r="AC18" i="11" s="1"/>
  <c r="H4" i="11"/>
  <c r="AC4" i="11" s="1"/>
  <c r="H11" i="11"/>
  <c r="AC11" i="11" s="1"/>
  <c r="BX5" i="11"/>
  <c r="BJ26" i="11"/>
  <c r="BJ31" i="11"/>
  <c r="BJ32" i="11"/>
  <c r="BJ25" i="11"/>
  <c r="R13" i="45"/>
  <c r="G18" i="11" s="1"/>
  <c r="AB18" i="11" s="1"/>
  <c r="J21" i="47"/>
  <c r="Q21" i="47"/>
  <c r="J19" i="47"/>
  <c r="J21" i="50"/>
  <c r="AF5" i="11"/>
  <c r="R20" i="50"/>
  <c r="AF17" i="11"/>
  <c r="J19" i="50"/>
  <c r="K3" i="11"/>
  <c r="AF3" i="11" s="1"/>
  <c r="K10" i="11"/>
  <c r="AF10" i="11" s="1"/>
  <c r="BB11" i="11"/>
  <c r="BC3" i="11"/>
  <c r="BB10" i="11"/>
  <c r="BB3" i="11"/>
  <c r="BW3" i="11" s="1"/>
  <c r="BC13" i="11"/>
  <c r="BC10" i="11"/>
  <c r="BC6" i="11"/>
  <c r="BC4" i="11"/>
  <c r="BC17" i="11"/>
  <c r="BX17" i="11" s="1"/>
  <c r="BC11" i="11"/>
  <c r="BC12" i="11"/>
  <c r="BC18" i="11"/>
  <c r="BX18" i="11" s="1"/>
  <c r="BC19" i="11"/>
  <c r="BX19" i="11" s="1"/>
  <c r="R15" i="48"/>
  <c r="J19" i="48"/>
  <c r="I3" i="11"/>
  <c r="AD3" i="11" s="1"/>
  <c r="R21" i="48"/>
  <c r="I15" i="48"/>
  <c r="BF32" i="11"/>
  <c r="BF27" i="11"/>
  <c r="BF26" i="11"/>
  <c r="BI31" i="11"/>
  <c r="BI22" i="11"/>
  <c r="BI47" i="11" s="1"/>
  <c r="BI25" i="11"/>
  <c r="BI30" i="11"/>
  <c r="BH25" i="11"/>
  <c r="BH26" i="11"/>
  <c r="BH30" i="11"/>
  <c r="BH27" i="11"/>
  <c r="BH22" i="11"/>
  <c r="BH55" i="11" s="1"/>
  <c r="R21" i="49"/>
  <c r="R20" i="49"/>
  <c r="AE18" i="11"/>
  <c r="N20" i="49"/>
  <c r="AE11" i="11"/>
  <c r="R19" i="49"/>
  <c r="N19" i="49"/>
  <c r="J10" i="11"/>
  <c r="AE10" i="11" s="1"/>
  <c r="BD20" i="11"/>
  <c r="BD19" i="11"/>
  <c r="BD18" i="11"/>
  <c r="BD6" i="11"/>
  <c r="BD4" i="11"/>
  <c r="BD5" i="11"/>
  <c r="BD3" i="11"/>
  <c r="BY3" i="11" s="1"/>
  <c r="BD13" i="11"/>
  <c r="BD11" i="11"/>
  <c r="BD12" i="11"/>
  <c r="BD17" i="11"/>
  <c r="BD10" i="11"/>
  <c r="AF6" i="11"/>
  <c r="J20" i="50"/>
  <c r="J20" i="49"/>
  <c r="J21" i="49"/>
  <c r="N21" i="49"/>
  <c r="M21" i="50"/>
  <c r="M15" i="50"/>
  <c r="R19" i="50"/>
  <c r="R15" i="49"/>
  <c r="J15" i="48"/>
  <c r="J21" i="48"/>
  <c r="J20" i="48"/>
  <c r="J15" i="47"/>
  <c r="J20" i="47"/>
  <c r="N21" i="47"/>
  <c r="N15" i="47"/>
  <c r="N19" i="47"/>
  <c r="N20" i="47"/>
  <c r="J19" i="49"/>
  <c r="J15" i="49"/>
  <c r="N15" i="49"/>
  <c r="N15" i="48"/>
  <c r="N19" i="48"/>
  <c r="N20" i="48"/>
  <c r="N21" i="48"/>
  <c r="R19" i="47"/>
  <c r="R15" i="47"/>
  <c r="R21" i="47"/>
  <c r="R20" i="47"/>
  <c r="Q19" i="47"/>
  <c r="Q15" i="47"/>
  <c r="N14" i="45"/>
  <c r="G12" i="11" s="1"/>
  <c r="AB12" i="11" s="1"/>
  <c r="J14" i="45"/>
  <c r="G5" i="11" s="1"/>
  <c r="AB5" i="11" s="1"/>
  <c r="N13" i="45"/>
  <c r="G11" i="11" s="1"/>
  <c r="AB11" i="11" s="1"/>
  <c r="N12" i="45"/>
  <c r="G10" i="11" s="1"/>
  <c r="AB10" i="11" s="1"/>
  <c r="R12" i="44"/>
  <c r="R15" i="44" s="1"/>
  <c r="N13" i="44"/>
  <c r="M20" i="44"/>
  <c r="Q12" i="44"/>
  <c r="Q19" i="44" s="1"/>
  <c r="R13" i="44"/>
  <c r="M21" i="44"/>
  <c r="N14" i="44"/>
  <c r="N12" i="44"/>
  <c r="R14" i="44"/>
  <c r="J12" i="44"/>
  <c r="F3" i="11" s="1"/>
  <c r="AA3" i="11" s="1"/>
  <c r="M19" i="44"/>
  <c r="M15" i="44"/>
  <c r="I19" i="44"/>
  <c r="J13" i="44"/>
  <c r="F3" i="43"/>
  <c r="F5" i="43"/>
  <c r="F7" i="43"/>
  <c r="F9" i="43"/>
  <c r="I6" i="43" s="1"/>
  <c r="F11" i="43"/>
  <c r="F13" i="43"/>
  <c r="F15" i="43"/>
  <c r="I7" i="43" s="1"/>
  <c r="F17" i="43"/>
  <c r="M7" i="43" s="1"/>
  <c r="F19" i="43"/>
  <c r="F45" i="43"/>
  <c r="R7" i="43" s="1"/>
  <c r="F42" i="43"/>
  <c r="N7" i="43" s="1"/>
  <c r="F39" i="43"/>
  <c r="J7" i="43" s="1"/>
  <c r="F36" i="43"/>
  <c r="R6" i="43" s="1"/>
  <c r="F33" i="43"/>
  <c r="N6" i="43" s="1"/>
  <c r="F30" i="43"/>
  <c r="J6" i="43" s="1"/>
  <c r="F27" i="43"/>
  <c r="R5" i="43" s="1"/>
  <c r="F24" i="43"/>
  <c r="N5" i="43" s="1"/>
  <c r="F21" i="43"/>
  <c r="J5" i="43" s="1"/>
  <c r="F20" i="11" l="1"/>
  <c r="AA20" i="11" s="1"/>
  <c r="AV20" i="11" s="1"/>
  <c r="BQ20" i="11" s="1"/>
  <c r="BG26" i="11"/>
  <c r="BB20" i="11"/>
  <c r="BB19" i="11"/>
  <c r="BB17" i="11"/>
  <c r="BB18" i="11"/>
  <c r="BE6" i="11"/>
  <c r="BE4" i="11"/>
  <c r="BE3" i="11"/>
  <c r="BZ3" i="11" s="1"/>
  <c r="BE5" i="11"/>
  <c r="BG20" i="11"/>
  <c r="BG18" i="11"/>
  <c r="BG19" i="11"/>
  <c r="BG17" i="11"/>
  <c r="BE17" i="11"/>
  <c r="BE18" i="11"/>
  <c r="BE20" i="11"/>
  <c r="BE19" i="11"/>
  <c r="BW5" i="11"/>
  <c r="AA5" i="11"/>
  <c r="F5" i="11"/>
  <c r="M5" i="43"/>
  <c r="M12" i="43" s="1"/>
  <c r="M19" i="43" s="1"/>
  <c r="AA11" i="11"/>
  <c r="F11" i="11"/>
  <c r="I14" i="44"/>
  <c r="I21" i="44" s="1"/>
  <c r="BI46" i="11"/>
  <c r="BH54" i="11"/>
  <c r="BI56" i="11"/>
  <c r="F12" i="11"/>
  <c r="AA12" i="11" s="1"/>
  <c r="BY13" i="11"/>
  <c r="BZ13" i="11"/>
  <c r="I5" i="43"/>
  <c r="I12" i="43" s="1"/>
  <c r="I19" i="43" s="1"/>
  <c r="BG31" i="11"/>
  <c r="BE11" i="11"/>
  <c r="BF53" i="11"/>
  <c r="Q13" i="43"/>
  <c r="Q6" i="43"/>
  <c r="R21" i="50"/>
  <c r="BY10" i="11"/>
  <c r="BY5" i="11"/>
  <c r="BB4" i="11"/>
  <c r="BE12" i="11"/>
  <c r="BH56" i="11"/>
  <c r="BH49" i="11"/>
  <c r="BH48" i="11"/>
  <c r="BH68" i="11" s="1"/>
  <c r="BI49" i="11"/>
  <c r="BI26" i="11"/>
  <c r="BI54" i="11"/>
  <c r="BI53" i="11"/>
  <c r="Q20" i="49"/>
  <c r="Q15" i="49"/>
  <c r="BY19" i="11"/>
  <c r="BI27" i="11"/>
  <c r="BI55" i="11"/>
  <c r="BB6" i="11"/>
  <c r="I6" i="11"/>
  <c r="AD6" i="11" s="1"/>
  <c r="BF30" i="11"/>
  <c r="BW10" i="11"/>
  <c r="BE10" i="11"/>
  <c r="BW13" i="11"/>
  <c r="BI40" i="11"/>
  <c r="BF41" i="11"/>
  <c r="BH32" i="11"/>
  <c r="AA4" i="11"/>
  <c r="F4" i="11"/>
  <c r="F18" i="11"/>
  <c r="AA18" i="11" s="1"/>
  <c r="AV18" i="11" s="1"/>
  <c r="BQ18" i="11" s="1"/>
  <c r="AD13" i="11"/>
  <c r="I13" i="11"/>
  <c r="BY4" i="11"/>
  <c r="BI35" i="11"/>
  <c r="F19" i="11"/>
  <c r="AA19" i="11" s="1"/>
  <c r="AV19" i="11" s="1"/>
  <c r="BQ19" i="11" s="1"/>
  <c r="J13" i="11"/>
  <c r="AE13" i="11" s="1"/>
  <c r="AE20" i="11"/>
  <c r="J20" i="11"/>
  <c r="BY12" i="11"/>
  <c r="BY6" i="11"/>
  <c r="BD42" i="11"/>
  <c r="BH31" i="11"/>
  <c r="BI32" i="11"/>
  <c r="BF25" i="11"/>
  <c r="AD20" i="11"/>
  <c r="I20" i="11"/>
  <c r="BJ22" i="11"/>
  <c r="BJ41" i="11" s="1"/>
  <c r="BH46" i="11"/>
  <c r="BF48" i="11"/>
  <c r="M19" i="47"/>
  <c r="M15" i="47"/>
  <c r="BH42" i="11"/>
  <c r="BI41" i="11"/>
  <c r="BF40" i="11"/>
  <c r="BW11" i="11"/>
  <c r="BY20" i="11"/>
  <c r="M6" i="43"/>
  <c r="M13" i="43" s="1"/>
  <c r="M20" i="43" s="1"/>
  <c r="BY17" i="11"/>
  <c r="BY22" i="11" s="1"/>
  <c r="Q7" i="43"/>
  <c r="Q14" i="43" s="1"/>
  <c r="Q5" i="43"/>
  <c r="Q12" i="43" s="1"/>
  <c r="AE6" i="11"/>
  <c r="AZ4" i="11" s="1"/>
  <c r="J6" i="11"/>
  <c r="BY11" i="11"/>
  <c r="BY18" i="11"/>
  <c r="BD54" i="11"/>
  <c r="BF31" i="11"/>
  <c r="BF35" i="11" s="1"/>
  <c r="BF22" i="11"/>
  <c r="BF47" i="11" s="1"/>
  <c r="BB12" i="11"/>
  <c r="BJ30" i="11"/>
  <c r="BF55" i="11"/>
  <c r="BF54" i="11"/>
  <c r="BH40" i="11"/>
  <c r="BF42" i="11"/>
  <c r="BC30" i="11"/>
  <c r="BC22" i="11"/>
  <c r="BC48" i="11" s="1"/>
  <c r="BC25" i="11"/>
  <c r="BX13" i="11"/>
  <c r="BX12" i="11"/>
  <c r="BC32" i="11"/>
  <c r="BC27" i="11"/>
  <c r="BX11" i="11"/>
  <c r="BC31" i="11"/>
  <c r="BC26" i="11"/>
  <c r="BX10" i="11"/>
  <c r="BX3" i="11"/>
  <c r="BA18" i="11"/>
  <c r="I20" i="50"/>
  <c r="K19" i="11"/>
  <c r="AF19" i="11" s="1"/>
  <c r="BA19" i="11" s="1"/>
  <c r="Q19" i="50"/>
  <c r="Q15" i="50"/>
  <c r="Q20" i="50"/>
  <c r="Q21" i="50"/>
  <c r="BV13" i="11"/>
  <c r="M15" i="45"/>
  <c r="M19" i="45"/>
  <c r="M20" i="45"/>
  <c r="I13" i="45"/>
  <c r="R14" i="45"/>
  <c r="Q12" i="45"/>
  <c r="Q21" i="45" s="1"/>
  <c r="I12" i="45"/>
  <c r="I21" i="45" s="1"/>
  <c r="H6" i="11"/>
  <c r="AC6" i="11" s="1"/>
  <c r="H13" i="11"/>
  <c r="AC13" i="11" s="1"/>
  <c r="H20" i="11"/>
  <c r="AC20" i="11" s="1"/>
  <c r="BX4" i="11"/>
  <c r="BX6" i="11"/>
  <c r="BF34" i="11"/>
  <c r="BH34" i="11"/>
  <c r="BG35" i="11"/>
  <c r="BJ34" i="11"/>
  <c r="BJ36" i="11"/>
  <c r="BJ35" i="11"/>
  <c r="BE27" i="11"/>
  <c r="BE32" i="11"/>
  <c r="BE26" i="11"/>
  <c r="BE31" i="11"/>
  <c r="BE25" i="11"/>
  <c r="J19" i="45"/>
  <c r="R20" i="45"/>
  <c r="N19" i="45"/>
  <c r="N14" i="43"/>
  <c r="BA17" i="11"/>
  <c r="BA6" i="11"/>
  <c r="BV6" i="11" s="1"/>
  <c r="BA4" i="11"/>
  <c r="BV4" i="11" s="1"/>
  <c r="BA20" i="11"/>
  <c r="BA10" i="11"/>
  <c r="BA12" i="11"/>
  <c r="BA5" i="11"/>
  <c r="BV5" i="11" s="1"/>
  <c r="BA3" i="11"/>
  <c r="BV3" i="11" s="1"/>
  <c r="BA11" i="11"/>
  <c r="BB31" i="11"/>
  <c r="BB26" i="11"/>
  <c r="BB32" i="11"/>
  <c r="BB27" i="11"/>
  <c r="BB25" i="11"/>
  <c r="BB30" i="11"/>
  <c r="BB22" i="11"/>
  <c r="BB41" i="11" s="1"/>
  <c r="AY20" i="11"/>
  <c r="AY17" i="11"/>
  <c r="AY19" i="11"/>
  <c r="AY18" i="11"/>
  <c r="AY13" i="11"/>
  <c r="AY10" i="11"/>
  <c r="AY12" i="11"/>
  <c r="AY11" i="11"/>
  <c r="BF36" i="11"/>
  <c r="BF39" i="11"/>
  <c r="BI34" i="11"/>
  <c r="BI39" i="11"/>
  <c r="BH39" i="11"/>
  <c r="BH35" i="11"/>
  <c r="BH36" i="11"/>
  <c r="Q21" i="44"/>
  <c r="N19" i="44"/>
  <c r="F10" i="11"/>
  <c r="AA10" i="11" s="1"/>
  <c r="R19" i="44"/>
  <c r="F17" i="11"/>
  <c r="AA17" i="11" s="1"/>
  <c r="AZ20" i="11"/>
  <c r="AZ19" i="11"/>
  <c r="AZ18" i="11"/>
  <c r="AZ6" i="11"/>
  <c r="AZ5" i="11"/>
  <c r="AZ3" i="11"/>
  <c r="BU3" i="11" s="1"/>
  <c r="AZ17" i="11"/>
  <c r="BD27" i="11"/>
  <c r="BD32" i="11"/>
  <c r="BD25" i="11"/>
  <c r="BD22" i="11"/>
  <c r="BD49" i="11" s="1"/>
  <c r="BD30" i="11"/>
  <c r="BD26" i="11"/>
  <c r="BY26" i="11" s="1"/>
  <c r="BD31" i="11"/>
  <c r="J20" i="45"/>
  <c r="N15" i="45"/>
  <c r="G13" i="11" s="1"/>
  <c r="AB13" i="11" s="1"/>
  <c r="R19" i="45"/>
  <c r="J21" i="45"/>
  <c r="N20" i="45"/>
  <c r="N21" i="45"/>
  <c r="J15" i="45"/>
  <c r="G6" i="11" s="1"/>
  <c r="AB6" i="11" s="1"/>
  <c r="AW3" i="11" s="1"/>
  <c r="R20" i="44"/>
  <c r="R21" i="44"/>
  <c r="J20" i="44"/>
  <c r="N21" i="44"/>
  <c r="Q15" i="44"/>
  <c r="N15" i="44"/>
  <c r="N20" i="44"/>
  <c r="Q20" i="44"/>
  <c r="J19" i="44"/>
  <c r="J15" i="44"/>
  <c r="J21" i="44"/>
  <c r="J14" i="43"/>
  <c r="N12" i="43"/>
  <c r="E10" i="11" s="1"/>
  <c r="Z10" i="11" s="1"/>
  <c r="R12" i="43"/>
  <c r="R14" i="43"/>
  <c r="J12" i="43"/>
  <c r="E3" i="11" s="1"/>
  <c r="Z3" i="11" s="1"/>
  <c r="M14" i="43"/>
  <c r="R13" i="43"/>
  <c r="J13" i="43"/>
  <c r="I13" i="43"/>
  <c r="I14" i="43"/>
  <c r="F45" i="42"/>
  <c r="F42" i="42"/>
  <c r="N7" i="42" s="1"/>
  <c r="F39" i="42"/>
  <c r="J7" i="42" s="1"/>
  <c r="F36" i="42"/>
  <c r="R6" i="42" s="1"/>
  <c r="F33" i="42"/>
  <c r="N6" i="42" s="1"/>
  <c r="F30" i="42"/>
  <c r="J6" i="42" s="1"/>
  <c r="F27" i="42"/>
  <c r="R5" i="42" s="1"/>
  <c r="F24" i="42"/>
  <c r="N5" i="42" s="1"/>
  <c r="F21" i="42"/>
  <c r="J5" i="42" s="1"/>
  <c r="F19" i="42"/>
  <c r="F17" i="42"/>
  <c r="F15" i="42"/>
  <c r="F13" i="42"/>
  <c r="Q6" i="42" s="1"/>
  <c r="F11" i="42"/>
  <c r="M6" i="42" s="1"/>
  <c r="M13" i="42" s="1"/>
  <c r="F9" i="42"/>
  <c r="I6" i="42" s="1"/>
  <c r="I13" i="42" s="1"/>
  <c r="F7" i="42"/>
  <c r="Q5" i="42" s="1"/>
  <c r="Q12" i="42" s="1"/>
  <c r="Q13" i="42"/>
  <c r="F5" i="42"/>
  <c r="F3" i="42"/>
  <c r="I5" i="42" s="1"/>
  <c r="CO18" i="11" l="1"/>
  <c r="CO12" i="11"/>
  <c r="CO6" i="11"/>
  <c r="CO3" i="11"/>
  <c r="CO13" i="11"/>
  <c r="CO20" i="11"/>
  <c r="CO19" i="11"/>
  <c r="CO10" i="11"/>
  <c r="CO11" i="11"/>
  <c r="CO17" i="11"/>
  <c r="CO5" i="11"/>
  <c r="Q19" i="43"/>
  <c r="Q20" i="43"/>
  <c r="Q15" i="43"/>
  <c r="Q42" i="42"/>
  <c r="Q40" i="42"/>
  <c r="Q41" i="42"/>
  <c r="CO4" i="11"/>
  <c r="AZ13" i="11"/>
  <c r="AZ11" i="11"/>
  <c r="AZ12" i="11"/>
  <c r="AZ10" i="11"/>
  <c r="AY6" i="11"/>
  <c r="AY4" i="11"/>
  <c r="AY5" i="11"/>
  <c r="AY3" i="11"/>
  <c r="BT3" i="11" s="1"/>
  <c r="Q21" i="43"/>
  <c r="M7" i="42"/>
  <c r="M14" i="42" s="1"/>
  <c r="M21" i="42" s="1"/>
  <c r="I20" i="43"/>
  <c r="E19" i="11"/>
  <c r="Z19" i="11" s="1"/>
  <c r="BU6" i="11"/>
  <c r="AV17" i="11"/>
  <c r="BQ17" i="11" s="1"/>
  <c r="BT13" i="11"/>
  <c r="BW26" i="11"/>
  <c r="BJ39" i="11"/>
  <c r="BU4" i="11"/>
  <c r="BB47" i="11"/>
  <c r="BD40" i="11"/>
  <c r="BB46" i="11"/>
  <c r="BD41" i="11"/>
  <c r="BH63" i="11"/>
  <c r="BZ18" i="11"/>
  <c r="BZ5" i="11"/>
  <c r="BW19" i="11"/>
  <c r="BB55" i="11"/>
  <c r="R21" i="45"/>
  <c r="G19" i="11"/>
  <c r="AB19" i="11" s="1"/>
  <c r="BJ56" i="11"/>
  <c r="BJ49" i="11"/>
  <c r="BJ54" i="11"/>
  <c r="BB49" i="11"/>
  <c r="BZ17" i="11"/>
  <c r="BW20" i="11"/>
  <c r="BB56" i="11"/>
  <c r="BH58" i="11"/>
  <c r="BH66" i="11"/>
  <c r="BH61" i="11"/>
  <c r="N13" i="43"/>
  <c r="BU17" i="11"/>
  <c r="BU19" i="11"/>
  <c r="BT18" i="11"/>
  <c r="BJ55" i="11"/>
  <c r="BF67" i="11"/>
  <c r="BF62" i="11"/>
  <c r="BD46" i="11"/>
  <c r="BZ11" i="11"/>
  <c r="BG53" i="11"/>
  <c r="BG22" i="11"/>
  <c r="BG30" i="11"/>
  <c r="BG34" i="11" s="1"/>
  <c r="BG25" i="11"/>
  <c r="BZ4" i="11"/>
  <c r="Z4" i="11"/>
  <c r="E4" i="11"/>
  <c r="BU20" i="11"/>
  <c r="BT11" i="11"/>
  <c r="BT19" i="11"/>
  <c r="BD47" i="11"/>
  <c r="BD56" i="11"/>
  <c r="BI68" i="11"/>
  <c r="BI63" i="11"/>
  <c r="BJ47" i="11"/>
  <c r="BD48" i="11"/>
  <c r="BF63" i="11"/>
  <c r="BF68" i="11"/>
  <c r="BJ53" i="11"/>
  <c r="BG55" i="11"/>
  <c r="BG27" i="11"/>
  <c r="BG32" i="11"/>
  <c r="BZ6" i="11"/>
  <c r="Q7" i="42"/>
  <c r="Q14" i="42" s="1"/>
  <c r="BU18" i="11"/>
  <c r="M5" i="42"/>
  <c r="M12" i="42" s="1"/>
  <c r="M21" i="43"/>
  <c r="R14" i="42"/>
  <c r="D5" i="11" s="1"/>
  <c r="Y5" i="11" s="1"/>
  <c r="R7" i="42"/>
  <c r="Z5" i="11"/>
  <c r="E5" i="11"/>
  <c r="BI58" i="11"/>
  <c r="BI66" i="11"/>
  <c r="BI61" i="11"/>
  <c r="BT12" i="11"/>
  <c r="BT17" i="11"/>
  <c r="BE30" i="11"/>
  <c r="BH62" i="11"/>
  <c r="BH67" i="11"/>
  <c r="BW12" i="11"/>
  <c r="BB48" i="11"/>
  <c r="BB68" i="11" s="1"/>
  <c r="BJ46" i="11"/>
  <c r="BI67" i="11"/>
  <c r="BI62" i="11"/>
  <c r="BJ48" i="11"/>
  <c r="BJ68" i="11" s="1"/>
  <c r="BD55" i="11"/>
  <c r="BZ12" i="11"/>
  <c r="BZ19" i="11"/>
  <c r="BG54" i="11"/>
  <c r="BW18" i="11"/>
  <c r="BB54" i="11"/>
  <c r="E18" i="11"/>
  <c r="Z18" i="11" s="1"/>
  <c r="I14" i="42"/>
  <c r="I7" i="42"/>
  <c r="I21" i="43"/>
  <c r="BU5" i="11"/>
  <c r="AZ32" i="11"/>
  <c r="BT10" i="11"/>
  <c r="BT20" i="11"/>
  <c r="E12" i="11"/>
  <c r="Z12" i="11" s="1"/>
  <c r="BE22" i="11"/>
  <c r="BE49" i="11" s="1"/>
  <c r="BF49" i="11"/>
  <c r="BF56" i="11"/>
  <c r="BF46" i="11"/>
  <c r="BF61" i="11" s="1"/>
  <c r="BD53" i="11"/>
  <c r="BJ42" i="11"/>
  <c r="BJ40" i="11"/>
  <c r="BI36" i="11"/>
  <c r="BZ10" i="11"/>
  <c r="BZ22" i="11" s="1"/>
  <c r="BW6" i="11"/>
  <c r="BB42" i="11"/>
  <c r="BW4" i="11"/>
  <c r="BB40" i="11"/>
  <c r="BZ20" i="11"/>
  <c r="BG56" i="11"/>
  <c r="BW17" i="11"/>
  <c r="BB53" i="11"/>
  <c r="I15" i="44"/>
  <c r="BC56" i="11"/>
  <c r="BC39" i="11"/>
  <c r="BC54" i="11"/>
  <c r="BC40" i="11"/>
  <c r="BC41" i="11"/>
  <c r="BC42" i="11"/>
  <c r="BC55" i="11"/>
  <c r="BC49" i="11"/>
  <c r="BC47" i="11"/>
  <c r="BX26" i="11"/>
  <c r="BX22" i="11"/>
  <c r="CN10" i="11" s="1"/>
  <c r="BA25" i="11"/>
  <c r="BA22" i="11"/>
  <c r="BA32" i="11"/>
  <c r="BA27" i="11"/>
  <c r="BA31" i="11"/>
  <c r="BA26" i="11"/>
  <c r="BA30" i="11"/>
  <c r="BV12" i="11"/>
  <c r="BV10" i="11"/>
  <c r="BV11" i="11"/>
  <c r="F6" i="11"/>
  <c r="AA6" i="11" s="1"/>
  <c r="F13" i="11"/>
  <c r="AA13" i="11" s="1"/>
  <c r="R15" i="45"/>
  <c r="I20" i="45"/>
  <c r="I19" i="45"/>
  <c r="I15" i="45"/>
  <c r="Q19" i="45"/>
  <c r="Q20" i="45"/>
  <c r="Q15" i="45"/>
  <c r="AX20" i="11"/>
  <c r="BS20" i="11" s="1"/>
  <c r="AX19" i="11"/>
  <c r="BS19" i="11" s="1"/>
  <c r="AX17" i="11"/>
  <c r="AX12" i="11"/>
  <c r="BS12" i="11" s="1"/>
  <c r="AX13" i="11"/>
  <c r="BS13" i="11" s="1"/>
  <c r="AX11" i="11"/>
  <c r="BS11" i="11" s="1"/>
  <c r="AX10" i="11"/>
  <c r="BS10" i="11" s="1"/>
  <c r="AX3" i="11"/>
  <c r="AX6" i="11"/>
  <c r="BS6" i="11" s="1"/>
  <c r="AX4" i="11"/>
  <c r="BS4" i="11" s="1"/>
  <c r="AX5" i="11"/>
  <c r="BS5" i="11" s="1"/>
  <c r="AX18" i="11"/>
  <c r="BC53" i="11"/>
  <c r="BC46" i="11"/>
  <c r="BV17" i="11"/>
  <c r="BV19" i="11"/>
  <c r="BV18" i="11"/>
  <c r="BV20" i="11"/>
  <c r="CO25" i="11"/>
  <c r="CO29" i="11" s="1"/>
  <c r="CO35" i="11"/>
  <c r="BX25" i="11"/>
  <c r="BZ27" i="11"/>
  <c r="BY25" i="11"/>
  <c r="BT22" i="11"/>
  <c r="BX27" i="11"/>
  <c r="BW25" i="11"/>
  <c r="BW27" i="11"/>
  <c r="CO37" i="11"/>
  <c r="CO27" i="11"/>
  <c r="CO31" i="11" s="1"/>
  <c r="CO26" i="11"/>
  <c r="CO30" i="11" s="1"/>
  <c r="CO36" i="11"/>
  <c r="BY27" i="11"/>
  <c r="AZ26" i="11"/>
  <c r="BE35" i="11"/>
  <c r="BE36" i="11"/>
  <c r="BC34" i="11"/>
  <c r="N12" i="42"/>
  <c r="Q20" i="42"/>
  <c r="J13" i="42"/>
  <c r="R13" i="42"/>
  <c r="D4" i="11" s="1"/>
  <c r="Y4" i="11" s="1"/>
  <c r="N13" i="42"/>
  <c r="N15" i="42" s="1"/>
  <c r="Y13" i="11" s="1"/>
  <c r="R12" i="42"/>
  <c r="D3" i="11" s="1"/>
  <c r="Y3" i="11" s="1"/>
  <c r="N14" i="42"/>
  <c r="BE34" i="11"/>
  <c r="BE39" i="11"/>
  <c r="R19" i="43"/>
  <c r="E17" i="11"/>
  <c r="Z17" i="11" s="1"/>
  <c r="BB36" i="11"/>
  <c r="BB39" i="11"/>
  <c r="BB35" i="11"/>
  <c r="BB34" i="11"/>
  <c r="BC36" i="11"/>
  <c r="BC35" i="11"/>
  <c r="AY22" i="11"/>
  <c r="AY39" i="11" s="1"/>
  <c r="AY25" i="11"/>
  <c r="AY30" i="11"/>
  <c r="AY27" i="11"/>
  <c r="AY32" i="11"/>
  <c r="AY31" i="11"/>
  <c r="AY26" i="11"/>
  <c r="AZ27" i="11"/>
  <c r="AZ22" i="11"/>
  <c r="AZ53" i="11" s="1"/>
  <c r="AZ25" i="11"/>
  <c r="AZ30" i="11"/>
  <c r="BD34" i="11"/>
  <c r="BD36" i="11"/>
  <c r="BD35" i="11"/>
  <c r="BD39" i="11"/>
  <c r="J21" i="43"/>
  <c r="R21" i="43"/>
  <c r="N20" i="43"/>
  <c r="R15" i="43"/>
  <c r="N15" i="43"/>
  <c r="M15" i="43"/>
  <c r="R20" i="43"/>
  <c r="N21" i="43"/>
  <c r="N19" i="43"/>
  <c r="J19" i="43"/>
  <c r="J15" i="43"/>
  <c r="J20" i="43"/>
  <c r="I15" i="43"/>
  <c r="N20" i="42"/>
  <c r="J12" i="42"/>
  <c r="J19" i="42" s="1"/>
  <c r="I12" i="42"/>
  <c r="I20" i="42" s="1"/>
  <c r="I21" i="42"/>
  <c r="N19" i="42"/>
  <c r="J14" i="42"/>
  <c r="Q19" i="42"/>
  <c r="Q21" i="42" l="1"/>
  <c r="Q15" i="42"/>
  <c r="CP3" i="11"/>
  <c r="CP13" i="11"/>
  <c r="M19" i="42"/>
  <c r="M20" i="42"/>
  <c r="M15" i="42"/>
  <c r="BJ67" i="11"/>
  <c r="BJ62" i="11"/>
  <c r="BE55" i="11"/>
  <c r="BE41" i="11"/>
  <c r="BJ58" i="11"/>
  <c r="BJ66" i="11"/>
  <c r="BJ61" i="11"/>
  <c r="BF58" i="11"/>
  <c r="BT5" i="11"/>
  <c r="CJ5" i="11" s="1"/>
  <c r="AY41" i="11"/>
  <c r="BU12" i="11"/>
  <c r="AZ48" i="11"/>
  <c r="AZ41" i="11"/>
  <c r="CP19" i="11"/>
  <c r="AY47" i="11"/>
  <c r="BE40" i="11"/>
  <c r="BE47" i="11"/>
  <c r="AY54" i="11"/>
  <c r="E11" i="11"/>
  <c r="Z11" i="11" s="1"/>
  <c r="CP5" i="11"/>
  <c r="BD67" i="11"/>
  <c r="BD62" i="11"/>
  <c r="BT4" i="11"/>
  <c r="AY40" i="11"/>
  <c r="BU11" i="11"/>
  <c r="CK11" i="11" s="1"/>
  <c r="AZ47" i="11"/>
  <c r="BE48" i="11"/>
  <c r="AY53" i="11"/>
  <c r="AY66" i="11" s="1"/>
  <c r="CP4" i="11"/>
  <c r="CP11" i="11"/>
  <c r="BE53" i="11"/>
  <c r="BE54" i="11"/>
  <c r="AY49" i="11"/>
  <c r="AZ42" i="11"/>
  <c r="BT6" i="11"/>
  <c r="AY42" i="11"/>
  <c r="BU13" i="11"/>
  <c r="AZ49" i="11"/>
  <c r="BD58" i="11"/>
  <c r="BD66" i="11"/>
  <c r="BD61" i="11"/>
  <c r="J15" i="42"/>
  <c r="BA36" i="11"/>
  <c r="BE56" i="11"/>
  <c r="BE46" i="11"/>
  <c r="BE58" i="11" s="1"/>
  <c r="AY56" i="11"/>
  <c r="CP12" i="11"/>
  <c r="BE42" i="11"/>
  <c r="AZ56" i="11"/>
  <c r="AZ55" i="11"/>
  <c r="CP17" i="11"/>
  <c r="CP18" i="11"/>
  <c r="AZ40" i="11"/>
  <c r="BB63" i="11"/>
  <c r="Z6" i="11"/>
  <c r="E6" i="11"/>
  <c r="BB58" i="11"/>
  <c r="BB66" i="11"/>
  <c r="BB61" i="11"/>
  <c r="BZ25" i="11"/>
  <c r="CP20" i="11"/>
  <c r="CP10" i="11"/>
  <c r="AY48" i="11"/>
  <c r="BZ26" i="11"/>
  <c r="CP6" i="11"/>
  <c r="AZ31" i="11"/>
  <c r="BF66" i="11"/>
  <c r="BW22" i="11"/>
  <c r="BJ63" i="11"/>
  <c r="E13" i="11"/>
  <c r="Z13" i="11" s="1"/>
  <c r="E20" i="11"/>
  <c r="Z20" i="11" s="1"/>
  <c r="AY58" i="11"/>
  <c r="AW17" i="11"/>
  <c r="G20" i="11"/>
  <c r="AB20" i="11" s="1"/>
  <c r="BB67" i="11"/>
  <c r="BB62" i="11"/>
  <c r="AY46" i="11"/>
  <c r="AY61" i="11" s="1"/>
  <c r="AZ54" i="11"/>
  <c r="BG36" i="11"/>
  <c r="AY55" i="11"/>
  <c r="BG39" i="11"/>
  <c r="BG48" i="11"/>
  <c r="BG47" i="11"/>
  <c r="BG49" i="11"/>
  <c r="BG41" i="11"/>
  <c r="BG42" i="11"/>
  <c r="BG40" i="11"/>
  <c r="BG46" i="11"/>
  <c r="BD68" i="11"/>
  <c r="BD63" i="11"/>
  <c r="BU10" i="11"/>
  <c r="BU22" i="11" s="1"/>
  <c r="AZ46" i="11"/>
  <c r="BS3" i="11"/>
  <c r="AX25" i="11"/>
  <c r="AX22" i="11"/>
  <c r="AX46" i="11" s="1"/>
  <c r="BC58" i="11"/>
  <c r="CN3" i="11"/>
  <c r="CN17" i="11"/>
  <c r="CN13" i="11"/>
  <c r="CN18" i="11"/>
  <c r="CN4" i="11"/>
  <c r="CN11" i="11"/>
  <c r="CN19" i="11"/>
  <c r="CN20" i="11"/>
  <c r="CN6" i="11"/>
  <c r="CN12" i="11"/>
  <c r="BC66" i="11"/>
  <c r="BC61" i="11"/>
  <c r="CN5" i="11"/>
  <c r="BA34" i="11"/>
  <c r="BA35" i="11"/>
  <c r="BA53" i="11"/>
  <c r="BA39" i="11"/>
  <c r="BA54" i="11"/>
  <c r="BA41" i="11"/>
  <c r="BA40" i="11"/>
  <c r="BA55" i="11"/>
  <c r="BA46" i="11"/>
  <c r="BA48" i="11"/>
  <c r="BA47" i="11"/>
  <c r="BV22" i="11"/>
  <c r="CL5" i="11" s="1"/>
  <c r="BA56" i="11"/>
  <c r="BA42" i="11"/>
  <c r="BA49" i="11"/>
  <c r="AV6" i="11"/>
  <c r="BQ6" i="11" s="1"/>
  <c r="AV5" i="11"/>
  <c r="BQ5" i="11" s="1"/>
  <c r="AV4" i="11"/>
  <c r="BQ4" i="11" s="1"/>
  <c r="AV3" i="11"/>
  <c r="BQ3" i="11" s="1"/>
  <c r="AV10" i="11"/>
  <c r="AV22" i="11" s="1"/>
  <c r="AV12" i="11"/>
  <c r="AV13" i="11"/>
  <c r="AV11" i="11"/>
  <c r="AX30" i="11"/>
  <c r="AW19" i="11"/>
  <c r="BR19" i="11" s="1"/>
  <c r="AW13" i="11"/>
  <c r="AW10" i="11"/>
  <c r="AW12" i="11"/>
  <c r="AW11" i="11"/>
  <c r="AW4" i="11"/>
  <c r="AW5" i="11"/>
  <c r="AW6" i="11"/>
  <c r="AW18" i="11"/>
  <c r="AW20" i="11"/>
  <c r="BR17" i="11"/>
  <c r="BS17" i="11"/>
  <c r="AX27" i="11"/>
  <c r="AX32" i="11"/>
  <c r="AX31" i="11"/>
  <c r="AX26" i="11"/>
  <c r="BS18" i="11"/>
  <c r="BC67" i="11"/>
  <c r="BC62" i="11"/>
  <c r="BC68" i="11"/>
  <c r="BC63" i="11"/>
  <c r="BU27" i="11"/>
  <c r="BV25" i="11"/>
  <c r="BV26" i="11"/>
  <c r="BU26" i="11"/>
  <c r="BU25" i="11"/>
  <c r="CJ4" i="11"/>
  <c r="CJ19" i="11"/>
  <c r="CJ12" i="11"/>
  <c r="CJ17" i="11"/>
  <c r="CJ18" i="11"/>
  <c r="CJ20" i="11"/>
  <c r="CJ13" i="11"/>
  <c r="CJ11" i="11"/>
  <c r="CJ10" i="11"/>
  <c r="CJ6" i="11"/>
  <c r="BT27" i="11"/>
  <c r="CJ3" i="11"/>
  <c r="BV27" i="11"/>
  <c r="CK4" i="11"/>
  <c r="CK12" i="11"/>
  <c r="CK18" i="11"/>
  <c r="CK19" i="11"/>
  <c r="CK10" i="11"/>
  <c r="CK13" i="11"/>
  <c r="CK17" i="11"/>
  <c r="CK20" i="11"/>
  <c r="BT26" i="11"/>
  <c r="BT25" i="11"/>
  <c r="AZ35" i="11"/>
  <c r="AZ34" i="11"/>
  <c r="R15" i="42"/>
  <c r="J20" i="42"/>
  <c r="AT11" i="11"/>
  <c r="R20" i="42"/>
  <c r="R19" i="42"/>
  <c r="N21" i="42"/>
  <c r="R21" i="42"/>
  <c r="AU6" i="11"/>
  <c r="AU3" i="11"/>
  <c r="BP3" i="11" s="1"/>
  <c r="AU4" i="11"/>
  <c r="AU5" i="11"/>
  <c r="AY34" i="11"/>
  <c r="AY36" i="11"/>
  <c r="AY35" i="11"/>
  <c r="AZ36" i="11"/>
  <c r="AZ39" i="11"/>
  <c r="J21" i="42"/>
  <c r="I19" i="42"/>
  <c r="I15" i="42"/>
  <c r="AU10" i="11" l="1"/>
  <c r="AU13" i="11"/>
  <c r="AU12" i="11"/>
  <c r="AU20" i="11"/>
  <c r="AU18" i="11"/>
  <c r="AU19" i="11"/>
  <c r="AU17" i="11"/>
  <c r="AU11" i="11"/>
  <c r="CM5" i="11"/>
  <c r="CM3" i="11"/>
  <c r="CM13" i="11"/>
  <c r="CM10" i="11"/>
  <c r="CM11" i="11"/>
  <c r="CM6" i="11"/>
  <c r="CK37" i="11"/>
  <c r="BG62" i="11"/>
  <c r="BG67" i="11"/>
  <c r="BG58" i="11"/>
  <c r="BG61" i="11"/>
  <c r="BG66" i="11"/>
  <c r="CM18" i="11"/>
  <c r="AY62" i="11"/>
  <c r="AY67" i="11"/>
  <c r="AZ68" i="11"/>
  <c r="AZ63" i="11"/>
  <c r="CM12" i="11"/>
  <c r="AT20" i="11"/>
  <c r="BO20" i="11" s="1"/>
  <c r="D6" i="11"/>
  <c r="Y6" i="11" s="1"/>
  <c r="CK3" i="11"/>
  <c r="CK35" i="11" s="1"/>
  <c r="CK6" i="11"/>
  <c r="CK5" i="11"/>
  <c r="BE61" i="11"/>
  <c r="CM17" i="11"/>
  <c r="BG63" i="11"/>
  <c r="BG68" i="11"/>
  <c r="BE66" i="11"/>
  <c r="CP35" i="11"/>
  <c r="CP25" i="11"/>
  <c r="CP29" i="11" s="1"/>
  <c r="CM20" i="11"/>
  <c r="BE67" i="11"/>
  <c r="BE62" i="11"/>
  <c r="CM4" i="11"/>
  <c r="BO11" i="11"/>
  <c r="AZ58" i="11"/>
  <c r="AZ66" i="11"/>
  <c r="AZ61" i="11"/>
  <c r="BP4" i="11"/>
  <c r="AV25" i="11"/>
  <c r="BP5" i="11"/>
  <c r="AU41" i="11"/>
  <c r="BP6" i="11"/>
  <c r="CM19" i="11"/>
  <c r="AZ62" i="11"/>
  <c r="AZ67" i="11"/>
  <c r="CP26" i="11"/>
  <c r="CP30" i="11" s="1"/>
  <c r="CP36" i="11"/>
  <c r="CP37" i="11"/>
  <c r="CP27" i="11"/>
  <c r="CP31" i="11" s="1"/>
  <c r="AY63" i="11"/>
  <c r="AY68" i="11"/>
  <c r="BE68" i="11"/>
  <c r="BE63" i="11"/>
  <c r="BS22" i="11"/>
  <c r="CI4" i="11" s="1"/>
  <c r="AX40" i="11"/>
  <c r="AX56" i="11"/>
  <c r="BS26" i="11"/>
  <c r="AX42" i="11"/>
  <c r="AX49" i="11"/>
  <c r="AX41" i="11"/>
  <c r="AX48" i="11"/>
  <c r="BS25" i="11"/>
  <c r="AX47" i="11"/>
  <c r="CN35" i="11"/>
  <c r="CN26" i="11"/>
  <c r="CN30" i="11" s="1"/>
  <c r="CN25" i="11"/>
  <c r="CN29" i="11" s="1"/>
  <c r="CN36" i="11"/>
  <c r="CN27" i="11"/>
  <c r="CN31" i="11" s="1"/>
  <c r="CN37" i="11"/>
  <c r="AW25" i="11"/>
  <c r="AW22" i="11"/>
  <c r="AW39" i="11" s="1"/>
  <c r="CL3" i="11"/>
  <c r="CL10" i="11"/>
  <c r="CL18" i="11"/>
  <c r="CL13" i="11"/>
  <c r="CL11" i="11"/>
  <c r="CL17" i="11"/>
  <c r="CL12" i="11"/>
  <c r="CL6" i="11"/>
  <c r="CL19" i="11"/>
  <c r="CL20" i="11"/>
  <c r="CL4" i="11"/>
  <c r="BA63" i="11"/>
  <c r="BA62" i="11"/>
  <c r="BA61" i="11"/>
  <c r="BA68" i="11"/>
  <c r="BA67" i="11"/>
  <c r="BA66" i="11"/>
  <c r="BA58" i="11"/>
  <c r="AV26" i="11"/>
  <c r="AV31" i="11"/>
  <c r="AV35" i="11" s="1"/>
  <c r="AV27" i="11"/>
  <c r="AV30" i="11"/>
  <c r="AV34" i="11" s="1"/>
  <c r="AV32" i="11"/>
  <c r="BQ11" i="11"/>
  <c r="AV47" i="11"/>
  <c r="AV54" i="11"/>
  <c r="AV53" i="11"/>
  <c r="AV56" i="11"/>
  <c r="AV42" i="11"/>
  <c r="AV41" i="11"/>
  <c r="AV55" i="11"/>
  <c r="AV40" i="11"/>
  <c r="BQ13" i="11"/>
  <c r="AV49" i="11"/>
  <c r="BQ12" i="11"/>
  <c r="AV48" i="11"/>
  <c r="BQ10" i="11"/>
  <c r="BQ22" i="11" s="1"/>
  <c r="CG10" i="11" s="1"/>
  <c r="AV46" i="11"/>
  <c r="BS27" i="11"/>
  <c r="AX53" i="11"/>
  <c r="AX55" i="11"/>
  <c r="AX54" i="11"/>
  <c r="AX62" i="11" s="1"/>
  <c r="AX39" i="11"/>
  <c r="AW27" i="11"/>
  <c r="AW32" i="11"/>
  <c r="BR4" i="11"/>
  <c r="BR3" i="11"/>
  <c r="BR12" i="11"/>
  <c r="AW30" i="11"/>
  <c r="BR11" i="11"/>
  <c r="BR20" i="11"/>
  <c r="BR10" i="11"/>
  <c r="BR18" i="11"/>
  <c r="BR13" i="11"/>
  <c r="AW26" i="11"/>
  <c r="BR6" i="11"/>
  <c r="AW31" i="11"/>
  <c r="BR5" i="11"/>
  <c r="AX36" i="11"/>
  <c r="CI13" i="11"/>
  <c r="AX34" i="11"/>
  <c r="CI17" i="11"/>
  <c r="AX35" i="11"/>
  <c r="CI6" i="11"/>
  <c r="CI19" i="11"/>
  <c r="CI12" i="11"/>
  <c r="CI5" i="11"/>
  <c r="CI10" i="11"/>
  <c r="CI11" i="11"/>
  <c r="CG3" i="11"/>
  <c r="BQ26" i="11"/>
  <c r="CK27" i="11"/>
  <c r="CK31" i="11" s="1"/>
  <c r="CK26" i="11"/>
  <c r="CK30" i="11" s="1"/>
  <c r="CG13" i="11"/>
  <c r="BQ25" i="11"/>
  <c r="CJ36" i="11"/>
  <c r="CJ35" i="11"/>
  <c r="CJ25" i="11"/>
  <c r="CJ29" i="11" s="1"/>
  <c r="CK25" i="11"/>
  <c r="CK29" i="11" s="1"/>
  <c r="BQ27" i="11"/>
  <c r="CJ37" i="11"/>
  <c r="CJ27" i="11"/>
  <c r="CJ31" i="11" s="1"/>
  <c r="CK36" i="11"/>
  <c r="CJ26" i="11"/>
  <c r="CJ30" i="11" s="1"/>
  <c r="AT18" i="11"/>
  <c r="BO18" i="11" s="1"/>
  <c r="AT19" i="11"/>
  <c r="BO19" i="11" s="1"/>
  <c r="AT17" i="11"/>
  <c r="AT3" i="11"/>
  <c r="AT6" i="11"/>
  <c r="AT4" i="11"/>
  <c r="AT5" i="11"/>
  <c r="AT13" i="11"/>
  <c r="AT10" i="11"/>
  <c r="AT12" i="11"/>
  <c r="BO12" i="11" s="1"/>
  <c r="AU31" i="11"/>
  <c r="AU25" i="11"/>
  <c r="AU30" i="11"/>
  <c r="AU22" i="11"/>
  <c r="AU40" i="11" s="1"/>
  <c r="AU27" i="11"/>
  <c r="AV39" i="11"/>
  <c r="BO10" i="11" l="1"/>
  <c r="AT46" i="11"/>
  <c r="CM35" i="11"/>
  <c r="CM25" i="11"/>
  <c r="CM29" i="11" s="1"/>
  <c r="BP20" i="11"/>
  <c r="AU56" i="11"/>
  <c r="CM36" i="11"/>
  <c r="CM26" i="11"/>
  <c r="CM30" i="11" s="1"/>
  <c r="BO13" i="11"/>
  <c r="AT49" i="11"/>
  <c r="CM37" i="11"/>
  <c r="CM27" i="11"/>
  <c r="CM31" i="11" s="1"/>
  <c r="BP12" i="11"/>
  <c r="AU48" i="11"/>
  <c r="AT42" i="11"/>
  <c r="BP19" i="11"/>
  <c r="AU55" i="11"/>
  <c r="AU68" i="11" s="1"/>
  <c r="AT30" i="11"/>
  <c r="AT25" i="11"/>
  <c r="AT22" i="11"/>
  <c r="AT39" i="11"/>
  <c r="BP18" i="11"/>
  <c r="AU54" i="11"/>
  <c r="BP25" i="11"/>
  <c r="AT32" i="11"/>
  <c r="AT27" i="11"/>
  <c r="AT41" i="11"/>
  <c r="BP11" i="11"/>
  <c r="AU47" i="11"/>
  <c r="AU67" i="11" s="1"/>
  <c r="BP13" i="11"/>
  <c r="AU49" i="11"/>
  <c r="AU32" i="11"/>
  <c r="AU26" i="11"/>
  <c r="AT26" i="11"/>
  <c r="AT31" i="11"/>
  <c r="AT40" i="11"/>
  <c r="AU42" i="11"/>
  <c r="BP17" i="11"/>
  <c r="AU53" i="11"/>
  <c r="BP10" i="11"/>
  <c r="AU46" i="11"/>
  <c r="CI20" i="11"/>
  <c r="CI18" i="11"/>
  <c r="CI26" i="11" s="1"/>
  <c r="CI30" i="11" s="1"/>
  <c r="CI3" i="11"/>
  <c r="CI25" i="11" s="1"/>
  <c r="CI29" i="11" s="1"/>
  <c r="AX67" i="11"/>
  <c r="AX63" i="11"/>
  <c r="AX61" i="11"/>
  <c r="AW34" i="11"/>
  <c r="AW35" i="11"/>
  <c r="CL26" i="11"/>
  <c r="CL30" i="11" s="1"/>
  <c r="CL25" i="11"/>
  <c r="CL29" i="11" s="1"/>
  <c r="CL36" i="11"/>
  <c r="CL35" i="11"/>
  <c r="CL27" i="11"/>
  <c r="CL31" i="11" s="1"/>
  <c r="CL37" i="11"/>
  <c r="BO17" i="11"/>
  <c r="BO3" i="11"/>
  <c r="AV36" i="11"/>
  <c r="CG5" i="11"/>
  <c r="CG11" i="11"/>
  <c r="CG6" i="11"/>
  <c r="CG18" i="11"/>
  <c r="CG19" i="11"/>
  <c r="CG12" i="11"/>
  <c r="AV66" i="11"/>
  <c r="AV61" i="11"/>
  <c r="CG20" i="11"/>
  <c r="AV68" i="11"/>
  <c r="AV63" i="11"/>
  <c r="CG4" i="11"/>
  <c r="CG26" i="11" s="1"/>
  <c r="CG30" i="11" s="1"/>
  <c r="CG17" i="11"/>
  <c r="CG35" i="11" s="1"/>
  <c r="AV62" i="11"/>
  <c r="AV67" i="11"/>
  <c r="AX58" i="11"/>
  <c r="AX68" i="11"/>
  <c r="AX66" i="11"/>
  <c r="BR26" i="11"/>
  <c r="AW54" i="11"/>
  <c r="AW40" i="11"/>
  <c r="AW36" i="11"/>
  <c r="AW49" i="11"/>
  <c r="BR25" i="11"/>
  <c r="AW56" i="11"/>
  <c r="AW46" i="11"/>
  <c r="AW48" i="11"/>
  <c r="AW42" i="11"/>
  <c r="BR27" i="11"/>
  <c r="AW47" i="11"/>
  <c r="AW41" i="11"/>
  <c r="BR22" i="11"/>
  <c r="CH11" i="11" s="1"/>
  <c r="AW55" i="11"/>
  <c r="AW53" i="11"/>
  <c r="AW61" i="11" s="1"/>
  <c r="CI36" i="11"/>
  <c r="CI27" i="11"/>
  <c r="CI31" i="11" s="1"/>
  <c r="CI35" i="11"/>
  <c r="CI37" i="11"/>
  <c r="BO5" i="11"/>
  <c r="BO4" i="11"/>
  <c r="BO6" i="11"/>
  <c r="BP27" i="11"/>
  <c r="BP26" i="11"/>
  <c r="AU34" i="11"/>
  <c r="AU35" i="11"/>
  <c r="AU36" i="11"/>
  <c r="AU39" i="11"/>
  <c r="AV58" i="11"/>
  <c r="BP22" i="11" l="1"/>
  <c r="CF10" i="11"/>
  <c r="CF19" i="11"/>
  <c r="AU63" i="11"/>
  <c r="AU61" i="11"/>
  <c r="AU66" i="11"/>
  <c r="AT58" i="11"/>
  <c r="CF20" i="11"/>
  <c r="CF17" i="11"/>
  <c r="AT48" i="11"/>
  <c r="AT47" i="11"/>
  <c r="AT53" i="11"/>
  <c r="AT66" i="11" s="1"/>
  <c r="AU62" i="11"/>
  <c r="CF18" i="11"/>
  <c r="CF12" i="11"/>
  <c r="CF11" i="11"/>
  <c r="CF13" i="11"/>
  <c r="BO22" i="11"/>
  <c r="CE11" i="11" s="1"/>
  <c r="CG27" i="11"/>
  <c r="CG31" i="11" s="1"/>
  <c r="CG36" i="11"/>
  <c r="CG37" i="11"/>
  <c r="CG25" i="11"/>
  <c r="CG29" i="11" s="1"/>
  <c r="AW66" i="11"/>
  <c r="AW68" i="11"/>
  <c r="AW62" i="11"/>
  <c r="AW67" i="11"/>
  <c r="CH5" i="11"/>
  <c r="AW58" i="11"/>
  <c r="AW63" i="11"/>
  <c r="CH18" i="11"/>
  <c r="CH4" i="11"/>
  <c r="CH20" i="11"/>
  <c r="CH13" i="11"/>
  <c r="CH19" i="11"/>
  <c r="CH17" i="11"/>
  <c r="CH3" i="11"/>
  <c r="CH12" i="11"/>
  <c r="CH10" i="11"/>
  <c r="CH6" i="11"/>
  <c r="AT56" i="11"/>
  <c r="AT54" i="11"/>
  <c r="AT55" i="11"/>
  <c r="BO25" i="11"/>
  <c r="BO26" i="11"/>
  <c r="BO27" i="11"/>
  <c r="AT35" i="11"/>
  <c r="AT34" i="11"/>
  <c r="AT36" i="11"/>
  <c r="AU58" i="11"/>
  <c r="F45" i="41"/>
  <c r="R7" i="41" s="1"/>
  <c r="F42" i="41"/>
  <c r="N7" i="41" s="1"/>
  <c r="F39" i="41"/>
  <c r="J7" i="41" s="1"/>
  <c r="F36" i="41"/>
  <c r="R6" i="41" s="1"/>
  <c r="F33" i="41"/>
  <c r="N6" i="41" s="1"/>
  <c r="F30" i="41"/>
  <c r="J6" i="41" s="1"/>
  <c r="F27" i="41"/>
  <c r="R5" i="41" s="1"/>
  <c r="F24" i="41"/>
  <c r="N5" i="41" s="1"/>
  <c r="F21" i="41"/>
  <c r="J5" i="41" s="1"/>
  <c r="Q14" i="41"/>
  <c r="M13" i="41"/>
  <c r="I13" i="41"/>
  <c r="M14" i="41"/>
  <c r="Q13" i="41"/>
  <c r="M12" i="41"/>
  <c r="I12" i="41"/>
  <c r="AT61" i="11" l="1"/>
  <c r="CF5" i="11"/>
  <c r="CF3" i="11"/>
  <c r="CF4" i="11"/>
  <c r="CF6" i="11"/>
  <c r="AT67" i="11"/>
  <c r="AT62" i="11"/>
  <c r="AT63" i="11"/>
  <c r="AT68" i="11"/>
  <c r="CE6" i="11"/>
  <c r="CE3" i="11"/>
  <c r="CE10" i="11"/>
  <c r="CE19" i="11"/>
  <c r="CE4" i="11"/>
  <c r="CE17" i="11"/>
  <c r="CE12" i="11"/>
  <c r="CE13" i="11"/>
  <c r="CE18" i="11"/>
  <c r="CE5" i="11"/>
  <c r="CE20" i="11"/>
  <c r="CH27" i="11"/>
  <c r="CH31" i="11" s="1"/>
  <c r="CH25" i="11"/>
  <c r="CH29" i="11" s="1"/>
  <c r="CH35" i="11"/>
  <c r="CH36" i="11"/>
  <c r="CH26" i="11"/>
  <c r="CH30" i="11" s="1"/>
  <c r="CH37" i="11"/>
  <c r="R12" i="41"/>
  <c r="C17" i="11" s="1"/>
  <c r="X17" i="11" s="1"/>
  <c r="J12" i="41"/>
  <c r="N14" i="41"/>
  <c r="J14" i="41"/>
  <c r="I14" i="41"/>
  <c r="I21" i="41" s="1"/>
  <c r="Q12" i="41"/>
  <c r="Q20" i="41" s="1"/>
  <c r="R19" i="41"/>
  <c r="J13" i="41"/>
  <c r="M20" i="41"/>
  <c r="N12" i="41"/>
  <c r="R13" i="41"/>
  <c r="I19" i="41"/>
  <c r="M21" i="41"/>
  <c r="N13" i="41"/>
  <c r="M19" i="41"/>
  <c r="M15" i="41"/>
  <c r="R14" i="41"/>
  <c r="C19" i="11" s="1"/>
  <c r="I20" i="41"/>
  <c r="CF36" i="11" l="1"/>
  <c r="CF26" i="11"/>
  <c r="CF30" i="11" s="1"/>
  <c r="J20" i="41"/>
  <c r="C4" i="11"/>
  <c r="CF25" i="11"/>
  <c r="CF29" i="11" s="1"/>
  <c r="CF35" i="11"/>
  <c r="C11" i="11"/>
  <c r="X11" i="11" s="1"/>
  <c r="C3" i="11"/>
  <c r="X3" i="11" s="1"/>
  <c r="CF27" i="11"/>
  <c r="CF31" i="11" s="1"/>
  <c r="CF37" i="11"/>
  <c r="J21" i="41"/>
  <c r="C5" i="11"/>
  <c r="X5" i="11" s="1"/>
  <c r="C12" i="11"/>
  <c r="X12" i="11" s="1"/>
  <c r="X18" i="11"/>
  <c r="C18" i="11"/>
  <c r="CE37" i="11"/>
  <c r="CE35" i="11"/>
  <c r="CE25" i="11"/>
  <c r="CE29" i="11" s="1"/>
  <c r="CE27" i="11"/>
  <c r="CE31" i="11" s="1"/>
  <c r="CE36" i="11"/>
  <c r="CE26" i="11"/>
  <c r="CE30" i="11" s="1"/>
  <c r="R15" i="41"/>
  <c r="J19" i="41"/>
  <c r="Q15" i="41"/>
  <c r="Q19" i="41"/>
  <c r="X4" i="11"/>
  <c r="Q21" i="41"/>
  <c r="R21" i="41"/>
  <c r="X19" i="11"/>
  <c r="N21" i="41"/>
  <c r="C10" i="11"/>
  <c r="X10" i="11" s="1"/>
  <c r="J15" i="41"/>
  <c r="N20" i="41"/>
  <c r="R20" i="41"/>
  <c r="I15" i="41"/>
  <c r="N19" i="41"/>
  <c r="N15" i="41"/>
  <c r="C13" i="11" l="1"/>
  <c r="X13" i="11" s="1"/>
  <c r="C6" i="11"/>
  <c r="X6" i="11" s="1"/>
  <c r="C20" i="11"/>
  <c r="X20" i="11" s="1"/>
  <c r="F45" i="39"/>
  <c r="R7" i="39" s="1"/>
  <c r="F42" i="39"/>
  <c r="N7" i="39" s="1"/>
  <c r="F39" i="39"/>
  <c r="J7" i="39" s="1"/>
  <c r="F36" i="39"/>
  <c r="R6" i="39" s="1"/>
  <c r="F33" i="39"/>
  <c r="N6" i="39" s="1"/>
  <c r="F30" i="39"/>
  <c r="J6" i="39" s="1"/>
  <c r="F27" i="39"/>
  <c r="R5" i="39" s="1"/>
  <c r="F21" i="39"/>
  <c r="J5" i="39" s="1"/>
  <c r="J12" i="39" s="1"/>
  <c r="F24" i="39"/>
  <c r="N5" i="39" s="1"/>
  <c r="F19" i="39"/>
  <c r="Q7" i="39" s="1"/>
  <c r="F17" i="39"/>
  <c r="M7" i="39" s="1"/>
  <c r="F15" i="39"/>
  <c r="I7" i="39" s="1"/>
  <c r="F13" i="39"/>
  <c r="Q6" i="39" s="1"/>
  <c r="F11" i="39"/>
  <c r="M6" i="39" s="1"/>
  <c r="F9" i="39"/>
  <c r="I6" i="39" s="1"/>
  <c r="F7" i="39"/>
  <c r="F5" i="39"/>
  <c r="M5" i="39" s="1"/>
  <c r="F3" i="39"/>
  <c r="I5" i="39" s="1"/>
  <c r="AS20" i="11" l="1"/>
  <c r="AS17" i="11"/>
  <c r="AS18" i="11"/>
  <c r="AS19" i="11"/>
  <c r="AS6" i="11"/>
  <c r="AS4" i="11"/>
  <c r="AS5" i="11"/>
  <c r="AS3" i="11"/>
  <c r="AS13" i="11"/>
  <c r="AS11" i="11"/>
  <c r="AS10" i="11"/>
  <c r="AS12" i="11"/>
  <c r="B3" i="11"/>
  <c r="J13" i="39"/>
  <c r="B4" i="11" s="1"/>
  <c r="Q5" i="39"/>
  <c r="Q12" i="39" s="1"/>
  <c r="BN3" i="11"/>
  <c r="BN5" i="11"/>
  <c r="AS30" i="11"/>
  <c r="AS31" i="11"/>
  <c r="J19" i="39"/>
  <c r="M14" i="39"/>
  <c r="N14" i="39"/>
  <c r="B12" i="11" s="1"/>
  <c r="I13" i="39"/>
  <c r="M13" i="39"/>
  <c r="N13" i="39"/>
  <c r="B11" i="11" s="1"/>
  <c r="J14" i="39"/>
  <c r="B5" i="11" s="1"/>
  <c r="I14" i="39"/>
  <c r="Q13" i="39"/>
  <c r="R13" i="39"/>
  <c r="Q14" i="39"/>
  <c r="R14" i="39"/>
  <c r="Q20" i="39" l="1"/>
  <c r="BN10" i="11"/>
  <c r="BN6" i="11"/>
  <c r="BN12" i="11"/>
  <c r="BN11" i="11"/>
  <c r="BN19" i="11"/>
  <c r="B18" i="11"/>
  <c r="W18" i="11" s="1"/>
  <c r="BN13" i="11"/>
  <c r="BN18" i="11"/>
  <c r="BN4" i="11"/>
  <c r="AS32" i="11"/>
  <c r="AS27" i="11"/>
  <c r="J15" i="39"/>
  <c r="B6" i="11" s="1"/>
  <c r="W6" i="11" s="1"/>
  <c r="AR6" i="11" s="1"/>
  <c r="BN17" i="11"/>
  <c r="AS25" i="11"/>
  <c r="B19" i="11"/>
  <c r="Q21" i="39"/>
  <c r="AS26" i="11"/>
  <c r="AS35" i="11" s="1"/>
  <c r="AS22" i="11"/>
  <c r="AS48" i="11" s="1"/>
  <c r="BN20" i="11"/>
  <c r="AS34" i="11"/>
  <c r="AS36" i="11"/>
  <c r="W3" i="11"/>
  <c r="W11" i="11"/>
  <c r="J20" i="39"/>
  <c r="W4" i="11"/>
  <c r="W12" i="11"/>
  <c r="W19" i="11"/>
  <c r="J21" i="39"/>
  <c r="W5" i="11"/>
  <c r="Q15" i="39"/>
  <c r="N12" i="39"/>
  <c r="R12" i="39"/>
  <c r="R21" i="39" s="1"/>
  <c r="AS39" i="11" l="1"/>
  <c r="AS54" i="11"/>
  <c r="AS55" i="11"/>
  <c r="AS42" i="11"/>
  <c r="BN22" i="11"/>
  <c r="CD19" i="11" s="1"/>
  <c r="AS56" i="11"/>
  <c r="AS49" i="11"/>
  <c r="AS47" i="11"/>
  <c r="AS46" i="11"/>
  <c r="BN27" i="11"/>
  <c r="AS53" i="11"/>
  <c r="R15" i="39"/>
  <c r="B20" i="11" s="1"/>
  <c r="W20" i="11" s="1"/>
  <c r="R19" i="39"/>
  <c r="B10" i="11"/>
  <c r="W10" i="11" s="1"/>
  <c r="N15" i="39"/>
  <c r="B13" i="11" s="1"/>
  <c r="N21" i="39"/>
  <c r="BN26" i="11"/>
  <c r="BN25" i="11"/>
  <c r="AS41" i="11"/>
  <c r="AS40" i="11"/>
  <c r="R20" i="39"/>
  <c r="CD11" i="11"/>
  <c r="CD3" i="11"/>
  <c r="CD6" i="11"/>
  <c r="CD10" i="11"/>
  <c r="CD13" i="11"/>
  <c r="CD4" i="11"/>
  <c r="CD20" i="11"/>
  <c r="CD5" i="11"/>
  <c r="CD18" i="11"/>
  <c r="BM6" i="11"/>
  <c r="AS58" i="11"/>
  <c r="AR5" i="11"/>
  <c r="AR4" i="11"/>
  <c r="AR3" i="11"/>
  <c r="N20" i="39"/>
  <c r="B17" i="11"/>
  <c r="W17" i="11" s="1"/>
  <c r="AR20" i="11" l="1"/>
  <c r="AR18" i="11"/>
  <c r="AR19" i="11"/>
  <c r="AS68" i="11"/>
  <c r="AS63" i="11"/>
  <c r="AS66" i="11"/>
  <c r="AS61" i="11"/>
  <c r="AS67" i="11"/>
  <c r="AS62" i="11"/>
  <c r="CD17" i="11"/>
  <c r="CD35" i="11" s="1"/>
  <c r="AR17" i="11"/>
  <c r="BM17" i="11" s="1"/>
  <c r="CD36" i="11"/>
  <c r="CD12" i="11"/>
  <c r="CD27" i="11" s="1"/>
  <c r="CD31" i="11" s="1"/>
  <c r="CD37" i="11"/>
  <c r="CD26" i="11"/>
  <c r="CD30" i="11" s="1"/>
  <c r="BM4" i="11"/>
  <c r="BM3" i="11"/>
  <c r="BM5" i="11"/>
  <c r="W13" i="11"/>
  <c r="M12" i="39"/>
  <c r="I12" i="39"/>
  <c r="BM19" i="11" l="1"/>
  <c r="BM18" i="11"/>
  <c r="CD25" i="11"/>
  <c r="CD29" i="11" s="1"/>
  <c r="BM20" i="11"/>
  <c r="I19" i="39"/>
  <c r="I15" i="39"/>
  <c r="I21" i="39"/>
  <c r="I20" i="39"/>
  <c r="M19" i="39"/>
  <c r="M15" i="39"/>
  <c r="M21" i="39"/>
  <c r="M20" i="39"/>
  <c r="AR13" i="11"/>
  <c r="AR12" i="11"/>
  <c r="AR11" i="11"/>
  <c r="AR10" i="11"/>
  <c r="BM10" i="11" s="1"/>
  <c r="BM22" i="11" s="1"/>
  <c r="CC3" i="11" s="1"/>
  <c r="BM11" i="11" l="1"/>
  <c r="BM12" i="11"/>
  <c r="CC12" i="11" s="1"/>
  <c r="BM13" i="11"/>
  <c r="CC13" i="11" s="1"/>
  <c r="CC19" i="11"/>
  <c r="CC11" i="11"/>
  <c r="CC17" i="11"/>
  <c r="CC18" i="11"/>
  <c r="CC36" i="11" s="1"/>
  <c r="CC10" i="11"/>
  <c r="CC5" i="11"/>
  <c r="CC6" i="11"/>
  <c r="CC20" i="11"/>
  <c r="CC4" i="11"/>
  <c r="AR22" i="11"/>
  <c r="AR25" i="11"/>
  <c r="AR30" i="11"/>
  <c r="AR27" i="11"/>
  <c r="AR32" i="11"/>
  <c r="AR26" i="11"/>
  <c r="AR31" i="11"/>
  <c r="N19" i="39"/>
  <c r="Q19" i="39"/>
  <c r="AR42" i="11" l="1"/>
  <c r="AR41" i="11"/>
  <c r="AR40" i="11"/>
  <c r="AR56" i="11"/>
  <c r="AR55" i="11"/>
  <c r="AR54" i="11"/>
  <c r="AR49" i="11"/>
  <c r="AR47" i="11"/>
  <c r="AR48" i="11"/>
  <c r="CC35" i="11"/>
  <c r="AR35" i="11"/>
  <c r="AR39" i="11"/>
  <c r="CC25" i="11"/>
  <c r="CC29" i="11" s="1"/>
  <c r="CC27" i="11"/>
  <c r="CC31" i="11" s="1"/>
  <c r="CC26" i="11"/>
  <c r="CC30" i="11" s="1"/>
  <c r="CC37" i="11"/>
  <c r="BM25" i="11"/>
  <c r="BM27" i="11"/>
  <c r="BM26" i="11"/>
  <c r="AR36" i="11"/>
  <c r="AR34" i="11"/>
  <c r="AR46" i="11"/>
  <c r="AR53" i="11"/>
  <c r="AR67" i="11" l="1"/>
  <c r="AR62" i="11"/>
  <c r="AR68" i="11"/>
  <c r="AR63" i="11"/>
  <c r="AR61" i="11"/>
  <c r="AR66" i="11"/>
  <c r="AR58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lberto_010_2020-10-21 15-07-16_BR006127 TAS11" type="6" refreshedVersion="6" background="1" saveData="1">
    <textPr codePage="850" sourceFile="C:\Users\Alberto\Desktop\Alfonso Lab\1. Mst2 project\qPCR\201020-21_RT-qPCR with FP+kit (5,6,7) samples\Alberto_010_2020-10-21 15-07-16_BR006127 TAS1.csv" tab="0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<sst xmlns="http://schemas.openxmlformats.org/spreadsheetml/2006/main" count="5897" uniqueCount="128">
  <si>
    <t>Well</t>
  </si>
  <si>
    <t>A10</t>
  </si>
  <si>
    <t>A11</t>
  </si>
  <si>
    <t>A12</t>
  </si>
  <si>
    <t>sample name</t>
  </si>
  <si>
    <t>normalized with actin</t>
  </si>
  <si>
    <t>mean</t>
  </si>
  <si>
    <t>mean'norm</t>
  </si>
  <si>
    <t>WT mean</t>
  </si>
  <si>
    <t>Wtmean-norm</t>
  </si>
  <si>
    <t>log2</t>
  </si>
  <si>
    <t>SD</t>
  </si>
  <si>
    <t>Target</t>
  </si>
  <si>
    <t>Sample</t>
  </si>
  <si>
    <t>Biological Set Name</t>
  </si>
  <si>
    <t>Starting Quantity (SQ)</t>
  </si>
  <si>
    <t>A01</t>
  </si>
  <si>
    <t>act1</t>
  </si>
  <si>
    <t>1exp</t>
  </si>
  <si>
    <t>A02</t>
  </si>
  <si>
    <t>A03</t>
  </si>
  <si>
    <t>2exp</t>
  </si>
  <si>
    <t>A04</t>
  </si>
  <si>
    <t>A05</t>
  </si>
  <si>
    <t>3exp</t>
  </si>
  <si>
    <t>A06</t>
  </si>
  <si>
    <t>A07</t>
  </si>
  <si>
    <t>A08</t>
  </si>
  <si>
    <t>A09</t>
  </si>
  <si>
    <t>sad1.2 csi1D</t>
  </si>
  <si>
    <t>C01</t>
  </si>
  <si>
    <t>C02</t>
  </si>
  <si>
    <t>C03</t>
  </si>
  <si>
    <t>C04</t>
  </si>
  <si>
    <t>C05</t>
  </si>
  <si>
    <t>C06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</si>
  <si>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</si>
  <si>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</si>
  <si>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</si>
  <si>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</si>
  <si>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</si>
  <si>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</si>
  <si>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</si>
  <si>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</si>
  <si>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</si>
  <si>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</si>
  <si>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</si>
  <si>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</si>
  <si>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</si>
  <si>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</si>
  <si>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</si>
  <si>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</si>
  <si>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</si>
  <si>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</si>
  <si>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SQ mean</t>
  </si>
  <si>
    <t>normalized to wt</t>
  </si>
  <si>
    <t>1 exp</t>
  </si>
  <si>
    <t>2 exp</t>
  </si>
  <si>
    <t>3 exp</t>
  </si>
  <si>
    <t>1 EXP</t>
  </si>
  <si>
    <t>2 EXP</t>
  </si>
  <si>
    <t>3 EXP</t>
  </si>
  <si>
    <t>dilution corrected</t>
  </si>
  <si>
    <t>1,2,3</t>
  </si>
  <si>
    <t>C07</t>
  </si>
  <si>
    <t>C08</t>
  </si>
  <si>
    <t>C09</t>
  </si>
  <si>
    <t>sme2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</si>
  <si>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</si>
  <si>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</si>
  <si>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</si>
  <si>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</si>
  <si>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</si>
  <si>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</si>
  <si>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</si>
  <si>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</si>
  <si>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</si>
  <si>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sad1.2-GBP csi1</t>
  </si>
  <si>
    <t>sad1.2-GBP csi1D</t>
  </si>
  <si>
    <t>wt</t>
  </si>
  <si>
    <t>B01</t>
  </si>
  <si>
    <t>sad1.2 csi1</t>
  </si>
  <si>
    <t>B02</t>
  </si>
  <si>
    <t>B03</t>
  </si>
  <si>
    <t>B04</t>
  </si>
  <si>
    <t>B05</t>
  </si>
  <si>
    <t>B06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</si>
  <si>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</si>
  <si>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</si>
  <si>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</si>
  <si>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</si>
  <si>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</si>
  <si>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</si>
  <si>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</si>
  <si>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</si>
  <si>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</si>
  <si>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</si>
  <si>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</si>
  <si>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</si>
  <si>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</si>
  <si>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</si>
  <si>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</si>
  <si>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</si>
  <si>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</si>
  <si>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</si>
  <si>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tlh1/2</t>
  </si>
  <si>
    <t>LTR distal</t>
  </si>
  <si>
    <t>mel1</t>
  </si>
  <si>
    <t>eno102</t>
  </si>
  <si>
    <t>SPAC750.01</t>
  </si>
  <si>
    <t>mean'norm relative to wt</t>
  </si>
  <si>
    <t>SPAC977.18</t>
  </si>
  <si>
    <t>subtel2R-20kb</t>
  </si>
  <si>
    <t>ght3</t>
  </si>
  <si>
    <t>shu1</t>
  </si>
  <si>
    <t>gal1</t>
  </si>
  <si>
    <t>subtel2R-51.8kb</t>
  </si>
  <si>
    <t>mei2</t>
  </si>
  <si>
    <t>rec10</t>
  </si>
  <si>
    <t>SPBC1348.12</t>
  </si>
  <si>
    <t>dak2</t>
  </si>
  <si>
    <t>ght7</t>
  </si>
  <si>
    <t>fub2</t>
  </si>
  <si>
    <t>bqt2</t>
  </si>
  <si>
    <t>LTR-distal</t>
  </si>
  <si>
    <t>4 exp</t>
  </si>
  <si>
    <t>5 exp</t>
  </si>
  <si>
    <t>6 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</si>
</sst>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000;\-###0.00000"/>
    <numFmt numFmtId="165" formatCode="0.00000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.25"/>
      <name val="Microsoft Sans 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>
      <alignment vertical="top"/>
      <protection locked="0"/>
    </xf>
  </cellStyleXfs>
  <cellXfs count="34">
    <xf numFmtId="0" fontId="0" fillId="0" borderId="0" xfId="0"/>
    <xf numFmtId="2" fontId="16" fillId="0" borderId="0" xfId="0" applyNumberFormat="1" applyFont="1" applyAlignment="1">
      <alignment horizontal="center"/>
    </xf>
    <xf numFmtId="2" fontId="0" fillId="0" borderId="0" xfId="0" applyNumberFormat="1"/>
    <xf numFmtId="9" fontId="14" fillId="0" borderId="0" xfId="1" applyFont="1"/>
    <xf numFmtId="164" fontId="0" fillId="0" borderId="0" xfId="0" applyNumberFormat="1"/>
    <xf numFmtId="0" fontId="0" fillId="33" borderId="0" xfId="0" applyFill="1"/>
    <xf numFmtId="0" fontId="0" fillId="34" borderId="0" xfId="0" applyFill="1"/>
    <xf numFmtId="0" fontId="0" fillId="0" borderId="0" xfId="0" applyAlignment="1">
      <alignment horizontal="center"/>
    </xf>
    <xf numFmtId="0" fontId="0" fillId="35" borderId="0" xfId="0" applyFill="1"/>
    <xf numFmtId="0" fontId="16" fillId="0" borderId="0" xfId="0" applyFont="1" applyAlignment="1">
      <alignment horizontal="center"/>
    </xf>
    <xf numFmtId="0" fontId="0" fillId="36" borderId="0" xfId="0" applyFill="1"/>
    <xf numFmtId="0" fontId="0" fillId="37" borderId="0" xfId="0" applyFill="1"/>
    <xf numFmtId="165" fontId="0" fillId="0" borderId="0" xfId="0" applyNumberFormat="1"/>
    <xf numFmtId="0" fontId="0" fillId="33" borderId="0" xfId="0" applyFill="1" applyAlignment="1">
      <alignment horizontal="center"/>
    </xf>
    <xf numFmtId="0" fontId="0" fillId="34" borderId="0" xfId="0" applyFill="1" applyAlignment="1">
      <alignment horizontal="center"/>
    </xf>
    <xf numFmtId="0" fontId="0" fillId="35" borderId="0" xfId="0" applyFill="1" applyAlignment="1">
      <alignment horizontal="center"/>
    </xf>
    <xf numFmtId="0" fontId="0" fillId="36" borderId="0" xfId="0" applyFill="1" applyAlignment="1">
      <alignment horizontal="center"/>
    </xf>
    <xf numFmtId="0" fontId="0" fillId="37" borderId="0" xfId="0" applyFill="1" applyAlignment="1">
      <alignment horizontal="center"/>
    </xf>
    <xf numFmtId="0" fontId="0" fillId="38" borderId="0" xfId="0" applyFill="1"/>
    <xf numFmtId="0" fontId="0" fillId="38" borderId="0" xfId="0" applyFill="1" applyAlignment="1">
      <alignment horizontal="center"/>
    </xf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16" fillId="0" borderId="14" xfId="0" applyFont="1" applyBorder="1" applyAlignment="1">
      <alignment horizontal="center"/>
    </xf>
    <xf numFmtId="164" fontId="0" fillId="0" borderId="14" xfId="0" applyNumberForma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rmal 2" xfId="43" xr:uid="{00000000-0005-0000-0000-000025000000}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600" b="1"/>
              <a:t>RT-qPCR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new'!$CB$26</c:f>
              <c:strCache>
                <c:ptCount val="1"/>
                <c:pt idx="0">
                  <c:v>sad1.2-GBP csi1D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new'!$CC$36:$CP$36</c:f>
                <c:numCache>
                  <c:formatCode>General</c:formatCode>
                  <c:ptCount val="14"/>
                  <c:pt idx="0">
                    <c:v>0.47838351100307874</c:v>
                  </c:pt>
                  <c:pt idx="1">
                    <c:v>0.10422151468425092</c:v>
                  </c:pt>
                  <c:pt idx="2">
                    <c:v>0.48379588535457063</c:v>
                  </c:pt>
                  <c:pt idx="3">
                    <c:v>0.42151196769000526</c:v>
                  </c:pt>
                  <c:pt idx="4">
                    <c:v>0.20989160205721724</c:v>
                  </c:pt>
                  <c:pt idx="5">
                    <c:v>0.16901510798641431</c:v>
                  </c:pt>
                  <c:pt idx="6">
                    <c:v>0.4400482746626132</c:v>
                  </c:pt>
                  <c:pt idx="7">
                    <c:v>0.28873144389069944</c:v>
                  </c:pt>
                  <c:pt idx="8">
                    <c:v>0.46910304510829726</c:v>
                  </c:pt>
                  <c:pt idx="9">
                    <c:v>0.65819053512529435</c:v>
                  </c:pt>
                  <c:pt idx="10">
                    <c:v>0.23885859773071955</c:v>
                  </c:pt>
                  <c:pt idx="11">
                    <c:v>0.40611718480719294</c:v>
                  </c:pt>
                  <c:pt idx="12">
                    <c:v>0.49975070810954353</c:v>
                  </c:pt>
                  <c:pt idx="13">
                    <c:v>0.21175687184125166</c:v>
                  </c:pt>
                </c:numCache>
              </c:numRef>
            </c:plus>
            <c:minus>
              <c:numRef>
                <c:f>'mean-norm data new'!$CC$36:$CP$36</c:f>
                <c:numCache>
                  <c:formatCode>General</c:formatCode>
                  <c:ptCount val="14"/>
                  <c:pt idx="0">
                    <c:v>0.47838351100307874</c:v>
                  </c:pt>
                  <c:pt idx="1">
                    <c:v>0.10422151468425092</c:v>
                  </c:pt>
                  <c:pt idx="2">
                    <c:v>0.48379588535457063</c:v>
                  </c:pt>
                  <c:pt idx="3">
                    <c:v>0.42151196769000526</c:v>
                  </c:pt>
                  <c:pt idx="4">
                    <c:v>0.20989160205721724</c:v>
                  </c:pt>
                  <c:pt idx="5">
                    <c:v>0.16901510798641431</c:v>
                  </c:pt>
                  <c:pt idx="6">
                    <c:v>0.4400482746626132</c:v>
                  </c:pt>
                  <c:pt idx="7">
                    <c:v>0.28873144389069944</c:v>
                  </c:pt>
                  <c:pt idx="8">
                    <c:v>0.46910304510829726</c:v>
                  </c:pt>
                  <c:pt idx="9">
                    <c:v>0.65819053512529435</c:v>
                  </c:pt>
                  <c:pt idx="10">
                    <c:v>0.23885859773071955</c:v>
                  </c:pt>
                  <c:pt idx="11">
                    <c:v>0.40611718480719294</c:v>
                  </c:pt>
                  <c:pt idx="12">
                    <c:v>0.49975070810954353</c:v>
                  </c:pt>
                  <c:pt idx="13">
                    <c:v>0.21175687184125166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new'!$CC$24:$CP$24</c:f>
              <c:strCache>
                <c:ptCount val="14"/>
                <c:pt idx="0">
                  <c:v>sme2</c:v>
                </c:pt>
                <c:pt idx="1">
                  <c:v>tlh1/2</c:v>
                </c:pt>
                <c:pt idx="2">
                  <c:v>LTR distal</c:v>
                </c:pt>
                <c:pt idx="3">
                  <c:v>mel1</c:v>
                </c:pt>
                <c:pt idx="4">
                  <c:v>eno102</c:v>
                </c:pt>
                <c:pt idx="5">
                  <c:v>SPAC750.01</c:v>
                </c:pt>
                <c:pt idx="6">
                  <c:v>SPAC977.18</c:v>
                </c:pt>
                <c:pt idx="7">
                  <c:v>subtel2R-20kb</c:v>
                </c:pt>
                <c:pt idx="8">
                  <c:v>ght3</c:v>
                </c:pt>
                <c:pt idx="9">
                  <c:v>shu1</c:v>
                </c:pt>
                <c:pt idx="10">
                  <c:v>gal1</c:v>
                </c:pt>
                <c:pt idx="11">
                  <c:v>subtel2R-51.8kb</c:v>
                </c:pt>
                <c:pt idx="12">
                  <c:v>mei2</c:v>
                </c:pt>
                <c:pt idx="13">
                  <c:v>rec10</c:v>
                </c:pt>
              </c:strCache>
            </c:strRef>
          </c:cat>
          <c:val>
            <c:numRef>
              <c:f>'mean-norm data new'!$CC$26:$CP$26</c:f>
              <c:numCache>
                <c:formatCode>0.00</c:formatCode>
                <c:ptCount val="14"/>
                <c:pt idx="0">
                  <c:v>1.1132442074230007</c:v>
                </c:pt>
                <c:pt idx="1">
                  <c:v>1.7464181928443576</c:v>
                </c:pt>
                <c:pt idx="2">
                  <c:v>2.4010467757525578</c:v>
                </c:pt>
                <c:pt idx="3">
                  <c:v>1.6679159570573203</c:v>
                </c:pt>
                <c:pt idx="4">
                  <c:v>2.8171051032252632</c:v>
                </c:pt>
                <c:pt idx="5">
                  <c:v>0.18123662037573449</c:v>
                </c:pt>
                <c:pt idx="6">
                  <c:v>2.0609015532007917</c:v>
                </c:pt>
                <c:pt idx="7">
                  <c:v>0.40940816512358524</c:v>
                </c:pt>
                <c:pt idx="8">
                  <c:v>0.62077710320522117</c:v>
                </c:pt>
                <c:pt idx="9">
                  <c:v>2.3564259076745393</c:v>
                </c:pt>
                <c:pt idx="10">
                  <c:v>1.2550881512751297</c:v>
                </c:pt>
                <c:pt idx="11">
                  <c:v>3.2534809688541397</c:v>
                </c:pt>
                <c:pt idx="12">
                  <c:v>0.25888523978431138</c:v>
                </c:pt>
                <c:pt idx="13">
                  <c:v>0.33817976397252547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F1-4334-882E-A11EA146C2E0}"/>
            </c:ext>
          </c:extLst>
        </c:ser>
        <c:ser>
          <c:idx val="1"/>
          <c:order val="1"/>
          <c:tx>
            <c:strRef>
              <c:f>'mean-norm data new'!$CB$27</c:f>
              <c:strCache>
                <c:ptCount val="1"/>
                <c:pt idx="0">
                  <c:v>sad1.2 csi1D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new'!$CC$37:$CP$37</c:f>
                <c:numCache>
                  <c:formatCode>General</c:formatCode>
                  <c:ptCount val="14"/>
                  <c:pt idx="0">
                    <c:v>0.2983512941653379</c:v>
                  </c:pt>
                  <c:pt idx="1">
                    <c:v>0.10595309377979771</c:v>
                  </c:pt>
                  <c:pt idx="2">
                    <c:v>0.20226921608328308</c:v>
                  </c:pt>
                  <c:pt idx="3">
                    <c:v>0.14351168866720826</c:v>
                  </c:pt>
                  <c:pt idx="4">
                    <c:v>6.0123029690544873E-2</c:v>
                  </c:pt>
                  <c:pt idx="5">
                    <c:v>0.10715153988610371</c:v>
                  </c:pt>
                  <c:pt idx="6">
                    <c:v>0.34191035895872945</c:v>
                  </c:pt>
                  <c:pt idx="7">
                    <c:v>0.13867945408244134</c:v>
                  </c:pt>
                  <c:pt idx="8">
                    <c:v>0.28243205362749363</c:v>
                  </c:pt>
                  <c:pt idx="9">
                    <c:v>0.24390327411982926</c:v>
                  </c:pt>
                  <c:pt idx="10">
                    <c:v>0.1376083810426213</c:v>
                  </c:pt>
                  <c:pt idx="11">
                    <c:v>0.41829616846100992</c:v>
                  </c:pt>
                  <c:pt idx="12">
                    <c:v>0.32822865044226052</c:v>
                  </c:pt>
                  <c:pt idx="13">
                    <c:v>0.26431493934216876</c:v>
                  </c:pt>
                </c:numCache>
              </c:numRef>
            </c:plus>
            <c:minus>
              <c:numRef>
                <c:f>'mean-norm data new'!$CC$37:$CP$37</c:f>
                <c:numCache>
                  <c:formatCode>General</c:formatCode>
                  <c:ptCount val="14"/>
                  <c:pt idx="0">
                    <c:v>0.2983512941653379</c:v>
                  </c:pt>
                  <c:pt idx="1">
                    <c:v>0.10595309377979771</c:v>
                  </c:pt>
                  <c:pt idx="2">
                    <c:v>0.20226921608328308</c:v>
                  </c:pt>
                  <c:pt idx="3">
                    <c:v>0.14351168866720826</c:v>
                  </c:pt>
                  <c:pt idx="4">
                    <c:v>6.0123029690544873E-2</c:v>
                  </c:pt>
                  <c:pt idx="5">
                    <c:v>0.10715153988610371</c:v>
                  </c:pt>
                  <c:pt idx="6">
                    <c:v>0.34191035895872945</c:v>
                  </c:pt>
                  <c:pt idx="7">
                    <c:v>0.13867945408244134</c:v>
                  </c:pt>
                  <c:pt idx="8">
                    <c:v>0.28243205362749363</c:v>
                  </c:pt>
                  <c:pt idx="9">
                    <c:v>0.24390327411982926</c:v>
                  </c:pt>
                  <c:pt idx="10">
                    <c:v>0.1376083810426213</c:v>
                  </c:pt>
                  <c:pt idx="11">
                    <c:v>0.41829616846100992</c:v>
                  </c:pt>
                  <c:pt idx="12">
                    <c:v>0.32822865044226052</c:v>
                  </c:pt>
                  <c:pt idx="13">
                    <c:v>0.26431493934216876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new'!$CC$24:$CP$24</c:f>
              <c:strCache>
                <c:ptCount val="14"/>
                <c:pt idx="0">
                  <c:v>sme2</c:v>
                </c:pt>
                <c:pt idx="1">
                  <c:v>tlh1/2</c:v>
                </c:pt>
                <c:pt idx="2">
                  <c:v>LTR distal</c:v>
                </c:pt>
                <c:pt idx="3">
                  <c:v>mel1</c:v>
                </c:pt>
                <c:pt idx="4">
                  <c:v>eno102</c:v>
                </c:pt>
                <c:pt idx="5">
                  <c:v>SPAC750.01</c:v>
                </c:pt>
                <c:pt idx="6">
                  <c:v>SPAC977.18</c:v>
                </c:pt>
                <c:pt idx="7">
                  <c:v>subtel2R-20kb</c:v>
                </c:pt>
                <c:pt idx="8">
                  <c:v>ght3</c:v>
                </c:pt>
                <c:pt idx="9">
                  <c:v>shu1</c:v>
                </c:pt>
                <c:pt idx="10">
                  <c:v>gal1</c:v>
                </c:pt>
                <c:pt idx="11">
                  <c:v>subtel2R-51.8kb</c:v>
                </c:pt>
                <c:pt idx="12">
                  <c:v>mei2</c:v>
                </c:pt>
                <c:pt idx="13">
                  <c:v>rec10</c:v>
                </c:pt>
              </c:strCache>
            </c:strRef>
          </c:cat>
          <c:val>
            <c:numRef>
              <c:f>'mean-norm data new'!$CC$27:$CP$27</c:f>
              <c:numCache>
                <c:formatCode>0.00</c:formatCode>
                <c:ptCount val="14"/>
                <c:pt idx="0">
                  <c:v>1.9701754578732962</c:v>
                </c:pt>
                <c:pt idx="1">
                  <c:v>2.8385879814818469</c:v>
                </c:pt>
                <c:pt idx="2">
                  <c:v>3.6960657127864636</c:v>
                </c:pt>
                <c:pt idx="3">
                  <c:v>3.6059409195790657</c:v>
                </c:pt>
                <c:pt idx="4">
                  <c:v>4.7976669696357908</c:v>
                </c:pt>
                <c:pt idx="5">
                  <c:v>1.9489903892682907</c:v>
                </c:pt>
                <c:pt idx="6">
                  <c:v>3.0331533856456558</c:v>
                </c:pt>
                <c:pt idx="7">
                  <c:v>2.1489749769445443</c:v>
                </c:pt>
                <c:pt idx="8">
                  <c:v>1.3618379048739948</c:v>
                </c:pt>
                <c:pt idx="9">
                  <c:v>3.2410954945419994</c:v>
                </c:pt>
                <c:pt idx="10">
                  <c:v>1.0004396634010431</c:v>
                </c:pt>
                <c:pt idx="11">
                  <c:v>4.6155271097669317</c:v>
                </c:pt>
                <c:pt idx="12">
                  <c:v>1.3666440040154679</c:v>
                </c:pt>
                <c:pt idx="13">
                  <c:v>0.13107927962099442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6E-45BD-80CD-1A4580F6D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62240"/>
        <c:axId val="116372224"/>
      </c:barChart>
      <c:catAx>
        <c:axId val="11636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72224"/>
        <c:crosses val="autoZero"/>
        <c:auto val="1"/>
        <c:lblAlgn val="ctr"/>
        <c:lblOffset val="50"/>
        <c:noMultiLvlLbl val="0"/>
      </c:catAx>
      <c:valAx>
        <c:axId val="116372224"/>
        <c:scaling>
          <c:orientation val="minMax"/>
          <c:max val="6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/>
                  <a:t>Log</a:t>
                </a:r>
                <a:r>
                  <a:rPr lang="es-ES" sz="1200" b="1" baseline="-25000"/>
                  <a:t>2</a:t>
                </a:r>
                <a:r>
                  <a:rPr lang="es-ES" sz="1200" b="1"/>
                  <a:t> transcription relative to </a:t>
                </a:r>
                <a:r>
                  <a:rPr lang="es-ES" sz="1200" b="1" i="1"/>
                  <a:t>wild 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62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600" b="1"/>
              <a:t>RT-qPCR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new'!$AQ$25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new'!$AR$30:$BE$30</c:f>
                <c:numCache>
                  <c:formatCode>General</c:formatCode>
                  <c:ptCount val="14"/>
                  <c:pt idx="0">
                    <c:v>8.5504984319100322E-2</c:v>
                  </c:pt>
                  <c:pt idx="1">
                    <c:v>7.7302449541426371E-2</c:v>
                  </c:pt>
                  <c:pt idx="2">
                    <c:v>2.4727641457555894E-2</c:v>
                  </c:pt>
                  <c:pt idx="3">
                    <c:v>5.1592659695784741E-2</c:v>
                  </c:pt>
                  <c:pt idx="4">
                    <c:v>9.156113860765383E-3</c:v>
                  </c:pt>
                  <c:pt idx="5">
                    <c:v>0.15044299847567277</c:v>
                  </c:pt>
                  <c:pt idx="6">
                    <c:v>0.10397694772699698</c:v>
                  </c:pt>
                  <c:pt idx="7">
                    <c:v>0.14878038830163956</c:v>
                  </c:pt>
                  <c:pt idx="8">
                    <c:v>7.7916907629741919E-2</c:v>
                  </c:pt>
                  <c:pt idx="9">
                    <c:v>0.14080703509596421</c:v>
                  </c:pt>
                  <c:pt idx="10">
                    <c:v>0.11277368166154818</c:v>
                  </c:pt>
                  <c:pt idx="11">
                    <c:v>5.4639982683473039E-2</c:v>
                  </c:pt>
                  <c:pt idx="12">
                    <c:v>0.16306315675234839</c:v>
                  </c:pt>
                  <c:pt idx="13">
                    <c:v>0.1186192730653171</c:v>
                  </c:pt>
                </c:numCache>
              </c:numRef>
            </c:plus>
            <c:minus>
              <c:numRef>
                <c:f>'mean-norm data new'!$AR$30:$BE$30</c:f>
                <c:numCache>
                  <c:formatCode>General</c:formatCode>
                  <c:ptCount val="14"/>
                  <c:pt idx="0">
                    <c:v>8.5504984319100322E-2</c:v>
                  </c:pt>
                  <c:pt idx="1">
                    <c:v>7.7302449541426371E-2</c:v>
                  </c:pt>
                  <c:pt idx="2">
                    <c:v>2.4727641457555894E-2</c:v>
                  </c:pt>
                  <c:pt idx="3">
                    <c:v>5.1592659695784741E-2</c:v>
                  </c:pt>
                  <c:pt idx="4">
                    <c:v>9.156113860765383E-3</c:v>
                  </c:pt>
                  <c:pt idx="5">
                    <c:v>0.15044299847567277</c:v>
                  </c:pt>
                  <c:pt idx="6">
                    <c:v>0.10397694772699698</c:v>
                  </c:pt>
                  <c:pt idx="7">
                    <c:v>0.14878038830163956</c:v>
                  </c:pt>
                  <c:pt idx="8">
                    <c:v>7.7916907629741919E-2</c:v>
                  </c:pt>
                  <c:pt idx="9">
                    <c:v>0.14080703509596421</c:v>
                  </c:pt>
                  <c:pt idx="10">
                    <c:v>0.11277368166154818</c:v>
                  </c:pt>
                  <c:pt idx="11">
                    <c:v>5.4639982683473039E-2</c:v>
                  </c:pt>
                  <c:pt idx="12">
                    <c:v>0.16306315675234839</c:v>
                  </c:pt>
                  <c:pt idx="13">
                    <c:v>0.1186192730653171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new'!$AR$24:$BJ$24</c:f>
              <c:strCache>
                <c:ptCount val="19"/>
                <c:pt idx="0">
                  <c:v>sme2</c:v>
                </c:pt>
                <c:pt idx="1">
                  <c:v>tlh1/2</c:v>
                </c:pt>
                <c:pt idx="2">
                  <c:v>LTR distal</c:v>
                </c:pt>
                <c:pt idx="3">
                  <c:v>mel1</c:v>
                </c:pt>
                <c:pt idx="4">
                  <c:v>eno102</c:v>
                </c:pt>
                <c:pt idx="5">
                  <c:v>SPAC750.01</c:v>
                </c:pt>
                <c:pt idx="6">
                  <c:v>SPAC977.18</c:v>
                </c:pt>
                <c:pt idx="7">
                  <c:v>subtel2R-20kb</c:v>
                </c:pt>
                <c:pt idx="8">
                  <c:v>ght3</c:v>
                </c:pt>
                <c:pt idx="9">
                  <c:v>shu1</c:v>
                </c:pt>
                <c:pt idx="10">
                  <c:v>gal1</c:v>
                </c:pt>
                <c:pt idx="11">
                  <c:v>subtel2R-51.8kb</c:v>
                </c:pt>
                <c:pt idx="12">
                  <c:v>mei2</c:v>
                </c:pt>
                <c:pt idx="13">
                  <c:v>rec10</c:v>
                </c:pt>
                <c:pt idx="14">
                  <c:v>SPBC1348.12</c:v>
                </c:pt>
                <c:pt idx="15">
                  <c:v>dak2</c:v>
                </c:pt>
                <c:pt idx="16">
                  <c:v>ght7</c:v>
                </c:pt>
                <c:pt idx="17">
                  <c:v>fub2</c:v>
                </c:pt>
                <c:pt idx="18">
                  <c:v>bqt2</c:v>
                </c:pt>
              </c:strCache>
            </c:strRef>
          </c:cat>
          <c:val>
            <c:numRef>
              <c:f>'mean-norm data new'!$AR$25:$BJ$25</c:f>
              <c:numCache>
                <c:formatCode>0.00</c:formatCode>
                <c:ptCount val="19"/>
                <c:pt idx="0">
                  <c:v>0.42121987580493642</c:v>
                </c:pt>
                <c:pt idx="1">
                  <c:v>0.26753292135187673</c:v>
                </c:pt>
                <c:pt idx="2">
                  <c:v>0.15488474437793404</c:v>
                </c:pt>
                <c:pt idx="3">
                  <c:v>0.18701401454363628</c:v>
                </c:pt>
                <c:pt idx="4">
                  <c:v>8.3838034205031595E-2</c:v>
                </c:pt>
                <c:pt idx="5">
                  <c:v>0.51347745384332921</c:v>
                </c:pt>
                <c:pt idx="6">
                  <c:v>0.23513850409181625</c:v>
                </c:pt>
                <c:pt idx="7">
                  <c:v>0.45403914398869255</c:v>
                </c:pt>
                <c:pt idx="8">
                  <c:v>0.580306506273772</c:v>
                </c:pt>
                <c:pt idx="9">
                  <c:v>0.20853988770225862</c:v>
                </c:pt>
                <c:pt idx="10">
                  <c:v>0.56037896573107282</c:v>
                </c:pt>
                <c:pt idx="11">
                  <c:v>8.4295997679161253E-2</c:v>
                </c:pt>
                <c:pt idx="12">
                  <c:v>0.62850427733218361</c:v>
                </c:pt>
                <c:pt idx="13">
                  <c:v>0.89145202826591996</c:v>
                </c:pt>
                <c:pt idx="14">
                  <c:v>0.3074616894573689</c:v>
                </c:pt>
                <c:pt idx="15">
                  <c:v>0.53535399882634138</c:v>
                </c:pt>
                <c:pt idx="16">
                  <c:v>0.18395156048328762</c:v>
                </c:pt>
                <c:pt idx="17">
                  <c:v>0.31891713273650169</c:v>
                </c:pt>
                <c:pt idx="18">
                  <c:v>0.84068839114723859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36-43F4-8FE7-0E23139A5EC8}"/>
            </c:ext>
          </c:extLst>
        </c:ser>
        <c:ser>
          <c:idx val="1"/>
          <c:order val="1"/>
          <c:tx>
            <c:strRef>
              <c:f>'mean-norm data new'!$AQ$26</c:f>
              <c:strCache>
                <c:ptCount val="1"/>
                <c:pt idx="0">
                  <c:v>sad1.2-GBP csi1D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new'!$AR$31:$BE$31</c:f>
                <c:numCache>
                  <c:formatCode>General</c:formatCode>
                  <c:ptCount val="14"/>
                  <c:pt idx="0">
                    <c:v>0.27552733480125241</c:v>
                  </c:pt>
                  <c:pt idx="1">
                    <c:v>6.1809460315534311E-2</c:v>
                  </c:pt>
                  <c:pt idx="2">
                    <c:v>0.26078628884209043</c:v>
                  </c:pt>
                  <c:pt idx="3">
                    <c:v>0.18512442880579508</c:v>
                  </c:pt>
                  <c:pt idx="4">
                    <c:v>8.9461859611096914E-2</c:v>
                  </c:pt>
                  <c:pt idx="5">
                    <c:v>6.4030270994499733E-2</c:v>
                  </c:pt>
                  <c:pt idx="6">
                    <c:v>0.30602642867702923</c:v>
                  </c:pt>
                  <c:pt idx="7">
                    <c:v>0.11614052744862656</c:v>
                  </c:pt>
                  <c:pt idx="8">
                    <c:v>0.27073044214246827</c:v>
                  </c:pt>
                  <c:pt idx="9">
                    <c:v>0.39994401711015426</c:v>
                  </c:pt>
                  <c:pt idx="10">
                    <c:v>0.21272820430632552</c:v>
                  </c:pt>
                  <c:pt idx="11">
                    <c:v>0.21274745989915197</c:v>
                  </c:pt>
                  <c:pt idx="12">
                    <c:v>0.23638081340479886</c:v>
                  </c:pt>
                  <c:pt idx="13">
                    <c:v>0.15814413155860571</c:v>
                  </c:pt>
                </c:numCache>
              </c:numRef>
            </c:plus>
            <c:minus>
              <c:numRef>
                <c:f>'mean-norm data new'!$AR$31:$BE$31</c:f>
                <c:numCache>
                  <c:formatCode>General</c:formatCode>
                  <c:ptCount val="14"/>
                  <c:pt idx="0">
                    <c:v>0.27552733480125241</c:v>
                  </c:pt>
                  <c:pt idx="1">
                    <c:v>6.1809460315534311E-2</c:v>
                  </c:pt>
                  <c:pt idx="2">
                    <c:v>0.26078628884209043</c:v>
                  </c:pt>
                  <c:pt idx="3">
                    <c:v>0.18512442880579508</c:v>
                  </c:pt>
                  <c:pt idx="4">
                    <c:v>8.9461859611096914E-2</c:v>
                  </c:pt>
                  <c:pt idx="5">
                    <c:v>6.4030270994499733E-2</c:v>
                  </c:pt>
                  <c:pt idx="6">
                    <c:v>0.30602642867702923</c:v>
                  </c:pt>
                  <c:pt idx="7">
                    <c:v>0.11614052744862656</c:v>
                  </c:pt>
                  <c:pt idx="8">
                    <c:v>0.27073044214246827</c:v>
                  </c:pt>
                  <c:pt idx="9">
                    <c:v>0.39994401711015426</c:v>
                  </c:pt>
                  <c:pt idx="10">
                    <c:v>0.21272820430632552</c:v>
                  </c:pt>
                  <c:pt idx="11">
                    <c:v>0.21274745989915197</c:v>
                  </c:pt>
                  <c:pt idx="12">
                    <c:v>0.23638081340479886</c:v>
                  </c:pt>
                  <c:pt idx="13">
                    <c:v>0.15814413155860571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new'!$AR$24:$BJ$24</c:f>
              <c:strCache>
                <c:ptCount val="19"/>
                <c:pt idx="0">
                  <c:v>sme2</c:v>
                </c:pt>
                <c:pt idx="1">
                  <c:v>tlh1/2</c:v>
                </c:pt>
                <c:pt idx="2">
                  <c:v>LTR distal</c:v>
                </c:pt>
                <c:pt idx="3">
                  <c:v>mel1</c:v>
                </c:pt>
                <c:pt idx="4">
                  <c:v>eno102</c:v>
                </c:pt>
                <c:pt idx="5">
                  <c:v>SPAC750.01</c:v>
                </c:pt>
                <c:pt idx="6">
                  <c:v>SPAC977.18</c:v>
                </c:pt>
                <c:pt idx="7">
                  <c:v>subtel2R-20kb</c:v>
                </c:pt>
                <c:pt idx="8">
                  <c:v>ght3</c:v>
                </c:pt>
                <c:pt idx="9">
                  <c:v>shu1</c:v>
                </c:pt>
                <c:pt idx="10">
                  <c:v>gal1</c:v>
                </c:pt>
                <c:pt idx="11">
                  <c:v>subtel2R-51.8kb</c:v>
                </c:pt>
                <c:pt idx="12">
                  <c:v>mei2</c:v>
                </c:pt>
                <c:pt idx="13">
                  <c:v>rec10</c:v>
                </c:pt>
                <c:pt idx="14">
                  <c:v>SPBC1348.12</c:v>
                </c:pt>
                <c:pt idx="15">
                  <c:v>dak2</c:v>
                </c:pt>
                <c:pt idx="16">
                  <c:v>ght7</c:v>
                </c:pt>
                <c:pt idx="17">
                  <c:v>fub2</c:v>
                </c:pt>
                <c:pt idx="18">
                  <c:v>bqt2</c:v>
                </c:pt>
              </c:strCache>
            </c:strRef>
          </c:cat>
          <c:val>
            <c:numRef>
              <c:f>'mean-norm data new'!$AR$26:$BJ$26</c:f>
              <c:numCache>
                <c:formatCode>0.00</c:formatCode>
                <c:ptCount val="19"/>
                <c:pt idx="0">
                  <c:v>0.92881633175934619</c:v>
                </c:pt>
                <c:pt idx="1">
                  <c:v>0.87239470248430573</c:v>
                </c:pt>
                <c:pt idx="2">
                  <c:v>0.84086256239873591</c:v>
                </c:pt>
                <c:pt idx="3">
                  <c:v>0.59453314633940291</c:v>
                </c:pt>
                <c:pt idx="4">
                  <c:v>0.59268425167625916</c:v>
                </c:pt>
                <c:pt idx="5">
                  <c:v>0.56559776038458631</c:v>
                </c:pt>
                <c:pt idx="6">
                  <c:v>0.94249117368004953</c:v>
                </c:pt>
                <c:pt idx="7">
                  <c:v>0.59128427341199197</c:v>
                </c:pt>
                <c:pt idx="8">
                  <c:v>0.91708454428511665</c:v>
                </c:pt>
                <c:pt idx="9">
                  <c:v>0.92922611631471674</c:v>
                </c:pt>
                <c:pt idx="10">
                  <c:v>1.3307212274863636</c:v>
                </c:pt>
                <c:pt idx="11">
                  <c:v>0.72796582513646113</c:v>
                </c:pt>
                <c:pt idx="12">
                  <c:v>0.76160970348513635</c:v>
                </c:pt>
                <c:pt idx="13">
                  <c:v>1.1277873306628126</c:v>
                </c:pt>
                <c:pt idx="14">
                  <c:v>0.49790996333405985</c:v>
                </c:pt>
                <c:pt idx="15">
                  <c:v>0.86804815180453421</c:v>
                </c:pt>
                <c:pt idx="16">
                  <c:v>0.76183306142105101</c:v>
                </c:pt>
                <c:pt idx="17">
                  <c:v>0.7414579906542077</c:v>
                </c:pt>
                <c:pt idx="18">
                  <c:v>0.77139790295394617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36-43F4-8FE7-0E23139A5EC8}"/>
            </c:ext>
          </c:extLst>
        </c:ser>
        <c:ser>
          <c:idx val="2"/>
          <c:order val="2"/>
          <c:tx>
            <c:strRef>
              <c:f>'mean-norm data new'!$AQ$27</c:f>
              <c:strCache>
                <c:ptCount val="1"/>
                <c:pt idx="0">
                  <c:v>sad1.2 csi1D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new'!$AR$32:$BE$32</c:f>
                <c:numCache>
                  <c:formatCode>General</c:formatCode>
                  <c:ptCount val="14"/>
                  <c:pt idx="0">
                    <c:v>0.35838774874030577</c:v>
                  </c:pt>
                  <c:pt idx="1">
                    <c:v>0.13817535296858649</c:v>
                  </c:pt>
                  <c:pt idx="2">
                    <c:v>0.28282161264369166</c:v>
                  </c:pt>
                  <c:pt idx="3">
                    <c:v>0.21462690596537995</c:v>
                  </c:pt>
                  <c:pt idx="4">
                    <c:v>9.563925864346233E-2</c:v>
                  </c:pt>
                  <c:pt idx="5">
                    <c:v>0.14267608875983601</c:v>
                  </c:pt>
                  <c:pt idx="6">
                    <c:v>0.40271930721010801</c:v>
                  </c:pt>
                  <c:pt idx="7">
                    <c:v>0.18908194092563424</c:v>
                  </c:pt>
                  <c:pt idx="8">
                    <c:v>0.30865013872409058</c:v>
                  </c:pt>
                  <c:pt idx="9">
                    <c:v>0.28589787272256767</c:v>
                  </c:pt>
                  <c:pt idx="10">
                    <c:v>0.10848444054377543</c:v>
                  </c:pt>
                  <c:pt idx="11">
                    <c:v>0.52338204206143513</c:v>
                  </c:pt>
                  <c:pt idx="12">
                    <c:v>0.38665871858205308</c:v>
                  </c:pt>
                  <c:pt idx="13">
                    <c:v>0.17111138870450018</c:v>
                  </c:pt>
                </c:numCache>
              </c:numRef>
            </c:plus>
            <c:minus>
              <c:numRef>
                <c:f>'mean-norm data new'!$AR$32:$BE$32</c:f>
                <c:numCache>
                  <c:formatCode>General</c:formatCode>
                  <c:ptCount val="14"/>
                  <c:pt idx="0">
                    <c:v>0.35838774874030577</c:v>
                  </c:pt>
                  <c:pt idx="1">
                    <c:v>0.13817535296858649</c:v>
                  </c:pt>
                  <c:pt idx="2">
                    <c:v>0.28282161264369166</c:v>
                  </c:pt>
                  <c:pt idx="3">
                    <c:v>0.21462690596537995</c:v>
                  </c:pt>
                  <c:pt idx="4">
                    <c:v>9.563925864346233E-2</c:v>
                  </c:pt>
                  <c:pt idx="5">
                    <c:v>0.14267608875983601</c:v>
                  </c:pt>
                  <c:pt idx="6">
                    <c:v>0.40271930721010801</c:v>
                  </c:pt>
                  <c:pt idx="7">
                    <c:v>0.18908194092563424</c:v>
                  </c:pt>
                  <c:pt idx="8">
                    <c:v>0.30865013872409058</c:v>
                  </c:pt>
                  <c:pt idx="9">
                    <c:v>0.28589787272256767</c:v>
                  </c:pt>
                  <c:pt idx="10">
                    <c:v>0.10848444054377543</c:v>
                  </c:pt>
                  <c:pt idx="11">
                    <c:v>0.52338204206143513</c:v>
                  </c:pt>
                  <c:pt idx="12">
                    <c:v>0.38665871858205308</c:v>
                  </c:pt>
                  <c:pt idx="13">
                    <c:v>0.17111138870450018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new'!$AR$24:$BJ$24</c:f>
              <c:strCache>
                <c:ptCount val="19"/>
                <c:pt idx="0">
                  <c:v>sme2</c:v>
                </c:pt>
                <c:pt idx="1">
                  <c:v>tlh1/2</c:v>
                </c:pt>
                <c:pt idx="2">
                  <c:v>LTR distal</c:v>
                </c:pt>
                <c:pt idx="3">
                  <c:v>mel1</c:v>
                </c:pt>
                <c:pt idx="4">
                  <c:v>eno102</c:v>
                </c:pt>
                <c:pt idx="5">
                  <c:v>SPAC750.01</c:v>
                </c:pt>
                <c:pt idx="6">
                  <c:v>SPAC977.18</c:v>
                </c:pt>
                <c:pt idx="7">
                  <c:v>subtel2R-20kb</c:v>
                </c:pt>
                <c:pt idx="8">
                  <c:v>ght3</c:v>
                </c:pt>
                <c:pt idx="9">
                  <c:v>shu1</c:v>
                </c:pt>
                <c:pt idx="10">
                  <c:v>gal1</c:v>
                </c:pt>
                <c:pt idx="11">
                  <c:v>subtel2R-51.8kb</c:v>
                </c:pt>
                <c:pt idx="12">
                  <c:v>mei2</c:v>
                </c:pt>
                <c:pt idx="13">
                  <c:v>rec10</c:v>
                </c:pt>
                <c:pt idx="14">
                  <c:v>SPBC1348.12</c:v>
                </c:pt>
                <c:pt idx="15">
                  <c:v>dak2</c:v>
                </c:pt>
                <c:pt idx="16">
                  <c:v>ght7</c:v>
                </c:pt>
                <c:pt idx="17">
                  <c:v>fub2</c:v>
                </c:pt>
                <c:pt idx="18">
                  <c:v>bqt2</c:v>
                </c:pt>
              </c:strCache>
            </c:strRef>
          </c:cat>
          <c:val>
            <c:numRef>
              <c:f>'mean-norm data new'!$AR$27:$BJ$27</c:f>
              <c:numCache>
                <c:formatCode>0.00</c:formatCode>
                <c:ptCount val="19"/>
                <c:pt idx="0">
                  <c:v>1.6499637924357173</c:v>
                </c:pt>
                <c:pt idx="1">
                  <c:v>1.8600723761638174</c:v>
                </c:pt>
                <c:pt idx="2">
                  <c:v>2.00425269322333</c:v>
                </c:pt>
                <c:pt idx="3">
                  <c:v>2.2184528391169613</c:v>
                </c:pt>
                <c:pt idx="4">
                  <c:v>2.3234777141187091</c:v>
                </c:pt>
                <c:pt idx="5">
                  <c:v>1.9209247857720844</c:v>
                </c:pt>
                <c:pt idx="6">
                  <c:v>1.8223703222281342</c:v>
                </c:pt>
                <c:pt idx="7">
                  <c:v>1.9546765825993155</c:v>
                </c:pt>
                <c:pt idx="8">
                  <c:v>1.5026089494411112</c:v>
                </c:pt>
                <c:pt idx="9">
                  <c:v>1.6207598831597718</c:v>
                </c:pt>
                <c:pt idx="10">
                  <c:v>1.1088998067825637</c:v>
                </c:pt>
                <c:pt idx="11">
                  <c:v>1.8716698567073882</c:v>
                </c:pt>
                <c:pt idx="12">
                  <c:v>1.6098860191826798</c:v>
                </c:pt>
                <c:pt idx="13">
                  <c:v>0.98076064107126781</c:v>
                </c:pt>
                <c:pt idx="14">
                  <c:v>2.194628347208571</c:v>
                </c:pt>
                <c:pt idx="15">
                  <c:v>1.5965978493691246</c:v>
                </c:pt>
                <c:pt idx="16">
                  <c:v>2.054215378095662</c:v>
                </c:pt>
                <c:pt idx="17">
                  <c:v>1.9396248766092909</c:v>
                </c:pt>
                <c:pt idx="18">
                  <c:v>1.3879137058988154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D0-4332-9F08-2CF552267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62240"/>
        <c:axId val="116372224"/>
      </c:barChart>
      <c:catAx>
        <c:axId val="11636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72224"/>
        <c:crosses val="autoZero"/>
        <c:auto val="1"/>
        <c:lblAlgn val="ctr"/>
        <c:lblOffset val="50"/>
        <c:noMultiLvlLbl val="0"/>
      </c:catAx>
      <c:valAx>
        <c:axId val="116372224"/>
        <c:scaling>
          <c:orientation val="minMax"/>
          <c:max val="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/>
                  <a:t>RNA levels normalized</a:t>
                </a:r>
                <a:r>
                  <a:rPr lang="es-ES" sz="1200" b="1" baseline="0"/>
                  <a:t> with</a:t>
                </a:r>
                <a:r>
                  <a:rPr lang="es-ES" sz="1200" b="1"/>
                  <a:t> </a:t>
                </a:r>
                <a:r>
                  <a:rPr lang="es-ES" sz="1200" b="1" i="1"/>
                  <a:t>act1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62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600" b="1"/>
              <a:t>RT-qPCR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new'!$AQ$61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new'!$AR$66:$BJ$66</c:f>
                <c:numCache>
                  <c:formatCode>General</c:formatCode>
                  <c:ptCount val="19"/>
                  <c:pt idx="0">
                    <c:v>0.20299370763476815</c:v>
                  </c:pt>
                  <c:pt idx="1">
                    <c:v>0.28894555911402536</c:v>
                  </c:pt>
                  <c:pt idx="2">
                    <c:v>0.15965188538658226</c:v>
                  </c:pt>
                  <c:pt idx="3">
                    <c:v>0.27587590064672163</c:v>
                  </c:pt>
                  <c:pt idx="4">
                    <c:v>0.10921193402952992</c:v>
                  </c:pt>
                  <c:pt idx="5">
                    <c:v>0.29298851848240143</c:v>
                  </c:pt>
                  <c:pt idx="6">
                    <c:v>0.44219447652178784</c:v>
                  </c:pt>
                  <c:pt idx="7">
                    <c:v>0.3276818535834099</c:v>
                  </c:pt>
                  <c:pt idx="8">
                    <c:v>0.13426854048226577</c:v>
                  </c:pt>
                  <c:pt idx="9">
                    <c:v>0.46615358257477496</c:v>
                  </c:pt>
                  <c:pt idx="10">
                    <c:v>0.20124538670794628</c:v>
                  </c:pt>
                  <c:pt idx="11">
                    <c:v>0.65871341709911835</c:v>
                  </c:pt>
                  <c:pt idx="12">
                    <c:v>0.25944637551951683</c:v>
                  </c:pt>
                  <c:pt idx="13">
                    <c:v>0.13306299083312415</c:v>
                  </c:pt>
                  <c:pt idx="14">
                    <c:v>0.12659665799846503</c:v>
                  </c:pt>
                  <c:pt idx="15">
                    <c:v>5.5467294098661114E-2</c:v>
                  </c:pt>
                  <c:pt idx="16">
                    <c:v>9.6495187077859451E-2</c:v>
                  </c:pt>
                  <c:pt idx="17">
                    <c:v>0.17195119191764005</c:v>
                  </c:pt>
                  <c:pt idx="18">
                    <c:v>9.9478775116807028E-2</c:v>
                  </c:pt>
                </c:numCache>
              </c:numRef>
            </c:plus>
            <c:minus>
              <c:numRef>
                <c:f>'mean-norm data new'!$AR$66:$BJ$66</c:f>
                <c:numCache>
                  <c:formatCode>General</c:formatCode>
                  <c:ptCount val="19"/>
                  <c:pt idx="0">
                    <c:v>0.20299370763476815</c:v>
                  </c:pt>
                  <c:pt idx="1">
                    <c:v>0.28894555911402536</c:v>
                  </c:pt>
                  <c:pt idx="2">
                    <c:v>0.15965188538658226</c:v>
                  </c:pt>
                  <c:pt idx="3">
                    <c:v>0.27587590064672163</c:v>
                  </c:pt>
                  <c:pt idx="4">
                    <c:v>0.10921193402952992</c:v>
                  </c:pt>
                  <c:pt idx="5">
                    <c:v>0.29298851848240143</c:v>
                  </c:pt>
                  <c:pt idx="6">
                    <c:v>0.44219447652178784</c:v>
                  </c:pt>
                  <c:pt idx="7">
                    <c:v>0.3276818535834099</c:v>
                  </c:pt>
                  <c:pt idx="8">
                    <c:v>0.13426854048226577</c:v>
                  </c:pt>
                  <c:pt idx="9">
                    <c:v>0.46615358257477496</c:v>
                  </c:pt>
                  <c:pt idx="10">
                    <c:v>0.20124538670794628</c:v>
                  </c:pt>
                  <c:pt idx="11">
                    <c:v>0.65871341709911835</c:v>
                  </c:pt>
                  <c:pt idx="12">
                    <c:v>0.25944637551951683</c:v>
                  </c:pt>
                  <c:pt idx="13">
                    <c:v>0.13306299083312415</c:v>
                  </c:pt>
                  <c:pt idx="14">
                    <c:v>0.12659665799846503</c:v>
                  </c:pt>
                  <c:pt idx="15">
                    <c:v>5.5467294098661114E-2</c:v>
                  </c:pt>
                  <c:pt idx="16">
                    <c:v>9.6495187077859451E-2</c:v>
                  </c:pt>
                  <c:pt idx="17">
                    <c:v>0.17195119191764005</c:v>
                  </c:pt>
                  <c:pt idx="18">
                    <c:v>9.9478775116807028E-2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new'!$AR$60:$BJ$60</c:f>
              <c:strCache>
                <c:ptCount val="19"/>
                <c:pt idx="0">
                  <c:v>sme2</c:v>
                </c:pt>
                <c:pt idx="1">
                  <c:v>tlh1/2</c:v>
                </c:pt>
                <c:pt idx="2">
                  <c:v>LTR distal</c:v>
                </c:pt>
                <c:pt idx="3">
                  <c:v>mel1</c:v>
                </c:pt>
                <c:pt idx="4">
                  <c:v>eno102</c:v>
                </c:pt>
                <c:pt idx="5">
                  <c:v>SPAC750.01</c:v>
                </c:pt>
                <c:pt idx="6">
                  <c:v>SPAC977.18</c:v>
                </c:pt>
                <c:pt idx="7">
                  <c:v>subtel2R-20kb</c:v>
                </c:pt>
                <c:pt idx="8">
                  <c:v>ght3</c:v>
                </c:pt>
                <c:pt idx="9">
                  <c:v>shu1</c:v>
                </c:pt>
                <c:pt idx="10">
                  <c:v>gal1</c:v>
                </c:pt>
                <c:pt idx="11">
                  <c:v>subtel2R-51.8kb</c:v>
                </c:pt>
                <c:pt idx="12">
                  <c:v>mei2</c:v>
                </c:pt>
                <c:pt idx="13">
                  <c:v>rec10</c:v>
                </c:pt>
                <c:pt idx="14">
                  <c:v>SPBC1348.12</c:v>
                </c:pt>
                <c:pt idx="15">
                  <c:v>dak2</c:v>
                </c:pt>
                <c:pt idx="16">
                  <c:v>ght7</c:v>
                </c:pt>
                <c:pt idx="17">
                  <c:v>fub2</c:v>
                </c:pt>
                <c:pt idx="18">
                  <c:v>bqt2</c:v>
                </c:pt>
              </c:strCache>
            </c:strRef>
          </c:cat>
          <c:val>
            <c:numRef>
              <c:f>'mean-norm data new'!$AR$61:$BJ$61</c:f>
              <c:numCache>
                <c:formatCode>0.00</c:formatCode>
                <c:ptCount val="19"/>
                <c:pt idx="0">
                  <c:v>1</c:v>
                </c:pt>
                <c:pt idx="1">
                  <c:v>0.99999999999999989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0.99999999999999989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A0-4A05-A44D-BC8B220A2EA7}"/>
            </c:ext>
          </c:extLst>
        </c:ser>
        <c:ser>
          <c:idx val="2"/>
          <c:order val="1"/>
          <c:tx>
            <c:strRef>
              <c:f>'mean-norm data new'!$AQ$63</c:f>
              <c:strCache>
                <c:ptCount val="1"/>
                <c:pt idx="0">
                  <c:v>sad1.2 csi1D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new'!$AR$68:$BJ$68</c:f>
                <c:numCache>
                  <c:formatCode>General</c:formatCode>
                  <c:ptCount val="19"/>
                  <c:pt idx="0">
                    <c:v>0.850832948125816</c:v>
                  </c:pt>
                  <c:pt idx="1">
                    <c:v>0.51647981216804795</c:v>
                  </c:pt>
                  <c:pt idx="2">
                    <c:v>1.8260133609646001</c:v>
                  </c:pt>
                  <c:pt idx="3">
                    <c:v>1.1476514553688737</c:v>
                  </c:pt>
                  <c:pt idx="4">
                    <c:v>1.1407621797234659</c:v>
                  </c:pt>
                  <c:pt idx="5">
                    <c:v>0.27786242159596125</c:v>
                  </c:pt>
                  <c:pt idx="6">
                    <c:v>1.7126897560463086</c:v>
                  </c:pt>
                  <c:pt idx="7">
                    <c:v>0.41644414017823761</c:v>
                  </c:pt>
                  <c:pt idx="8">
                    <c:v>0.53187433776328874</c:v>
                  </c:pt>
                  <c:pt idx="9">
                    <c:v>1.3709505451098916</c:v>
                  </c:pt>
                  <c:pt idx="10">
                    <c:v>0.19359120733992241</c:v>
                  </c:pt>
                  <c:pt idx="11">
                    <c:v>5.2053742354612789</c:v>
                  </c:pt>
                  <c:pt idx="12">
                    <c:v>0.61520459371144798</c:v>
                  </c:pt>
                  <c:pt idx="13">
                    <c:v>0.19194682751168654</c:v>
                  </c:pt>
                  <c:pt idx="14">
                    <c:v>0.43907117747913454</c:v>
                  </c:pt>
                  <c:pt idx="15">
                    <c:v>0.21574880803873331</c:v>
                  </c:pt>
                  <c:pt idx="16">
                    <c:v>1.490460510476157</c:v>
                  </c:pt>
                  <c:pt idx="17">
                    <c:v>0.65267378970595535</c:v>
                  </c:pt>
                  <c:pt idx="18">
                    <c:v>0.12620555286102089</c:v>
                  </c:pt>
                </c:numCache>
              </c:numRef>
            </c:plus>
            <c:minus>
              <c:numRef>
                <c:f>'mean-norm data new'!$AR$68:$BJ$68</c:f>
                <c:numCache>
                  <c:formatCode>General</c:formatCode>
                  <c:ptCount val="19"/>
                  <c:pt idx="0">
                    <c:v>0.850832948125816</c:v>
                  </c:pt>
                  <c:pt idx="1">
                    <c:v>0.51647981216804795</c:v>
                  </c:pt>
                  <c:pt idx="2">
                    <c:v>1.8260133609646001</c:v>
                  </c:pt>
                  <c:pt idx="3">
                    <c:v>1.1476514553688737</c:v>
                  </c:pt>
                  <c:pt idx="4">
                    <c:v>1.1407621797234659</c:v>
                  </c:pt>
                  <c:pt idx="5">
                    <c:v>0.27786242159596125</c:v>
                  </c:pt>
                  <c:pt idx="6">
                    <c:v>1.7126897560463086</c:v>
                  </c:pt>
                  <c:pt idx="7">
                    <c:v>0.41644414017823761</c:v>
                  </c:pt>
                  <c:pt idx="8">
                    <c:v>0.53187433776328874</c:v>
                  </c:pt>
                  <c:pt idx="9">
                    <c:v>1.3709505451098916</c:v>
                  </c:pt>
                  <c:pt idx="10">
                    <c:v>0.19359120733992241</c:v>
                  </c:pt>
                  <c:pt idx="11">
                    <c:v>5.2053742354612789</c:v>
                  </c:pt>
                  <c:pt idx="12">
                    <c:v>0.61520459371144798</c:v>
                  </c:pt>
                  <c:pt idx="13">
                    <c:v>0.19194682751168654</c:v>
                  </c:pt>
                  <c:pt idx="14">
                    <c:v>0.43907117747913454</c:v>
                  </c:pt>
                  <c:pt idx="15">
                    <c:v>0.21574880803873331</c:v>
                  </c:pt>
                  <c:pt idx="16">
                    <c:v>1.490460510476157</c:v>
                  </c:pt>
                  <c:pt idx="17">
                    <c:v>0.65267378970595535</c:v>
                  </c:pt>
                  <c:pt idx="18">
                    <c:v>0.12620555286102089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new'!$AR$60:$BJ$60</c:f>
              <c:strCache>
                <c:ptCount val="19"/>
                <c:pt idx="0">
                  <c:v>sme2</c:v>
                </c:pt>
                <c:pt idx="1">
                  <c:v>tlh1/2</c:v>
                </c:pt>
                <c:pt idx="2">
                  <c:v>LTR distal</c:v>
                </c:pt>
                <c:pt idx="3">
                  <c:v>mel1</c:v>
                </c:pt>
                <c:pt idx="4">
                  <c:v>eno102</c:v>
                </c:pt>
                <c:pt idx="5">
                  <c:v>SPAC750.01</c:v>
                </c:pt>
                <c:pt idx="6">
                  <c:v>SPAC977.18</c:v>
                </c:pt>
                <c:pt idx="7">
                  <c:v>subtel2R-20kb</c:v>
                </c:pt>
                <c:pt idx="8">
                  <c:v>ght3</c:v>
                </c:pt>
                <c:pt idx="9">
                  <c:v>shu1</c:v>
                </c:pt>
                <c:pt idx="10">
                  <c:v>gal1</c:v>
                </c:pt>
                <c:pt idx="11">
                  <c:v>subtel2R-51.8kb</c:v>
                </c:pt>
                <c:pt idx="12">
                  <c:v>mei2</c:v>
                </c:pt>
                <c:pt idx="13">
                  <c:v>rec10</c:v>
                </c:pt>
                <c:pt idx="14">
                  <c:v>SPBC1348.12</c:v>
                </c:pt>
                <c:pt idx="15">
                  <c:v>dak2</c:v>
                </c:pt>
                <c:pt idx="16">
                  <c:v>ght7</c:v>
                </c:pt>
                <c:pt idx="17">
                  <c:v>fub2</c:v>
                </c:pt>
                <c:pt idx="18">
                  <c:v>bqt2</c:v>
                </c:pt>
              </c:strCache>
            </c:strRef>
          </c:cat>
          <c:val>
            <c:numRef>
              <c:f>'mean-norm data new'!$AR$63:$BJ$63</c:f>
              <c:numCache>
                <c:formatCode>0.00</c:formatCode>
                <c:ptCount val="19"/>
                <c:pt idx="0">
                  <c:v>3.9171081119633651</c:v>
                </c:pt>
                <c:pt idx="1">
                  <c:v>6.9526859227815523</c:v>
                </c:pt>
                <c:pt idx="2">
                  <c:v>12.9402847341295</c:v>
                </c:pt>
                <c:pt idx="3">
                  <c:v>11.862495142572996</c:v>
                </c:pt>
                <c:pt idx="4">
                  <c:v>27.71388590095621</c:v>
                </c:pt>
                <c:pt idx="5">
                  <c:v>3.7410109662929654</c:v>
                </c:pt>
                <c:pt idx="6">
                  <c:v>7.7501995229013616</c:v>
                </c:pt>
                <c:pt idx="7">
                  <c:v>4.3050838423922215</c:v>
                </c:pt>
                <c:pt idx="8">
                  <c:v>2.5893367267059788</c:v>
                </c:pt>
                <c:pt idx="9">
                  <c:v>7.7719418621429419</c:v>
                </c:pt>
                <c:pt idx="10">
                  <c:v>1.9788390974594992</c:v>
                </c:pt>
                <c:pt idx="11">
                  <c:v>18.614971983029022</c:v>
                </c:pt>
                <c:pt idx="12">
                  <c:v>2.5614559474697196</c:v>
                </c:pt>
                <c:pt idx="13">
                  <c:v>1.1001833076526548</c:v>
                </c:pt>
                <c:pt idx="14">
                  <c:v>7.1378920446375398</c:v>
                </c:pt>
                <c:pt idx="15">
                  <c:v>2.9823217027786328</c:v>
                </c:pt>
                <c:pt idx="16">
                  <c:v>11.167153856693112</c:v>
                </c:pt>
                <c:pt idx="17">
                  <c:v>6.0819086762951171</c:v>
                </c:pt>
                <c:pt idx="18">
                  <c:v>1.6509252661438685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A0-4A05-A44D-BC8B220A2EA7}"/>
            </c:ext>
          </c:extLst>
        </c:ser>
        <c:ser>
          <c:idx val="1"/>
          <c:order val="2"/>
          <c:tx>
            <c:strRef>
              <c:f>'mean-norm data new'!$AQ$62</c:f>
              <c:strCache>
                <c:ptCount val="1"/>
                <c:pt idx="0">
                  <c:v>sad1.2-GBP csi1D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new'!$AR$67:$BJ$67</c:f>
                <c:numCache>
                  <c:formatCode>General</c:formatCode>
                  <c:ptCount val="19"/>
                  <c:pt idx="0">
                    <c:v>0.65411760134710972</c:v>
                  </c:pt>
                  <c:pt idx="1">
                    <c:v>0.23103496946545307</c:v>
                  </c:pt>
                  <c:pt idx="2">
                    <c:v>1.6837441924283114</c:v>
                  </c:pt>
                  <c:pt idx="3">
                    <c:v>0.98989602066747828</c:v>
                  </c:pt>
                  <c:pt idx="4">
                    <c:v>1.0670796430211238</c:v>
                  </c:pt>
                  <c:pt idx="5">
                    <c:v>0.12469928429230787</c:v>
                  </c:pt>
                  <c:pt idx="6">
                    <c:v>1.3014730609901866</c:v>
                  </c:pt>
                  <c:pt idx="7">
                    <c:v>0.25579408512742474</c:v>
                  </c:pt>
                  <c:pt idx="8">
                    <c:v>0.46653008231954141</c:v>
                  </c:pt>
                  <c:pt idx="9">
                    <c:v>1.9178298287048652</c:v>
                  </c:pt>
                  <c:pt idx="10">
                    <c:v>0.3796148986941329</c:v>
                  </c:pt>
                  <c:pt idx="11">
                    <c:v>2.1159116236718076</c:v>
                  </c:pt>
                  <c:pt idx="12">
                    <c:v>0.37610056435600731</c:v>
                  </c:pt>
                  <c:pt idx="13">
                    <c:v>0.17740060770990923</c:v>
                  </c:pt>
                  <c:pt idx="14">
                    <c:v>0.32687733869906593</c:v>
                  </c:pt>
                  <c:pt idx="15">
                    <c:v>0.2192540202413587</c:v>
                  </c:pt>
                  <c:pt idx="16">
                    <c:v>1.4136730392981882</c:v>
                  </c:pt>
                  <c:pt idx="17">
                    <c:v>0.50231977112788373</c:v>
                  </c:pt>
                  <c:pt idx="18">
                    <c:v>0.15223642742331098</c:v>
                  </c:pt>
                </c:numCache>
              </c:numRef>
            </c:plus>
            <c:minus>
              <c:numRef>
                <c:f>'mean-norm data new'!$AR$67:$BJ$67</c:f>
                <c:numCache>
                  <c:formatCode>General</c:formatCode>
                  <c:ptCount val="19"/>
                  <c:pt idx="0">
                    <c:v>0.65411760134710972</c:v>
                  </c:pt>
                  <c:pt idx="1">
                    <c:v>0.23103496946545307</c:v>
                  </c:pt>
                  <c:pt idx="2">
                    <c:v>1.6837441924283114</c:v>
                  </c:pt>
                  <c:pt idx="3">
                    <c:v>0.98989602066747828</c:v>
                  </c:pt>
                  <c:pt idx="4">
                    <c:v>1.0670796430211238</c:v>
                  </c:pt>
                  <c:pt idx="5">
                    <c:v>0.12469928429230787</c:v>
                  </c:pt>
                  <c:pt idx="6">
                    <c:v>1.3014730609901866</c:v>
                  </c:pt>
                  <c:pt idx="7">
                    <c:v>0.25579408512742474</c:v>
                  </c:pt>
                  <c:pt idx="8">
                    <c:v>0.46653008231954141</c:v>
                  </c:pt>
                  <c:pt idx="9">
                    <c:v>1.9178298287048652</c:v>
                  </c:pt>
                  <c:pt idx="10">
                    <c:v>0.3796148986941329</c:v>
                  </c:pt>
                  <c:pt idx="11">
                    <c:v>2.1159116236718076</c:v>
                  </c:pt>
                  <c:pt idx="12">
                    <c:v>0.37610056435600731</c:v>
                  </c:pt>
                  <c:pt idx="13">
                    <c:v>0.17740060770990923</c:v>
                  </c:pt>
                  <c:pt idx="14">
                    <c:v>0.32687733869906593</c:v>
                  </c:pt>
                  <c:pt idx="15">
                    <c:v>0.2192540202413587</c:v>
                  </c:pt>
                  <c:pt idx="16">
                    <c:v>1.4136730392981882</c:v>
                  </c:pt>
                  <c:pt idx="17">
                    <c:v>0.50231977112788373</c:v>
                  </c:pt>
                  <c:pt idx="18">
                    <c:v>0.15223642742331098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new'!$AR$60:$BJ$60</c:f>
              <c:strCache>
                <c:ptCount val="19"/>
                <c:pt idx="0">
                  <c:v>sme2</c:v>
                </c:pt>
                <c:pt idx="1">
                  <c:v>tlh1/2</c:v>
                </c:pt>
                <c:pt idx="2">
                  <c:v>LTR distal</c:v>
                </c:pt>
                <c:pt idx="3">
                  <c:v>mel1</c:v>
                </c:pt>
                <c:pt idx="4">
                  <c:v>eno102</c:v>
                </c:pt>
                <c:pt idx="5">
                  <c:v>SPAC750.01</c:v>
                </c:pt>
                <c:pt idx="6">
                  <c:v>SPAC977.18</c:v>
                </c:pt>
                <c:pt idx="7">
                  <c:v>subtel2R-20kb</c:v>
                </c:pt>
                <c:pt idx="8">
                  <c:v>ght3</c:v>
                </c:pt>
                <c:pt idx="9">
                  <c:v>shu1</c:v>
                </c:pt>
                <c:pt idx="10">
                  <c:v>gal1</c:v>
                </c:pt>
                <c:pt idx="11">
                  <c:v>subtel2R-51.8kb</c:v>
                </c:pt>
                <c:pt idx="12">
                  <c:v>mei2</c:v>
                </c:pt>
                <c:pt idx="13">
                  <c:v>rec10</c:v>
                </c:pt>
                <c:pt idx="14">
                  <c:v>SPBC1348.12</c:v>
                </c:pt>
                <c:pt idx="15">
                  <c:v>dak2</c:v>
                </c:pt>
                <c:pt idx="16">
                  <c:v>ght7</c:v>
                </c:pt>
                <c:pt idx="17">
                  <c:v>fub2</c:v>
                </c:pt>
                <c:pt idx="18">
                  <c:v>bqt2</c:v>
                </c:pt>
              </c:strCache>
            </c:strRef>
          </c:cat>
          <c:val>
            <c:numRef>
              <c:f>'mean-norm data new'!$AR$62:$BJ$62</c:f>
              <c:numCache>
                <c:formatCode>0.00</c:formatCode>
                <c:ptCount val="19"/>
                <c:pt idx="0">
                  <c:v>2.205062925828015</c:v>
                </c:pt>
                <c:pt idx="1">
                  <c:v>3.2608872884727162</c:v>
                </c:pt>
                <c:pt idx="2">
                  <c:v>5.428956646284985</c:v>
                </c:pt>
                <c:pt idx="3">
                  <c:v>3.1790833846876194</c:v>
                </c:pt>
                <c:pt idx="4">
                  <c:v>7.0693958570976223</c:v>
                </c:pt>
                <c:pt idx="5">
                  <c:v>1.1015045668532117</c:v>
                </c:pt>
                <c:pt idx="6">
                  <c:v>4.0082383670860979</c:v>
                </c:pt>
                <c:pt idx="7">
                  <c:v>1.3022759848800998</c:v>
                </c:pt>
                <c:pt idx="8">
                  <c:v>1.5803451010291834</c:v>
                </c:pt>
                <c:pt idx="9">
                  <c:v>4.4558675395539327</c:v>
                </c:pt>
                <c:pt idx="10">
                  <c:v>2.3746809014330132</c:v>
                </c:pt>
                <c:pt idx="11">
                  <c:v>7.2400927925166485</c:v>
                </c:pt>
                <c:pt idx="12">
                  <c:v>1.2117812574290603</c:v>
                </c:pt>
                <c:pt idx="13">
                  <c:v>1.2651127541395797</c:v>
                </c:pt>
                <c:pt idx="14">
                  <c:v>1.619421151990702</c:v>
                </c:pt>
                <c:pt idx="15">
                  <c:v>1.6214470307638678</c:v>
                </c:pt>
                <c:pt idx="16">
                  <c:v>4.1414873536246253</c:v>
                </c:pt>
                <c:pt idx="17">
                  <c:v>2.3249236699579297</c:v>
                </c:pt>
                <c:pt idx="18">
                  <c:v>0.91757886879021167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A0-4A05-A44D-BC8B220A2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62240"/>
        <c:axId val="116372224"/>
      </c:barChart>
      <c:catAx>
        <c:axId val="11636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72224"/>
        <c:crosses val="autoZero"/>
        <c:auto val="1"/>
        <c:lblAlgn val="ctr"/>
        <c:lblOffset val="50"/>
        <c:noMultiLvlLbl val="0"/>
      </c:catAx>
      <c:valAx>
        <c:axId val="116372224"/>
        <c:scaling>
          <c:orientation val="minMax"/>
          <c:max val="4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/>
                  <a:t>RNA levels relative to </a:t>
                </a:r>
                <a:r>
                  <a:rPr lang="es-ES" sz="1200" b="1" i="1"/>
                  <a:t>wildtype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" sourceLinked="0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62240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600" b="1"/>
              <a:t>RT-qPCR meiotic genes in Cen2-GFP/</a:t>
            </a:r>
            <a:r>
              <a:rPr lang="es-ES" sz="1600" b="1" i="1"/>
              <a:t>sad1.2-</a:t>
            </a:r>
            <a:r>
              <a:rPr lang="es-ES" sz="1600" b="1"/>
              <a:t>GBP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new'!$AQ$61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new'!$AR$66:$BJ$66</c15:sqref>
                    </c15:fullRef>
                  </c:ext>
                </c:extLst>
                <c:f>('mean-norm data new'!$AR$66,'mean-norm data new'!$BD$66:$BE$66,'mean-norm data new'!$BJ$66)</c:f>
                <c:numCache>
                  <c:formatCode>General</c:formatCode>
                  <c:ptCount val="4"/>
                  <c:pt idx="0">
                    <c:v>0.20299370763476815</c:v>
                  </c:pt>
                  <c:pt idx="1">
                    <c:v>0.25944637551951683</c:v>
                  </c:pt>
                  <c:pt idx="2">
                    <c:v>0.13306299083312415</c:v>
                  </c:pt>
                  <c:pt idx="3">
                    <c:v>9.9478775116807028E-2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new'!$AR$66:$BJ$66</c15:sqref>
                    </c15:fullRef>
                  </c:ext>
                </c:extLst>
                <c:f>('mean-norm data new'!$AR$66,'mean-norm data new'!$BD$66:$BE$66,'mean-norm data new'!$BJ$66)</c:f>
                <c:numCache>
                  <c:formatCode>General</c:formatCode>
                  <c:ptCount val="4"/>
                  <c:pt idx="0">
                    <c:v>0.20299370763476815</c:v>
                  </c:pt>
                  <c:pt idx="1">
                    <c:v>0.25944637551951683</c:v>
                  </c:pt>
                  <c:pt idx="2">
                    <c:v>0.13306299083312415</c:v>
                  </c:pt>
                  <c:pt idx="3">
                    <c:v>9.9478775116807028E-2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'mean-norm data new'!$AR$60:$BJ$60</c15:sqref>
                  </c15:fullRef>
                </c:ext>
              </c:extLst>
              <c:f>('mean-norm data new'!$AR$60,'mean-norm data new'!$BD$60:$BE$60,'mean-norm data new'!$BJ$60)</c:f>
              <c:strCache>
                <c:ptCount val="4"/>
                <c:pt idx="0">
                  <c:v>sme2</c:v>
                </c:pt>
                <c:pt idx="1">
                  <c:v>mei2</c:v>
                </c:pt>
                <c:pt idx="2">
                  <c:v>rec10</c:v>
                </c:pt>
                <c:pt idx="3">
                  <c:v>bqt2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'mean-norm data new'!$AR$61:$BJ$61</c15:sqref>
                  </c15:fullRef>
                </c:ext>
              </c:extLst>
              <c:f>('mean-norm data new'!$AR$61,'mean-norm data new'!$BD$61:$BE$61,'mean-norm data new'!$BJ$61)</c:f>
              <c:numCache>
                <c:formatCode>0.00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95-463D-B67D-15FC6259638F}"/>
            </c:ext>
          </c:extLst>
        </c:ser>
        <c:ser>
          <c:idx val="2"/>
          <c:order val="1"/>
          <c:tx>
            <c:strRef>
              <c:f>'mean-norm data new'!$AQ$63</c:f>
              <c:strCache>
                <c:ptCount val="1"/>
                <c:pt idx="0">
                  <c:v>sad1.2 csi1D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new'!$AR$68:$BJ$68</c15:sqref>
                    </c15:fullRef>
                  </c:ext>
                </c:extLst>
                <c:f>('mean-norm data new'!$AR$68,'mean-norm data new'!$BD$68:$BE$68,'mean-norm data new'!$BJ$68)</c:f>
                <c:numCache>
                  <c:formatCode>General</c:formatCode>
                  <c:ptCount val="4"/>
                  <c:pt idx="0">
                    <c:v>0.850832948125816</c:v>
                  </c:pt>
                  <c:pt idx="1">
                    <c:v>0.61520459371144798</c:v>
                  </c:pt>
                  <c:pt idx="2">
                    <c:v>0.19194682751168654</c:v>
                  </c:pt>
                  <c:pt idx="3">
                    <c:v>0.12620555286102089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new'!$AR$68:$BJ$68</c15:sqref>
                    </c15:fullRef>
                  </c:ext>
                </c:extLst>
                <c:f>('mean-norm data new'!$AR$68,'mean-norm data new'!$BD$68:$BE$68,'mean-norm data new'!$BJ$68)</c:f>
                <c:numCache>
                  <c:formatCode>General</c:formatCode>
                  <c:ptCount val="4"/>
                  <c:pt idx="0">
                    <c:v>0.850832948125816</c:v>
                  </c:pt>
                  <c:pt idx="1">
                    <c:v>0.61520459371144798</c:v>
                  </c:pt>
                  <c:pt idx="2">
                    <c:v>0.19194682751168654</c:v>
                  </c:pt>
                  <c:pt idx="3">
                    <c:v>0.12620555286102089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'mean-norm data new'!$AR$60:$BJ$60</c15:sqref>
                  </c15:fullRef>
                </c:ext>
              </c:extLst>
              <c:f>('mean-norm data new'!$AR$60,'mean-norm data new'!$BD$60:$BE$60,'mean-norm data new'!$BJ$60)</c:f>
              <c:strCache>
                <c:ptCount val="4"/>
                <c:pt idx="0">
                  <c:v>sme2</c:v>
                </c:pt>
                <c:pt idx="1">
                  <c:v>mei2</c:v>
                </c:pt>
                <c:pt idx="2">
                  <c:v>rec10</c:v>
                </c:pt>
                <c:pt idx="3">
                  <c:v>bqt2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'mean-norm data new'!$AR$63:$BJ$63</c15:sqref>
                  </c15:fullRef>
                </c:ext>
              </c:extLst>
              <c:f>('mean-norm data new'!$AR$63,'mean-norm data new'!$BD$63:$BE$63,'mean-norm data new'!$BJ$63)</c:f>
              <c:numCache>
                <c:formatCode>0.00</c:formatCode>
                <c:ptCount val="4"/>
                <c:pt idx="0">
                  <c:v>3.9171081119633651</c:v>
                </c:pt>
                <c:pt idx="1">
                  <c:v>2.5614559474697196</c:v>
                </c:pt>
                <c:pt idx="2">
                  <c:v>1.1001833076526548</c:v>
                </c:pt>
                <c:pt idx="3">
                  <c:v>1.6509252661438685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95-463D-B67D-15FC6259638F}"/>
            </c:ext>
          </c:extLst>
        </c:ser>
        <c:ser>
          <c:idx val="1"/>
          <c:order val="2"/>
          <c:tx>
            <c:strRef>
              <c:f>'mean-norm data new'!$AQ$62</c:f>
              <c:strCache>
                <c:ptCount val="1"/>
                <c:pt idx="0">
                  <c:v>sad1.2-GBP csi1D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new'!$AR$67:$BJ$67</c15:sqref>
                    </c15:fullRef>
                  </c:ext>
                </c:extLst>
                <c:f>('mean-norm data new'!$AR$67,'mean-norm data new'!$BD$67:$BE$67,'mean-norm data new'!$BJ$67)</c:f>
                <c:numCache>
                  <c:formatCode>General</c:formatCode>
                  <c:ptCount val="4"/>
                  <c:pt idx="0">
                    <c:v>0.65411760134710972</c:v>
                  </c:pt>
                  <c:pt idx="1">
                    <c:v>0.37610056435600731</c:v>
                  </c:pt>
                  <c:pt idx="2">
                    <c:v>0.17740060770990923</c:v>
                  </c:pt>
                  <c:pt idx="3">
                    <c:v>0.15223642742331098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new'!$AR$67:$BJ$67</c15:sqref>
                    </c15:fullRef>
                  </c:ext>
                </c:extLst>
                <c:f>('mean-norm data new'!$AR$67,'mean-norm data new'!$BD$67:$BE$67,'mean-norm data new'!$BJ$67)</c:f>
                <c:numCache>
                  <c:formatCode>General</c:formatCode>
                  <c:ptCount val="4"/>
                  <c:pt idx="0">
                    <c:v>0.65411760134710972</c:v>
                  </c:pt>
                  <c:pt idx="1">
                    <c:v>0.37610056435600731</c:v>
                  </c:pt>
                  <c:pt idx="2">
                    <c:v>0.17740060770990923</c:v>
                  </c:pt>
                  <c:pt idx="3">
                    <c:v>0.15223642742331098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'mean-norm data new'!$AR$60:$BJ$60</c15:sqref>
                  </c15:fullRef>
                </c:ext>
              </c:extLst>
              <c:f>('mean-norm data new'!$AR$60,'mean-norm data new'!$BD$60:$BE$60,'mean-norm data new'!$BJ$60)</c:f>
              <c:strCache>
                <c:ptCount val="4"/>
                <c:pt idx="0">
                  <c:v>sme2</c:v>
                </c:pt>
                <c:pt idx="1">
                  <c:v>mei2</c:v>
                </c:pt>
                <c:pt idx="2">
                  <c:v>rec10</c:v>
                </c:pt>
                <c:pt idx="3">
                  <c:v>bqt2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'mean-norm data new'!$AR$62:$BJ$62</c15:sqref>
                  </c15:fullRef>
                </c:ext>
              </c:extLst>
              <c:f>('mean-norm data new'!$AR$62,'mean-norm data new'!$BD$62:$BE$62,'mean-norm data new'!$BJ$62)</c:f>
              <c:numCache>
                <c:formatCode>0.00</c:formatCode>
                <c:ptCount val="4"/>
                <c:pt idx="0">
                  <c:v>2.205062925828015</c:v>
                </c:pt>
                <c:pt idx="1">
                  <c:v>1.2117812574290603</c:v>
                </c:pt>
                <c:pt idx="2">
                  <c:v>1.2651127541395797</c:v>
                </c:pt>
                <c:pt idx="3">
                  <c:v>0.91757886879021167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95-463D-B67D-15FC62596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62240"/>
        <c:axId val="116372224"/>
      </c:barChart>
      <c:catAx>
        <c:axId val="11636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72224"/>
        <c:crosses val="autoZero"/>
        <c:auto val="1"/>
        <c:lblAlgn val="ctr"/>
        <c:lblOffset val="50"/>
        <c:noMultiLvlLbl val="0"/>
      </c:catAx>
      <c:valAx>
        <c:axId val="11637222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/>
                  <a:t>RNA levels relative to </a:t>
                </a:r>
                <a:r>
                  <a:rPr lang="es-ES" sz="1200" b="1" i="1"/>
                  <a:t>wildtype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62240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600" b="1"/>
              <a:t>RT-qPCR</a:t>
            </a:r>
            <a:r>
              <a:rPr lang="es-ES" sz="1600" b="1" baseline="0"/>
              <a:t> proximal subtelomeric </a:t>
            </a:r>
            <a:r>
              <a:rPr lang="es-ES" sz="1800" b="1" i="0" baseline="0">
                <a:effectLst/>
              </a:rPr>
              <a:t>genes in 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ES" sz="1800" b="1" i="0" baseline="0">
                <a:effectLst/>
              </a:rPr>
              <a:t>Cen2-GFP/</a:t>
            </a:r>
            <a:r>
              <a:rPr lang="es-ES" sz="1800" b="1" i="1" baseline="0">
                <a:effectLst/>
              </a:rPr>
              <a:t>sad1.2-</a:t>
            </a:r>
            <a:r>
              <a:rPr lang="es-ES" sz="1800" b="1" i="0" baseline="0">
                <a:effectLst/>
              </a:rPr>
              <a:t>GBP</a:t>
            </a:r>
            <a:endParaRPr lang="es-ES" sz="16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6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new'!$AQ$61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new'!$AR$66:$BJ$66</c15:sqref>
                    </c15:fullRef>
                  </c:ext>
                </c:extLst>
                <c:f>('mean-norm data new'!$AS$66,'mean-norm data new'!$AW$66:$AY$66,'mean-norm data new'!$BF$66)</c:f>
                <c:numCache>
                  <c:formatCode>General</c:formatCode>
                  <c:ptCount val="5"/>
                  <c:pt idx="0">
                    <c:v>0.28894555911402536</c:v>
                  </c:pt>
                  <c:pt idx="1">
                    <c:v>0.29298851848240143</c:v>
                  </c:pt>
                  <c:pt idx="2">
                    <c:v>0.44219447652178784</c:v>
                  </c:pt>
                  <c:pt idx="3">
                    <c:v>0.3276818535834099</c:v>
                  </c:pt>
                  <c:pt idx="4">
                    <c:v>0.12659665799846503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new'!$AR$66:$BJ$66</c15:sqref>
                    </c15:fullRef>
                  </c:ext>
                </c:extLst>
                <c:f>('mean-norm data new'!$AS$66,'mean-norm data new'!$AW$66:$AY$66,'mean-norm data new'!$BF$66)</c:f>
                <c:numCache>
                  <c:formatCode>General</c:formatCode>
                  <c:ptCount val="5"/>
                  <c:pt idx="0">
                    <c:v>0.28894555911402536</c:v>
                  </c:pt>
                  <c:pt idx="1">
                    <c:v>0.29298851848240143</c:v>
                  </c:pt>
                  <c:pt idx="2">
                    <c:v>0.44219447652178784</c:v>
                  </c:pt>
                  <c:pt idx="3">
                    <c:v>0.3276818535834099</c:v>
                  </c:pt>
                  <c:pt idx="4">
                    <c:v>0.12659665799846503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'mean-norm data new'!$AR$60:$BJ$60</c15:sqref>
                  </c15:fullRef>
                </c:ext>
              </c:extLst>
              <c:f>('mean-norm data new'!$AS$60,'mean-norm data new'!$AW$60:$AY$60,'mean-norm data new'!$BF$60)</c:f>
              <c:strCache>
                <c:ptCount val="5"/>
                <c:pt idx="0">
                  <c:v>tlh1/2</c:v>
                </c:pt>
                <c:pt idx="1">
                  <c:v>SPAC750.01</c:v>
                </c:pt>
                <c:pt idx="2">
                  <c:v>SPAC977.18</c:v>
                </c:pt>
                <c:pt idx="3">
                  <c:v>subtel2R-20kb</c:v>
                </c:pt>
                <c:pt idx="4">
                  <c:v>SPBC1348.12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'mean-norm data new'!$AR$61:$BJ$61</c15:sqref>
                  </c15:fullRef>
                </c:ext>
              </c:extLst>
              <c:f>('mean-norm data new'!$AS$61,'mean-norm data new'!$AW$61:$AY$61,'mean-norm data new'!$BF$61)</c:f>
              <c:numCache>
                <c:formatCode>0.00</c:formatCode>
                <c:ptCount val="5"/>
                <c:pt idx="0">
                  <c:v>0.99999999999999989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4A-4EDA-9CA7-A13BDFDD7C44}"/>
            </c:ext>
          </c:extLst>
        </c:ser>
        <c:ser>
          <c:idx val="2"/>
          <c:order val="1"/>
          <c:tx>
            <c:strRef>
              <c:f>'mean-norm data new'!$AQ$63</c:f>
              <c:strCache>
                <c:ptCount val="1"/>
                <c:pt idx="0">
                  <c:v>sad1.2 csi1D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new'!$AR$68:$BJ$68</c15:sqref>
                    </c15:fullRef>
                  </c:ext>
                </c:extLst>
                <c:f>('mean-norm data new'!$AS$68,'mean-norm data new'!$AW$68:$AY$68,'mean-norm data new'!$BF$68)</c:f>
                <c:numCache>
                  <c:formatCode>General</c:formatCode>
                  <c:ptCount val="5"/>
                  <c:pt idx="0">
                    <c:v>0.51647981216804795</c:v>
                  </c:pt>
                  <c:pt idx="1">
                    <c:v>0.27786242159596125</c:v>
                  </c:pt>
                  <c:pt idx="2">
                    <c:v>1.7126897560463086</c:v>
                  </c:pt>
                  <c:pt idx="3">
                    <c:v>0.41644414017823761</c:v>
                  </c:pt>
                  <c:pt idx="4">
                    <c:v>0.43907117747913454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new'!$AR$68:$BJ$68</c15:sqref>
                    </c15:fullRef>
                  </c:ext>
                </c:extLst>
                <c:f>('mean-norm data new'!$AS$68,'mean-norm data new'!$AW$68:$AY$68,'mean-norm data new'!$BF$68)</c:f>
                <c:numCache>
                  <c:formatCode>General</c:formatCode>
                  <c:ptCount val="5"/>
                  <c:pt idx="0">
                    <c:v>0.51647981216804795</c:v>
                  </c:pt>
                  <c:pt idx="1">
                    <c:v>0.27786242159596125</c:v>
                  </c:pt>
                  <c:pt idx="2">
                    <c:v>1.7126897560463086</c:v>
                  </c:pt>
                  <c:pt idx="3">
                    <c:v>0.41644414017823761</c:v>
                  </c:pt>
                  <c:pt idx="4">
                    <c:v>0.43907117747913454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'mean-norm data new'!$AR$60:$BJ$60</c15:sqref>
                  </c15:fullRef>
                </c:ext>
              </c:extLst>
              <c:f>('mean-norm data new'!$AS$60,'mean-norm data new'!$AW$60:$AY$60,'mean-norm data new'!$BF$60)</c:f>
              <c:strCache>
                <c:ptCount val="5"/>
                <c:pt idx="0">
                  <c:v>tlh1/2</c:v>
                </c:pt>
                <c:pt idx="1">
                  <c:v>SPAC750.01</c:v>
                </c:pt>
                <c:pt idx="2">
                  <c:v>SPAC977.18</c:v>
                </c:pt>
                <c:pt idx="3">
                  <c:v>subtel2R-20kb</c:v>
                </c:pt>
                <c:pt idx="4">
                  <c:v>SPBC1348.12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'mean-norm data new'!$AR$63:$BJ$63</c15:sqref>
                  </c15:fullRef>
                </c:ext>
              </c:extLst>
              <c:f>('mean-norm data new'!$AS$63,'mean-norm data new'!$AW$63:$AY$63,'mean-norm data new'!$BF$63)</c:f>
              <c:numCache>
                <c:formatCode>0.00</c:formatCode>
                <c:ptCount val="5"/>
                <c:pt idx="0">
                  <c:v>6.9526859227815523</c:v>
                </c:pt>
                <c:pt idx="1">
                  <c:v>3.7410109662929654</c:v>
                </c:pt>
                <c:pt idx="2">
                  <c:v>7.7501995229013616</c:v>
                </c:pt>
                <c:pt idx="3">
                  <c:v>4.3050838423922215</c:v>
                </c:pt>
                <c:pt idx="4">
                  <c:v>7.1378920446375398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4A-4EDA-9CA7-A13BDFDD7C44}"/>
            </c:ext>
          </c:extLst>
        </c:ser>
        <c:ser>
          <c:idx val="1"/>
          <c:order val="2"/>
          <c:tx>
            <c:strRef>
              <c:f>'mean-norm data new'!$AQ$62</c:f>
              <c:strCache>
                <c:ptCount val="1"/>
                <c:pt idx="0">
                  <c:v>sad1.2-GBP csi1D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new'!$AR$67:$BJ$67</c15:sqref>
                    </c15:fullRef>
                  </c:ext>
                </c:extLst>
                <c:f>('mean-norm data new'!$AS$67,'mean-norm data new'!$AW$67:$AY$67,'mean-norm data new'!$BF$67)</c:f>
                <c:numCache>
                  <c:formatCode>General</c:formatCode>
                  <c:ptCount val="5"/>
                  <c:pt idx="0">
                    <c:v>0.23103496946545307</c:v>
                  </c:pt>
                  <c:pt idx="1">
                    <c:v>0.12469928429230787</c:v>
                  </c:pt>
                  <c:pt idx="2">
                    <c:v>1.3014730609901866</c:v>
                  </c:pt>
                  <c:pt idx="3">
                    <c:v>0.25579408512742474</c:v>
                  </c:pt>
                  <c:pt idx="4">
                    <c:v>0.32687733869906593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new'!$AR$67:$BJ$67</c15:sqref>
                    </c15:fullRef>
                  </c:ext>
                </c:extLst>
                <c:f>('mean-norm data new'!$AS$67,'mean-norm data new'!$AW$67:$AY$67,'mean-norm data new'!$BF$67)</c:f>
                <c:numCache>
                  <c:formatCode>General</c:formatCode>
                  <c:ptCount val="5"/>
                  <c:pt idx="0">
                    <c:v>0.23103496946545307</c:v>
                  </c:pt>
                  <c:pt idx="1">
                    <c:v>0.12469928429230787</c:v>
                  </c:pt>
                  <c:pt idx="2">
                    <c:v>1.3014730609901866</c:v>
                  </c:pt>
                  <c:pt idx="3">
                    <c:v>0.25579408512742474</c:v>
                  </c:pt>
                  <c:pt idx="4">
                    <c:v>0.32687733869906593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'mean-norm data new'!$AR$60:$BJ$60</c15:sqref>
                  </c15:fullRef>
                </c:ext>
              </c:extLst>
              <c:f>('mean-norm data new'!$AS$60,'mean-norm data new'!$AW$60:$AY$60,'mean-norm data new'!$BF$60)</c:f>
              <c:strCache>
                <c:ptCount val="5"/>
                <c:pt idx="0">
                  <c:v>tlh1/2</c:v>
                </c:pt>
                <c:pt idx="1">
                  <c:v>SPAC750.01</c:v>
                </c:pt>
                <c:pt idx="2">
                  <c:v>SPAC977.18</c:v>
                </c:pt>
                <c:pt idx="3">
                  <c:v>subtel2R-20kb</c:v>
                </c:pt>
                <c:pt idx="4">
                  <c:v>SPBC1348.12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'mean-norm data new'!$AR$62:$BJ$62</c15:sqref>
                  </c15:fullRef>
                </c:ext>
              </c:extLst>
              <c:f>('mean-norm data new'!$AS$62,'mean-norm data new'!$AW$62:$AY$62,'mean-norm data new'!$BF$62)</c:f>
              <c:numCache>
                <c:formatCode>0.00</c:formatCode>
                <c:ptCount val="5"/>
                <c:pt idx="0">
                  <c:v>3.2608872884727162</c:v>
                </c:pt>
                <c:pt idx="1">
                  <c:v>1.1015045668532117</c:v>
                </c:pt>
                <c:pt idx="2">
                  <c:v>4.0082383670860979</c:v>
                </c:pt>
                <c:pt idx="3">
                  <c:v>1.3022759848800998</c:v>
                </c:pt>
                <c:pt idx="4">
                  <c:v>1.619421151990702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4A-4EDA-9CA7-A13BDFDD7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62240"/>
        <c:axId val="116372224"/>
      </c:barChart>
      <c:catAx>
        <c:axId val="11636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72224"/>
        <c:crosses val="autoZero"/>
        <c:auto val="1"/>
        <c:lblAlgn val="ctr"/>
        <c:lblOffset val="50"/>
        <c:noMultiLvlLbl val="0"/>
      </c:catAx>
      <c:valAx>
        <c:axId val="116372224"/>
        <c:scaling>
          <c:orientation val="minMax"/>
          <c:max val="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/>
                  <a:t>RNA levels relative to </a:t>
                </a:r>
                <a:r>
                  <a:rPr lang="es-ES" sz="1200" b="1" i="1"/>
                  <a:t>wildtype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62240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800" b="1" i="0" baseline="0">
                <a:effectLst/>
              </a:rPr>
              <a:t>RT-qPCR distal subtelomeric genes from chromosome I in Cen2-GFP/</a:t>
            </a:r>
            <a:r>
              <a:rPr lang="es-ES" sz="1800" b="1" i="1" baseline="0">
                <a:effectLst/>
              </a:rPr>
              <a:t>sad1.2-</a:t>
            </a:r>
            <a:r>
              <a:rPr lang="es-ES" sz="1800" b="1" i="0" baseline="0">
                <a:effectLst/>
              </a:rPr>
              <a:t>GBP</a:t>
            </a:r>
            <a:endParaRPr lang="es-ES" sz="16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new'!$AQ$61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new'!$AR$66:$BJ$66</c15:sqref>
                    </c15:fullRef>
                  </c:ext>
                </c:extLst>
                <c:f>('mean-norm data new'!$AU$66,'mean-norm data new'!$AZ$66:$BA$66,'mean-norm data new'!$BG$66)</c:f>
                <c:numCache>
                  <c:formatCode>General</c:formatCode>
                  <c:ptCount val="4"/>
                  <c:pt idx="0">
                    <c:v>0.27587590064672163</c:v>
                  </c:pt>
                  <c:pt idx="1">
                    <c:v>0.13426854048226577</c:v>
                  </c:pt>
                  <c:pt idx="2">
                    <c:v>0.46615358257477496</c:v>
                  </c:pt>
                  <c:pt idx="3">
                    <c:v>5.5467294098661114E-2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new'!$AR$66:$BJ$66</c15:sqref>
                    </c15:fullRef>
                  </c:ext>
                </c:extLst>
                <c:f>('mean-norm data new'!$AU$66,'mean-norm data new'!$AZ$66:$BA$66,'mean-norm data new'!$BG$66)</c:f>
                <c:numCache>
                  <c:formatCode>General</c:formatCode>
                  <c:ptCount val="4"/>
                  <c:pt idx="0">
                    <c:v>0.27587590064672163</c:v>
                  </c:pt>
                  <c:pt idx="1">
                    <c:v>0.13426854048226577</c:v>
                  </c:pt>
                  <c:pt idx="2">
                    <c:v>0.46615358257477496</c:v>
                  </c:pt>
                  <c:pt idx="3">
                    <c:v>5.5467294098661114E-2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'mean-norm data new'!$AR$60:$BJ$60</c15:sqref>
                  </c15:fullRef>
                </c:ext>
              </c:extLst>
              <c:f>('mean-norm data new'!$AU$60,'mean-norm data new'!$AZ$60:$BA$60,'mean-norm data new'!$BG$60)</c:f>
              <c:strCache>
                <c:ptCount val="4"/>
                <c:pt idx="0">
                  <c:v>mel1</c:v>
                </c:pt>
                <c:pt idx="1">
                  <c:v>ght3</c:v>
                </c:pt>
                <c:pt idx="2">
                  <c:v>shu1</c:v>
                </c:pt>
                <c:pt idx="3">
                  <c:v>dak2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'mean-norm data new'!$AR$61:$BJ$61</c15:sqref>
                  </c15:fullRef>
                </c:ext>
              </c:extLst>
              <c:f>('mean-norm data new'!$AU$61,'mean-norm data new'!$AZ$61:$BA$61,'mean-norm data new'!$BG$61)</c:f>
              <c:numCache>
                <c:formatCode>0.00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A-462D-889C-D65720EFB47B}"/>
            </c:ext>
          </c:extLst>
        </c:ser>
        <c:ser>
          <c:idx val="2"/>
          <c:order val="1"/>
          <c:tx>
            <c:strRef>
              <c:f>'mean-norm data new'!$AQ$63</c:f>
              <c:strCache>
                <c:ptCount val="1"/>
                <c:pt idx="0">
                  <c:v>sad1.2 csi1D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new'!$AR$68:$BJ$68</c15:sqref>
                    </c15:fullRef>
                  </c:ext>
                </c:extLst>
                <c:f>('mean-norm data new'!$AU$68,'mean-norm data new'!$AZ$68:$BA$68,'mean-norm data new'!$BG$68)</c:f>
                <c:numCache>
                  <c:formatCode>General</c:formatCode>
                  <c:ptCount val="4"/>
                  <c:pt idx="0">
                    <c:v>1.1476514553688737</c:v>
                  </c:pt>
                  <c:pt idx="1">
                    <c:v>0.53187433776328874</c:v>
                  </c:pt>
                  <c:pt idx="2">
                    <c:v>1.3709505451098916</c:v>
                  </c:pt>
                  <c:pt idx="3">
                    <c:v>0.21574880803873331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new'!$AR$68:$BJ$68</c15:sqref>
                    </c15:fullRef>
                  </c:ext>
                </c:extLst>
                <c:f>('mean-norm data new'!$AU$68,'mean-norm data new'!$AZ$68:$BA$68,'mean-norm data new'!$BG$68)</c:f>
                <c:numCache>
                  <c:formatCode>General</c:formatCode>
                  <c:ptCount val="4"/>
                  <c:pt idx="0">
                    <c:v>1.1476514553688737</c:v>
                  </c:pt>
                  <c:pt idx="1">
                    <c:v>0.53187433776328874</c:v>
                  </c:pt>
                  <c:pt idx="2">
                    <c:v>1.3709505451098916</c:v>
                  </c:pt>
                  <c:pt idx="3">
                    <c:v>0.21574880803873331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'mean-norm data new'!$AR$60:$BJ$60</c15:sqref>
                  </c15:fullRef>
                </c:ext>
              </c:extLst>
              <c:f>('mean-norm data new'!$AU$60,'mean-norm data new'!$AZ$60:$BA$60,'mean-norm data new'!$BG$60)</c:f>
              <c:strCache>
                <c:ptCount val="4"/>
                <c:pt idx="0">
                  <c:v>mel1</c:v>
                </c:pt>
                <c:pt idx="1">
                  <c:v>ght3</c:v>
                </c:pt>
                <c:pt idx="2">
                  <c:v>shu1</c:v>
                </c:pt>
                <c:pt idx="3">
                  <c:v>dak2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'mean-norm data new'!$AR$63:$BJ$63</c15:sqref>
                  </c15:fullRef>
                </c:ext>
              </c:extLst>
              <c:f>('mean-norm data new'!$AU$63,'mean-norm data new'!$AZ$63:$BA$63,'mean-norm data new'!$BG$63)</c:f>
              <c:numCache>
                <c:formatCode>0.00</c:formatCode>
                <c:ptCount val="4"/>
                <c:pt idx="0">
                  <c:v>11.862495142572996</c:v>
                </c:pt>
                <c:pt idx="1">
                  <c:v>2.5893367267059788</c:v>
                </c:pt>
                <c:pt idx="2">
                  <c:v>7.7719418621429419</c:v>
                </c:pt>
                <c:pt idx="3">
                  <c:v>2.9823217027786328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A-462D-889C-D65720EFB47B}"/>
            </c:ext>
          </c:extLst>
        </c:ser>
        <c:ser>
          <c:idx val="1"/>
          <c:order val="2"/>
          <c:tx>
            <c:strRef>
              <c:f>'mean-norm data new'!$AQ$62</c:f>
              <c:strCache>
                <c:ptCount val="1"/>
                <c:pt idx="0">
                  <c:v>sad1.2-GBP csi1D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new'!$AR$67:$BJ$67</c15:sqref>
                    </c15:fullRef>
                  </c:ext>
                </c:extLst>
                <c:f>('mean-norm data new'!$AU$67,'mean-norm data new'!$AZ$67:$BA$67,'mean-norm data new'!$BG$67)</c:f>
                <c:numCache>
                  <c:formatCode>General</c:formatCode>
                  <c:ptCount val="4"/>
                  <c:pt idx="0">
                    <c:v>0.98989602066747828</c:v>
                  </c:pt>
                  <c:pt idx="1">
                    <c:v>0.46653008231954141</c:v>
                  </c:pt>
                  <c:pt idx="2">
                    <c:v>1.9178298287048652</c:v>
                  </c:pt>
                  <c:pt idx="3">
                    <c:v>0.2192540202413587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new'!$AR$67:$BJ$67</c15:sqref>
                    </c15:fullRef>
                  </c:ext>
                </c:extLst>
                <c:f>('mean-norm data new'!$AU$67,'mean-norm data new'!$AZ$67:$BA$67,'mean-norm data new'!$BG$67)</c:f>
                <c:numCache>
                  <c:formatCode>General</c:formatCode>
                  <c:ptCount val="4"/>
                  <c:pt idx="0">
                    <c:v>0.98989602066747828</c:v>
                  </c:pt>
                  <c:pt idx="1">
                    <c:v>0.46653008231954141</c:v>
                  </c:pt>
                  <c:pt idx="2">
                    <c:v>1.9178298287048652</c:v>
                  </c:pt>
                  <c:pt idx="3">
                    <c:v>0.2192540202413587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'mean-norm data new'!$AR$60:$BJ$60</c15:sqref>
                  </c15:fullRef>
                </c:ext>
              </c:extLst>
              <c:f>('mean-norm data new'!$AU$60,'mean-norm data new'!$AZ$60:$BA$60,'mean-norm data new'!$BG$60)</c:f>
              <c:strCache>
                <c:ptCount val="4"/>
                <c:pt idx="0">
                  <c:v>mel1</c:v>
                </c:pt>
                <c:pt idx="1">
                  <c:v>ght3</c:v>
                </c:pt>
                <c:pt idx="2">
                  <c:v>shu1</c:v>
                </c:pt>
                <c:pt idx="3">
                  <c:v>dak2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'mean-norm data new'!$AR$62:$BJ$62</c15:sqref>
                  </c15:fullRef>
                </c:ext>
              </c:extLst>
              <c:f>('mean-norm data new'!$AU$62,'mean-norm data new'!$AZ$62:$BA$62,'mean-norm data new'!$BG$62)</c:f>
              <c:numCache>
                <c:formatCode>0.00</c:formatCode>
                <c:ptCount val="4"/>
                <c:pt idx="0">
                  <c:v>3.1790833846876194</c:v>
                </c:pt>
                <c:pt idx="1">
                  <c:v>1.5803451010291834</c:v>
                </c:pt>
                <c:pt idx="2">
                  <c:v>4.4558675395539327</c:v>
                </c:pt>
                <c:pt idx="3">
                  <c:v>1.6214470307638678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FA-462D-889C-D65720EFB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62240"/>
        <c:axId val="116372224"/>
      </c:barChart>
      <c:catAx>
        <c:axId val="11636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72224"/>
        <c:crosses val="autoZero"/>
        <c:auto val="1"/>
        <c:lblAlgn val="ctr"/>
        <c:lblOffset val="50"/>
        <c:noMultiLvlLbl val="0"/>
      </c:catAx>
      <c:valAx>
        <c:axId val="116372224"/>
        <c:scaling>
          <c:orientation val="minMax"/>
          <c:max val="1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/>
                  <a:t>RNA levels relative to </a:t>
                </a:r>
                <a:r>
                  <a:rPr lang="es-ES" sz="1200" b="1" i="1"/>
                  <a:t>wildtype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62240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800" b="1" i="0" baseline="0">
                <a:effectLst/>
              </a:rPr>
              <a:t>RT-qPCR distal subtelomeric genes from chromosome II in Cen2-GFP/</a:t>
            </a:r>
            <a:r>
              <a:rPr lang="es-ES" sz="1800" b="1" i="1" baseline="0">
                <a:effectLst/>
              </a:rPr>
              <a:t>sad1.2-</a:t>
            </a:r>
            <a:r>
              <a:rPr lang="es-ES" sz="1800" b="1" i="0" baseline="0">
                <a:effectLst/>
              </a:rPr>
              <a:t>GBP</a:t>
            </a:r>
            <a:endParaRPr lang="es-ES" sz="16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new'!$AQ$61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new'!$AR$66:$BJ$66</c15:sqref>
                    </c15:fullRef>
                  </c:ext>
                </c:extLst>
                <c:f>('mean-norm data new'!$AT$66,'mean-norm data new'!$AV$66,'mean-norm data new'!$BB$66:$BC$66,'mean-norm data new'!$BH$66:$BI$66)</c:f>
                <c:numCache>
                  <c:formatCode>General</c:formatCode>
                  <c:ptCount val="6"/>
                  <c:pt idx="0">
                    <c:v>0.15965188538658226</c:v>
                  </c:pt>
                  <c:pt idx="1">
                    <c:v>0.10921193402952992</c:v>
                  </c:pt>
                  <c:pt idx="2">
                    <c:v>0.20124538670794628</c:v>
                  </c:pt>
                  <c:pt idx="3">
                    <c:v>0.65871341709911835</c:v>
                  </c:pt>
                  <c:pt idx="4">
                    <c:v>9.6495187077859451E-2</c:v>
                  </c:pt>
                  <c:pt idx="5">
                    <c:v>0.17195119191764005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new'!$AR$66:$BJ$66</c15:sqref>
                    </c15:fullRef>
                  </c:ext>
                </c:extLst>
                <c:f>('mean-norm data new'!$AT$66,'mean-norm data new'!$AV$66,'mean-norm data new'!$BB$66:$BC$66,'mean-norm data new'!$BH$66:$BI$66)</c:f>
                <c:numCache>
                  <c:formatCode>General</c:formatCode>
                  <c:ptCount val="6"/>
                  <c:pt idx="0">
                    <c:v>0.15965188538658226</c:v>
                  </c:pt>
                  <c:pt idx="1">
                    <c:v>0.10921193402952992</c:v>
                  </c:pt>
                  <c:pt idx="2">
                    <c:v>0.20124538670794628</c:v>
                  </c:pt>
                  <c:pt idx="3">
                    <c:v>0.65871341709911835</c:v>
                  </c:pt>
                  <c:pt idx="4">
                    <c:v>9.6495187077859451E-2</c:v>
                  </c:pt>
                  <c:pt idx="5">
                    <c:v>0.17195119191764005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'mean-norm data new'!$AR$60:$BJ$60</c15:sqref>
                  </c15:fullRef>
                </c:ext>
              </c:extLst>
              <c:f>('mean-norm data new'!$AT$60,'mean-norm data new'!$AV$60,'mean-norm data new'!$BB$60:$BC$60,'mean-norm data new'!$BH$60:$BI$60)</c:f>
              <c:strCache>
                <c:ptCount val="6"/>
                <c:pt idx="0">
                  <c:v>LTR distal</c:v>
                </c:pt>
                <c:pt idx="1">
                  <c:v>eno102</c:v>
                </c:pt>
                <c:pt idx="2">
                  <c:v>gal1</c:v>
                </c:pt>
                <c:pt idx="3">
                  <c:v>subtel2R-51.8kb</c:v>
                </c:pt>
                <c:pt idx="4">
                  <c:v>ght7</c:v>
                </c:pt>
                <c:pt idx="5">
                  <c:v>fub2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'mean-norm data new'!$AR$61:$BJ$61</c15:sqref>
                  </c15:fullRef>
                </c:ext>
              </c:extLst>
              <c:f>('mean-norm data new'!$AT$61,'mean-norm data new'!$AV$61,'mean-norm data new'!$BB$61:$BC$61,'mean-norm data new'!$BH$61:$BI$61)</c:f>
              <c:numCache>
                <c:formatCode>0.00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0.99999999999999989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CF-44B0-B7F6-091498EFC3C8}"/>
            </c:ext>
          </c:extLst>
        </c:ser>
        <c:ser>
          <c:idx val="2"/>
          <c:order val="1"/>
          <c:tx>
            <c:strRef>
              <c:f>'mean-norm data new'!$AQ$63</c:f>
              <c:strCache>
                <c:ptCount val="1"/>
                <c:pt idx="0">
                  <c:v>sad1.2 csi1D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new'!$AR$68:$BJ$68</c15:sqref>
                    </c15:fullRef>
                  </c:ext>
                </c:extLst>
                <c:f>('mean-norm data new'!$AT$68,'mean-norm data new'!$AV$68,'mean-norm data new'!$BB$68:$BC$68,'mean-norm data new'!$BH$68:$BI$68)</c:f>
                <c:numCache>
                  <c:formatCode>General</c:formatCode>
                  <c:ptCount val="6"/>
                  <c:pt idx="0">
                    <c:v>1.8260133609646001</c:v>
                  </c:pt>
                  <c:pt idx="1">
                    <c:v>1.1407621797234659</c:v>
                  </c:pt>
                  <c:pt idx="2">
                    <c:v>0.19359120733992241</c:v>
                  </c:pt>
                  <c:pt idx="3">
                    <c:v>5.2053742354612789</c:v>
                  </c:pt>
                  <c:pt idx="4">
                    <c:v>1.490460510476157</c:v>
                  </c:pt>
                  <c:pt idx="5">
                    <c:v>0.65267378970595535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new'!$AR$68:$BJ$68</c15:sqref>
                    </c15:fullRef>
                  </c:ext>
                </c:extLst>
                <c:f>('mean-norm data new'!$AT$68,'mean-norm data new'!$AV$68,'mean-norm data new'!$BB$68:$BC$68,'mean-norm data new'!$BH$68:$BI$68)</c:f>
                <c:numCache>
                  <c:formatCode>General</c:formatCode>
                  <c:ptCount val="6"/>
                  <c:pt idx="0">
                    <c:v>1.8260133609646001</c:v>
                  </c:pt>
                  <c:pt idx="1">
                    <c:v>1.1407621797234659</c:v>
                  </c:pt>
                  <c:pt idx="2">
                    <c:v>0.19359120733992241</c:v>
                  </c:pt>
                  <c:pt idx="3">
                    <c:v>5.2053742354612789</c:v>
                  </c:pt>
                  <c:pt idx="4">
                    <c:v>1.490460510476157</c:v>
                  </c:pt>
                  <c:pt idx="5">
                    <c:v>0.65267378970595535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'mean-norm data new'!$AR$60:$BJ$60</c15:sqref>
                  </c15:fullRef>
                </c:ext>
              </c:extLst>
              <c:f>('mean-norm data new'!$AT$60,'mean-norm data new'!$AV$60,'mean-norm data new'!$BB$60:$BC$60,'mean-norm data new'!$BH$60:$BI$60)</c:f>
              <c:strCache>
                <c:ptCount val="6"/>
                <c:pt idx="0">
                  <c:v>LTR distal</c:v>
                </c:pt>
                <c:pt idx="1">
                  <c:v>eno102</c:v>
                </c:pt>
                <c:pt idx="2">
                  <c:v>gal1</c:v>
                </c:pt>
                <c:pt idx="3">
                  <c:v>subtel2R-51.8kb</c:v>
                </c:pt>
                <c:pt idx="4">
                  <c:v>ght7</c:v>
                </c:pt>
                <c:pt idx="5">
                  <c:v>fub2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'mean-norm data new'!$AR$63:$BJ$63</c15:sqref>
                  </c15:fullRef>
                </c:ext>
              </c:extLst>
              <c:f>('mean-norm data new'!$AT$63,'mean-norm data new'!$AV$63,'mean-norm data new'!$BB$63:$BC$63,'mean-norm data new'!$BH$63:$BI$63)</c:f>
              <c:numCache>
                <c:formatCode>0.00</c:formatCode>
                <c:ptCount val="6"/>
                <c:pt idx="0">
                  <c:v>12.9402847341295</c:v>
                </c:pt>
                <c:pt idx="1">
                  <c:v>27.71388590095621</c:v>
                </c:pt>
                <c:pt idx="2">
                  <c:v>1.9788390974594992</c:v>
                </c:pt>
                <c:pt idx="3">
                  <c:v>18.614971983029022</c:v>
                </c:pt>
                <c:pt idx="4">
                  <c:v>11.167153856693112</c:v>
                </c:pt>
                <c:pt idx="5">
                  <c:v>6.0819086762951171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CF-44B0-B7F6-091498EFC3C8}"/>
            </c:ext>
          </c:extLst>
        </c:ser>
        <c:ser>
          <c:idx val="1"/>
          <c:order val="2"/>
          <c:tx>
            <c:strRef>
              <c:f>'mean-norm data new'!$AQ$62</c:f>
              <c:strCache>
                <c:ptCount val="1"/>
                <c:pt idx="0">
                  <c:v>sad1.2-GBP csi1D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new'!$AR$67:$BJ$67</c15:sqref>
                    </c15:fullRef>
                  </c:ext>
                </c:extLst>
                <c:f>('mean-norm data new'!$AT$67,'mean-norm data new'!$AV$67,'mean-norm data new'!$BB$67:$BC$67,'mean-norm data new'!$BH$67:$BI$67)</c:f>
                <c:numCache>
                  <c:formatCode>General</c:formatCode>
                  <c:ptCount val="6"/>
                  <c:pt idx="0">
                    <c:v>1.6837441924283114</c:v>
                  </c:pt>
                  <c:pt idx="1">
                    <c:v>1.0670796430211238</c:v>
                  </c:pt>
                  <c:pt idx="2">
                    <c:v>0.3796148986941329</c:v>
                  </c:pt>
                  <c:pt idx="3">
                    <c:v>2.1159116236718076</c:v>
                  </c:pt>
                  <c:pt idx="4">
                    <c:v>1.4136730392981882</c:v>
                  </c:pt>
                  <c:pt idx="5">
                    <c:v>0.50231977112788373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new'!$AR$67:$BJ$67</c15:sqref>
                    </c15:fullRef>
                  </c:ext>
                </c:extLst>
                <c:f>('mean-norm data new'!$AT$67,'mean-norm data new'!$AV$67,'mean-norm data new'!$BB$67:$BC$67,'mean-norm data new'!$BH$67:$BI$67)</c:f>
                <c:numCache>
                  <c:formatCode>General</c:formatCode>
                  <c:ptCount val="6"/>
                  <c:pt idx="0">
                    <c:v>1.6837441924283114</c:v>
                  </c:pt>
                  <c:pt idx="1">
                    <c:v>1.0670796430211238</c:v>
                  </c:pt>
                  <c:pt idx="2">
                    <c:v>0.3796148986941329</c:v>
                  </c:pt>
                  <c:pt idx="3">
                    <c:v>2.1159116236718076</c:v>
                  </c:pt>
                  <c:pt idx="4">
                    <c:v>1.4136730392981882</c:v>
                  </c:pt>
                  <c:pt idx="5">
                    <c:v>0.50231977112788373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'mean-norm data new'!$AR$60:$BJ$60</c15:sqref>
                  </c15:fullRef>
                </c:ext>
              </c:extLst>
              <c:f>('mean-norm data new'!$AT$60,'mean-norm data new'!$AV$60,'mean-norm data new'!$BB$60:$BC$60,'mean-norm data new'!$BH$60:$BI$60)</c:f>
              <c:strCache>
                <c:ptCount val="6"/>
                <c:pt idx="0">
                  <c:v>LTR distal</c:v>
                </c:pt>
                <c:pt idx="1">
                  <c:v>eno102</c:v>
                </c:pt>
                <c:pt idx="2">
                  <c:v>gal1</c:v>
                </c:pt>
                <c:pt idx="3">
                  <c:v>subtel2R-51.8kb</c:v>
                </c:pt>
                <c:pt idx="4">
                  <c:v>ght7</c:v>
                </c:pt>
                <c:pt idx="5">
                  <c:v>fub2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'mean-norm data new'!$AR$62:$BJ$62</c15:sqref>
                  </c15:fullRef>
                </c:ext>
              </c:extLst>
              <c:f>('mean-norm data new'!$AT$62,'mean-norm data new'!$AV$62,'mean-norm data new'!$BB$62:$BC$62,'mean-norm data new'!$BH$62:$BI$62)</c:f>
              <c:numCache>
                <c:formatCode>0.00</c:formatCode>
                <c:ptCount val="6"/>
                <c:pt idx="0">
                  <c:v>5.428956646284985</c:v>
                </c:pt>
                <c:pt idx="1">
                  <c:v>7.0693958570976223</c:v>
                </c:pt>
                <c:pt idx="2">
                  <c:v>2.3746809014330132</c:v>
                </c:pt>
                <c:pt idx="3">
                  <c:v>7.2400927925166485</c:v>
                </c:pt>
                <c:pt idx="4">
                  <c:v>4.1414873536246253</c:v>
                </c:pt>
                <c:pt idx="5">
                  <c:v>2.3249236699579297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CF-44B0-B7F6-091498EFC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62240"/>
        <c:axId val="116372224"/>
      </c:barChart>
      <c:catAx>
        <c:axId val="11636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72224"/>
        <c:crosses val="autoZero"/>
        <c:auto val="1"/>
        <c:lblAlgn val="ctr"/>
        <c:lblOffset val="50"/>
        <c:noMultiLvlLbl val="0"/>
      </c:catAx>
      <c:valAx>
        <c:axId val="116372224"/>
        <c:scaling>
          <c:orientation val="minMax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/>
                  <a:t>RNA levels relative to </a:t>
                </a:r>
                <a:r>
                  <a:rPr lang="es-ES" sz="1200" b="1" i="1"/>
                  <a:t>wildtype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62240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80</xdr:col>
      <xdr:colOff>263</xdr:colOff>
      <xdr:row>38</xdr:row>
      <xdr:rowOff>126702</xdr:rowOff>
    </xdr:from>
    <xdr:to>
      <xdr:col>85</xdr:col>
      <xdr:colOff>817755</xdr:colOff>
      <xdr:row>62</xdr:row>
      <xdr:rowOff>96222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63</xdr:col>
      <xdr:colOff>148683</xdr:colOff>
      <xdr:row>28</xdr:row>
      <xdr:rowOff>148682</xdr:rowOff>
    </xdr:from>
    <xdr:to>
      <xdr:col>68</xdr:col>
      <xdr:colOff>127443</xdr:colOff>
      <xdr:row>51</xdr:row>
      <xdr:rowOff>119000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55</xdr:row>
      <xdr:rowOff>0</xdr:rowOff>
    </xdr:from>
    <xdr:to>
      <xdr:col>67</xdr:col>
      <xdr:colOff>1252388</xdr:colOff>
      <xdr:row>77</xdr:row>
      <xdr:rowOff>166261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69</xdr:col>
      <xdr:colOff>0</xdr:colOff>
      <xdr:row>55</xdr:row>
      <xdr:rowOff>0</xdr:rowOff>
    </xdr:from>
    <xdr:to>
      <xdr:col>73</xdr:col>
      <xdr:colOff>1252388</xdr:colOff>
      <xdr:row>77</xdr:row>
      <xdr:rowOff>166261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69</xdr:col>
      <xdr:colOff>0</xdr:colOff>
      <xdr:row>79</xdr:row>
      <xdr:rowOff>0</xdr:rowOff>
    </xdr:from>
    <xdr:to>
      <xdr:col>73</xdr:col>
      <xdr:colOff>1252388</xdr:colOff>
      <xdr:row>101</xdr:row>
      <xdr:rowOff>166261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69</xdr:col>
      <xdr:colOff>0</xdr:colOff>
      <xdr:row>104</xdr:row>
      <xdr:rowOff>0</xdr:rowOff>
    </xdr:from>
    <xdr:to>
      <xdr:col>73</xdr:col>
      <xdr:colOff>1252388</xdr:colOff>
      <xdr:row>126</xdr:row>
      <xdr:rowOff>166261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69</xdr:col>
      <xdr:colOff>0</xdr:colOff>
      <xdr:row>128</xdr:row>
      <xdr:rowOff>0</xdr:rowOff>
    </xdr:from>
    <xdr:to>
      <xdr:col>73</xdr:col>
      <xdr:colOff>1252388</xdr:colOff>
      <xdr:row>150</xdr:row>
      <xdr:rowOff>166261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7"/>
  <sheetViews>
    <sheetView zoomScale="70" zoomScaleNormal="70" workbookViewId="0">
      <selection activeCell="R8" sqref="R8"/>
    </sheetView>
  </sheetViews>
  <sheetFormatPr baseColWidth="10" defaultColWidth="8.83203125" defaultRowHeight="16" x14ac:dyDescent="0.2"/>
  <cols>
    <col min="1" max="1" width="5.1640625" bestFit="1" customWidth="1"/>
    <col min="2" max="2" width="6.5" bestFit="1" customWidth="1"/>
    <col min="3" max="3" width="14.6640625" bestFit="1" customWidth="1"/>
    <col min="4" max="4" width="18" style="7" bestFit="1" customWidth="1"/>
    <col min="5" max="5" width="19.33203125" bestFit="1" customWidth="1"/>
    <col min="6" max="6" width="13" bestFit="1" customWidth="1"/>
    <col min="8" max="8" width="16" bestFit="1" customWidth="1"/>
    <col min="9" max="9" width="8.1640625" bestFit="1" customWidth="1"/>
    <col min="10" max="10" width="13" bestFit="1" customWidth="1"/>
    <col min="12" max="12" width="16" bestFit="1" customWidth="1"/>
    <col min="13" max="13" width="8.1640625" bestFit="1" customWidth="1"/>
    <col min="14" max="14" width="13" bestFit="1" customWidth="1"/>
    <col min="16" max="16" width="16" bestFit="1" customWidth="1"/>
    <col min="17" max="17" width="8.1640625" bestFit="1" customWidth="1"/>
    <col min="18" max="18" width="13" bestFit="1" customWidth="1"/>
  </cols>
  <sheetData>
    <row r="1" spans="1:18" x14ac:dyDescent="0.2">
      <c r="H1" s="28" t="s">
        <v>67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8" t="s">
        <v>56</v>
      </c>
      <c r="I2" s="28"/>
      <c r="J2" s="28"/>
      <c r="L2" s="28" t="s">
        <v>57</v>
      </c>
      <c r="M2" s="28"/>
      <c r="N2" s="28"/>
      <c r="P2" s="28" t="s">
        <v>58</v>
      </c>
      <c r="Q2" s="28"/>
      <c r="R2" s="28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8.8941007268596897E-2</v>
      </c>
      <c r="F3">
        <f>AVERAGE(E3:E4)</f>
        <v>8.6920168035175605E-2</v>
      </c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8.4899328801754298E-2</v>
      </c>
      <c r="H4" t="s">
        <v>4</v>
      </c>
      <c r="I4" s="1" t="s">
        <v>17</v>
      </c>
      <c r="J4" s="9" t="s">
        <v>67</v>
      </c>
      <c r="L4" t="s">
        <v>4</v>
      </c>
      <c r="M4" s="1" t="s">
        <v>17</v>
      </c>
      <c r="N4" s="9" t="s">
        <v>67</v>
      </c>
      <c r="P4" t="s">
        <v>4</v>
      </c>
      <c r="Q4" s="1" t="s">
        <v>17</v>
      </c>
      <c r="R4" s="9" t="s">
        <v>67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0.112389272917286</v>
      </c>
      <c r="F5">
        <f>AVERAGE(E5:E6)</f>
        <v>9.97196355928089E-2</v>
      </c>
      <c r="H5" t="s">
        <v>79</v>
      </c>
      <c r="I5" s="4">
        <f>F3</f>
        <v>8.6920168035175605E-2</v>
      </c>
      <c r="J5" s="4">
        <f>F21</f>
        <v>6.9745571649173739</v>
      </c>
      <c r="L5" t="s">
        <v>79</v>
      </c>
      <c r="M5" s="4">
        <f>F5</f>
        <v>9.97196355928089E-2</v>
      </c>
      <c r="N5" s="4">
        <f>F24</f>
        <v>6.5707406394870036</v>
      </c>
      <c r="P5" t="s">
        <v>79</v>
      </c>
      <c r="Q5" s="4">
        <f>F7</f>
        <v>5.2998373606464699E-2</v>
      </c>
      <c r="R5" s="4">
        <f>F27</f>
        <v>5.1821093177711193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8.7049998268331805E-2</v>
      </c>
      <c r="H6" t="s">
        <v>78</v>
      </c>
      <c r="I6" s="4">
        <f>F9</f>
        <v>0.27514415937637449</v>
      </c>
      <c r="J6" s="4">
        <f>F30</f>
        <v>41.816545078802569</v>
      </c>
      <c r="L6" t="s">
        <v>78</v>
      </c>
      <c r="M6" s="4">
        <f>F11</f>
        <v>0.23191119209543298</v>
      </c>
      <c r="N6" s="4">
        <f>F33</f>
        <v>37.540522878751496</v>
      </c>
      <c r="P6" t="s">
        <v>78</v>
      </c>
      <c r="Q6" s="4">
        <f>F13</f>
        <v>0.2044186099847265</v>
      </c>
      <c r="R6" s="4">
        <f>F36</f>
        <v>43.489800941472673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5.6180435280482E-2</v>
      </c>
      <c r="F7">
        <f>AVERAGE(E7:E8)</f>
        <v>5.2998373606464699E-2</v>
      </c>
      <c r="H7" t="s">
        <v>29</v>
      </c>
      <c r="I7" s="4">
        <f>F15</f>
        <v>9.4860685244809659E-3</v>
      </c>
      <c r="J7" s="4">
        <f>F39</f>
        <v>4.8507043327354067</v>
      </c>
      <c r="L7" t="s">
        <v>29</v>
      </c>
      <c r="M7" s="4">
        <f>F17</f>
        <v>2.4349699173361251E-2</v>
      </c>
      <c r="N7" s="4">
        <f>F42</f>
        <v>5.0005367948298476</v>
      </c>
      <c r="P7" t="s">
        <v>29</v>
      </c>
      <c r="Q7" s="4">
        <f>F19</f>
        <v>1.4590141071107902E-2</v>
      </c>
      <c r="R7" s="4">
        <f>F45</f>
        <v>4.320533706349643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4.9816311932447399E-2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0.317220922794334</v>
      </c>
      <c r="F9">
        <f>AVERAGE(E9:E10)</f>
        <v>0.27514415937637449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0.233067395958415</v>
      </c>
      <c r="H10" s="28" t="s">
        <v>5</v>
      </c>
      <c r="I10" s="28"/>
      <c r="J10" s="28"/>
      <c r="L10" s="28" t="s">
        <v>5</v>
      </c>
      <c r="M10" s="28"/>
      <c r="N10" s="28"/>
      <c r="P10" s="28" t="s">
        <v>5</v>
      </c>
      <c r="Q10" s="28"/>
      <c r="R10" s="28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0.22808403430286101</v>
      </c>
      <c r="F11">
        <f>AVERAGE(E11:E12)</f>
        <v>0.23191119209543298</v>
      </c>
      <c r="H11" t="s">
        <v>4</v>
      </c>
      <c r="I11" s="1" t="s">
        <v>17</v>
      </c>
      <c r="J11" s="9" t="s">
        <v>67</v>
      </c>
      <c r="L11" t="s">
        <v>4</v>
      </c>
      <c r="M11" s="1" t="s">
        <v>17</v>
      </c>
      <c r="N11" s="9" t="s">
        <v>67</v>
      </c>
      <c r="P11" t="s">
        <v>4</v>
      </c>
      <c r="Q11" s="1" t="s">
        <v>17</v>
      </c>
      <c r="R11" s="9" t="s">
        <v>67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0.23573834988800499</v>
      </c>
      <c r="H12" t="s">
        <v>79</v>
      </c>
      <c r="I12">
        <f>I5/$I5</f>
        <v>1</v>
      </c>
      <c r="J12">
        <f>J5/$I5</f>
        <v>80.240953539054942</v>
      </c>
      <c r="L12" t="s">
        <v>79</v>
      </c>
      <c r="M12">
        <f>M5/$M5</f>
        <v>1</v>
      </c>
      <c r="N12">
        <f>N5/$M5</f>
        <v>65.892144515225652</v>
      </c>
      <c r="P12" t="s">
        <v>79</v>
      </c>
      <c r="Q12">
        <f>Q5/$Q5</f>
        <v>1</v>
      </c>
      <c r="R12">
        <f>R5/$Q5</f>
        <v>97.77864800626655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0.25848867627880501</v>
      </c>
      <c r="F13">
        <f>AVERAGE(E13:E14)</f>
        <v>0.2044186099847265</v>
      </c>
      <c r="H13" t="s">
        <v>78</v>
      </c>
      <c r="I13">
        <f t="shared" ref="I13:J14" si="0">I6/$I6</f>
        <v>1</v>
      </c>
      <c r="J13">
        <f>J6/$I6</f>
        <v>151.98049332968392</v>
      </c>
      <c r="L13" t="s">
        <v>78</v>
      </c>
      <c r="M13">
        <f t="shared" ref="M13:M14" si="1">M6/$M6</f>
        <v>1</v>
      </c>
      <c r="N13">
        <f t="shared" ref="N13" si="2">N6/$M6</f>
        <v>161.87456301506708</v>
      </c>
      <c r="P13" t="s">
        <v>78</v>
      </c>
      <c r="Q13">
        <f t="shared" ref="Q13:Q14" si="3">Q6/$Q6</f>
        <v>1</v>
      </c>
      <c r="R13">
        <f t="shared" ref="R13" si="4">R6/$Q6</f>
        <v>212.74873625606833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0.15034854369064801</v>
      </c>
      <c r="H14" t="s">
        <v>29</v>
      </c>
      <c r="I14">
        <f t="shared" si="0"/>
        <v>1</v>
      </c>
      <c r="J14">
        <f t="shared" si="0"/>
        <v>511.35033657168475</v>
      </c>
      <c r="L14" t="s">
        <v>29</v>
      </c>
      <c r="M14">
        <f t="shared" si="1"/>
        <v>1</v>
      </c>
      <c r="N14">
        <f t="shared" ref="N14" si="5">N7/$M7</f>
        <v>205.36339111328616</v>
      </c>
      <c r="P14" t="s">
        <v>29</v>
      </c>
      <c r="Q14">
        <f t="shared" si="3"/>
        <v>1</v>
      </c>
      <c r="R14">
        <f t="shared" ref="R14" si="6">R7/$Q7</f>
        <v>296.12693155554001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9.0766278149960605E-3</v>
      </c>
      <c r="F15">
        <f>AVERAGE(E15:E16)</f>
        <v>9.4860685244809659E-3</v>
      </c>
      <c r="H15" t="s">
        <v>6</v>
      </c>
      <c r="I15">
        <f>AVERAGE(I12:I14)</f>
        <v>1</v>
      </c>
      <c r="J15">
        <f>AVERAGE(J12:J14)</f>
        <v>247.85726114680787</v>
      </c>
      <c r="L15" t="s">
        <v>6</v>
      </c>
      <c r="M15">
        <f>AVERAGE(M12:M14)</f>
        <v>1</v>
      </c>
      <c r="N15">
        <f>AVERAGE(N12:N14)</f>
        <v>144.37669954785963</v>
      </c>
      <c r="P15" t="s">
        <v>6</v>
      </c>
      <c r="Q15">
        <f>AVERAGE(Q12:Q14)</f>
        <v>1</v>
      </c>
      <c r="R15">
        <f>AVERAGE(R12:R14)</f>
        <v>202.21810527262497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9.8955092339658695E-3</v>
      </c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1.8161668824448699E-2</v>
      </c>
      <c r="F17">
        <f>AVERAGE(E17:E18)</f>
        <v>2.4349699173361251E-2</v>
      </c>
      <c r="H17" s="28" t="s">
        <v>55</v>
      </c>
      <c r="I17" s="28"/>
      <c r="J17" s="28"/>
      <c r="L17" s="28" t="s">
        <v>55</v>
      </c>
      <c r="M17" s="28"/>
      <c r="N17" s="28"/>
      <c r="P17" s="28" t="s">
        <v>55</v>
      </c>
      <c r="Q17" s="28"/>
      <c r="R17" s="28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3.05377295222738E-2</v>
      </c>
      <c r="H18" t="s">
        <v>4</v>
      </c>
      <c r="I18" s="1" t="s">
        <v>17</v>
      </c>
      <c r="J18" s="9" t="s">
        <v>67</v>
      </c>
      <c r="L18" t="s">
        <v>4</v>
      </c>
      <c r="M18" s="1" t="s">
        <v>17</v>
      </c>
      <c r="N18" s="9" t="s">
        <v>67</v>
      </c>
      <c r="P18" t="s">
        <v>4</v>
      </c>
      <c r="Q18" s="1" t="s">
        <v>17</v>
      </c>
      <c r="R18" s="9" t="s">
        <v>67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1.6271926251262201E-2</v>
      </c>
      <c r="F19">
        <f>AVERAGE(E19:E20)</f>
        <v>1.4590141071107902E-2</v>
      </c>
      <c r="H19" t="s">
        <v>79</v>
      </c>
      <c r="I19">
        <f>I12/I$12</f>
        <v>1</v>
      </c>
      <c r="J19">
        <f>J12/J$12</f>
        <v>1</v>
      </c>
      <c r="L19" t="s">
        <v>79</v>
      </c>
      <c r="M19">
        <f>M12/M$12</f>
        <v>1</v>
      </c>
      <c r="N19">
        <f>N12/N$12</f>
        <v>1</v>
      </c>
      <c r="P19" t="s">
        <v>79</v>
      </c>
      <c r="Q19">
        <f>Q12/Q$12</f>
        <v>1</v>
      </c>
      <c r="R19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1.2908355890953601E-2</v>
      </c>
      <c r="H20" t="s">
        <v>78</v>
      </c>
      <c r="I20">
        <f t="shared" ref="I20:J21" si="7">I13/I$12</f>
        <v>1</v>
      </c>
      <c r="J20">
        <f t="shared" si="7"/>
        <v>1.894051436660855</v>
      </c>
      <c r="L20" t="s">
        <v>78</v>
      </c>
      <c r="M20">
        <f t="shared" ref="M20:N21" si="8">M13/M$12</f>
        <v>1</v>
      </c>
      <c r="N20">
        <f t="shared" si="8"/>
        <v>2.4566595032836251</v>
      </c>
      <c r="P20" t="s">
        <v>78</v>
      </c>
      <c r="Q20">
        <f t="shared" ref="Q20:Q21" si="9">Q13/Q$12</f>
        <v>1</v>
      </c>
      <c r="R20">
        <f>R13/R$12</f>
        <v>2.1758199831361287</v>
      </c>
    </row>
    <row r="21" spans="1:18" x14ac:dyDescent="0.2">
      <c r="A21" s="10" t="s">
        <v>30</v>
      </c>
      <c r="B21" s="10" t="s">
        <v>67</v>
      </c>
      <c r="C21" s="10" t="s">
        <v>79</v>
      </c>
      <c r="D21" s="16" t="s">
        <v>18</v>
      </c>
      <c r="E21" s="10">
        <v>4.4618081979544497</v>
      </c>
      <c r="F21">
        <f>AVERAGE(E21:E23)</f>
        <v>6.9745571649173739</v>
      </c>
      <c r="H21" t="s">
        <v>29</v>
      </c>
      <c r="I21">
        <f t="shared" si="7"/>
        <v>1</v>
      </c>
      <c r="J21">
        <f t="shared" si="7"/>
        <v>6.372685194011309</v>
      </c>
      <c r="L21" t="s">
        <v>29</v>
      </c>
      <c r="M21">
        <f t="shared" si="8"/>
        <v>1</v>
      </c>
      <c r="N21">
        <f t="shared" si="8"/>
        <v>3.1166596962985924</v>
      </c>
      <c r="P21" t="s">
        <v>29</v>
      </c>
      <c r="Q21">
        <f t="shared" si="9"/>
        <v>1</v>
      </c>
      <c r="R21">
        <f>R14/R$12</f>
        <v>3.0285439366737972</v>
      </c>
    </row>
    <row r="22" spans="1:18" x14ac:dyDescent="0.2">
      <c r="A22" s="10" t="s">
        <v>31</v>
      </c>
      <c r="B22" s="10" t="s">
        <v>67</v>
      </c>
      <c r="C22" s="10" t="s">
        <v>79</v>
      </c>
      <c r="D22" s="16" t="s">
        <v>18</v>
      </c>
      <c r="E22" s="10">
        <v>8.3072710491205601</v>
      </c>
    </row>
    <row r="23" spans="1:18" x14ac:dyDescent="0.2">
      <c r="A23" s="10" t="s">
        <v>32</v>
      </c>
      <c r="B23" s="10" t="s">
        <v>67</v>
      </c>
      <c r="C23" s="10" t="s">
        <v>79</v>
      </c>
      <c r="D23" s="16" t="s">
        <v>18</v>
      </c>
      <c r="E23" s="10">
        <v>8.15459224767711</v>
      </c>
    </row>
    <row r="24" spans="1:18" x14ac:dyDescent="0.2">
      <c r="A24" s="18" t="s">
        <v>33</v>
      </c>
      <c r="B24" s="18" t="s">
        <v>67</v>
      </c>
      <c r="C24" s="18" t="s">
        <v>79</v>
      </c>
      <c r="D24" s="19" t="s">
        <v>21</v>
      </c>
      <c r="E24" s="18">
        <v>7.7748433653800104</v>
      </c>
      <c r="F24">
        <f>AVERAGE(E24:E26)</f>
        <v>6.5707406394870036</v>
      </c>
    </row>
    <row r="25" spans="1:18" x14ac:dyDescent="0.2">
      <c r="A25" s="18" t="s">
        <v>34</v>
      </c>
      <c r="B25" s="18" t="s">
        <v>67</v>
      </c>
      <c r="C25" s="18" t="s">
        <v>79</v>
      </c>
      <c r="D25" s="19" t="s">
        <v>21</v>
      </c>
      <c r="E25" s="18">
        <v>6.2397493075973003</v>
      </c>
    </row>
    <row r="26" spans="1:18" x14ac:dyDescent="0.2">
      <c r="A26" s="18" t="s">
        <v>35</v>
      </c>
      <c r="B26" s="18" t="s">
        <v>67</v>
      </c>
      <c r="C26" s="18" t="s">
        <v>79</v>
      </c>
      <c r="D26" s="19" t="s">
        <v>21</v>
      </c>
      <c r="E26" s="18">
        <v>5.6976292454837001</v>
      </c>
    </row>
    <row r="27" spans="1:18" x14ac:dyDescent="0.2">
      <c r="A27" s="11" t="s">
        <v>64</v>
      </c>
      <c r="B27" s="11" t="s">
        <v>67</v>
      </c>
      <c r="C27" s="11" t="s">
        <v>79</v>
      </c>
      <c r="D27" s="17" t="s">
        <v>24</v>
      </c>
      <c r="E27" s="11">
        <v>5.5005559673632201</v>
      </c>
      <c r="F27">
        <f>AVERAGE(E27:E29)</f>
        <v>5.1821093177711193</v>
      </c>
    </row>
    <row r="28" spans="1:18" x14ac:dyDescent="0.2">
      <c r="A28" s="11" t="s">
        <v>65</v>
      </c>
      <c r="B28" s="11" t="s">
        <v>67</v>
      </c>
      <c r="C28" s="11" t="s">
        <v>79</v>
      </c>
      <c r="D28" s="17" t="s">
        <v>24</v>
      </c>
      <c r="E28" s="11">
        <v>5.2081081572116998</v>
      </c>
    </row>
    <row r="29" spans="1:18" x14ac:dyDescent="0.2">
      <c r="A29" s="11" t="s">
        <v>66</v>
      </c>
      <c r="B29" s="11" t="s">
        <v>67</v>
      </c>
      <c r="C29" s="11" t="s">
        <v>79</v>
      </c>
      <c r="D29" s="17" t="s">
        <v>24</v>
      </c>
      <c r="E29" s="11">
        <v>4.8376638287384397</v>
      </c>
    </row>
    <row r="30" spans="1:18" x14ac:dyDescent="0.2">
      <c r="A30" s="10" t="s">
        <v>36</v>
      </c>
      <c r="B30" s="10" t="s">
        <v>67</v>
      </c>
      <c r="C30" s="10" t="s">
        <v>77</v>
      </c>
      <c r="D30" s="16" t="s">
        <v>18</v>
      </c>
      <c r="E30" s="10">
        <v>29.335640931975298</v>
      </c>
      <c r="F30">
        <f>AVERAGE(E30:E32)</f>
        <v>41.816545078802569</v>
      </c>
    </row>
    <row r="31" spans="1:18" x14ac:dyDescent="0.2">
      <c r="A31" s="10" t="s">
        <v>37</v>
      </c>
      <c r="B31" s="10" t="s">
        <v>67</v>
      </c>
      <c r="C31" s="10" t="s">
        <v>77</v>
      </c>
      <c r="D31" s="16" t="s">
        <v>18</v>
      </c>
      <c r="E31" s="10">
        <v>44.177331369042101</v>
      </c>
    </row>
    <row r="32" spans="1:18" x14ac:dyDescent="0.2">
      <c r="A32" s="10" t="s">
        <v>38</v>
      </c>
      <c r="B32" s="10" t="s">
        <v>67</v>
      </c>
      <c r="C32" s="10" t="s">
        <v>77</v>
      </c>
      <c r="D32" s="16" t="s">
        <v>18</v>
      </c>
      <c r="E32" s="10">
        <v>51.936662935390302</v>
      </c>
    </row>
    <row r="33" spans="1:6" x14ac:dyDescent="0.2">
      <c r="A33" s="18" t="s">
        <v>39</v>
      </c>
      <c r="B33" s="18" t="s">
        <v>67</v>
      </c>
      <c r="C33" s="18" t="s">
        <v>77</v>
      </c>
      <c r="D33" s="19" t="s">
        <v>21</v>
      </c>
      <c r="E33" s="18">
        <v>37.999707681452797</v>
      </c>
      <c r="F33">
        <f>AVERAGE(E33:E35)</f>
        <v>37.540522878751496</v>
      </c>
    </row>
    <row r="34" spans="1:6" x14ac:dyDescent="0.2">
      <c r="A34" s="18" t="s">
        <v>40</v>
      </c>
      <c r="B34" s="18" t="s">
        <v>67</v>
      </c>
      <c r="C34" s="18" t="s">
        <v>77</v>
      </c>
      <c r="D34" s="19" t="s">
        <v>21</v>
      </c>
      <c r="E34" s="18">
        <v>34.695386583161103</v>
      </c>
    </row>
    <row r="35" spans="1:6" x14ac:dyDescent="0.2">
      <c r="A35" s="18" t="s">
        <v>41</v>
      </c>
      <c r="B35" s="18" t="s">
        <v>67</v>
      </c>
      <c r="C35" s="18" t="s">
        <v>77</v>
      </c>
      <c r="D35" s="19" t="s">
        <v>21</v>
      </c>
      <c r="E35" s="18">
        <v>39.926474371640602</v>
      </c>
    </row>
    <row r="36" spans="1:6" x14ac:dyDescent="0.2">
      <c r="A36" s="11" t="s">
        <v>42</v>
      </c>
      <c r="B36" s="11" t="s">
        <v>67</v>
      </c>
      <c r="C36" s="11" t="s">
        <v>77</v>
      </c>
      <c r="D36" s="17" t="s">
        <v>24</v>
      </c>
      <c r="E36" s="11">
        <v>44.281877945898998</v>
      </c>
      <c r="F36">
        <f>AVERAGE(E36:E38)</f>
        <v>43.489800941472673</v>
      </c>
    </row>
    <row r="37" spans="1:6" x14ac:dyDescent="0.2">
      <c r="A37" s="11" t="s">
        <v>43</v>
      </c>
      <c r="B37" s="11" t="s">
        <v>67</v>
      </c>
      <c r="C37" s="11" t="s">
        <v>77</v>
      </c>
      <c r="D37" s="17" t="s">
        <v>24</v>
      </c>
      <c r="E37" s="11">
        <v>41.243447274863897</v>
      </c>
    </row>
    <row r="38" spans="1:6" x14ac:dyDescent="0.2">
      <c r="A38" s="11" t="s">
        <v>44</v>
      </c>
      <c r="B38" s="11" t="s">
        <v>67</v>
      </c>
      <c r="C38" s="11" t="s">
        <v>77</v>
      </c>
      <c r="D38" s="17" t="s">
        <v>24</v>
      </c>
      <c r="E38" s="11">
        <v>44.944077603655103</v>
      </c>
    </row>
    <row r="39" spans="1:6" x14ac:dyDescent="0.2">
      <c r="A39" s="10" t="s">
        <v>68</v>
      </c>
      <c r="B39" s="10" t="s">
        <v>67</v>
      </c>
      <c r="C39" s="10" t="s">
        <v>81</v>
      </c>
      <c r="D39" s="16" t="s">
        <v>18</v>
      </c>
      <c r="E39" s="10">
        <v>4.3269761962580304</v>
      </c>
      <c r="F39">
        <f>AVERAGE(E39:E41)</f>
        <v>4.8507043327354067</v>
      </c>
    </row>
    <row r="40" spans="1:6" x14ac:dyDescent="0.2">
      <c r="A40" s="10" t="s">
        <v>69</v>
      </c>
      <c r="B40" s="10" t="s">
        <v>67</v>
      </c>
      <c r="C40" s="10" t="s">
        <v>81</v>
      </c>
      <c r="D40" s="16" t="s">
        <v>18</v>
      </c>
      <c r="E40" s="10">
        <v>5.29012160639365</v>
      </c>
    </row>
    <row r="41" spans="1:6" x14ac:dyDescent="0.2">
      <c r="A41" s="10" t="s">
        <v>70</v>
      </c>
      <c r="B41" s="10" t="s">
        <v>67</v>
      </c>
      <c r="C41" s="10" t="s">
        <v>81</v>
      </c>
      <c r="D41" s="16" t="s">
        <v>18</v>
      </c>
      <c r="E41" s="10">
        <v>4.9350151955545396</v>
      </c>
    </row>
    <row r="42" spans="1:6" x14ac:dyDescent="0.2">
      <c r="A42" s="18" t="s">
        <v>71</v>
      </c>
      <c r="B42" s="18" t="s">
        <v>67</v>
      </c>
      <c r="C42" s="18" t="s">
        <v>81</v>
      </c>
      <c r="D42" s="19" t="s">
        <v>21</v>
      </c>
      <c r="E42" s="18">
        <v>4.8391317605990798</v>
      </c>
      <c r="F42">
        <f>AVERAGE(E42:E44)</f>
        <v>5.0005367948298476</v>
      </c>
    </row>
    <row r="43" spans="1:6" x14ac:dyDescent="0.2">
      <c r="A43" s="18" t="s">
        <v>72</v>
      </c>
      <c r="B43" s="18" t="s">
        <v>67</v>
      </c>
      <c r="C43" s="18" t="s">
        <v>81</v>
      </c>
      <c r="D43" s="19" t="s">
        <v>21</v>
      </c>
      <c r="E43" s="18">
        <v>5.1014277500318101</v>
      </c>
    </row>
    <row r="44" spans="1:6" x14ac:dyDescent="0.2">
      <c r="A44" s="18" t="s">
        <v>73</v>
      </c>
      <c r="B44" s="18" t="s">
        <v>67</v>
      </c>
      <c r="C44" s="18" t="s">
        <v>81</v>
      </c>
      <c r="D44" s="19" t="s">
        <v>21</v>
      </c>
      <c r="E44" s="18">
        <v>5.0610508738586502</v>
      </c>
    </row>
    <row r="45" spans="1:6" x14ac:dyDescent="0.2">
      <c r="A45" s="11" t="s">
        <v>74</v>
      </c>
      <c r="B45" s="11" t="s">
        <v>67</v>
      </c>
      <c r="C45" s="11" t="s">
        <v>81</v>
      </c>
      <c r="D45" s="17" t="s">
        <v>24</v>
      </c>
      <c r="E45" s="11">
        <v>4.3274919233103999</v>
      </c>
      <c r="F45">
        <f>AVERAGE(E45:E47)</f>
        <v>4.320533706349643</v>
      </c>
    </row>
    <row r="46" spans="1:6" x14ac:dyDescent="0.2">
      <c r="A46" s="11" t="s">
        <v>75</v>
      </c>
      <c r="B46" s="11" t="s">
        <v>67</v>
      </c>
      <c r="C46" s="11" t="s">
        <v>81</v>
      </c>
      <c r="D46" s="17" t="s">
        <v>24</v>
      </c>
      <c r="E46" s="11">
        <v>4.5193812151697497</v>
      </c>
    </row>
    <row r="47" spans="1:6" x14ac:dyDescent="0.2">
      <c r="A47" s="11" t="s">
        <v>76</v>
      </c>
      <c r="B47" s="11" t="s">
        <v>67</v>
      </c>
      <c r="C47" s="11" t="s">
        <v>81</v>
      </c>
      <c r="D47" s="17" t="s">
        <v>24</v>
      </c>
      <c r="E47" s="11">
        <v>4.1147279805687802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7"/>
  <sheetViews>
    <sheetView zoomScale="70" zoomScaleNormal="70" workbookViewId="0">
      <selection activeCell="R8" sqref="R8"/>
    </sheetView>
  </sheetViews>
  <sheetFormatPr baseColWidth="10" defaultColWidth="8.83203125" defaultRowHeight="16" x14ac:dyDescent="0.2"/>
  <cols>
    <col min="1" max="1" width="5.1640625" bestFit="1" customWidth="1"/>
    <col min="2" max="2" width="6.5" bestFit="1" customWidth="1"/>
    <col min="3" max="3" width="14.6640625" bestFit="1" customWidth="1"/>
    <col min="4" max="4" width="18" bestFit="1" customWidth="1"/>
    <col min="5" max="5" width="19.33203125" bestFit="1" customWidth="1"/>
    <col min="6" max="6" width="13" bestFit="1" customWidth="1"/>
    <col min="8" max="8" width="16" bestFit="1" customWidth="1"/>
    <col min="9" max="9" width="8.1640625" bestFit="1" customWidth="1"/>
    <col min="10" max="10" width="13" bestFit="1" customWidth="1"/>
    <col min="12" max="12" width="16" bestFit="1" customWidth="1"/>
    <col min="13" max="13" width="8.1640625" bestFit="1" customWidth="1"/>
    <col min="14" max="14" width="13" bestFit="1" customWidth="1"/>
    <col min="16" max="16" width="16" bestFit="1" customWidth="1"/>
    <col min="17" max="17" width="8.1640625" bestFit="1" customWidth="1"/>
    <col min="18" max="18" width="13" bestFit="1" customWidth="1"/>
  </cols>
  <sheetData>
    <row r="1" spans="1:18" x14ac:dyDescent="0.2">
      <c r="D1" s="7"/>
      <c r="H1" s="28" t="s">
        <v>117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8" t="s">
        <v>56</v>
      </c>
      <c r="I2" s="28"/>
      <c r="J2" s="28"/>
      <c r="L2" s="28" t="s">
        <v>57</v>
      </c>
      <c r="M2" s="28"/>
      <c r="N2" s="28"/>
      <c r="P2" s="28" t="s">
        <v>58</v>
      </c>
      <c r="Q2" s="28"/>
      <c r="R2" s="28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8.8941007268596897E-2</v>
      </c>
      <c r="F3">
        <f>AVERAGE(E3:E4)</f>
        <v>8.6920168035175605E-2</v>
      </c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8.4899328801754298E-2</v>
      </c>
      <c r="H4" t="s">
        <v>4</v>
      </c>
      <c r="I4" s="1" t="s">
        <v>17</v>
      </c>
      <c r="J4" s="9" t="s">
        <v>117</v>
      </c>
      <c r="L4" t="s">
        <v>4</v>
      </c>
      <c r="M4" s="1" t="s">
        <v>17</v>
      </c>
      <c r="N4" s="9" t="s">
        <v>117</v>
      </c>
      <c r="P4" t="s">
        <v>4</v>
      </c>
      <c r="Q4" s="1" t="s">
        <v>17</v>
      </c>
      <c r="R4" s="9" t="s">
        <v>117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0.112389272917286</v>
      </c>
      <c r="F5">
        <f>AVERAGE(E5:E6)</f>
        <v>9.97196355928089E-2</v>
      </c>
      <c r="H5" t="s">
        <v>79</v>
      </c>
      <c r="I5" s="4">
        <f>F3</f>
        <v>8.6920168035175605E-2</v>
      </c>
      <c r="J5" s="4">
        <f>F21</f>
        <v>3.2783694026662538</v>
      </c>
      <c r="L5" t="s">
        <v>79</v>
      </c>
      <c r="M5" s="4">
        <f>F5</f>
        <v>9.97196355928089E-2</v>
      </c>
      <c r="N5" s="4">
        <f>F24</f>
        <v>4.6429724632272364</v>
      </c>
      <c r="P5" t="s">
        <v>79</v>
      </c>
      <c r="Q5" s="4">
        <f>F7</f>
        <v>5.2998373606464699E-2</v>
      </c>
      <c r="R5" s="4">
        <f>F27</f>
        <v>2.2107552702960969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8.7049998268331805E-2</v>
      </c>
      <c r="H6" t="s">
        <v>78</v>
      </c>
      <c r="I6" s="4">
        <f>F9</f>
        <v>0.27514415937637449</v>
      </c>
      <c r="J6" s="4">
        <f>F30</f>
        <v>11.407734587071985</v>
      </c>
      <c r="L6" t="s">
        <v>78</v>
      </c>
      <c r="M6" s="4">
        <f>F11</f>
        <v>0.23191119209543298</v>
      </c>
      <c r="N6" s="4">
        <f>F33</f>
        <v>11.916152441262923</v>
      </c>
      <c r="P6" t="s">
        <v>78</v>
      </c>
      <c r="Q6" s="4">
        <f>F13</f>
        <v>0.2044186099847265</v>
      </c>
      <c r="R6" s="4">
        <f>F36</f>
        <v>12.041886482361599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5.6180435280482E-2</v>
      </c>
      <c r="F7">
        <f>AVERAGE(E7:E8)</f>
        <v>5.2998373606464699E-2</v>
      </c>
      <c r="H7" t="s">
        <v>29</v>
      </c>
      <c r="I7" s="4">
        <f>F15</f>
        <v>9.4860685244809659E-3</v>
      </c>
      <c r="J7" s="4">
        <f>F39</f>
        <v>1.6367100663692469</v>
      </c>
      <c r="L7" t="s">
        <v>29</v>
      </c>
      <c r="M7" s="4">
        <f>F17</f>
        <v>2.4349699173361251E-2</v>
      </c>
      <c r="N7" s="4">
        <f>F42</f>
        <v>2.0401834904715899</v>
      </c>
      <c r="P7" t="s">
        <v>29</v>
      </c>
      <c r="Q7" s="4">
        <f>F19</f>
        <v>1.4590141071107902E-2</v>
      </c>
      <c r="R7" s="4">
        <f>F45</f>
        <v>1.2677445860661971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4.9816311932447399E-2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0.317220922794334</v>
      </c>
      <c r="F9">
        <f>AVERAGE(E9:E10)</f>
        <v>0.27514415937637449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0.233067395958415</v>
      </c>
      <c r="H10" s="28" t="s">
        <v>5</v>
      </c>
      <c r="I10" s="28"/>
      <c r="J10" s="28"/>
      <c r="L10" s="28" t="s">
        <v>5</v>
      </c>
      <c r="M10" s="28"/>
      <c r="N10" s="28"/>
      <c r="P10" s="28" t="s">
        <v>5</v>
      </c>
      <c r="Q10" s="28"/>
      <c r="R10" s="28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0.22808403430286101</v>
      </c>
      <c r="F11">
        <f>AVERAGE(E11:E12)</f>
        <v>0.23191119209543298</v>
      </c>
      <c r="H11" t="s">
        <v>4</v>
      </c>
      <c r="I11" s="1" t="s">
        <v>17</v>
      </c>
      <c r="J11" s="9" t="s">
        <v>117</v>
      </c>
      <c r="L11" t="s">
        <v>4</v>
      </c>
      <c r="M11" s="1" t="s">
        <v>17</v>
      </c>
      <c r="N11" s="9" t="s">
        <v>117</v>
      </c>
      <c r="P11" t="s">
        <v>4</v>
      </c>
      <c r="Q11" s="1" t="s">
        <v>17</v>
      </c>
      <c r="R11" s="9" t="s">
        <v>117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0.23573834988800499</v>
      </c>
      <c r="H12" t="s">
        <v>79</v>
      </c>
      <c r="I12">
        <f>I5/$I5</f>
        <v>1</v>
      </c>
      <c r="J12">
        <f>J5/$I5</f>
        <v>37.717016393014049</v>
      </c>
      <c r="L12" t="s">
        <v>79</v>
      </c>
      <c r="M12">
        <f>M5/$M5</f>
        <v>1</v>
      </c>
      <c r="N12">
        <f>N5/$M5</f>
        <v>46.560263037724695</v>
      </c>
      <c r="P12" t="s">
        <v>79</v>
      </c>
      <c r="Q12">
        <f>Q5/$Q5</f>
        <v>1</v>
      </c>
      <c r="R12">
        <f>R5/$Q5</f>
        <v>41.713643643329284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0.25848867627880501</v>
      </c>
      <c r="F13">
        <f>AVERAGE(E13:E14)</f>
        <v>0.2044186099847265</v>
      </c>
      <c r="H13" t="s">
        <v>78</v>
      </c>
      <c r="I13">
        <f t="shared" ref="I13:J14" si="0">I6/$I6</f>
        <v>1</v>
      </c>
      <c r="J13">
        <f t="shared" si="0"/>
        <v>41.460936742862664</v>
      </c>
      <c r="L13" t="s">
        <v>78</v>
      </c>
      <c r="M13">
        <f t="shared" ref="M13:N14" si="1">M6/$M6</f>
        <v>1</v>
      </c>
      <c r="N13">
        <f t="shared" si="1"/>
        <v>51.382394845175682</v>
      </c>
      <c r="P13" t="s">
        <v>78</v>
      </c>
      <c r="Q13">
        <f t="shared" ref="Q13:R14" si="2">Q6/$Q6</f>
        <v>1</v>
      </c>
      <c r="R13">
        <f t="shared" si="2"/>
        <v>58.907975566712494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0.15034854369064801</v>
      </c>
      <c r="H14" t="s">
        <v>29</v>
      </c>
      <c r="I14">
        <f t="shared" si="0"/>
        <v>1</v>
      </c>
      <c r="J14">
        <f t="shared" si="0"/>
        <v>172.53829256507507</v>
      </c>
      <c r="L14" t="s">
        <v>29</v>
      </c>
      <c r="M14">
        <f t="shared" si="1"/>
        <v>1</v>
      </c>
      <c r="N14">
        <f t="shared" si="1"/>
        <v>83.786804754596943</v>
      </c>
      <c r="P14" t="s">
        <v>29</v>
      </c>
      <c r="Q14">
        <f t="shared" si="2"/>
        <v>1</v>
      </c>
      <c r="R14">
        <f t="shared" si="2"/>
        <v>86.890495430276943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9.0766278149960605E-3</v>
      </c>
      <c r="F15">
        <f>AVERAGE(E15:E16)</f>
        <v>9.4860685244809659E-3</v>
      </c>
      <c r="H15" t="s">
        <v>6</v>
      </c>
      <c r="I15">
        <f>AVERAGE(I12:I14)</f>
        <v>1</v>
      </c>
      <c r="J15">
        <f>AVERAGE(J12:J14)</f>
        <v>83.905415233650601</v>
      </c>
      <c r="L15" t="s">
        <v>6</v>
      </c>
      <c r="M15">
        <f>AVERAGE(M12:M14)</f>
        <v>1</v>
      </c>
      <c r="N15">
        <f>AVERAGE(N12:N14)</f>
        <v>60.576487545832435</v>
      </c>
      <c r="P15" t="s">
        <v>6</v>
      </c>
      <c r="Q15">
        <f>AVERAGE(Q12:Q14)</f>
        <v>1</v>
      </c>
      <c r="R15">
        <f>AVERAGE(R12:R14)</f>
        <v>62.504038213439571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9.8955092339658695E-3</v>
      </c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1.8161668824448699E-2</v>
      </c>
      <c r="F17">
        <f>AVERAGE(E17:E18)</f>
        <v>2.4349699173361251E-2</v>
      </c>
      <c r="H17" s="28" t="s">
        <v>55</v>
      </c>
      <c r="I17" s="28"/>
      <c r="J17" s="28"/>
      <c r="L17" s="28" t="s">
        <v>55</v>
      </c>
      <c r="M17" s="28"/>
      <c r="N17" s="28"/>
      <c r="P17" s="28" t="s">
        <v>55</v>
      </c>
      <c r="Q17" s="28"/>
      <c r="R17" s="28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3.05377295222738E-2</v>
      </c>
      <c r="H18" t="s">
        <v>4</v>
      </c>
      <c r="I18" s="1" t="s">
        <v>17</v>
      </c>
      <c r="J18" s="9" t="s">
        <v>117</v>
      </c>
      <c r="L18" t="s">
        <v>4</v>
      </c>
      <c r="M18" s="1" t="s">
        <v>17</v>
      </c>
      <c r="N18" s="9" t="s">
        <v>117</v>
      </c>
      <c r="P18" t="s">
        <v>4</v>
      </c>
      <c r="Q18" s="1" t="s">
        <v>17</v>
      </c>
      <c r="R18" s="9" t="s">
        <v>117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1.6271926251262201E-2</v>
      </c>
      <c r="F19">
        <f>AVERAGE(E19:E20)</f>
        <v>1.4590141071107902E-2</v>
      </c>
      <c r="H19" t="s">
        <v>79</v>
      </c>
      <c r="I19">
        <f>I12/I$12</f>
        <v>1</v>
      </c>
      <c r="J19">
        <f>J12/J$12</f>
        <v>1</v>
      </c>
      <c r="L19" t="s">
        <v>79</v>
      </c>
      <c r="M19">
        <f>M12/M$12</f>
        <v>1</v>
      </c>
      <c r="N19">
        <f>N12/N$12</f>
        <v>1</v>
      </c>
      <c r="P19" t="s">
        <v>79</v>
      </c>
      <c r="Q19">
        <f>Q12/Q$12</f>
        <v>1</v>
      </c>
      <c r="R19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1.2908355890953601E-2</v>
      </c>
      <c r="H20" t="s">
        <v>78</v>
      </c>
      <c r="I20">
        <f t="shared" ref="I20:J21" si="3">I13/I$12</f>
        <v>1</v>
      </c>
      <c r="J20">
        <f t="shared" si="3"/>
        <v>1.0992634282318807</v>
      </c>
      <c r="L20" t="s">
        <v>78</v>
      </c>
      <c r="M20">
        <f t="shared" ref="M20:N21" si="4">M13/M$12</f>
        <v>1</v>
      </c>
      <c r="N20">
        <f t="shared" si="4"/>
        <v>1.1035675379141208</v>
      </c>
      <c r="P20" t="s">
        <v>78</v>
      </c>
      <c r="Q20">
        <f t="shared" ref="Q20:R21" si="5">Q13/Q$12</f>
        <v>1</v>
      </c>
      <c r="R20">
        <f t="shared" si="5"/>
        <v>1.412199233191006</v>
      </c>
    </row>
    <row r="21" spans="1:18" x14ac:dyDescent="0.2">
      <c r="A21" s="10" t="s">
        <v>45</v>
      </c>
      <c r="B21" s="10" t="s">
        <v>117</v>
      </c>
      <c r="C21" s="10" t="s">
        <v>79</v>
      </c>
      <c r="D21" s="16" t="s">
        <v>18</v>
      </c>
      <c r="E21" s="10">
        <v>2.6117193111716102</v>
      </c>
      <c r="F21">
        <f>AVERAGE(E21:E23)</f>
        <v>3.2783694026662538</v>
      </c>
      <c r="H21" t="s">
        <v>29</v>
      </c>
      <c r="I21">
        <f t="shared" si="3"/>
        <v>1</v>
      </c>
      <c r="J21">
        <f t="shared" si="3"/>
        <v>4.5745477523251985</v>
      </c>
      <c r="L21" t="s">
        <v>29</v>
      </c>
      <c r="M21">
        <f t="shared" si="4"/>
        <v>1</v>
      </c>
      <c r="N21">
        <f t="shared" si="4"/>
        <v>1.7995346093021436</v>
      </c>
      <c r="P21" t="s">
        <v>29</v>
      </c>
      <c r="Q21">
        <f t="shared" si="5"/>
        <v>1</v>
      </c>
      <c r="R21">
        <f t="shared" si="5"/>
        <v>2.0830233909372766</v>
      </c>
    </row>
    <row r="22" spans="1:18" x14ac:dyDescent="0.2">
      <c r="A22" s="10" t="s">
        <v>46</v>
      </c>
      <c r="B22" s="10" t="s">
        <v>117</v>
      </c>
      <c r="C22" s="10" t="s">
        <v>79</v>
      </c>
      <c r="D22" s="16" t="s">
        <v>18</v>
      </c>
      <c r="E22" s="10">
        <v>3.5394924238495</v>
      </c>
    </row>
    <row r="23" spans="1:18" x14ac:dyDescent="0.2">
      <c r="A23" s="10" t="s">
        <v>47</v>
      </c>
      <c r="B23" s="10" t="s">
        <v>117</v>
      </c>
      <c r="C23" s="10" t="s">
        <v>79</v>
      </c>
      <c r="D23" s="16" t="s">
        <v>18</v>
      </c>
      <c r="E23" s="10">
        <v>3.6838964729776502</v>
      </c>
    </row>
    <row r="24" spans="1:18" x14ac:dyDescent="0.2">
      <c r="A24" s="18" t="s">
        <v>48</v>
      </c>
      <c r="B24" s="18" t="s">
        <v>117</v>
      </c>
      <c r="C24" s="18" t="s">
        <v>79</v>
      </c>
      <c r="D24" s="19" t="s">
        <v>21</v>
      </c>
      <c r="E24" s="18">
        <v>3.7808689037435599</v>
      </c>
      <c r="F24">
        <f>AVERAGE(E24:E26)</f>
        <v>4.6429724632272364</v>
      </c>
    </row>
    <row r="25" spans="1:18" x14ac:dyDescent="0.2">
      <c r="A25" s="18" t="s">
        <v>49</v>
      </c>
      <c r="B25" s="18" t="s">
        <v>117</v>
      </c>
      <c r="C25" s="18" t="s">
        <v>79</v>
      </c>
      <c r="D25" s="19" t="s">
        <v>21</v>
      </c>
      <c r="E25" s="18">
        <v>4.6799107138324896</v>
      </c>
    </row>
    <row r="26" spans="1:18" x14ac:dyDescent="0.2">
      <c r="A26" s="18" t="s">
        <v>50</v>
      </c>
      <c r="B26" s="18" t="s">
        <v>117</v>
      </c>
      <c r="C26" s="18" t="s">
        <v>79</v>
      </c>
      <c r="D26" s="19" t="s">
        <v>21</v>
      </c>
      <c r="E26" s="18">
        <v>5.4681377721056599</v>
      </c>
    </row>
    <row r="27" spans="1:18" x14ac:dyDescent="0.2">
      <c r="A27" s="11" t="s">
        <v>51</v>
      </c>
      <c r="B27" s="11" t="s">
        <v>117</v>
      </c>
      <c r="C27" s="11" t="s">
        <v>79</v>
      </c>
      <c r="D27" s="17" t="s">
        <v>24</v>
      </c>
      <c r="E27" s="11">
        <v>2.2345880852404401</v>
      </c>
      <c r="F27">
        <f>AVERAGE(E27:E29)</f>
        <v>2.2107552702960969</v>
      </c>
    </row>
    <row r="28" spans="1:18" x14ac:dyDescent="0.2">
      <c r="A28" s="11" t="s">
        <v>52</v>
      </c>
      <c r="B28" s="11" t="s">
        <v>117</v>
      </c>
      <c r="C28" s="11" t="s">
        <v>79</v>
      </c>
      <c r="D28" s="17" t="s">
        <v>24</v>
      </c>
      <c r="E28" s="11">
        <v>1.57100531979193</v>
      </c>
    </row>
    <row r="29" spans="1:18" x14ac:dyDescent="0.2">
      <c r="A29" s="11" t="s">
        <v>53</v>
      </c>
      <c r="B29" s="11" t="s">
        <v>117</v>
      </c>
      <c r="C29" s="11" t="s">
        <v>79</v>
      </c>
      <c r="D29" s="17" t="s">
        <v>24</v>
      </c>
      <c r="E29" s="11">
        <v>2.8266724058559198</v>
      </c>
    </row>
    <row r="30" spans="1:18" x14ac:dyDescent="0.2">
      <c r="A30" s="10" t="s">
        <v>87</v>
      </c>
      <c r="B30" s="10" t="s">
        <v>117</v>
      </c>
      <c r="C30" s="10" t="s">
        <v>77</v>
      </c>
      <c r="D30" s="16" t="s">
        <v>18</v>
      </c>
      <c r="E30" s="10">
        <v>8.8134053518170603</v>
      </c>
      <c r="F30">
        <f>AVERAGE(E30:E32)</f>
        <v>11.407734587071985</v>
      </c>
    </row>
    <row r="31" spans="1:18" x14ac:dyDescent="0.2">
      <c r="A31" s="10" t="s">
        <v>88</v>
      </c>
      <c r="B31" s="10" t="s">
        <v>117</v>
      </c>
      <c r="C31" s="10" t="s">
        <v>77</v>
      </c>
      <c r="D31" s="16" t="s">
        <v>18</v>
      </c>
      <c r="E31" s="10">
        <v>10.6130054723077</v>
      </c>
    </row>
    <row r="32" spans="1:18" x14ac:dyDescent="0.2">
      <c r="A32" s="10" t="s">
        <v>89</v>
      </c>
      <c r="B32" s="10" t="s">
        <v>117</v>
      </c>
      <c r="C32" s="10" t="s">
        <v>77</v>
      </c>
      <c r="D32" s="16" t="s">
        <v>18</v>
      </c>
      <c r="E32" s="10">
        <v>14.796792937091199</v>
      </c>
    </row>
    <row r="33" spans="1:6" x14ac:dyDescent="0.2">
      <c r="A33" s="18" t="s">
        <v>90</v>
      </c>
      <c r="B33" s="18" t="s">
        <v>117</v>
      </c>
      <c r="C33" s="18" t="s">
        <v>77</v>
      </c>
      <c r="D33" s="19" t="s">
        <v>21</v>
      </c>
      <c r="E33" s="18">
        <v>9.5457950471822706</v>
      </c>
      <c r="F33">
        <f>AVERAGE(E33:E35)</f>
        <v>11.916152441262923</v>
      </c>
    </row>
    <row r="34" spans="1:6" x14ac:dyDescent="0.2">
      <c r="A34" s="18" t="s">
        <v>91</v>
      </c>
      <c r="B34" s="18" t="s">
        <v>117</v>
      </c>
      <c r="C34" s="18" t="s">
        <v>77</v>
      </c>
      <c r="D34" s="19" t="s">
        <v>21</v>
      </c>
      <c r="E34" s="18">
        <v>12.257021935321299</v>
      </c>
    </row>
    <row r="35" spans="1:6" x14ac:dyDescent="0.2">
      <c r="A35" s="18" t="s">
        <v>92</v>
      </c>
      <c r="B35" s="18" t="s">
        <v>117</v>
      </c>
      <c r="C35" s="18" t="s">
        <v>77</v>
      </c>
      <c r="D35" s="19" t="s">
        <v>21</v>
      </c>
      <c r="E35" s="18">
        <v>13.9456403412852</v>
      </c>
    </row>
    <row r="36" spans="1:6" x14ac:dyDescent="0.2">
      <c r="A36" s="11" t="s">
        <v>93</v>
      </c>
      <c r="B36" s="11" t="s">
        <v>117</v>
      </c>
      <c r="C36" s="11" t="s">
        <v>77</v>
      </c>
      <c r="D36" s="17" t="s">
        <v>24</v>
      </c>
      <c r="E36" s="11">
        <v>10.4567232899816</v>
      </c>
      <c r="F36">
        <f>AVERAGE(E36:E38)</f>
        <v>12.041886482361599</v>
      </c>
    </row>
    <row r="37" spans="1:6" x14ac:dyDescent="0.2">
      <c r="A37" s="11" t="s">
        <v>94</v>
      </c>
      <c r="B37" s="11" t="s">
        <v>117</v>
      </c>
      <c r="C37" s="11" t="s">
        <v>77</v>
      </c>
      <c r="D37" s="17" t="s">
        <v>24</v>
      </c>
      <c r="E37" s="11">
        <v>14.565910691150901</v>
      </c>
    </row>
    <row r="38" spans="1:6" x14ac:dyDescent="0.2">
      <c r="A38" s="11" t="s">
        <v>95</v>
      </c>
      <c r="B38" s="11" t="s">
        <v>117</v>
      </c>
      <c r="C38" s="11" t="s">
        <v>77</v>
      </c>
      <c r="D38" s="17" t="s">
        <v>24</v>
      </c>
      <c r="E38" s="11">
        <v>11.1030254659523</v>
      </c>
    </row>
    <row r="39" spans="1:6" x14ac:dyDescent="0.2">
      <c r="A39" s="10" t="s">
        <v>96</v>
      </c>
      <c r="B39" s="10" t="s">
        <v>117</v>
      </c>
      <c r="C39" s="10" t="s">
        <v>81</v>
      </c>
      <c r="D39" s="16" t="s">
        <v>18</v>
      </c>
      <c r="E39" s="10">
        <v>1.80405161761682</v>
      </c>
      <c r="F39">
        <f>AVERAGE(E39:E41)</f>
        <v>1.6367100663692469</v>
      </c>
    </row>
    <row r="40" spans="1:6" x14ac:dyDescent="0.2">
      <c r="A40" s="10" t="s">
        <v>97</v>
      </c>
      <c r="B40" s="10" t="s">
        <v>117</v>
      </c>
      <c r="C40" s="10" t="s">
        <v>81</v>
      </c>
      <c r="D40" s="16" t="s">
        <v>18</v>
      </c>
      <c r="E40" s="10">
        <v>1.60060613651574</v>
      </c>
    </row>
    <row r="41" spans="1:6" x14ac:dyDescent="0.2">
      <c r="A41" s="10" t="s">
        <v>98</v>
      </c>
      <c r="B41" s="10" t="s">
        <v>117</v>
      </c>
      <c r="C41" s="10" t="s">
        <v>81</v>
      </c>
      <c r="D41" s="16" t="s">
        <v>18</v>
      </c>
      <c r="E41" s="10">
        <v>1.50547244497518</v>
      </c>
    </row>
    <row r="42" spans="1:6" x14ac:dyDescent="0.2">
      <c r="A42" s="18" t="s">
        <v>99</v>
      </c>
      <c r="B42" s="18" t="s">
        <v>117</v>
      </c>
      <c r="C42" s="18" t="s">
        <v>81</v>
      </c>
      <c r="D42" s="19" t="s">
        <v>21</v>
      </c>
      <c r="E42" s="18">
        <v>1.9794099019628</v>
      </c>
      <c r="F42">
        <f>AVERAGE(E42:E44)</f>
        <v>2.0401834904715899</v>
      </c>
    </row>
    <row r="43" spans="1:6" x14ac:dyDescent="0.2">
      <c r="A43" s="18" t="s">
        <v>100</v>
      </c>
      <c r="B43" s="18" t="s">
        <v>117</v>
      </c>
      <c r="C43" s="18" t="s">
        <v>81</v>
      </c>
      <c r="D43" s="19" t="s">
        <v>21</v>
      </c>
      <c r="E43" s="18">
        <v>2.1774693180123301</v>
      </c>
    </row>
    <row r="44" spans="1:6" x14ac:dyDescent="0.2">
      <c r="A44" s="18" t="s">
        <v>101</v>
      </c>
      <c r="B44" s="18" t="s">
        <v>117</v>
      </c>
      <c r="C44" s="18" t="s">
        <v>81</v>
      </c>
      <c r="D44" s="19" t="s">
        <v>21</v>
      </c>
      <c r="E44" s="18">
        <v>1.9636712514396399</v>
      </c>
    </row>
    <row r="45" spans="1:6" x14ac:dyDescent="0.2">
      <c r="A45" s="11" t="s">
        <v>102</v>
      </c>
      <c r="B45" s="11" t="s">
        <v>117</v>
      </c>
      <c r="C45" s="11" t="s">
        <v>81</v>
      </c>
      <c r="D45" s="17" t="s">
        <v>24</v>
      </c>
      <c r="E45" s="11">
        <v>2.13244868863287</v>
      </c>
      <c r="F45">
        <f>AVERAGE(E45:E47)</f>
        <v>1.2677445860661971</v>
      </c>
    </row>
    <row r="46" spans="1:6" x14ac:dyDescent="0.2">
      <c r="A46" s="11" t="s">
        <v>103</v>
      </c>
      <c r="B46" s="11" t="s">
        <v>117</v>
      </c>
      <c r="C46" s="11" t="s">
        <v>81</v>
      </c>
      <c r="D46" s="17" t="s">
        <v>24</v>
      </c>
      <c r="E46" s="11">
        <v>0.228596594390402</v>
      </c>
    </row>
    <row r="47" spans="1:6" x14ac:dyDescent="0.2">
      <c r="A47" s="11" t="s">
        <v>104</v>
      </c>
      <c r="B47" s="11" t="s">
        <v>117</v>
      </c>
      <c r="C47" s="11" t="s">
        <v>81</v>
      </c>
      <c r="D47" s="17" t="s">
        <v>24</v>
      </c>
      <c r="E47" s="11">
        <v>1.44218847517532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7"/>
  <sheetViews>
    <sheetView zoomScale="70" zoomScaleNormal="70" workbookViewId="0">
      <selection activeCell="R8" sqref="R8"/>
    </sheetView>
  </sheetViews>
  <sheetFormatPr baseColWidth="10" defaultColWidth="8.83203125" defaultRowHeight="16" x14ac:dyDescent="0.2"/>
  <cols>
    <col min="1" max="1" width="5.1640625" bestFit="1" customWidth="1"/>
    <col min="2" max="2" width="6.5" bestFit="1" customWidth="1"/>
    <col min="3" max="3" width="14.6640625" bestFit="1" customWidth="1"/>
    <col min="4" max="4" width="18" bestFit="1" customWidth="1"/>
    <col min="5" max="5" width="19.33203125" bestFit="1" customWidth="1"/>
    <col min="6" max="6" width="13" bestFit="1" customWidth="1"/>
    <col min="8" max="8" width="19.6640625" bestFit="1" customWidth="1"/>
    <col min="9" max="9" width="8.1640625" bestFit="1" customWidth="1"/>
    <col min="10" max="10" width="13" bestFit="1" customWidth="1"/>
    <col min="12" max="12" width="19.6640625" bestFit="1" customWidth="1"/>
    <col min="13" max="13" width="8.1640625" bestFit="1" customWidth="1"/>
    <col min="14" max="14" width="13" bestFit="1" customWidth="1"/>
    <col min="16" max="16" width="19.6640625" bestFit="1" customWidth="1"/>
    <col min="17" max="17" width="8.1640625" bestFit="1" customWidth="1"/>
    <col min="18" max="18" width="13" bestFit="1" customWidth="1"/>
  </cols>
  <sheetData>
    <row r="1" spans="1:18" x14ac:dyDescent="0.2">
      <c r="D1" s="7"/>
      <c r="H1" s="28" t="s">
        <v>120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7" t="s">
        <v>56</v>
      </c>
      <c r="I2" s="7"/>
      <c r="J2" s="7"/>
      <c r="L2" s="7" t="s">
        <v>57</v>
      </c>
      <c r="M2" s="7"/>
      <c r="N2" s="7"/>
      <c r="P2" s="7" t="s">
        <v>58</v>
      </c>
      <c r="Q2" s="7"/>
      <c r="R2" s="7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8.0343374177909405E-2</v>
      </c>
      <c r="F3">
        <f>AVERAGE(E3:E4)</f>
        <v>8.4906479639010546E-2</v>
      </c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8.9469585100111701E-2</v>
      </c>
      <c r="H4" t="s">
        <v>4</v>
      </c>
      <c r="I4" s="1" t="s">
        <v>17</v>
      </c>
      <c r="J4" s="9" t="str">
        <f>$H$1</f>
        <v>dak2</v>
      </c>
      <c r="L4" t="s">
        <v>4</v>
      </c>
      <c r="M4" s="1" t="s">
        <v>17</v>
      </c>
      <c r="N4" s="9" t="str">
        <f>$H$1</f>
        <v>dak2</v>
      </c>
      <c r="P4" t="s">
        <v>4</v>
      </c>
      <c r="Q4" s="1" t="s">
        <v>17</v>
      </c>
      <c r="R4" s="9" t="str">
        <f>$H$1</f>
        <v>dak2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0.102254905214286</v>
      </c>
      <c r="F5">
        <f>AVERAGE(E5:E6)</f>
        <v>0.10170977504176901</v>
      </c>
      <c r="H5" t="s">
        <v>79</v>
      </c>
      <c r="I5" s="4">
        <f>F3</f>
        <v>8.4906479639010546E-2</v>
      </c>
      <c r="J5" s="4">
        <f>F21</f>
        <v>5.0494303943437062</v>
      </c>
      <c r="L5" t="s">
        <v>79</v>
      </c>
      <c r="M5" s="4">
        <f>F5</f>
        <v>0.10170977504176901</v>
      </c>
      <c r="N5" s="4">
        <f>F24</f>
        <v>5.5839255656970499</v>
      </c>
      <c r="P5" t="s">
        <v>79</v>
      </c>
      <c r="Q5" s="4">
        <f>F7</f>
        <v>4.1933269902628897E-2</v>
      </c>
      <c r="R5" s="4">
        <f>F27</f>
        <v>3.0046966651323896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0.101164644869252</v>
      </c>
      <c r="H6" t="s">
        <v>78</v>
      </c>
      <c r="I6" s="4">
        <f>F9</f>
        <v>0.27106569379775447</v>
      </c>
      <c r="J6" s="4">
        <f>F30</f>
        <v>22.771649890632968</v>
      </c>
      <c r="L6" t="s">
        <v>78</v>
      </c>
      <c r="M6" s="4">
        <f>F11</f>
        <v>0.22146761383909952</v>
      </c>
      <c r="N6" s="4">
        <f>F33</f>
        <v>23.302672088717163</v>
      </c>
      <c r="P6" t="s">
        <v>78</v>
      </c>
      <c r="Q6" s="4">
        <f>F13</f>
        <v>0.19612385698174001</v>
      </c>
      <c r="R6" s="4">
        <f>F36</f>
        <v>21.783651977503368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4.6412336005284799E-2</v>
      </c>
      <c r="F7">
        <f>AVERAGE(E7:E8)</f>
        <v>4.1933269902628897E-2</v>
      </c>
      <c r="H7" t="s">
        <v>29</v>
      </c>
      <c r="I7" s="4">
        <f>F15</f>
        <v>9.5314560079893043E-3</v>
      </c>
      <c r="J7" s="4">
        <f>F39</f>
        <v>1.8577128599590533</v>
      </c>
      <c r="L7" t="s">
        <v>29</v>
      </c>
      <c r="M7" s="4">
        <f>F17</f>
        <v>1.8416167455143802E-2</v>
      </c>
      <c r="N7" s="4">
        <f>F42</f>
        <v>2.9921619622851234</v>
      </c>
      <c r="P7" t="s">
        <v>29</v>
      </c>
      <c r="Q7" s="4">
        <f>F19</f>
        <v>1.4808258533654101E-2</v>
      </c>
      <c r="R7" s="4">
        <f>F45</f>
        <v>2.8958658724498334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3.7454203799973003E-2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0.279693201116545</v>
      </c>
      <c r="F9">
        <f>AVERAGE(E9:E10)</f>
        <v>0.27106569379775447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0.262438186478964</v>
      </c>
      <c r="H10" s="7" t="s">
        <v>5</v>
      </c>
      <c r="I10" s="7"/>
      <c r="J10" s="7"/>
      <c r="L10" s="7" t="s">
        <v>5</v>
      </c>
      <c r="M10" s="7"/>
      <c r="N10" s="7"/>
      <c r="P10" s="7" t="s">
        <v>5</v>
      </c>
      <c r="Q10" s="7"/>
      <c r="R10" s="7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0.21806165404446001</v>
      </c>
      <c r="F11">
        <f>AVERAGE(E11:E12)</f>
        <v>0.22146761383909952</v>
      </c>
      <c r="H11" t="s">
        <v>4</v>
      </c>
      <c r="I11" s="1" t="s">
        <v>17</v>
      </c>
      <c r="J11" s="9" t="str">
        <f>$H$1</f>
        <v>dak2</v>
      </c>
      <c r="L11" t="s">
        <v>4</v>
      </c>
      <c r="M11" s="1" t="s">
        <v>17</v>
      </c>
      <c r="N11" s="9" t="str">
        <f>$H$1</f>
        <v>dak2</v>
      </c>
      <c r="P11" t="s">
        <v>4</v>
      </c>
      <c r="Q11" s="1" t="s">
        <v>17</v>
      </c>
      <c r="R11" s="9" t="str">
        <f>$H$1</f>
        <v>dak2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0.224873573633739</v>
      </c>
      <c r="H12" t="s">
        <v>79</v>
      </c>
      <c r="I12">
        <f>I5/$I5</f>
        <v>1</v>
      </c>
      <c r="J12">
        <f>J5/$I5</f>
        <v>59.470495253270748</v>
      </c>
      <c r="L12" t="s">
        <v>79</v>
      </c>
      <c r="M12">
        <f>M5/$M5</f>
        <v>1</v>
      </c>
      <c r="N12">
        <f>N5/$M5</f>
        <v>54.900579255080523</v>
      </c>
      <c r="P12" t="s">
        <v>79</v>
      </c>
      <c r="Q12">
        <f>Q5/$Q5</f>
        <v>1</v>
      </c>
      <c r="R12">
        <f>R5/$Q5</f>
        <v>71.654241896933925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0.22167331200993001</v>
      </c>
      <c r="F13">
        <f>AVERAGE(E13:E14)</f>
        <v>0.19612385698174001</v>
      </c>
      <c r="H13" t="s">
        <v>78</v>
      </c>
      <c r="I13">
        <f t="shared" ref="I13:J14" si="0">I6/$I6</f>
        <v>1</v>
      </c>
      <c r="J13">
        <f t="shared" si="0"/>
        <v>84.007863819252549</v>
      </c>
      <c r="L13" t="s">
        <v>78</v>
      </c>
      <c r="M13">
        <f t="shared" ref="M13:N14" si="1">M6/$M6</f>
        <v>1</v>
      </c>
      <c r="N13">
        <f t="shared" si="1"/>
        <v>105.21932161894787</v>
      </c>
      <c r="P13" t="s">
        <v>78</v>
      </c>
      <c r="Q13">
        <f t="shared" ref="Q13:R14" si="2">Q6/$Q6</f>
        <v>1</v>
      </c>
      <c r="R13">
        <f t="shared" si="2"/>
        <v>111.07089322402793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0.17057440195355</v>
      </c>
      <c r="H14" t="s">
        <v>29</v>
      </c>
      <c r="I14">
        <f t="shared" si="0"/>
        <v>1</v>
      </c>
      <c r="J14">
        <f t="shared" si="0"/>
        <v>194.90336611761214</v>
      </c>
      <c r="L14" t="s">
        <v>29</v>
      </c>
      <c r="M14">
        <f t="shared" si="1"/>
        <v>1</v>
      </c>
      <c r="N14">
        <f t="shared" si="1"/>
        <v>162.47473691652309</v>
      </c>
      <c r="P14" t="s">
        <v>29</v>
      </c>
      <c r="Q14">
        <f t="shared" si="2"/>
        <v>1</v>
      </c>
      <c r="R14">
        <f t="shared" si="2"/>
        <v>195.55749015784144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7.9593240974103092E-3</v>
      </c>
      <c r="F15">
        <f>AVERAGE(E15:E16)</f>
        <v>9.5314560079893043E-3</v>
      </c>
      <c r="H15" t="s">
        <v>6</v>
      </c>
      <c r="I15">
        <f>AVERAGE(I12:I14)</f>
        <v>1</v>
      </c>
      <c r="J15">
        <f>AVERAGE(J12:J14)</f>
        <v>112.7939083967118</v>
      </c>
      <c r="L15" t="s">
        <v>6</v>
      </c>
      <c r="M15">
        <f>AVERAGE(M12:M14)</f>
        <v>1</v>
      </c>
      <c r="N15">
        <f>AVERAGE(N12:N14)</f>
        <v>107.53154593018382</v>
      </c>
      <c r="P15" t="s">
        <v>6</v>
      </c>
      <c r="Q15">
        <f>AVERAGE(Q12:Q14)</f>
        <v>1</v>
      </c>
      <c r="R15">
        <f>AVERAGE(R12:R14)</f>
        <v>126.09420842626776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1.1103587918568299E-2</v>
      </c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2.22523377044637E-2</v>
      </c>
      <c r="F17">
        <f>AVERAGE(E17:E18)</f>
        <v>1.8416167455143802E-2</v>
      </c>
      <c r="H17" s="7" t="s">
        <v>55</v>
      </c>
      <c r="I17" s="7"/>
      <c r="J17" s="7"/>
      <c r="L17" s="7" t="s">
        <v>55</v>
      </c>
      <c r="M17" s="7"/>
      <c r="N17" s="7"/>
      <c r="P17" s="7" t="s">
        <v>55</v>
      </c>
      <c r="Q17" s="7"/>
      <c r="R17" s="7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1.45799972058239E-2</v>
      </c>
      <c r="H18" t="s">
        <v>4</v>
      </c>
      <c r="I18" s="1" t="s">
        <v>17</v>
      </c>
      <c r="J18" s="9" t="str">
        <f>$H$1</f>
        <v>dak2</v>
      </c>
      <c r="L18" t="s">
        <v>4</v>
      </c>
      <c r="M18" s="1" t="s">
        <v>17</v>
      </c>
      <c r="N18" s="9" t="str">
        <f>$H$1</f>
        <v>dak2</v>
      </c>
      <c r="P18" t="s">
        <v>4</v>
      </c>
      <c r="Q18" s="1" t="s">
        <v>17</v>
      </c>
      <c r="R18" s="9" t="str">
        <f>$H$1</f>
        <v>dak2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1.5908073642687801E-2</v>
      </c>
      <c r="F19">
        <f>AVERAGE(E19:E20)</f>
        <v>1.4808258533654101E-2</v>
      </c>
      <c r="H19" t="s">
        <v>79</v>
      </c>
      <c r="I19">
        <f>I12/I$12</f>
        <v>1</v>
      </c>
      <c r="J19">
        <f>J12/J$12</f>
        <v>1</v>
      </c>
      <c r="L19" t="s">
        <v>79</v>
      </c>
      <c r="M19">
        <f>M12/M$12</f>
        <v>1</v>
      </c>
      <c r="N19">
        <f>N12/N$12</f>
        <v>1</v>
      </c>
      <c r="P19" t="s">
        <v>79</v>
      </c>
      <c r="Q19">
        <f>Q12/Q$12</f>
        <v>1</v>
      </c>
      <c r="R19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1.37084434246204E-2</v>
      </c>
      <c r="H20" t="s">
        <v>78</v>
      </c>
      <c r="I20">
        <f t="shared" ref="I20:J21" si="3">I13/I$12</f>
        <v>1</v>
      </c>
      <c r="J20">
        <f t="shared" si="3"/>
        <v>1.4125973469950597</v>
      </c>
      <c r="L20" t="s">
        <v>78</v>
      </c>
      <c r="M20">
        <f t="shared" ref="M20:N21" si="4">M13/M$12</f>
        <v>1</v>
      </c>
      <c r="N20">
        <f t="shared" si="4"/>
        <v>1.9165430136916239</v>
      </c>
      <c r="P20" t="s">
        <v>78</v>
      </c>
      <c r="Q20">
        <f t="shared" ref="Q20:R21" si="5">Q13/Q$12</f>
        <v>1</v>
      </c>
      <c r="R20">
        <f t="shared" si="5"/>
        <v>1.5500951553404214</v>
      </c>
    </row>
    <row r="21" spans="1:18" x14ac:dyDescent="0.2">
      <c r="A21" s="10" t="s">
        <v>30</v>
      </c>
      <c r="B21" s="10" t="s">
        <v>120</v>
      </c>
      <c r="C21" s="10" t="s">
        <v>79</v>
      </c>
      <c r="D21" s="16" t="s">
        <v>18</v>
      </c>
      <c r="E21" s="10">
        <v>3.3952404462237098</v>
      </c>
      <c r="F21">
        <f>AVERAGE(E21:E23)</f>
        <v>5.0494303943437062</v>
      </c>
      <c r="H21" t="s">
        <v>29</v>
      </c>
      <c r="I21">
        <f t="shared" si="3"/>
        <v>1</v>
      </c>
      <c r="J21">
        <f t="shared" si="3"/>
        <v>3.2773119727280711</v>
      </c>
      <c r="L21" t="s">
        <v>29</v>
      </c>
      <c r="M21">
        <f t="shared" si="4"/>
        <v>1</v>
      </c>
      <c r="N21">
        <f t="shared" si="4"/>
        <v>2.9594357495142023</v>
      </c>
      <c r="P21" t="s">
        <v>29</v>
      </c>
      <c r="Q21">
        <f t="shared" si="5"/>
        <v>1</v>
      </c>
      <c r="R21">
        <f t="shared" si="5"/>
        <v>2.7291823202752958</v>
      </c>
    </row>
    <row r="22" spans="1:18" x14ac:dyDescent="0.2">
      <c r="A22" s="10" t="s">
        <v>31</v>
      </c>
      <c r="B22" s="10" t="s">
        <v>120</v>
      </c>
      <c r="C22" s="10" t="s">
        <v>79</v>
      </c>
      <c r="D22" s="16" t="s">
        <v>18</v>
      </c>
      <c r="E22" s="10">
        <v>6.0902362503426701</v>
      </c>
    </row>
    <row r="23" spans="1:18" x14ac:dyDescent="0.2">
      <c r="A23" s="10" t="s">
        <v>32</v>
      </c>
      <c r="B23" s="10" t="s">
        <v>120</v>
      </c>
      <c r="C23" s="10" t="s">
        <v>79</v>
      </c>
      <c r="D23" s="16" t="s">
        <v>18</v>
      </c>
      <c r="E23" s="10">
        <v>5.6628144864647396</v>
      </c>
    </row>
    <row r="24" spans="1:18" x14ac:dyDescent="0.2">
      <c r="A24" s="18" t="s">
        <v>33</v>
      </c>
      <c r="B24" s="18" t="s">
        <v>120</v>
      </c>
      <c r="C24" s="18" t="s">
        <v>79</v>
      </c>
      <c r="D24" s="19" t="s">
        <v>21</v>
      </c>
      <c r="E24" s="18">
        <v>5.20736104070021</v>
      </c>
      <c r="F24">
        <f>AVERAGE(E24:E26)</f>
        <v>5.5839255656970499</v>
      </c>
    </row>
    <row r="25" spans="1:18" x14ac:dyDescent="0.2">
      <c r="A25" s="18" t="s">
        <v>34</v>
      </c>
      <c r="B25" s="18" t="s">
        <v>120</v>
      </c>
      <c r="C25" s="18" t="s">
        <v>79</v>
      </c>
      <c r="D25" s="19" t="s">
        <v>21</v>
      </c>
      <c r="E25" s="18">
        <v>5.3497187549729199</v>
      </c>
    </row>
    <row r="26" spans="1:18" x14ac:dyDescent="0.2">
      <c r="A26" s="18" t="s">
        <v>35</v>
      </c>
      <c r="B26" s="18" t="s">
        <v>120</v>
      </c>
      <c r="C26" s="18" t="s">
        <v>79</v>
      </c>
      <c r="D26" s="19" t="s">
        <v>21</v>
      </c>
      <c r="E26" s="18">
        <v>6.1946969014180198</v>
      </c>
    </row>
    <row r="27" spans="1:18" x14ac:dyDescent="0.2">
      <c r="A27" s="11" t="s">
        <v>64</v>
      </c>
      <c r="B27" s="11" t="s">
        <v>120</v>
      </c>
      <c r="C27" s="11" t="s">
        <v>79</v>
      </c>
      <c r="D27" s="17" t="s">
        <v>24</v>
      </c>
      <c r="E27" s="11">
        <v>2.99440380900025</v>
      </c>
      <c r="F27">
        <f>AVERAGE(E27:E29)</f>
        <v>3.0046966651323896</v>
      </c>
    </row>
    <row r="28" spans="1:18" x14ac:dyDescent="0.2">
      <c r="A28" s="11" t="s">
        <v>65</v>
      </c>
      <c r="B28" s="11" t="s">
        <v>120</v>
      </c>
      <c r="C28" s="11" t="s">
        <v>79</v>
      </c>
      <c r="D28" s="17" t="s">
        <v>24</v>
      </c>
      <c r="E28" s="11">
        <v>3.0087945674023602</v>
      </c>
    </row>
    <row r="29" spans="1:18" x14ac:dyDescent="0.2">
      <c r="A29" s="11" t="s">
        <v>66</v>
      </c>
      <c r="B29" s="11" t="s">
        <v>120</v>
      </c>
      <c r="C29" s="11" t="s">
        <v>79</v>
      </c>
      <c r="D29" s="17" t="s">
        <v>24</v>
      </c>
      <c r="E29" s="11">
        <v>3.01089161899456</v>
      </c>
    </row>
    <row r="30" spans="1:18" x14ac:dyDescent="0.2">
      <c r="A30" s="10" t="s">
        <v>36</v>
      </c>
      <c r="B30" s="10" t="s">
        <v>120</v>
      </c>
      <c r="C30" s="10" t="s">
        <v>77</v>
      </c>
      <c r="D30" s="16" t="s">
        <v>18</v>
      </c>
      <c r="E30" s="10">
        <v>19.040410532446302</v>
      </c>
      <c r="F30">
        <f>AVERAGE(E30:E32)</f>
        <v>22.771649890632968</v>
      </c>
    </row>
    <row r="31" spans="1:18" x14ac:dyDescent="0.2">
      <c r="A31" s="10" t="s">
        <v>37</v>
      </c>
      <c r="B31" s="10" t="s">
        <v>120</v>
      </c>
      <c r="C31" s="10" t="s">
        <v>77</v>
      </c>
      <c r="D31" s="16" t="s">
        <v>18</v>
      </c>
      <c r="E31" s="10">
        <v>23.646392511052898</v>
      </c>
    </row>
    <row r="32" spans="1:18" x14ac:dyDescent="0.2">
      <c r="A32" s="10" t="s">
        <v>38</v>
      </c>
      <c r="B32" s="10" t="s">
        <v>120</v>
      </c>
      <c r="C32" s="10" t="s">
        <v>77</v>
      </c>
      <c r="D32" s="16" t="s">
        <v>18</v>
      </c>
      <c r="E32" s="10">
        <v>25.628146628399701</v>
      </c>
    </row>
    <row r="33" spans="1:6" x14ac:dyDescent="0.2">
      <c r="A33" s="18" t="s">
        <v>39</v>
      </c>
      <c r="B33" s="18" t="s">
        <v>120</v>
      </c>
      <c r="C33" s="18" t="s">
        <v>77</v>
      </c>
      <c r="D33" s="19" t="s">
        <v>21</v>
      </c>
      <c r="E33" s="18">
        <v>24.528853475414198</v>
      </c>
      <c r="F33">
        <f>AVERAGE(E33:E35)</f>
        <v>23.302672088717163</v>
      </c>
    </row>
    <row r="34" spans="1:6" x14ac:dyDescent="0.2">
      <c r="A34" s="18" t="s">
        <v>40</v>
      </c>
      <c r="B34" s="18" t="s">
        <v>120</v>
      </c>
      <c r="C34" s="18" t="s">
        <v>77</v>
      </c>
      <c r="D34" s="19" t="s">
        <v>21</v>
      </c>
      <c r="E34" s="18">
        <v>22.289834047585298</v>
      </c>
    </row>
    <row r="35" spans="1:6" x14ac:dyDescent="0.2">
      <c r="A35" s="18" t="s">
        <v>41</v>
      </c>
      <c r="B35" s="18" t="s">
        <v>120</v>
      </c>
      <c r="C35" s="18" t="s">
        <v>77</v>
      </c>
      <c r="D35" s="19" t="s">
        <v>21</v>
      </c>
      <c r="E35" s="18">
        <v>23.089328743151999</v>
      </c>
    </row>
    <row r="36" spans="1:6" x14ac:dyDescent="0.2">
      <c r="A36" s="11" t="s">
        <v>42</v>
      </c>
      <c r="B36" s="11" t="s">
        <v>120</v>
      </c>
      <c r="C36" s="11" t="s">
        <v>77</v>
      </c>
      <c r="D36" s="17" t="s">
        <v>24</v>
      </c>
      <c r="E36" s="11">
        <v>22.7226278617966</v>
      </c>
      <c r="F36">
        <f>AVERAGE(E36:E38)</f>
        <v>21.783651977503368</v>
      </c>
    </row>
    <row r="37" spans="1:6" x14ac:dyDescent="0.2">
      <c r="A37" s="11" t="s">
        <v>43</v>
      </c>
      <c r="B37" s="11" t="s">
        <v>120</v>
      </c>
      <c r="C37" s="11" t="s">
        <v>77</v>
      </c>
      <c r="D37" s="17" t="s">
        <v>24</v>
      </c>
      <c r="E37" s="11">
        <v>22.3323190226923</v>
      </c>
    </row>
    <row r="38" spans="1:6" x14ac:dyDescent="0.2">
      <c r="A38" s="11" t="s">
        <v>44</v>
      </c>
      <c r="B38" s="11" t="s">
        <v>120</v>
      </c>
      <c r="C38" s="11" t="s">
        <v>77</v>
      </c>
      <c r="D38" s="17" t="s">
        <v>24</v>
      </c>
      <c r="E38" s="11">
        <v>20.296009048021201</v>
      </c>
    </row>
    <row r="39" spans="1:6" x14ac:dyDescent="0.2">
      <c r="A39" s="10" t="s">
        <v>68</v>
      </c>
      <c r="B39" s="10" t="s">
        <v>120</v>
      </c>
      <c r="C39" s="10" t="s">
        <v>81</v>
      </c>
      <c r="D39" s="16" t="s">
        <v>18</v>
      </c>
      <c r="E39" s="10">
        <v>1.7090343780367001</v>
      </c>
      <c r="F39">
        <f>AVERAGE(E39:E41)</f>
        <v>1.8577128599590533</v>
      </c>
    </row>
    <row r="40" spans="1:6" x14ac:dyDescent="0.2">
      <c r="A40" s="10" t="s">
        <v>69</v>
      </c>
      <c r="B40" s="10" t="s">
        <v>120</v>
      </c>
      <c r="C40" s="10" t="s">
        <v>81</v>
      </c>
      <c r="D40" s="16" t="s">
        <v>18</v>
      </c>
      <c r="E40" s="10">
        <v>1.8409809420987999</v>
      </c>
    </row>
    <row r="41" spans="1:6" x14ac:dyDescent="0.2">
      <c r="A41" s="10" t="s">
        <v>70</v>
      </c>
      <c r="B41" s="10" t="s">
        <v>120</v>
      </c>
      <c r="C41" s="10" t="s">
        <v>81</v>
      </c>
      <c r="D41" s="16" t="s">
        <v>18</v>
      </c>
      <c r="E41" s="10">
        <v>2.0231232597416602</v>
      </c>
    </row>
    <row r="42" spans="1:6" x14ac:dyDescent="0.2">
      <c r="A42" s="18" t="s">
        <v>71</v>
      </c>
      <c r="B42" s="18" t="s">
        <v>120</v>
      </c>
      <c r="C42" s="18" t="s">
        <v>81</v>
      </c>
      <c r="D42" s="19" t="s">
        <v>21</v>
      </c>
      <c r="E42" s="18">
        <v>2.8353645149364302</v>
      </c>
      <c r="F42">
        <f>AVERAGE(E42:E44)</f>
        <v>2.9921619622851234</v>
      </c>
    </row>
    <row r="43" spans="1:6" x14ac:dyDescent="0.2">
      <c r="A43" s="18" t="s">
        <v>72</v>
      </c>
      <c r="B43" s="18" t="s">
        <v>120</v>
      </c>
      <c r="C43" s="18" t="s">
        <v>81</v>
      </c>
      <c r="D43" s="19" t="s">
        <v>21</v>
      </c>
      <c r="E43" s="18">
        <v>2.7521479468629799</v>
      </c>
    </row>
    <row r="44" spans="1:6" x14ac:dyDescent="0.2">
      <c r="A44" s="18" t="s">
        <v>73</v>
      </c>
      <c r="B44" s="18" t="s">
        <v>120</v>
      </c>
      <c r="C44" s="18" t="s">
        <v>81</v>
      </c>
      <c r="D44" s="19" t="s">
        <v>21</v>
      </c>
      <c r="E44" s="18">
        <v>3.3889734250559602</v>
      </c>
    </row>
    <row r="45" spans="1:6" x14ac:dyDescent="0.2">
      <c r="A45" s="11" t="s">
        <v>74</v>
      </c>
      <c r="B45" s="11" t="s">
        <v>120</v>
      </c>
      <c r="C45" s="11" t="s">
        <v>81</v>
      </c>
      <c r="D45" s="17" t="s">
        <v>24</v>
      </c>
      <c r="E45" s="11">
        <v>2.7169892062740799</v>
      </c>
      <c r="F45">
        <f>AVERAGE(E45:E47)</f>
        <v>2.8958658724498334</v>
      </c>
    </row>
    <row r="46" spans="1:6" x14ac:dyDescent="0.2">
      <c r="A46" s="11" t="s">
        <v>75</v>
      </c>
      <c r="B46" s="11" t="s">
        <v>120</v>
      </c>
      <c r="C46" s="11" t="s">
        <v>81</v>
      </c>
      <c r="D46" s="17" t="s">
        <v>24</v>
      </c>
      <c r="E46" s="11">
        <v>3.0164164629846799</v>
      </c>
    </row>
    <row r="47" spans="1:6" x14ac:dyDescent="0.2">
      <c r="A47" s="11" t="s">
        <v>76</v>
      </c>
      <c r="B47" s="11" t="s">
        <v>120</v>
      </c>
      <c r="C47" s="11" t="s">
        <v>81</v>
      </c>
      <c r="D47" s="17" t="s">
        <v>24</v>
      </c>
      <c r="E47" s="11">
        <v>2.9541919480907399</v>
      </c>
    </row>
  </sheetData>
  <mergeCells count="1">
    <mergeCell ref="H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7"/>
  <sheetViews>
    <sheetView zoomScale="70" zoomScaleNormal="70" workbookViewId="0">
      <selection activeCell="R15" sqref="R15"/>
    </sheetView>
  </sheetViews>
  <sheetFormatPr baseColWidth="10" defaultColWidth="8.83203125" defaultRowHeight="16" x14ac:dyDescent="0.2"/>
  <cols>
    <col min="1" max="1" width="5.1640625" bestFit="1" customWidth="1"/>
    <col min="2" max="2" width="6.5" bestFit="1" customWidth="1"/>
    <col min="3" max="3" width="14.6640625" bestFit="1" customWidth="1"/>
    <col min="4" max="4" width="18" bestFit="1" customWidth="1"/>
    <col min="5" max="5" width="19.33203125" bestFit="1" customWidth="1"/>
    <col min="6" max="6" width="13" bestFit="1" customWidth="1"/>
    <col min="8" max="8" width="16" bestFit="1" customWidth="1"/>
    <col min="9" max="9" width="8.1640625" bestFit="1" customWidth="1"/>
    <col min="10" max="10" width="13" bestFit="1" customWidth="1"/>
    <col min="12" max="12" width="16" bestFit="1" customWidth="1"/>
    <col min="13" max="13" width="8.1640625" bestFit="1" customWidth="1"/>
    <col min="14" max="14" width="13" bestFit="1" customWidth="1"/>
    <col min="16" max="16" width="16" bestFit="1" customWidth="1"/>
    <col min="17" max="17" width="8.1640625" bestFit="1" customWidth="1"/>
    <col min="18" max="18" width="13" bestFit="1" customWidth="1"/>
  </cols>
  <sheetData>
    <row r="1" spans="1:18" x14ac:dyDescent="0.2">
      <c r="D1" s="7"/>
      <c r="H1" s="28" t="s">
        <v>113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8" t="s">
        <v>56</v>
      </c>
      <c r="I2" s="28"/>
      <c r="J2" s="28"/>
      <c r="L2" s="28" t="s">
        <v>57</v>
      </c>
      <c r="M2" s="28"/>
      <c r="N2" s="28"/>
      <c r="P2" s="28" t="s">
        <v>58</v>
      </c>
      <c r="Q2" s="28"/>
      <c r="R2" s="28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8.0343374177909405E-2</v>
      </c>
      <c r="F3">
        <f>AVERAGE(E3:E4)</f>
        <v>8.4906479639010546E-2</v>
      </c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8.9469585100111701E-2</v>
      </c>
      <c r="H4" t="s">
        <v>4</v>
      </c>
      <c r="I4" s="1" t="s">
        <v>17</v>
      </c>
      <c r="J4" s="9" t="s">
        <v>113</v>
      </c>
      <c r="L4" t="s">
        <v>4</v>
      </c>
      <c r="M4" s="1" t="s">
        <v>17</v>
      </c>
      <c r="N4" s="9" t="s">
        <v>113</v>
      </c>
      <c r="P4" t="s">
        <v>4</v>
      </c>
      <c r="Q4" s="1" t="s">
        <v>17</v>
      </c>
      <c r="R4" s="9" t="s">
        <v>113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0.102254905214286</v>
      </c>
      <c r="F5">
        <f>AVERAGE(E5:E6)</f>
        <v>0.10170977504176901</v>
      </c>
      <c r="H5" t="s">
        <v>79</v>
      </c>
      <c r="I5" s="4">
        <f>F3</f>
        <v>8.4906479639010546E-2</v>
      </c>
      <c r="J5" s="4">
        <f>F21</f>
        <v>4.12338483851092</v>
      </c>
      <c r="L5" t="s">
        <v>79</v>
      </c>
      <c r="M5" s="4">
        <f>F5</f>
        <v>0.10170977504176901</v>
      </c>
      <c r="N5" s="4">
        <f>F24</f>
        <v>3.3447553077435899</v>
      </c>
      <c r="P5" t="s">
        <v>79</v>
      </c>
      <c r="Q5" s="4">
        <f>F7</f>
        <v>4.1933269902628897E-2</v>
      </c>
      <c r="R5" s="4">
        <f>F27</f>
        <v>2.7835856821881593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0.101164644869252</v>
      </c>
      <c r="H6" t="s">
        <v>78</v>
      </c>
      <c r="I6" s="4">
        <f>F9</f>
        <v>0.27106569379775447</v>
      </c>
      <c r="J6" s="4">
        <f>F30</f>
        <v>15.310295485543199</v>
      </c>
      <c r="L6" t="s">
        <v>78</v>
      </c>
      <c r="M6" s="4">
        <f>F11</f>
        <v>0.22146761383909952</v>
      </c>
      <c r="N6" s="4">
        <f>F33</f>
        <v>15.185170600512299</v>
      </c>
      <c r="P6" t="s">
        <v>78</v>
      </c>
      <c r="Q6" s="4">
        <f>F13</f>
        <v>0.19612385698174001</v>
      </c>
      <c r="R6" s="4">
        <f>F36</f>
        <v>19.520462531024069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4.6412336005284799E-2</v>
      </c>
      <c r="F7">
        <f>AVERAGE(E7:E8)</f>
        <v>4.1933269902628897E-2</v>
      </c>
      <c r="H7" t="s">
        <v>29</v>
      </c>
      <c r="I7" s="4">
        <f>F15</f>
        <v>9.5314560079893043E-3</v>
      </c>
      <c r="J7" s="4">
        <f>F39</f>
        <v>1.6312976978339266</v>
      </c>
      <c r="L7" t="s">
        <v>29</v>
      </c>
      <c r="M7" s="4">
        <f>F17</f>
        <v>1.8416167455143802E-2</v>
      </c>
      <c r="N7" s="4">
        <f>F42</f>
        <v>1.4737502143462535</v>
      </c>
      <c r="P7" t="s">
        <v>29</v>
      </c>
      <c r="Q7" s="4">
        <f>F19</f>
        <v>1.4808258533654101E-2</v>
      </c>
      <c r="R7" s="4">
        <f>F45</f>
        <v>1.9459340600280963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3.7454203799973003E-2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0.279693201116545</v>
      </c>
      <c r="F9">
        <f>AVERAGE(E9:E10)</f>
        <v>0.27106569379775447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0.262438186478964</v>
      </c>
      <c r="H10" s="28" t="s">
        <v>5</v>
      </c>
      <c r="I10" s="28"/>
      <c r="J10" s="28"/>
      <c r="L10" s="28" t="s">
        <v>5</v>
      </c>
      <c r="M10" s="28"/>
      <c r="N10" s="28"/>
      <c r="P10" s="28" t="s">
        <v>5</v>
      </c>
      <c r="Q10" s="28"/>
      <c r="R10" s="28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0.21806165404446001</v>
      </c>
      <c r="F11">
        <f>AVERAGE(E11:E12)</f>
        <v>0.22146761383909952</v>
      </c>
      <c r="H11" t="s">
        <v>4</v>
      </c>
      <c r="I11" s="1" t="s">
        <v>17</v>
      </c>
      <c r="J11" s="9" t="s">
        <v>113</v>
      </c>
      <c r="L11" t="s">
        <v>4</v>
      </c>
      <c r="M11" s="1" t="s">
        <v>17</v>
      </c>
      <c r="N11" s="9" t="s">
        <v>113</v>
      </c>
      <c r="P11" t="s">
        <v>4</v>
      </c>
      <c r="Q11" s="1" t="s">
        <v>17</v>
      </c>
      <c r="R11" s="9" t="s">
        <v>113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0.224873573633739</v>
      </c>
      <c r="H12" t="s">
        <v>79</v>
      </c>
      <c r="I12">
        <f>I5/$I5</f>
        <v>1</v>
      </c>
      <c r="J12">
        <f>J5/$I5</f>
        <v>48.563841723764249</v>
      </c>
      <c r="L12" t="s">
        <v>79</v>
      </c>
      <c r="M12">
        <f>M5/$M5</f>
        <v>1</v>
      </c>
      <c r="N12">
        <f>N5/$M5</f>
        <v>32.885288620194117</v>
      </c>
      <c r="P12" t="s">
        <v>79</v>
      </c>
      <c r="Q12">
        <f>Q5/$Q5</f>
        <v>1</v>
      </c>
      <c r="R12">
        <f>R5/$Q5</f>
        <v>66.38131699845448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0.22167331200993001</v>
      </c>
      <c r="F13">
        <f>AVERAGE(E13:E14)</f>
        <v>0.19612385698174001</v>
      </c>
      <c r="H13" t="s">
        <v>78</v>
      </c>
      <c r="I13">
        <f t="shared" ref="I13:J14" si="0">I6/$I6</f>
        <v>1</v>
      </c>
      <c r="J13">
        <f t="shared" si="0"/>
        <v>56.481863385362232</v>
      </c>
      <c r="L13" t="s">
        <v>78</v>
      </c>
      <c r="M13">
        <f t="shared" ref="M13:N14" si="1">M6/$M6</f>
        <v>1</v>
      </c>
      <c r="N13">
        <f t="shared" si="1"/>
        <v>68.566100195329767</v>
      </c>
      <c r="P13" t="s">
        <v>78</v>
      </c>
      <c r="Q13">
        <f t="shared" ref="Q13:Q14" si="2">Q6/$Q6</f>
        <v>1</v>
      </c>
      <c r="R13">
        <f>R6/$Q6</f>
        <v>99.531300431448841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0.17057440195355</v>
      </c>
      <c r="H14" t="s">
        <v>29</v>
      </c>
      <c r="I14">
        <f t="shared" si="0"/>
        <v>1</v>
      </c>
      <c r="J14">
        <f t="shared" si="0"/>
        <v>171.14884614339786</v>
      </c>
      <c r="L14" t="s">
        <v>29</v>
      </c>
      <c r="M14">
        <f t="shared" si="1"/>
        <v>1</v>
      </c>
      <c r="N14">
        <f t="shared" si="1"/>
        <v>80.024805266126194</v>
      </c>
      <c r="P14" t="s">
        <v>29</v>
      </c>
      <c r="Q14">
        <f t="shared" si="2"/>
        <v>1</v>
      </c>
      <c r="R14">
        <f>R7/$Q7</f>
        <v>131.40870383952674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7.9593240974103092E-3</v>
      </c>
      <c r="F15">
        <f>AVERAGE(E15:E16)</f>
        <v>9.5314560079893043E-3</v>
      </c>
      <c r="H15" t="s">
        <v>6</v>
      </c>
      <c r="I15">
        <f>AVERAGE(I12:I14)</f>
        <v>1</v>
      </c>
      <c r="J15">
        <f>AVERAGE(J12:J14)</f>
        <v>92.064850417508111</v>
      </c>
      <c r="L15" t="s">
        <v>6</v>
      </c>
      <c r="M15">
        <f>AVERAGE(M12:M14)</f>
        <v>1</v>
      </c>
      <c r="N15">
        <f>AVERAGE(N12:N14)</f>
        <v>60.492064693883357</v>
      </c>
      <c r="P15" t="s">
        <v>6</v>
      </c>
      <c r="Q15">
        <f>AVERAGE(Q12:Q14)</f>
        <v>1</v>
      </c>
      <c r="R15">
        <f>AVERAGE(R12:R14)</f>
        <v>99.107107089810029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1.1103587918568299E-2</v>
      </c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2.22523377044637E-2</v>
      </c>
      <c r="F17">
        <f>AVERAGE(E17:E18)</f>
        <v>1.8416167455143802E-2</v>
      </c>
      <c r="H17" s="28" t="s">
        <v>55</v>
      </c>
      <c r="I17" s="28"/>
      <c r="J17" s="28"/>
      <c r="L17" s="28" t="s">
        <v>55</v>
      </c>
      <c r="M17" s="28"/>
      <c r="N17" s="28"/>
      <c r="P17" s="28" t="s">
        <v>55</v>
      </c>
      <c r="Q17" s="28"/>
      <c r="R17" s="28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1.45799972058239E-2</v>
      </c>
      <c r="H18" t="s">
        <v>4</v>
      </c>
      <c r="I18" s="1" t="s">
        <v>17</v>
      </c>
      <c r="J18" s="9" t="s">
        <v>113</v>
      </c>
      <c r="L18" t="s">
        <v>4</v>
      </c>
      <c r="M18" s="1" t="s">
        <v>17</v>
      </c>
      <c r="N18" s="9" t="s">
        <v>113</v>
      </c>
      <c r="P18" t="s">
        <v>4</v>
      </c>
      <c r="Q18" s="1" t="s">
        <v>17</v>
      </c>
      <c r="R18" s="9" t="s">
        <v>113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1.5908073642687801E-2</v>
      </c>
      <c r="F19">
        <f>AVERAGE(E19:E20)</f>
        <v>1.4808258533654101E-2</v>
      </c>
      <c r="H19" t="s">
        <v>79</v>
      </c>
      <c r="I19">
        <f>I12/I$12</f>
        <v>1</v>
      </c>
      <c r="J19">
        <f>J12/J$12</f>
        <v>1</v>
      </c>
      <c r="L19" t="s">
        <v>79</v>
      </c>
      <c r="M19">
        <f>M12/M$12</f>
        <v>1</v>
      </c>
      <c r="N19">
        <f>N12/N$12</f>
        <v>1</v>
      </c>
      <c r="P19" t="s">
        <v>79</v>
      </c>
      <c r="Q19">
        <f>Q12/Q$12</f>
        <v>1</v>
      </c>
      <c r="R19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1.37084434246204E-2</v>
      </c>
      <c r="H20" t="s">
        <v>78</v>
      </c>
      <c r="I20">
        <f t="shared" ref="I20:J21" si="3">I13/I$12</f>
        <v>1</v>
      </c>
      <c r="J20">
        <f t="shared" si="3"/>
        <v>1.1630435604052176</v>
      </c>
      <c r="L20" t="s">
        <v>78</v>
      </c>
      <c r="M20">
        <f t="shared" ref="M20:N21" si="4">M13/M$12</f>
        <v>1</v>
      </c>
      <c r="N20">
        <f t="shared" si="4"/>
        <v>2.0850083144237592</v>
      </c>
      <c r="P20" t="s">
        <v>78</v>
      </c>
      <c r="Q20">
        <f t="shared" ref="Q20:R21" si="5">Q13/Q$12</f>
        <v>1</v>
      </c>
      <c r="R20">
        <f t="shared" si="5"/>
        <v>1.4993872512918984</v>
      </c>
    </row>
    <row r="21" spans="1:18" x14ac:dyDescent="0.2">
      <c r="A21" s="10" t="s">
        <v>45</v>
      </c>
      <c r="B21" s="10" t="s">
        <v>113</v>
      </c>
      <c r="C21" s="10" t="s">
        <v>79</v>
      </c>
      <c r="D21" s="16" t="s">
        <v>18</v>
      </c>
      <c r="E21" s="10">
        <v>2.8972501571373401</v>
      </c>
      <c r="F21">
        <f>AVERAGE(E21:E23)</f>
        <v>4.12338483851092</v>
      </c>
      <c r="H21" t="s">
        <v>29</v>
      </c>
      <c r="I21">
        <f t="shared" si="3"/>
        <v>1</v>
      </c>
      <c r="J21">
        <f t="shared" si="3"/>
        <v>3.5242031945682712</v>
      </c>
      <c r="L21" t="s">
        <v>29</v>
      </c>
      <c r="M21">
        <f t="shared" si="4"/>
        <v>1</v>
      </c>
      <c r="N21">
        <f t="shared" si="4"/>
        <v>2.4334530309393347</v>
      </c>
      <c r="P21" t="s">
        <v>29</v>
      </c>
      <c r="Q21">
        <f t="shared" si="5"/>
        <v>1</v>
      </c>
      <c r="R21">
        <f t="shared" si="5"/>
        <v>1.9796037466774914</v>
      </c>
    </row>
    <row r="22" spans="1:18" x14ac:dyDescent="0.2">
      <c r="A22" s="10" t="s">
        <v>46</v>
      </c>
      <c r="B22" s="10" t="s">
        <v>113</v>
      </c>
      <c r="C22" s="10" t="s">
        <v>79</v>
      </c>
      <c r="D22" s="16" t="s">
        <v>18</v>
      </c>
      <c r="E22" s="10">
        <v>5.7380166853438803</v>
      </c>
    </row>
    <row r="23" spans="1:18" x14ac:dyDescent="0.2">
      <c r="A23" s="10" t="s">
        <v>47</v>
      </c>
      <c r="B23" s="10" t="s">
        <v>113</v>
      </c>
      <c r="C23" s="10" t="s">
        <v>79</v>
      </c>
      <c r="D23" s="16" t="s">
        <v>18</v>
      </c>
      <c r="E23" s="10">
        <v>3.7348876730515399</v>
      </c>
    </row>
    <row r="24" spans="1:18" x14ac:dyDescent="0.2">
      <c r="A24" s="18" t="s">
        <v>48</v>
      </c>
      <c r="B24" s="18" t="s">
        <v>113</v>
      </c>
      <c r="C24" s="18" t="s">
        <v>79</v>
      </c>
      <c r="D24" s="19" t="s">
        <v>21</v>
      </c>
      <c r="E24" s="18">
        <v>2.3188969836653901</v>
      </c>
      <c r="F24">
        <f>AVERAGE(E24:E26)</f>
        <v>3.3447553077435899</v>
      </c>
    </row>
    <row r="25" spans="1:18" x14ac:dyDescent="0.2">
      <c r="A25" s="18" t="s">
        <v>49</v>
      </c>
      <c r="B25" s="18" t="s">
        <v>113</v>
      </c>
      <c r="C25" s="18" t="s">
        <v>79</v>
      </c>
      <c r="D25" s="19" t="s">
        <v>21</v>
      </c>
      <c r="E25" s="18">
        <v>4.2757194977663397</v>
      </c>
    </row>
    <row r="26" spans="1:18" x14ac:dyDescent="0.2">
      <c r="A26" s="18" t="s">
        <v>50</v>
      </c>
      <c r="B26" s="18" t="s">
        <v>113</v>
      </c>
      <c r="C26" s="18" t="s">
        <v>79</v>
      </c>
      <c r="D26" s="19" t="s">
        <v>21</v>
      </c>
      <c r="E26" s="18">
        <v>3.4396494417990402</v>
      </c>
    </row>
    <row r="27" spans="1:18" x14ac:dyDescent="0.2">
      <c r="A27" s="11" t="s">
        <v>51</v>
      </c>
      <c r="B27" s="11" t="s">
        <v>113</v>
      </c>
      <c r="C27" s="11" t="s">
        <v>79</v>
      </c>
      <c r="D27" s="17" t="s">
        <v>24</v>
      </c>
      <c r="E27" s="11">
        <v>1.8647741832928999</v>
      </c>
      <c r="F27">
        <f>AVERAGE(E27:E29)</f>
        <v>2.7835856821881593</v>
      </c>
    </row>
    <row r="28" spans="1:18" x14ac:dyDescent="0.2">
      <c r="A28" s="11" t="s">
        <v>52</v>
      </c>
      <c r="B28" s="11" t="s">
        <v>113</v>
      </c>
      <c r="C28" s="11" t="s">
        <v>79</v>
      </c>
      <c r="D28" s="17" t="s">
        <v>24</v>
      </c>
      <c r="E28" s="11">
        <v>2.3208356392743799</v>
      </c>
    </row>
    <row r="29" spans="1:18" x14ac:dyDescent="0.2">
      <c r="A29" s="11" t="s">
        <v>53</v>
      </c>
      <c r="B29" s="11" t="s">
        <v>113</v>
      </c>
      <c r="C29" s="11" t="s">
        <v>79</v>
      </c>
      <c r="D29" s="17" t="s">
        <v>24</v>
      </c>
      <c r="E29" s="11">
        <v>4.1651472239971996</v>
      </c>
    </row>
    <row r="30" spans="1:18" x14ac:dyDescent="0.2">
      <c r="A30" s="10" t="s">
        <v>87</v>
      </c>
      <c r="B30" s="10" t="s">
        <v>113</v>
      </c>
      <c r="C30" s="10" t="s">
        <v>77</v>
      </c>
      <c r="D30" s="16" t="s">
        <v>18</v>
      </c>
      <c r="E30" s="10">
        <v>13.875627481972099</v>
      </c>
      <c r="F30">
        <f>AVERAGE(E30:E32)</f>
        <v>15.310295485543199</v>
      </c>
    </row>
    <row r="31" spans="1:18" x14ac:dyDescent="0.2">
      <c r="A31" s="10" t="s">
        <v>88</v>
      </c>
      <c r="B31" s="10" t="s">
        <v>113</v>
      </c>
      <c r="C31" s="10" t="s">
        <v>77</v>
      </c>
      <c r="D31" s="16" t="s">
        <v>18</v>
      </c>
      <c r="E31" s="10">
        <v>15.284235693009499</v>
      </c>
    </row>
    <row r="32" spans="1:18" x14ac:dyDescent="0.2">
      <c r="A32" s="10" t="s">
        <v>89</v>
      </c>
      <c r="B32" s="10" t="s">
        <v>113</v>
      </c>
      <c r="C32" s="10" t="s">
        <v>77</v>
      </c>
      <c r="D32" s="16" t="s">
        <v>18</v>
      </c>
      <c r="E32" s="10">
        <v>16.771023281647999</v>
      </c>
    </row>
    <row r="33" spans="1:6" x14ac:dyDescent="0.2">
      <c r="A33" s="18" t="s">
        <v>90</v>
      </c>
      <c r="B33" s="18" t="s">
        <v>113</v>
      </c>
      <c r="C33" s="18" t="s">
        <v>77</v>
      </c>
      <c r="D33" s="19" t="s">
        <v>21</v>
      </c>
      <c r="E33" s="18">
        <v>14.1903965672895</v>
      </c>
      <c r="F33">
        <f>AVERAGE(E33:E35)</f>
        <v>15.185170600512299</v>
      </c>
    </row>
    <row r="34" spans="1:6" x14ac:dyDescent="0.2">
      <c r="A34" s="18" t="s">
        <v>91</v>
      </c>
      <c r="B34" s="18" t="s">
        <v>113</v>
      </c>
      <c r="C34" s="18" t="s">
        <v>77</v>
      </c>
      <c r="D34" s="19" t="s">
        <v>21</v>
      </c>
      <c r="E34" s="18">
        <v>14.808203106263299</v>
      </c>
    </row>
    <row r="35" spans="1:6" x14ac:dyDescent="0.2">
      <c r="A35" s="18" t="s">
        <v>92</v>
      </c>
      <c r="B35" s="18" t="s">
        <v>113</v>
      </c>
      <c r="C35" s="18" t="s">
        <v>77</v>
      </c>
      <c r="D35" s="19" t="s">
        <v>21</v>
      </c>
      <c r="E35" s="18">
        <v>16.556912127984099</v>
      </c>
    </row>
    <row r="36" spans="1:6" x14ac:dyDescent="0.2">
      <c r="A36" s="11" t="s">
        <v>93</v>
      </c>
      <c r="B36" s="11" t="s">
        <v>113</v>
      </c>
      <c r="C36" s="11" t="s">
        <v>77</v>
      </c>
      <c r="D36" s="17" t="s">
        <v>24</v>
      </c>
      <c r="E36" s="11">
        <v>18.545302237904401</v>
      </c>
      <c r="F36">
        <f>AVERAGE(E36:E38)</f>
        <v>19.520462531024069</v>
      </c>
    </row>
    <row r="37" spans="1:6" x14ac:dyDescent="0.2">
      <c r="A37" s="11" t="s">
        <v>94</v>
      </c>
      <c r="B37" s="11" t="s">
        <v>113</v>
      </c>
      <c r="C37" s="11" t="s">
        <v>77</v>
      </c>
      <c r="D37" s="17" t="s">
        <v>24</v>
      </c>
      <c r="E37" s="11">
        <v>21.2106517321368</v>
      </c>
    </row>
    <row r="38" spans="1:6" x14ac:dyDescent="0.2">
      <c r="A38" s="11" t="s">
        <v>95</v>
      </c>
      <c r="B38" s="11" t="s">
        <v>113</v>
      </c>
      <c r="C38" s="11" t="s">
        <v>77</v>
      </c>
      <c r="D38" s="17" t="s">
        <v>24</v>
      </c>
      <c r="E38" s="11">
        <v>18.805433623031</v>
      </c>
    </row>
    <row r="39" spans="1:6" x14ac:dyDescent="0.2">
      <c r="A39" s="10" t="s">
        <v>96</v>
      </c>
      <c r="B39" s="10" t="s">
        <v>113</v>
      </c>
      <c r="C39" s="10" t="s">
        <v>81</v>
      </c>
      <c r="D39" s="16" t="s">
        <v>18</v>
      </c>
      <c r="E39" s="10">
        <v>1.84469852443583</v>
      </c>
      <c r="F39">
        <f>AVERAGE(E39:E41)</f>
        <v>1.6312976978339266</v>
      </c>
    </row>
    <row r="40" spans="1:6" x14ac:dyDescent="0.2">
      <c r="A40" s="10" t="s">
        <v>97</v>
      </c>
      <c r="B40" s="10" t="s">
        <v>113</v>
      </c>
      <c r="C40" s="10" t="s">
        <v>81</v>
      </c>
      <c r="D40" s="16" t="s">
        <v>18</v>
      </c>
      <c r="E40" s="10">
        <v>1.2334561906222801</v>
      </c>
    </row>
    <row r="41" spans="1:6" x14ac:dyDescent="0.2">
      <c r="A41" s="10" t="s">
        <v>98</v>
      </c>
      <c r="B41" s="10" t="s">
        <v>113</v>
      </c>
      <c r="C41" s="10" t="s">
        <v>81</v>
      </c>
      <c r="D41" s="16" t="s">
        <v>18</v>
      </c>
      <c r="E41" s="10">
        <v>1.81573837844367</v>
      </c>
    </row>
    <row r="42" spans="1:6" x14ac:dyDescent="0.2">
      <c r="A42" s="18" t="s">
        <v>99</v>
      </c>
      <c r="B42" s="18" t="s">
        <v>113</v>
      </c>
      <c r="C42" s="18" t="s">
        <v>81</v>
      </c>
      <c r="D42" s="19" t="s">
        <v>21</v>
      </c>
      <c r="E42" s="18">
        <v>1.71734905644032</v>
      </c>
      <c r="F42">
        <f>AVERAGE(E42:E44)</f>
        <v>1.4737502143462535</v>
      </c>
    </row>
    <row r="43" spans="1:6" x14ac:dyDescent="0.2">
      <c r="A43" s="18" t="s">
        <v>100</v>
      </c>
      <c r="B43" s="18" t="s">
        <v>113</v>
      </c>
      <c r="C43" s="18" t="s">
        <v>81</v>
      </c>
      <c r="D43" s="19" t="s">
        <v>21</v>
      </c>
      <c r="E43" s="18">
        <v>1.3086834722666201</v>
      </c>
    </row>
    <row r="44" spans="1:6" x14ac:dyDescent="0.2">
      <c r="A44" s="18" t="s">
        <v>101</v>
      </c>
      <c r="B44" s="18" t="s">
        <v>113</v>
      </c>
      <c r="C44" s="18" t="s">
        <v>81</v>
      </c>
      <c r="D44" s="19" t="s">
        <v>21</v>
      </c>
      <c r="E44" s="18">
        <v>1.3952181143318201</v>
      </c>
    </row>
    <row r="45" spans="1:6" x14ac:dyDescent="0.2">
      <c r="A45" s="11" t="s">
        <v>102</v>
      </c>
      <c r="B45" s="11" t="s">
        <v>113</v>
      </c>
      <c r="C45" s="11" t="s">
        <v>81</v>
      </c>
      <c r="D45" s="17" t="s">
        <v>24</v>
      </c>
      <c r="E45" s="11">
        <v>3.25683806118198</v>
      </c>
      <c r="F45">
        <f>AVERAGE(E45:E47)</f>
        <v>1.9459340600280963</v>
      </c>
    </row>
    <row r="46" spans="1:6" x14ac:dyDescent="0.2">
      <c r="A46" s="11" t="s">
        <v>103</v>
      </c>
      <c r="B46" s="11" t="s">
        <v>113</v>
      </c>
      <c r="C46" s="11" t="s">
        <v>81</v>
      </c>
      <c r="D46" s="17" t="s">
        <v>24</v>
      </c>
      <c r="E46" s="11">
        <v>1.6095241693003599</v>
      </c>
    </row>
    <row r="47" spans="1:6" x14ac:dyDescent="0.2">
      <c r="A47" s="11" t="s">
        <v>104</v>
      </c>
      <c r="B47" s="11" t="s">
        <v>113</v>
      </c>
      <c r="C47" s="11" t="s">
        <v>81</v>
      </c>
      <c r="D47" s="17" t="s">
        <v>24</v>
      </c>
      <c r="E47" s="11">
        <v>0.97143994960194902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7"/>
  <sheetViews>
    <sheetView zoomScale="70" zoomScaleNormal="70" workbookViewId="0">
      <selection activeCell="R8" sqref="R8"/>
    </sheetView>
  </sheetViews>
  <sheetFormatPr baseColWidth="10" defaultColWidth="8.83203125" defaultRowHeight="16" x14ac:dyDescent="0.2"/>
  <cols>
    <col min="1" max="1" width="5.1640625" bestFit="1" customWidth="1"/>
    <col min="2" max="2" width="6.5" bestFit="1" customWidth="1"/>
    <col min="3" max="3" width="14.6640625" bestFit="1" customWidth="1"/>
    <col min="4" max="4" width="18" bestFit="1" customWidth="1"/>
    <col min="5" max="5" width="19.33203125" bestFit="1" customWidth="1"/>
    <col min="6" max="6" width="13" bestFit="1" customWidth="1"/>
    <col min="8" max="8" width="19.6640625" bestFit="1" customWidth="1"/>
    <col min="9" max="9" width="8.1640625" bestFit="1" customWidth="1"/>
    <col min="10" max="10" width="13" bestFit="1" customWidth="1"/>
    <col min="12" max="12" width="19.6640625" bestFit="1" customWidth="1"/>
    <col min="13" max="13" width="8.1640625" bestFit="1" customWidth="1"/>
    <col min="14" max="14" width="13" bestFit="1" customWidth="1"/>
    <col min="16" max="16" width="19.6640625" bestFit="1" customWidth="1"/>
    <col min="17" max="17" width="8.1640625" bestFit="1" customWidth="1"/>
    <col min="18" max="18" width="13" bestFit="1" customWidth="1"/>
  </cols>
  <sheetData>
    <row r="1" spans="1:18" x14ac:dyDescent="0.2">
      <c r="D1" s="7"/>
      <c r="H1" s="28" t="s">
        <v>121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7" t="s">
        <v>56</v>
      </c>
      <c r="I2" s="7"/>
      <c r="J2" s="7"/>
      <c r="L2" s="7" t="s">
        <v>57</v>
      </c>
      <c r="M2" s="7"/>
      <c r="N2" s="7"/>
      <c r="P2" s="7" t="s">
        <v>58</v>
      </c>
      <c r="Q2" s="7"/>
      <c r="R2" s="7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6.4719379482487294E-2</v>
      </c>
      <c r="F3">
        <f>AVERAGE(E3:E4)</f>
        <v>7.6800398882117649E-2</v>
      </c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8.8881418281748004E-2</v>
      </c>
      <c r="H4" t="s">
        <v>4</v>
      </c>
      <c r="I4" s="1" t="s">
        <v>17</v>
      </c>
      <c r="J4" s="9" t="str">
        <f>$H$1</f>
        <v>ght7</v>
      </c>
      <c r="L4" t="s">
        <v>4</v>
      </c>
      <c r="M4" s="1" t="s">
        <v>17</v>
      </c>
      <c r="N4" s="9" t="str">
        <f>$H$1</f>
        <v>ght7</v>
      </c>
      <c r="P4" t="s">
        <v>4</v>
      </c>
      <c r="Q4" s="1" t="s">
        <v>17</v>
      </c>
      <c r="R4" s="9" t="str">
        <f>$H$1</f>
        <v>ght7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8.4176070518025406E-2</v>
      </c>
      <c r="F5">
        <f>AVERAGE(E5:E6)</f>
        <v>9.5072764542717708E-2</v>
      </c>
      <c r="H5" t="s">
        <v>79</v>
      </c>
      <c r="I5" s="4">
        <f>F3</f>
        <v>7.6800398882117649E-2</v>
      </c>
      <c r="J5" s="4">
        <f>F21</f>
        <v>2.2271600214110698</v>
      </c>
      <c r="L5" t="s">
        <v>79</v>
      </c>
      <c r="M5" s="4">
        <f>F5</f>
        <v>9.5072764542717708E-2</v>
      </c>
      <c r="N5" s="4">
        <f>F24</f>
        <v>2.0811458925653299</v>
      </c>
      <c r="P5" t="s">
        <v>79</v>
      </c>
      <c r="Q5" s="4">
        <f>F7</f>
        <v>4.7323047638746701E-2</v>
      </c>
      <c r="R5" s="4">
        <f>F27</f>
        <v>1.4221086292142386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0.10596945856741</v>
      </c>
      <c r="H6" t="s">
        <v>78</v>
      </c>
      <c r="I6" s="4">
        <f>F9</f>
        <v>0.26281880914321054</v>
      </c>
      <c r="J6" s="4">
        <f>F30</f>
        <v>23.799395392860266</v>
      </c>
      <c r="L6" t="s">
        <v>78</v>
      </c>
      <c r="M6" s="4">
        <f>F11</f>
        <v>0.2283635512140515</v>
      </c>
      <c r="N6" s="4">
        <f>F33</f>
        <v>19.626111898251498</v>
      </c>
      <c r="P6" t="s">
        <v>78</v>
      </c>
      <c r="Q6" s="4">
        <f>F13</f>
        <v>0.2006901805967285</v>
      </c>
      <c r="R6" s="4">
        <f>F36</f>
        <v>31.647544961208236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5.3500167736840701E-2</v>
      </c>
      <c r="F7">
        <f>AVERAGE(E7:E8)</f>
        <v>4.7323047638746701E-2</v>
      </c>
      <c r="H7" t="s">
        <v>29</v>
      </c>
      <c r="I7" s="4">
        <f>F15</f>
        <v>1.0026308218271874E-2</v>
      </c>
      <c r="J7" s="4">
        <f>F39</f>
        <v>3.5454280873138404</v>
      </c>
      <c r="L7" t="s">
        <v>29</v>
      </c>
      <c r="M7" s="4">
        <f>F17</f>
        <v>1.762850593024605E-2</v>
      </c>
      <c r="N7" s="4">
        <f>F42</f>
        <v>5.0626736921351769</v>
      </c>
      <c r="P7" t="s">
        <v>29</v>
      </c>
      <c r="Q7" s="4">
        <f>F19</f>
        <v>9.8284798115416613E-3</v>
      </c>
      <c r="R7" s="4">
        <f>F45</f>
        <v>2.5467625212434517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4.1145927540652702E-2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0.29061703763535401</v>
      </c>
      <c r="F9">
        <f>AVERAGE(E9:E10)</f>
        <v>0.26281880914321054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0.23502058065106701</v>
      </c>
      <c r="H10" s="7" t="s">
        <v>5</v>
      </c>
      <c r="I10" s="7"/>
      <c r="J10" s="7"/>
      <c r="L10" s="7" t="s">
        <v>5</v>
      </c>
      <c r="M10" s="7"/>
      <c r="N10" s="7"/>
      <c r="P10" s="7" t="s">
        <v>5</v>
      </c>
      <c r="Q10" s="7"/>
      <c r="R10" s="7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0.22379636286829799</v>
      </c>
      <c r="F11">
        <f>AVERAGE(E11:E12)</f>
        <v>0.2283635512140515</v>
      </c>
      <c r="H11" t="s">
        <v>4</v>
      </c>
      <c r="I11" s="1" t="s">
        <v>17</v>
      </c>
      <c r="J11" s="9" t="str">
        <f>$H$1</f>
        <v>ght7</v>
      </c>
      <c r="L11" t="s">
        <v>4</v>
      </c>
      <c r="M11" s="1" t="s">
        <v>17</v>
      </c>
      <c r="N11" s="9" t="str">
        <f>$H$1</f>
        <v>ght7</v>
      </c>
      <c r="P11" t="s">
        <v>4</v>
      </c>
      <c r="Q11" s="1" t="s">
        <v>17</v>
      </c>
      <c r="R11" s="9" t="str">
        <f>$H$1</f>
        <v>ght7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0.23293073955980501</v>
      </c>
      <c r="H12" t="s">
        <v>79</v>
      </c>
      <c r="I12">
        <f>I5/$I5</f>
        <v>1</v>
      </c>
      <c r="J12">
        <f>J5/$I5</f>
        <v>28.999328829392915</v>
      </c>
      <c r="L12" t="s">
        <v>79</v>
      </c>
      <c r="M12">
        <f>M5/$M5</f>
        <v>1</v>
      </c>
      <c r="N12">
        <f>N5/$M5</f>
        <v>21.890032361794191</v>
      </c>
      <c r="P12" t="s">
        <v>79</v>
      </c>
      <c r="Q12">
        <f>Q5/$Q5</f>
        <v>1</v>
      </c>
      <c r="R12">
        <f>R5/$Q5</f>
        <v>30.051078706305855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0.21493860008162399</v>
      </c>
      <c r="F13">
        <f>AVERAGE(E13:E14)</f>
        <v>0.2006901805967285</v>
      </c>
      <c r="H13" t="s">
        <v>78</v>
      </c>
      <c r="I13">
        <f t="shared" ref="I13:J14" si="0">I6/$I6</f>
        <v>1</v>
      </c>
      <c r="J13">
        <f t="shared" si="0"/>
        <v>90.554384103810179</v>
      </c>
      <c r="L13" t="s">
        <v>78</v>
      </c>
      <c r="M13">
        <f t="shared" ref="M13:N14" si="1">M6/$M6</f>
        <v>1</v>
      </c>
      <c r="N13">
        <f t="shared" si="1"/>
        <v>85.942401026402848</v>
      </c>
      <c r="P13" t="s">
        <v>29</v>
      </c>
      <c r="Q13">
        <f t="shared" ref="Q13:R14" si="2">Q6/$Q6</f>
        <v>1</v>
      </c>
      <c r="R13">
        <f t="shared" si="2"/>
        <v>157.69353969939141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0.186441761111833</v>
      </c>
      <c r="H14" t="s">
        <v>29</v>
      </c>
      <c r="I14">
        <f t="shared" si="0"/>
        <v>1</v>
      </c>
      <c r="J14">
        <f t="shared" si="0"/>
        <v>353.61251720276033</v>
      </c>
      <c r="L14" t="s">
        <v>29</v>
      </c>
      <c r="M14">
        <f t="shared" si="1"/>
        <v>1</v>
      </c>
      <c r="N14">
        <f t="shared" si="1"/>
        <v>287.18677079995257</v>
      </c>
      <c r="P14" t="s">
        <v>78</v>
      </c>
      <c r="Q14">
        <f t="shared" si="2"/>
        <v>1</v>
      </c>
      <c r="R14">
        <f t="shared" si="2"/>
        <v>259.12069517126832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1.14124731420322E-2</v>
      </c>
      <c r="F15">
        <f>AVERAGE(E15:E16)</f>
        <v>1.0026308218271874E-2</v>
      </c>
      <c r="H15" t="s">
        <v>6</v>
      </c>
      <c r="I15">
        <f>AVERAGE(I12:I14)</f>
        <v>1</v>
      </c>
      <c r="J15">
        <f>AVERAGE(J12:J14)</f>
        <v>157.7220767119878</v>
      </c>
      <c r="L15" t="s">
        <v>6</v>
      </c>
      <c r="M15">
        <f>AVERAGE(M12:M14)</f>
        <v>1</v>
      </c>
      <c r="N15">
        <f>AVERAGE(N12:N14)</f>
        <v>131.67306806271654</v>
      </c>
      <c r="P15" t="s">
        <v>6</v>
      </c>
      <c r="Q15">
        <f>AVERAGE(Q12:Q14)</f>
        <v>1</v>
      </c>
      <c r="R15">
        <f>AVERAGE(R12:R14)</f>
        <v>148.9551045256552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8.64014329451155E-3</v>
      </c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2.0346271530339799E-2</v>
      </c>
      <c r="F17">
        <f>AVERAGE(E17:E18)</f>
        <v>1.762850593024605E-2</v>
      </c>
      <c r="H17" s="7" t="s">
        <v>55</v>
      </c>
      <c r="I17" s="7"/>
      <c r="J17" s="7"/>
      <c r="L17" s="7" t="s">
        <v>55</v>
      </c>
      <c r="M17" s="7"/>
      <c r="N17" s="7"/>
      <c r="P17" s="7" t="s">
        <v>55</v>
      </c>
      <c r="Q17" s="7"/>
      <c r="R17" s="7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1.49107403301523E-2</v>
      </c>
      <c r="H18" t="s">
        <v>4</v>
      </c>
      <c r="I18" s="1" t="s">
        <v>17</v>
      </c>
      <c r="J18" s="9" t="str">
        <f>$H$1</f>
        <v>ght7</v>
      </c>
      <c r="L18" t="s">
        <v>4</v>
      </c>
      <c r="M18" s="1" t="s">
        <v>17</v>
      </c>
      <c r="N18" s="9" t="str">
        <f>$H$1</f>
        <v>ght7</v>
      </c>
      <c r="P18" t="s">
        <v>4</v>
      </c>
      <c r="Q18" s="1" t="s">
        <v>17</v>
      </c>
      <c r="R18" s="9" t="str">
        <f>$H$1</f>
        <v>ght7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9.1628700790975202E-3</v>
      </c>
      <c r="F19">
        <f>AVERAGE(E19:E20)</f>
        <v>9.8284798115416613E-3</v>
      </c>
      <c r="H19" t="s">
        <v>79</v>
      </c>
      <c r="I19">
        <f>I12/I$12</f>
        <v>1</v>
      </c>
      <c r="J19">
        <f>J12/J$12</f>
        <v>1</v>
      </c>
      <c r="L19" t="s">
        <v>79</v>
      </c>
      <c r="M19">
        <f>M12/M$12</f>
        <v>1</v>
      </c>
      <c r="N19">
        <f>N12/N$12</f>
        <v>1</v>
      </c>
      <c r="P19" t="s">
        <v>79</v>
      </c>
      <c r="Q19">
        <f>Q12/Q$12</f>
        <v>1</v>
      </c>
      <c r="R19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1.0494089543985801E-2</v>
      </c>
      <c r="H20" t="s">
        <v>78</v>
      </c>
      <c r="I20">
        <f t="shared" ref="I20:J21" si="3">I13/I$12</f>
        <v>1</v>
      </c>
      <c r="J20">
        <f t="shared" si="3"/>
        <v>3.1226372388324646</v>
      </c>
      <c r="L20" t="s">
        <v>78</v>
      </c>
      <c r="M20">
        <f t="shared" ref="M20:N21" si="4">M13/M$12</f>
        <v>1</v>
      </c>
      <c r="N20">
        <f t="shared" si="4"/>
        <v>3.9260974861052551</v>
      </c>
      <c r="P20" t="s">
        <v>29</v>
      </c>
      <c r="Q20">
        <f t="shared" ref="Q20:R21" si="5">Q13/Q$12</f>
        <v>1</v>
      </c>
      <c r="R20">
        <f t="shared" si="5"/>
        <v>5.2475167777022707</v>
      </c>
    </row>
    <row r="21" spans="1:18" x14ac:dyDescent="0.2">
      <c r="A21" s="10" t="s">
        <v>30</v>
      </c>
      <c r="B21" s="10" t="s">
        <v>121</v>
      </c>
      <c r="C21" s="10" t="s">
        <v>79</v>
      </c>
      <c r="D21" s="16" t="s">
        <v>18</v>
      </c>
      <c r="E21" s="10">
        <v>1.4011280091261</v>
      </c>
      <c r="F21">
        <f>AVERAGE(E21:E23)</f>
        <v>2.2271600214110698</v>
      </c>
      <c r="H21" t="s">
        <v>29</v>
      </c>
      <c r="I21">
        <f t="shared" si="3"/>
        <v>1</v>
      </c>
      <c r="J21">
        <f t="shared" si="3"/>
        <v>12.193817287396959</v>
      </c>
      <c r="L21" t="s">
        <v>29</v>
      </c>
      <c r="M21">
        <f t="shared" si="4"/>
        <v>1</v>
      </c>
      <c r="N21">
        <f t="shared" si="4"/>
        <v>13.119522440779692</v>
      </c>
      <c r="P21" t="s">
        <v>78</v>
      </c>
      <c r="Q21">
        <f t="shared" si="5"/>
        <v>1</v>
      </c>
      <c r="R21">
        <f t="shared" si="5"/>
        <v>8.6226753356742218</v>
      </c>
    </row>
    <row r="22" spans="1:18" x14ac:dyDescent="0.2">
      <c r="A22" s="10" t="s">
        <v>31</v>
      </c>
      <c r="B22" s="10" t="s">
        <v>121</v>
      </c>
      <c r="C22" s="10" t="s">
        <v>79</v>
      </c>
      <c r="D22" s="16" t="s">
        <v>18</v>
      </c>
      <c r="E22" s="10">
        <v>3.0260551997107701</v>
      </c>
    </row>
    <row r="23" spans="1:18" x14ac:dyDescent="0.2">
      <c r="A23" s="10" t="s">
        <v>32</v>
      </c>
      <c r="B23" s="10" t="s">
        <v>121</v>
      </c>
      <c r="C23" s="10" t="s">
        <v>79</v>
      </c>
      <c r="D23" s="16" t="s">
        <v>18</v>
      </c>
      <c r="E23" s="10">
        <v>2.2542968553963401</v>
      </c>
    </row>
    <row r="24" spans="1:18" x14ac:dyDescent="0.2">
      <c r="A24" s="18" t="s">
        <v>33</v>
      </c>
      <c r="B24" s="18" t="s">
        <v>121</v>
      </c>
      <c r="C24" s="18" t="s">
        <v>79</v>
      </c>
      <c r="D24" s="19" t="s">
        <v>21</v>
      </c>
      <c r="E24" s="18">
        <v>2.3337382735280898</v>
      </c>
      <c r="F24">
        <f>AVERAGE(E24:E26)</f>
        <v>2.0811458925653299</v>
      </c>
    </row>
    <row r="25" spans="1:18" x14ac:dyDescent="0.2">
      <c r="A25" s="18" t="s">
        <v>34</v>
      </c>
      <c r="B25" s="18" t="s">
        <v>121</v>
      </c>
      <c r="C25" s="18" t="s">
        <v>79</v>
      </c>
      <c r="D25" s="19" t="s">
        <v>21</v>
      </c>
      <c r="E25" s="18">
        <v>2.2518641561997401</v>
      </c>
    </row>
    <row r="26" spans="1:18" x14ac:dyDescent="0.2">
      <c r="A26" s="18" t="s">
        <v>35</v>
      </c>
      <c r="B26" s="18" t="s">
        <v>121</v>
      </c>
      <c r="C26" s="18" t="s">
        <v>79</v>
      </c>
      <c r="D26" s="19" t="s">
        <v>21</v>
      </c>
      <c r="E26" s="18">
        <v>1.65783524796816</v>
      </c>
    </row>
    <row r="27" spans="1:18" x14ac:dyDescent="0.2">
      <c r="A27" s="11" t="s">
        <v>64</v>
      </c>
      <c r="B27" s="11" t="s">
        <v>121</v>
      </c>
      <c r="C27" s="11" t="s">
        <v>79</v>
      </c>
      <c r="D27" s="17" t="s">
        <v>24</v>
      </c>
      <c r="E27" s="11">
        <v>0.53724875545456596</v>
      </c>
      <c r="F27">
        <f>AVERAGE(E27:E29)</f>
        <v>1.4221086292142386</v>
      </c>
    </row>
    <row r="28" spans="1:18" x14ac:dyDescent="0.2">
      <c r="A28" s="11" t="s">
        <v>65</v>
      </c>
      <c r="B28" s="11" t="s">
        <v>121</v>
      </c>
      <c r="C28" s="11" t="s">
        <v>79</v>
      </c>
      <c r="D28" s="17" t="s">
        <v>24</v>
      </c>
      <c r="E28" s="11">
        <v>2.1252171439853398</v>
      </c>
    </row>
    <row r="29" spans="1:18" x14ac:dyDescent="0.2">
      <c r="A29" s="11" t="s">
        <v>66</v>
      </c>
      <c r="B29" s="11" t="s">
        <v>121</v>
      </c>
      <c r="C29" s="11" t="s">
        <v>79</v>
      </c>
      <c r="D29" s="17" t="s">
        <v>24</v>
      </c>
      <c r="E29" s="11">
        <v>1.6038599882028099</v>
      </c>
    </row>
    <row r="30" spans="1:18" x14ac:dyDescent="0.2">
      <c r="A30" s="10" t="s">
        <v>36</v>
      </c>
      <c r="B30" s="10" t="s">
        <v>121</v>
      </c>
      <c r="C30" s="10" t="s">
        <v>77</v>
      </c>
      <c r="D30" s="16" t="s">
        <v>18</v>
      </c>
      <c r="E30" s="10">
        <v>21.880112065610898</v>
      </c>
      <c r="F30">
        <f>AVERAGE(E30:E32)</f>
        <v>23.799395392860266</v>
      </c>
    </row>
    <row r="31" spans="1:18" x14ac:dyDescent="0.2">
      <c r="A31" s="10" t="s">
        <v>37</v>
      </c>
      <c r="B31" s="10" t="s">
        <v>121</v>
      </c>
      <c r="C31" s="10" t="s">
        <v>77</v>
      </c>
      <c r="D31" s="16" t="s">
        <v>18</v>
      </c>
      <c r="E31" s="10">
        <v>20.140297332648</v>
      </c>
    </row>
    <row r="32" spans="1:18" x14ac:dyDescent="0.2">
      <c r="A32" s="10" t="s">
        <v>38</v>
      </c>
      <c r="B32" s="10" t="s">
        <v>121</v>
      </c>
      <c r="C32" s="10" t="s">
        <v>77</v>
      </c>
      <c r="D32" s="16" t="s">
        <v>18</v>
      </c>
      <c r="E32" s="10">
        <v>29.377776780321899</v>
      </c>
    </row>
    <row r="33" spans="1:6" x14ac:dyDescent="0.2">
      <c r="A33" s="18" t="s">
        <v>39</v>
      </c>
      <c r="B33" s="18" t="s">
        <v>121</v>
      </c>
      <c r="C33" s="18" t="s">
        <v>77</v>
      </c>
      <c r="D33" s="19" t="s">
        <v>21</v>
      </c>
      <c r="E33" s="18">
        <v>20.099985416952102</v>
      </c>
      <c r="F33">
        <f>AVERAGE(E33:E35)</f>
        <v>19.626111898251498</v>
      </c>
    </row>
    <row r="34" spans="1:6" x14ac:dyDescent="0.2">
      <c r="A34" s="18" t="s">
        <v>40</v>
      </c>
      <c r="B34" s="18" t="s">
        <v>121</v>
      </c>
      <c r="C34" s="18" t="s">
        <v>77</v>
      </c>
      <c r="D34" s="19" t="s">
        <v>21</v>
      </c>
      <c r="E34" s="18">
        <v>19.515370189272499</v>
      </c>
    </row>
    <row r="35" spans="1:6" x14ac:dyDescent="0.2">
      <c r="A35" s="18" t="s">
        <v>41</v>
      </c>
      <c r="B35" s="18" t="s">
        <v>121</v>
      </c>
      <c r="C35" s="18" t="s">
        <v>77</v>
      </c>
      <c r="D35" s="19" t="s">
        <v>21</v>
      </c>
      <c r="E35" s="18">
        <v>19.262980088529901</v>
      </c>
    </row>
    <row r="36" spans="1:6" x14ac:dyDescent="0.2">
      <c r="A36" s="11" t="s">
        <v>42</v>
      </c>
      <c r="B36" s="11" t="s">
        <v>121</v>
      </c>
      <c r="C36" s="11" t="s">
        <v>77</v>
      </c>
      <c r="D36" s="17" t="s">
        <v>24</v>
      </c>
      <c r="E36" s="11">
        <v>32.9809675409441</v>
      </c>
      <c r="F36">
        <f>AVERAGE(E36:E38)</f>
        <v>31.647544961208236</v>
      </c>
    </row>
    <row r="37" spans="1:6" x14ac:dyDescent="0.2">
      <c r="A37" s="11" t="s">
        <v>43</v>
      </c>
      <c r="B37" s="11" t="s">
        <v>121</v>
      </c>
      <c r="C37" s="11" t="s">
        <v>77</v>
      </c>
      <c r="D37" s="17" t="s">
        <v>24</v>
      </c>
      <c r="E37" s="11">
        <v>31.749068923911601</v>
      </c>
    </row>
    <row r="38" spans="1:6" x14ac:dyDescent="0.2">
      <c r="A38" s="11" t="s">
        <v>44</v>
      </c>
      <c r="B38" s="11" t="s">
        <v>121</v>
      </c>
      <c r="C38" s="11" t="s">
        <v>77</v>
      </c>
      <c r="D38" s="17" t="s">
        <v>24</v>
      </c>
      <c r="E38" s="11">
        <v>30.212598418769002</v>
      </c>
    </row>
    <row r="39" spans="1:6" x14ac:dyDescent="0.2">
      <c r="A39" s="10" t="s">
        <v>68</v>
      </c>
      <c r="B39" s="10" t="s">
        <v>121</v>
      </c>
      <c r="C39" s="10" t="s">
        <v>81</v>
      </c>
      <c r="D39" s="16" t="s">
        <v>18</v>
      </c>
      <c r="E39" s="10">
        <v>3.6505990771799799</v>
      </c>
      <c r="F39">
        <f>AVERAGE(E39:E41)</f>
        <v>3.5454280873138404</v>
      </c>
    </row>
    <row r="40" spans="1:6" x14ac:dyDescent="0.2">
      <c r="A40" s="10" t="s">
        <v>69</v>
      </c>
      <c r="B40" s="10" t="s">
        <v>121</v>
      </c>
      <c r="C40" s="10" t="s">
        <v>81</v>
      </c>
      <c r="D40" s="16" t="s">
        <v>18</v>
      </c>
      <c r="E40" s="10">
        <v>3.6506979209363601</v>
      </c>
    </row>
    <row r="41" spans="1:6" x14ac:dyDescent="0.2">
      <c r="A41" s="10" t="s">
        <v>70</v>
      </c>
      <c r="B41" s="10" t="s">
        <v>121</v>
      </c>
      <c r="C41" s="10" t="s">
        <v>81</v>
      </c>
      <c r="D41" s="16" t="s">
        <v>18</v>
      </c>
      <c r="E41" s="10">
        <v>3.3349872638251798</v>
      </c>
    </row>
    <row r="42" spans="1:6" x14ac:dyDescent="0.2">
      <c r="A42" s="18" t="s">
        <v>71</v>
      </c>
      <c r="B42" s="18" t="s">
        <v>121</v>
      </c>
      <c r="C42" s="18" t="s">
        <v>81</v>
      </c>
      <c r="D42" s="19" t="s">
        <v>21</v>
      </c>
      <c r="E42" s="18">
        <v>4.6204880485481299</v>
      </c>
      <c r="F42">
        <f>AVERAGE(E42:E44)</f>
        <v>5.0626736921351769</v>
      </c>
    </row>
    <row r="43" spans="1:6" x14ac:dyDescent="0.2">
      <c r="A43" s="18" t="s">
        <v>72</v>
      </c>
      <c r="B43" s="18" t="s">
        <v>121</v>
      </c>
      <c r="C43" s="18" t="s">
        <v>81</v>
      </c>
      <c r="D43" s="19" t="s">
        <v>21</v>
      </c>
      <c r="E43" s="18">
        <v>3.33675777238162</v>
      </c>
    </row>
    <row r="44" spans="1:6" x14ac:dyDescent="0.2">
      <c r="A44" s="18" t="s">
        <v>73</v>
      </c>
      <c r="B44" s="18" t="s">
        <v>121</v>
      </c>
      <c r="C44" s="18" t="s">
        <v>81</v>
      </c>
      <c r="D44" s="19" t="s">
        <v>21</v>
      </c>
      <c r="E44" s="18">
        <v>7.2307752554757796</v>
      </c>
    </row>
    <row r="45" spans="1:6" x14ac:dyDescent="0.2">
      <c r="A45" s="11" t="s">
        <v>74</v>
      </c>
      <c r="B45" s="11" t="s">
        <v>121</v>
      </c>
      <c r="C45" s="11" t="s">
        <v>81</v>
      </c>
      <c r="D45" s="17" t="s">
        <v>24</v>
      </c>
      <c r="E45" s="11">
        <v>4.3001456963297802</v>
      </c>
      <c r="F45">
        <f>AVERAGE(E45:E47)</f>
        <v>2.5467625212434517</v>
      </c>
    </row>
    <row r="46" spans="1:6" x14ac:dyDescent="0.2">
      <c r="A46" s="11" t="s">
        <v>75</v>
      </c>
      <c r="B46" s="11" t="s">
        <v>121</v>
      </c>
      <c r="C46" s="11" t="s">
        <v>81</v>
      </c>
      <c r="D46" s="17" t="s">
        <v>24</v>
      </c>
      <c r="E46" s="11">
        <v>2.5504589791028498</v>
      </c>
    </row>
    <row r="47" spans="1:6" x14ac:dyDescent="0.2">
      <c r="A47" s="11" t="s">
        <v>76</v>
      </c>
      <c r="B47" s="11" t="s">
        <v>121</v>
      </c>
      <c r="C47" s="11" t="s">
        <v>81</v>
      </c>
      <c r="D47" s="17" t="s">
        <v>24</v>
      </c>
      <c r="E47" s="11">
        <v>0.78968288829772504</v>
      </c>
    </row>
  </sheetData>
  <mergeCells count="1">
    <mergeCell ref="H1:R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7"/>
  <sheetViews>
    <sheetView topLeftCell="F1" zoomScale="75" workbookViewId="0">
      <selection activeCell="F21" sqref="F21"/>
    </sheetView>
  </sheetViews>
  <sheetFormatPr baseColWidth="10" defaultColWidth="8.83203125" defaultRowHeight="16" x14ac:dyDescent="0.2"/>
  <cols>
    <col min="1" max="1" width="5.5" bestFit="1" customWidth="1"/>
    <col min="2" max="2" width="7.6640625" bestFit="1" customWidth="1"/>
    <col min="3" max="3" width="15.1640625" bestFit="1" customWidth="1"/>
    <col min="4" max="4" width="19.6640625" bestFit="1" customWidth="1"/>
    <col min="5" max="5" width="20.6640625" bestFit="1" customWidth="1"/>
    <col min="6" max="6" width="12.1640625" bestFit="1" customWidth="1"/>
    <col min="8" max="8" width="16.6640625" bestFit="1" customWidth="1"/>
    <col min="9" max="9" width="7.6640625" bestFit="1" customWidth="1"/>
    <col min="10" max="10" width="12.1640625" bestFit="1" customWidth="1"/>
    <col min="12" max="12" width="16.6640625" bestFit="1" customWidth="1"/>
    <col min="13" max="13" width="7.6640625" bestFit="1" customWidth="1"/>
    <col min="14" max="14" width="12.1640625" bestFit="1" customWidth="1"/>
    <col min="16" max="16" width="16.6640625" bestFit="1" customWidth="1"/>
    <col min="17" max="17" width="7.6640625" bestFit="1" customWidth="1"/>
    <col min="18" max="18" width="12.1640625" bestFit="1" customWidth="1"/>
  </cols>
  <sheetData>
    <row r="1" spans="1:18" x14ac:dyDescent="0.2">
      <c r="D1" s="7"/>
      <c r="H1" s="28" t="s">
        <v>108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8" t="s">
        <v>56</v>
      </c>
      <c r="I2" s="28"/>
      <c r="J2" s="28"/>
      <c r="L2" s="28" t="s">
        <v>57</v>
      </c>
      <c r="M2" s="28"/>
      <c r="N2" s="28"/>
      <c r="P2" s="28" t="s">
        <v>58</v>
      </c>
      <c r="Q2" s="28"/>
      <c r="R2" s="28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6.4719379482487294E-2</v>
      </c>
      <c r="F3">
        <f>AVERAGE(E3:E4)</f>
        <v>7.6800398882117649E-2</v>
      </c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8.8881418281748004E-2</v>
      </c>
      <c r="H4" t="s">
        <v>4</v>
      </c>
      <c r="I4" s="1" t="s">
        <v>17</v>
      </c>
      <c r="J4" s="9" t="s">
        <v>108</v>
      </c>
      <c r="L4" t="s">
        <v>4</v>
      </c>
      <c r="M4" s="1" t="s">
        <v>17</v>
      </c>
      <c r="N4" s="9" t="s">
        <v>108</v>
      </c>
      <c r="P4" t="s">
        <v>4</v>
      </c>
      <c r="Q4" s="1" t="s">
        <v>17</v>
      </c>
      <c r="R4" s="9" t="s">
        <v>108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8.4176070518025406E-2</v>
      </c>
      <c r="F5">
        <f>AVERAGE(E5:E6)</f>
        <v>9.5072764542717708E-2</v>
      </c>
      <c r="H5" t="s">
        <v>79</v>
      </c>
      <c r="I5" s="4">
        <f>F3</f>
        <v>7.6800398882117649E-2</v>
      </c>
      <c r="J5" s="4">
        <f>F21</f>
        <v>0.51150331384350034</v>
      </c>
      <c r="L5" t="s">
        <v>79</v>
      </c>
      <c r="M5" s="4">
        <f>F5</f>
        <v>9.5072764542717708E-2</v>
      </c>
      <c r="N5" s="4">
        <f>F24</f>
        <v>0.5968380155843217</v>
      </c>
      <c r="P5" t="s">
        <v>79</v>
      </c>
      <c r="Q5" s="4">
        <f>F7</f>
        <v>4.7323047638746701E-2</v>
      </c>
      <c r="R5" s="4">
        <f>F27</f>
        <v>0.36421303433742064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0.10596945856741</v>
      </c>
      <c r="H6" t="s">
        <v>78</v>
      </c>
      <c r="I6" s="4">
        <f>F9</f>
        <v>0.26281880914321054</v>
      </c>
      <c r="J6" s="4">
        <f>F30</f>
        <v>10.808831251455709</v>
      </c>
      <c r="L6" t="s">
        <v>78</v>
      </c>
      <c r="M6" s="4">
        <f>F11</f>
        <v>0.2283635512140515</v>
      </c>
      <c r="N6" s="4">
        <f>F33</f>
        <v>10.953097333559839</v>
      </c>
      <c r="P6" t="s">
        <v>78</v>
      </c>
      <c r="Q6" s="4">
        <f>F13</f>
        <v>0.2006901805967285</v>
      </c>
      <c r="R6" s="4">
        <f>F36</f>
        <v>11.459381865314034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5.3500167736840701E-2</v>
      </c>
      <c r="F7">
        <f>AVERAGE(E7:E8)</f>
        <v>4.7323047638746701E-2</v>
      </c>
      <c r="H7" t="s">
        <v>29</v>
      </c>
      <c r="I7" s="4">
        <f>F15</f>
        <v>1.0026308218271874E-2</v>
      </c>
      <c r="J7" s="4">
        <f>F39</f>
        <v>1.8263846052496764</v>
      </c>
      <c r="L7" t="s">
        <v>29</v>
      </c>
      <c r="M7" s="4">
        <f>F17</f>
        <v>1.762850593024605E-2</v>
      </c>
      <c r="N7" s="4">
        <f>F42</f>
        <v>2.6890789316870429</v>
      </c>
      <c r="P7" t="s">
        <v>29</v>
      </c>
      <c r="Q7" s="4">
        <f>F19</f>
        <v>9.8284798115416613E-3</v>
      </c>
      <c r="R7" s="4">
        <f>F45</f>
        <v>2.4487262112420769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4.1145927540652702E-2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0.29061703763535401</v>
      </c>
      <c r="F9">
        <f>AVERAGE(E9:E10)</f>
        <v>0.26281880914321054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0.23502058065106701</v>
      </c>
      <c r="H10" s="28" t="s">
        <v>5</v>
      </c>
      <c r="I10" s="28"/>
      <c r="J10" s="28"/>
      <c r="L10" s="28" t="s">
        <v>5</v>
      </c>
      <c r="M10" s="28"/>
      <c r="N10" s="28"/>
      <c r="P10" s="28" t="s">
        <v>5</v>
      </c>
      <c r="Q10" s="28"/>
      <c r="R10" s="28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0.22379636286829799</v>
      </c>
      <c r="F11">
        <f>AVERAGE(E11:E12)</f>
        <v>0.2283635512140515</v>
      </c>
      <c r="H11" t="s">
        <v>4</v>
      </c>
      <c r="I11" s="1" t="s">
        <v>17</v>
      </c>
      <c r="J11" s="9" t="s">
        <v>108</v>
      </c>
      <c r="L11" t="s">
        <v>4</v>
      </c>
      <c r="M11" s="1" t="s">
        <v>17</v>
      </c>
      <c r="N11" s="9" t="s">
        <v>108</v>
      </c>
      <c r="P11" t="s">
        <v>4</v>
      </c>
      <c r="Q11" s="1" t="s">
        <v>17</v>
      </c>
      <c r="R11" s="9" t="s">
        <v>108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0.23293073955980501</v>
      </c>
      <c r="H12" t="s">
        <v>79</v>
      </c>
      <c r="I12">
        <f>I5/$I5</f>
        <v>1</v>
      </c>
      <c r="J12">
        <f>J5/$I5</f>
        <v>6.6601648075892967</v>
      </c>
      <c r="L12" t="s">
        <v>79</v>
      </c>
      <c r="M12">
        <f>M5/$M5</f>
        <v>1</v>
      </c>
      <c r="N12">
        <f>N5/$M5</f>
        <v>6.2776970718691247</v>
      </c>
      <c r="P12" t="s">
        <v>79</v>
      </c>
      <c r="Q12">
        <f>Q5/$Q5</f>
        <v>1</v>
      </c>
      <c r="R12">
        <f>R5/$Q5</f>
        <v>7.696314005761832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0.21493860008162399</v>
      </c>
      <c r="F13">
        <f>AVERAGE(E13:E14)</f>
        <v>0.2006901805967285</v>
      </c>
      <c r="H13" t="s">
        <v>78</v>
      </c>
      <c r="I13">
        <f t="shared" ref="I13:J14" si="0">I6/$I6</f>
        <v>1</v>
      </c>
      <c r="J13">
        <f t="shared" si="0"/>
        <v>41.126551355637389</v>
      </c>
      <c r="L13" t="s">
        <v>78</v>
      </c>
      <c r="M13">
        <f t="shared" ref="M13:N14" si="1">M6/$M6</f>
        <v>1</v>
      </c>
      <c r="N13">
        <f t="shared" si="1"/>
        <v>47.963421812849617</v>
      </c>
      <c r="P13" t="s">
        <v>78</v>
      </c>
      <c r="Q13">
        <f t="shared" ref="Q13:R14" si="2">Q6/$Q6</f>
        <v>1</v>
      </c>
      <c r="R13">
        <f t="shared" si="2"/>
        <v>57.09986323815604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0.186441761111833</v>
      </c>
      <c r="H14" t="s">
        <v>29</v>
      </c>
      <c r="I14">
        <f t="shared" si="0"/>
        <v>1</v>
      </c>
      <c r="J14">
        <f t="shared" si="0"/>
        <v>182.15923204128973</v>
      </c>
      <c r="L14" t="s">
        <v>29</v>
      </c>
      <c r="M14">
        <f t="shared" si="1"/>
        <v>1</v>
      </c>
      <c r="N14">
        <f t="shared" si="1"/>
        <v>152.54151102353291</v>
      </c>
      <c r="P14" t="s">
        <v>29</v>
      </c>
      <c r="Q14">
        <f t="shared" si="2"/>
        <v>1</v>
      </c>
      <c r="R14">
        <f t="shared" si="2"/>
        <v>249.14597762784419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1.14124731420322E-2</v>
      </c>
      <c r="F15">
        <f>AVERAGE(E15:E16)</f>
        <v>1.0026308218271874E-2</v>
      </c>
      <c r="H15" t="s">
        <v>6</v>
      </c>
      <c r="I15">
        <f>AVERAGE(I12:I14)</f>
        <v>1</v>
      </c>
      <c r="J15">
        <f>AVERAGE(J12:J14)</f>
        <v>76.648649401505466</v>
      </c>
      <c r="L15" t="s">
        <v>6</v>
      </c>
      <c r="M15">
        <f>AVERAGE(M12:M14)</f>
        <v>1</v>
      </c>
      <c r="N15">
        <f>AVERAGE(N12:N14)</f>
        <v>68.92754330275055</v>
      </c>
      <c r="P15" t="s">
        <v>6</v>
      </c>
      <c r="Q15">
        <f>AVERAGE(Q12:Q14)</f>
        <v>1</v>
      </c>
      <c r="R15">
        <f>AVERAGE(R12:R14)</f>
        <v>104.64738495725402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8.64014329451155E-3</v>
      </c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2.0346271530339799E-2</v>
      </c>
      <c r="F17">
        <f>AVERAGE(E17:E18)</f>
        <v>1.762850593024605E-2</v>
      </c>
      <c r="H17" s="28" t="s">
        <v>55</v>
      </c>
      <c r="I17" s="28"/>
      <c r="J17" s="28"/>
      <c r="L17" s="28" t="s">
        <v>55</v>
      </c>
      <c r="M17" s="28"/>
      <c r="N17" s="28"/>
      <c r="P17" s="28" t="s">
        <v>55</v>
      </c>
      <c r="Q17" s="28"/>
      <c r="R17" s="28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1.49107403301523E-2</v>
      </c>
      <c r="H18" t="s">
        <v>4</v>
      </c>
      <c r="I18" s="1" t="s">
        <v>17</v>
      </c>
      <c r="J18" s="9" t="s">
        <v>108</v>
      </c>
      <c r="L18" t="s">
        <v>4</v>
      </c>
      <c r="M18" s="1" t="s">
        <v>17</v>
      </c>
      <c r="N18" s="9" t="s">
        <v>108</v>
      </c>
      <c r="P18" t="s">
        <v>4</v>
      </c>
      <c r="Q18" s="1" t="s">
        <v>17</v>
      </c>
      <c r="R18" s="9" t="s">
        <v>108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9.1628700790975202E-3</v>
      </c>
      <c r="F19">
        <f>AVERAGE(E19:E20)</f>
        <v>9.8284798115416613E-3</v>
      </c>
      <c r="H19" t="s">
        <v>79</v>
      </c>
      <c r="I19">
        <f>I12/I$12</f>
        <v>1</v>
      </c>
      <c r="J19">
        <f>J12/J$12</f>
        <v>1</v>
      </c>
      <c r="L19" t="s">
        <v>79</v>
      </c>
      <c r="M19">
        <f>M12/M$12</f>
        <v>1</v>
      </c>
      <c r="N19">
        <f>N12/N$12</f>
        <v>1</v>
      </c>
      <c r="P19" t="s">
        <v>79</v>
      </c>
      <c r="Q19">
        <f>Q12/Q$12</f>
        <v>1</v>
      </c>
      <c r="R19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1.0494089543985801E-2</v>
      </c>
      <c r="H20" t="s">
        <v>78</v>
      </c>
      <c r="I20">
        <f t="shared" ref="I20:J21" si="3">I13/I$12</f>
        <v>1</v>
      </c>
      <c r="J20">
        <f t="shared" si="3"/>
        <v>6.1750050552462969</v>
      </c>
      <c r="L20" t="s">
        <v>78</v>
      </c>
      <c r="M20">
        <f t="shared" ref="M20:N21" si="4">M13/M$12</f>
        <v>1</v>
      </c>
      <c r="N20">
        <f t="shared" si="4"/>
        <v>7.6402893073285814</v>
      </c>
      <c r="P20" t="s">
        <v>78</v>
      </c>
      <c r="Q20">
        <f t="shared" ref="Q20:R21" si="5">Q13/Q$12</f>
        <v>1</v>
      </c>
      <c r="R20">
        <f t="shared" si="5"/>
        <v>7.4191181902672279</v>
      </c>
    </row>
    <row r="21" spans="1:18" x14ac:dyDescent="0.2">
      <c r="A21" s="10" t="s">
        <v>45</v>
      </c>
      <c r="B21" s="10" t="s">
        <v>108</v>
      </c>
      <c r="C21" s="10" t="s">
        <v>79</v>
      </c>
      <c r="D21" s="16" t="s">
        <v>18</v>
      </c>
      <c r="E21" s="10">
        <v>0.30814816157443697</v>
      </c>
      <c r="F21">
        <f>AVERAGE(E21:E23)</f>
        <v>0.51150331384350034</v>
      </c>
      <c r="H21" t="s">
        <v>29</v>
      </c>
      <c r="I21">
        <f t="shared" si="3"/>
        <v>1</v>
      </c>
      <c r="J21">
        <f t="shared" si="3"/>
        <v>27.350559228462068</v>
      </c>
      <c r="L21" t="s">
        <v>29</v>
      </c>
      <c r="M21">
        <f t="shared" si="4"/>
        <v>1</v>
      </c>
      <c r="N21">
        <f t="shared" si="4"/>
        <v>24.298960156437609</v>
      </c>
      <c r="P21" t="s">
        <v>29</v>
      </c>
      <c r="Q21">
        <f t="shared" si="5"/>
        <v>1</v>
      </c>
      <c r="R21">
        <f t="shared" si="5"/>
        <v>32.372117021384717</v>
      </c>
    </row>
    <row r="22" spans="1:18" x14ac:dyDescent="0.2">
      <c r="A22" s="10" t="s">
        <v>46</v>
      </c>
      <c r="B22" s="10" t="s">
        <v>108</v>
      </c>
      <c r="C22" s="10" t="s">
        <v>79</v>
      </c>
      <c r="D22" s="16" t="s">
        <v>18</v>
      </c>
      <c r="E22" s="10">
        <v>0.49563953494375002</v>
      </c>
    </row>
    <row r="23" spans="1:18" x14ac:dyDescent="0.2">
      <c r="A23" s="10" t="s">
        <v>47</v>
      </c>
      <c r="B23" s="10" t="s">
        <v>108</v>
      </c>
      <c r="C23" s="10" t="s">
        <v>79</v>
      </c>
      <c r="D23" s="16" t="s">
        <v>18</v>
      </c>
      <c r="E23" s="10">
        <v>0.73072224501231398</v>
      </c>
    </row>
    <row r="24" spans="1:18" x14ac:dyDescent="0.2">
      <c r="A24" s="18" t="s">
        <v>48</v>
      </c>
      <c r="B24" s="18" t="s">
        <v>108</v>
      </c>
      <c r="C24" s="18" t="s">
        <v>79</v>
      </c>
      <c r="D24" s="19" t="s">
        <v>21</v>
      </c>
      <c r="E24" s="18">
        <v>0.73336455909725895</v>
      </c>
      <c r="F24">
        <f>AVERAGE(E24:E26)</f>
        <v>0.5968380155843217</v>
      </c>
    </row>
    <row r="25" spans="1:18" x14ac:dyDescent="0.2">
      <c r="A25" s="18" t="s">
        <v>49</v>
      </c>
      <c r="B25" s="18" t="s">
        <v>108</v>
      </c>
      <c r="C25" s="18" t="s">
        <v>79</v>
      </c>
      <c r="D25" s="19" t="s">
        <v>21</v>
      </c>
      <c r="E25" s="18">
        <v>0.76081341698890004</v>
      </c>
    </row>
    <row r="26" spans="1:18" x14ac:dyDescent="0.2">
      <c r="A26" s="18" t="s">
        <v>50</v>
      </c>
      <c r="B26" s="18" t="s">
        <v>108</v>
      </c>
      <c r="C26" s="18" t="s">
        <v>79</v>
      </c>
      <c r="D26" s="19" t="s">
        <v>21</v>
      </c>
      <c r="E26" s="18">
        <v>0.29633607066680601</v>
      </c>
    </row>
    <row r="27" spans="1:18" x14ac:dyDescent="0.2">
      <c r="A27" s="11" t="s">
        <v>51</v>
      </c>
      <c r="B27" s="11" t="s">
        <v>108</v>
      </c>
      <c r="C27" s="11" t="s">
        <v>79</v>
      </c>
      <c r="D27" s="17" t="s">
        <v>24</v>
      </c>
      <c r="E27" s="11">
        <v>0.39347424259867703</v>
      </c>
      <c r="F27">
        <f>AVERAGE(E27:E29)</f>
        <v>0.36421303433742064</v>
      </c>
    </row>
    <row r="28" spans="1:18" x14ac:dyDescent="0.2">
      <c r="A28" s="11" t="s">
        <v>52</v>
      </c>
      <c r="B28" s="11" t="s">
        <v>108</v>
      </c>
      <c r="C28" s="11" t="s">
        <v>79</v>
      </c>
      <c r="D28" s="17" t="s">
        <v>24</v>
      </c>
      <c r="E28" s="11">
        <v>0.28981461556069799</v>
      </c>
    </row>
    <row r="29" spans="1:18" x14ac:dyDescent="0.2">
      <c r="A29" s="11" t="s">
        <v>53</v>
      </c>
      <c r="B29" s="11" t="s">
        <v>108</v>
      </c>
      <c r="C29" s="11" t="s">
        <v>79</v>
      </c>
      <c r="D29" s="17" t="s">
        <v>24</v>
      </c>
      <c r="E29" s="11">
        <v>0.40935024485288701</v>
      </c>
    </row>
    <row r="30" spans="1:18" x14ac:dyDescent="0.2">
      <c r="A30" s="10" t="s">
        <v>87</v>
      </c>
      <c r="B30" s="10" t="s">
        <v>108</v>
      </c>
      <c r="C30" s="10" t="s">
        <v>77</v>
      </c>
      <c r="D30" s="16" t="s">
        <v>18</v>
      </c>
      <c r="E30" s="10">
        <v>9.4025621473948302</v>
      </c>
      <c r="F30">
        <f>AVERAGE(E30:E32)</f>
        <v>10.808831251455709</v>
      </c>
    </row>
    <row r="31" spans="1:18" x14ac:dyDescent="0.2">
      <c r="A31" s="10" t="s">
        <v>88</v>
      </c>
      <c r="B31" s="10" t="s">
        <v>108</v>
      </c>
      <c r="C31" s="10" t="s">
        <v>77</v>
      </c>
      <c r="D31" s="16" t="s">
        <v>18</v>
      </c>
      <c r="E31" s="10">
        <v>10.9303432782421</v>
      </c>
    </row>
    <row r="32" spans="1:18" x14ac:dyDescent="0.2">
      <c r="A32" s="10" t="s">
        <v>89</v>
      </c>
      <c r="B32" s="10" t="s">
        <v>108</v>
      </c>
      <c r="C32" s="10" t="s">
        <v>77</v>
      </c>
      <c r="D32" s="16" t="s">
        <v>18</v>
      </c>
      <c r="E32" s="10">
        <v>12.093588328730201</v>
      </c>
    </row>
    <row r="33" spans="1:6" x14ac:dyDescent="0.2">
      <c r="A33" s="18" t="s">
        <v>90</v>
      </c>
      <c r="B33" s="18" t="s">
        <v>108</v>
      </c>
      <c r="C33" s="18" t="s">
        <v>77</v>
      </c>
      <c r="D33" s="19" t="s">
        <v>21</v>
      </c>
      <c r="E33" s="18">
        <v>12.0175499115475</v>
      </c>
      <c r="F33">
        <f>AVERAGE(E33:E35)</f>
        <v>10.953097333559839</v>
      </c>
    </row>
    <row r="34" spans="1:6" x14ac:dyDescent="0.2">
      <c r="A34" s="18" t="s">
        <v>91</v>
      </c>
      <c r="B34" s="18" t="s">
        <v>108</v>
      </c>
      <c r="C34" s="18" t="s">
        <v>77</v>
      </c>
      <c r="D34" s="19" t="s">
        <v>21</v>
      </c>
      <c r="E34" s="18">
        <v>9.9286768256873206</v>
      </c>
    </row>
    <row r="35" spans="1:6" x14ac:dyDescent="0.2">
      <c r="A35" s="18" t="s">
        <v>92</v>
      </c>
      <c r="B35" s="18" t="s">
        <v>108</v>
      </c>
      <c r="C35" s="18" t="s">
        <v>77</v>
      </c>
      <c r="D35" s="19" t="s">
        <v>21</v>
      </c>
      <c r="E35" s="18">
        <v>10.9130652634447</v>
      </c>
    </row>
    <row r="36" spans="1:6" x14ac:dyDescent="0.2">
      <c r="A36" s="11" t="s">
        <v>93</v>
      </c>
      <c r="B36" s="11" t="s">
        <v>108</v>
      </c>
      <c r="C36" s="11" t="s">
        <v>77</v>
      </c>
      <c r="D36" s="17" t="s">
        <v>24</v>
      </c>
      <c r="E36" s="11">
        <v>11.5574092798799</v>
      </c>
      <c r="F36">
        <f>AVERAGE(E36:E38)</f>
        <v>11.459381865314034</v>
      </c>
    </row>
    <row r="37" spans="1:6" x14ac:dyDescent="0.2">
      <c r="A37" s="11" t="s">
        <v>94</v>
      </c>
      <c r="B37" s="11" t="s">
        <v>108</v>
      </c>
      <c r="C37" s="11" t="s">
        <v>77</v>
      </c>
      <c r="D37" s="17" t="s">
        <v>24</v>
      </c>
      <c r="E37" s="11">
        <v>11.4380164738636</v>
      </c>
    </row>
    <row r="38" spans="1:6" x14ac:dyDescent="0.2">
      <c r="A38" s="11" t="s">
        <v>95</v>
      </c>
      <c r="B38" s="11" t="s">
        <v>108</v>
      </c>
      <c r="C38" s="11" t="s">
        <v>77</v>
      </c>
      <c r="D38" s="17" t="s">
        <v>24</v>
      </c>
      <c r="E38" s="11">
        <v>11.3827198421986</v>
      </c>
    </row>
    <row r="39" spans="1:6" x14ac:dyDescent="0.2">
      <c r="A39" s="10" t="s">
        <v>96</v>
      </c>
      <c r="B39" s="10" t="s">
        <v>108</v>
      </c>
      <c r="C39" s="10" t="s">
        <v>81</v>
      </c>
      <c r="D39" s="16" t="s">
        <v>18</v>
      </c>
      <c r="E39" s="10">
        <v>1.69848118552799</v>
      </c>
      <c r="F39">
        <f>AVERAGE(E39:E41)</f>
        <v>1.8263846052496764</v>
      </c>
    </row>
    <row r="40" spans="1:6" x14ac:dyDescent="0.2">
      <c r="A40" s="10" t="s">
        <v>97</v>
      </c>
      <c r="B40" s="10" t="s">
        <v>108</v>
      </c>
      <c r="C40" s="10" t="s">
        <v>81</v>
      </c>
      <c r="D40" s="16" t="s">
        <v>18</v>
      </c>
      <c r="E40" s="10">
        <v>1.89920580251204</v>
      </c>
    </row>
    <row r="41" spans="1:6" x14ac:dyDescent="0.2">
      <c r="A41" s="10" t="s">
        <v>98</v>
      </c>
      <c r="B41" s="10" t="s">
        <v>108</v>
      </c>
      <c r="C41" s="10" t="s">
        <v>81</v>
      </c>
      <c r="D41" s="16" t="s">
        <v>18</v>
      </c>
      <c r="E41" s="10">
        <v>1.8814668277090001</v>
      </c>
    </row>
    <row r="42" spans="1:6" x14ac:dyDescent="0.2">
      <c r="A42" s="18" t="s">
        <v>99</v>
      </c>
      <c r="B42" s="18" t="s">
        <v>108</v>
      </c>
      <c r="C42" s="18" t="s">
        <v>81</v>
      </c>
      <c r="D42" s="19" t="s">
        <v>21</v>
      </c>
      <c r="E42" s="18">
        <v>2.7045595448783399</v>
      </c>
      <c r="F42">
        <f>AVERAGE(E42:E44)</f>
        <v>2.6890789316870429</v>
      </c>
    </row>
    <row r="43" spans="1:6" x14ac:dyDescent="0.2">
      <c r="A43" s="18" t="s">
        <v>100</v>
      </c>
      <c r="B43" s="18" t="s">
        <v>108</v>
      </c>
      <c r="C43" s="18" t="s">
        <v>81</v>
      </c>
      <c r="D43" s="19" t="s">
        <v>21</v>
      </c>
      <c r="E43" s="18">
        <v>2.71064975204294</v>
      </c>
    </row>
    <row r="44" spans="1:6" x14ac:dyDescent="0.2">
      <c r="A44" s="18" t="s">
        <v>101</v>
      </c>
      <c r="B44" s="18" t="s">
        <v>108</v>
      </c>
      <c r="C44" s="18" t="s">
        <v>81</v>
      </c>
      <c r="D44" s="19" t="s">
        <v>21</v>
      </c>
      <c r="E44" s="18">
        <v>2.6520274981398502</v>
      </c>
    </row>
    <row r="45" spans="1:6" x14ac:dyDescent="0.2">
      <c r="A45" s="11" t="s">
        <v>102</v>
      </c>
      <c r="B45" s="11" t="s">
        <v>108</v>
      </c>
      <c r="C45" s="11" t="s">
        <v>81</v>
      </c>
      <c r="D45" s="17" t="s">
        <v>24</v>
      </c>
      <c r="E45" s="11">
        <v>2.8527322666893302</v>
      </c>
      <c r="F45">
        <f>AVERAGE(E45:E47)</f>
        <v>2.4487262112420769</v>
      </c>
    </row>
    <row r="46" spans="1:6" x14ac:dyDescent="0.2">
      <c r="A46" s="11" t="s">
        <v>103</v>
      </c>
      <c r="B46" s="11" t="s">
        <v>108</v>
      </c>
      <c r="C46" s="11" t="s">
        <v>81</v>
      </c>
      <c r="D46" s="17" t="s">
        <v>24</v>
      </c>
      <c r="E46" s="11">
        <v>2.4183959377816899</v>
      </c>
    </row>
    <row r="47" spans="1:6" x14ac:dyDescent="0.2">
      <c r="A47" s="11" t="s">
        <v>104</v>
      </c>
      <c r="B47" s="11" t="s">
        <v>108</v>
      </c>
      <c r="C47" s="11" t="s">
        <v>81</v>
      </c>
      <c r="D47" s="17" t="s">
        <v>24</v>
      </c>
      <c r="E47" s="11">
        <v>2.0750504292552101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47"/>
  <sheetViews>
    <sheetView zoomScale="70" zoomScaleNormal="70" workbookViewId="0">
      <selection activeCell="R8" sqref="R8"/>
    </sheetView>
  </sheetViews>
  <sheetFormatPr baseColWidth="10" defaultColWidth="8.83203125" defaultRowHeight="16" x14ac:dyDescent="0.2"/>
  <cols>
    <col min="1" max="1" width="5.1640625" bestFit="1" customWidth="1"/>
    <col min="2" max="2" width="6.5" bestFit="1" customWidth="1"/>
    <col min="3" max="3" width="14.6640625" bestFit="1" customWidth="1"/>
    <col min="4" max="4" width="18" bestFit="1" customWidth="1"/>
    <col min="5" max="5" width="19.33203125" bestFit="1" customWidth="1"/>
    <col min="6" max="6" width="13" bestFit="1" customWidth="1"/>
    <col min="8" max="8" width="19.6640625" bestFit="1" customWidth="1"/>
    <col min="9" max="9" width="8.1640625" bestFit="1" customWidth="1"/>
    <col min="10" max="10" width="13" bestFit="1" customWidth="1"/>
    <col min="12" max="12" width="19.6640625" bestFit="1" customWidth="1"/>
    <col min="13" max="13" width="8.1640625" bestFit="1" customWidth="1"/>
    <col min="14" max="14" width="13" bestFit="1" customWidth="1"/>
    <col min="16" max="16" width="19.6640625" bestFit="1" customWidth="1"/>
    <col min="17" max="17" width="8.1640625" bestFit="1" customWidth="1"/>
    <col min="18" max="18" width="13" bestFit="1" customWidth="1"/>
  </cols>
  <sheetData>
    <row r="1" spans="1:18" x14ac:dyDescent="0.2">
      <c r="D1" s="7"/>
      <c r="H1" s="28" t="s">
        <v>122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7" t="s">
        <v>56</v>
      </c>
      <c r="I2" s="7"/>
      <c r="J2" s="7"/>
      <c r="L2" s="7" t="s">
        <v>57</v>
      </c>
      <c r="M2" s="7"/>
      <c r="N2" s="7"/>
      <c r="P2" s="7" t="s">
        <v>58</v>
      </c>
      <c r="Q2" s="7"/>
      <c r="R2" s="7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6.5909888892338994E-2</v>
      </c>
      <c r="F3">
        <f>AVERAGE(E3:E4)</f>
        <v>9.3448202327124502E-2</v>
      </c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0.12098651576191</v>
      </c>
      <c r="H4" t="s">
        <v>4</v>
      </c>
      <c r="I4" s="1" t="s">
        <v>17</v>
      </c>
      <c r="J4" s="9" t="str">
        <f>$H$1</f>
        <v>fub2</v>
      </c>
      <c r="L4" t="s">
        <v>4</v>
      </c>
      <c r="M4" s="1" t="s">
        <v>17</v>
      </c>
      <c r="N4" s="9" t="str">
        <f>$H$1</f>
        <v>fub2</v>
      </c>
      <c r="P4" t="s">
        <v>4</v>
      </c>
      <c r="Q4" s="1" t="s">
        <v>17</v>
      </c>
      <c r="R4" s="9" t="str">
        <f>$H$1</f>
        <v>fub2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0.12581389844642499</v>
      </c>
      <c r="F5">
        <f>AVERAGE(E5:E6)</f>
        <v>0.11638260644008949</v>
      </c>
      <c r="H5" t="s">
        <v>79</v>
      </c>
      <c r="I5" s="4">
        <f>F3</f>
        <v>9.3448202327124502E-2</v>
      </c>
      <c r="J5" s="4">
        <f>F21</f>
        <v>1.7430406449308034</v>
      </c>
      <c r="L5" t="s">
        <v>79</v>
      </c>
      <c r="M5" s="4">
        <f>F5</f>
        <v>0.11638260644008949</v>
      </c>
      <c r="N5" s="4">
        <f>F24</f>
        <v>1.7245156544753499</v>
      </c>
      <c r="P5" t="s">
        <v>79</v>
      </c>
      <c r="Q5" s="4">
        <f>F7</f>
        <v>8.7961391569235797E-2</v>
      </c>
      <c r="R5" s="4">
        <f>F27</f>
        <v>1.2601413449756766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0.106951314433754</v>
      </c>
      <c r="H6" t="s">
        <v>78</v>
      </c>
      <c r="I6" s="4">
        <f>F9</f>
        <v>0.32873292118963249</v>
      </c>
      <c r="J6" s="4">
        <f>F30</f>
        <v>13.0518405727138</v>
      </c>
      <c r="L6" t="s">
        <v>78</v>
      </c>
      <c r="M6" s="4">
        <f>F11</f>
        <v>0.32759866399946902</v>
      </c>
      <c r="N6" s="4">
        <f>F33</f>
        <v>10.621832227574737</v>
      </c>
      <c r="P6" t="s">
        <v>78</v>
      </c>
      <c r="Q6" s="4">
        <f>F13</f>
        <v>0.27352112498515502</v>
      </c>
      <c r="R6" s="4">
        <f>F36</f>
        <v>10.350743195128423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0.100468098045058</v>
      </c>
      <c r="F7">
        <f>AVERAGE(E7:E8)</f>
        <v>8.7961391569235797E-2</v>
      </c>
      <c r="H7" t="s">
        <v>29</v>
      </c>
      <c r="I7" s="4">
        <f>F15</f>
        <v>1.048480351342768E-2</v>
      </c>
      <c r="J7" s="4">
        <f>F39</f>
        <v>1.6264323953081599</v>
      </c>
      <c r="L7" t="s">
        <v>29</v>
      </c>
      <c r="M7" s="4">
        <f>F17</f>
        <v>2.9019613984143849E-2</v>
      </c>
      <c r="N7" s="4">
        <f>F42</f>
        <v>2.1009306382250066</v>
      </c>
      <c r="P7" t="s">
        <v>29</v>
      </c>
      <c r="Q7" s="4">
        <f>F19</f>
        <v>1.815590784043845E-2</v>
      </c>
      <c r="R7" s="4">
        <f>F45</f>
        <v>1.4681435636389633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7.5454685093413604E-2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0.38391645773302002</v>
      </c>
      <c r="F9">
        <f>AVERAGE(E9:E10)</f>
        <v>0.32873292118963249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0.27354938464624501</v>
      </c>
      <c r="H10" s="7" t="s">
        <v>5</v>
      </c>
      <c r="I10" s="7"/>
      <c r="J10" s="7"/>
      <c r="L10" s="7" t="s">
        <v>5</v>
      </c>
      <c r="M10" s="7"/>
      <c r="N10" s="7"/>
      <c r="P10" s="7" t="s">
        <v>5</v>
      </c>
      <c r="Q10" s="7"/>
      <c r="R10" s="7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0.355447676101806</v>
      </c>
      <c r="F11">
        <f>AVERAGE(E11:E12)</f>
        <v>0.32759866399946902</v>
      </c>
      <c r="H11" t="s">
        <v>4</v>
      </c>
      <c r="I11" s="1" t="s">
        <v>17</v>
      </c>
      <c r="J11" s="9" t="str">
        <f>$H$1</f>
        <v>fub2</v>
      </c>
      <c r="L11" t="s">
        <v>4</v>
      </c>
      <c r="M11" s="1" t="s">
        <v>17</v>
      </c>
      <c r="N11" s="9" t="str">
        <f>$H$1</f>
        <v>fub2</v>
      </c>
      <c r="P11" t="s">
        <v>4</v>
      </c>
      <c r="Q11" s="1" t="s">
        <v>17</v>
      </c>
      <c r="R11" s="9" t="str">
        <f>$H$1</f>
        <v>fub2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0.29974965189713199</v>
      </c>
      <c r="H12" t="s">
        <v>79</v>
      </c>
      <c r="I12">
        <f>I5/$I5</f>
        <v>1</v>
      </c>
      <c r="J12">
        <f>J5/$I5</f>
        <v>18.652479143784067</v>
      </c>
      <c r="L12" t="s">
        <v>79</v>
      </c>
      <c r="M12">
        <f>M5/$M5</f>
        <v>1</v>
      </c>
      <c r="N12">
        <f>N5/$M5</f>
        <v>14.817640773177583</v>
      </c>
      <c r="P12" t="s">
        <v>79</v>
      </c>
      <c r="Q12">
        <f>Q5/$Q5</f>
        <v>1</v>
      </c>
      <c r="R12">
        <f>R5/$Q5</f>
        <v>14.32607332029075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0.32365119015495603</v>
      </c>
      <c r="F13">
        <f>AVERAGE(E13:E14)</f>
        <v>0.27352112498515502</v>
      </c>
      <c r="H13" t="s">
        <v>78</v>
      </c>
      <c r="I13">
        <f t="shared" ref="I13:J14" si="0">I6/$I6</f>
        <v>1</v>
      </c>
      <c r="J13">
        <f t="shared" si="0"/>
        <v>39.703478816424145</v>
      </c>
      <c r="L13" t="s">
        <v>78</v>
      </c>
      <c r="M13">
        <f t="shared" ref="M13:N14" si="1">M6/$M6</f>
        <v>1</v>
      </c>
      <c r="N13">
        <f t="shared" si="1"/>
        <v>32.423307524819315</v>
      </c>
      <c r="P13" t="s">
        <v>78</v>
      </c>
      <c r="Q13">
        <f t="shared" ref="Q13:R14" si="2">Q6/$Q6</f>
        <v>1</v>
      </c>
      <c r="R13">
        <f t="shared" si="2"/>
        <v>37.842573204136229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0.22339105981535401</v>
      </c>
      <c r="H14" t="s">
        <v>29</v>
      </c>
      <c r="I14">
        <f t="shared" si="0"/>
        <v>1</v>
      </c>
      <c r="J14">
        <f t="shared" si="0"/>
        <v>155.12283022044431</v>
      </c>
      <c r="L14" t="s">
        <v>29</v>
      </c>
      <c r="M14">
        <f t="shared" si="1"/>
        <v>1</v>
      </c>
      <c r="N14">
        <f t="shared" si="1"/>
        <v>72.396918834721333</v>
      </c>
      <c r="P14" t="s">
        <v>29</v>
      </c>
      <c r="Q14">
        <f t="shared" si="2"/>
        <v>1</v>
      </c>
      <c r="R14">
        <f t="shared" si="2"/>
        <v>80.863131523998135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1.1957469171527501E-2</v>
      </c>
      <c r="F15">
        <f>AVERAGE(E15:E16)</f>
        <v>1.048480351342768E-2</v>
      </c>
      <c r="H15" t="s">
        <v>6</v>
      </c>
      <c r="I15">
        <f>AVERAGE(I12:I14)</f>
        <v>1</v>
      </c>
      <c r="J15">
        <f>AVERAGE(J12:J14)</f>
        <v>71.15959606021751</v>
      </c>
      <c r="L15" t="s">
        <v>6</v>
      </c>
      <c r="M15">
        <f>AVERAGE(M12:M14)</f>
        <v>1</v>
      </c>
      <c r="N15">
        <f>AVERAGE(N12:N14)</f>
        <v>39.879289044239407</v>
      </c>
      <c r="P15" t="s">
        <v>6</v>
      </c>
      <c r="Q15">
        <f>AVERAGE(Q12:Q14)</f>
        <v>1</v>
      </c>
      <c r="R15">
        <f>AVERAGE(R12:R14)</f>
        <v>44.343926016141701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9.0121378553278605E-3</v>
      </c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3.6693677674026398E-2</v>
      </c>
      <c r="F17">
        <f>AVERAGE(E17:E18)</f>
        <v>2.9019613984143849E-2</v>
      </c>
      <c r="H17" s="7" t="s">
        <v>55</v>
      </c>
      <c r="I17" s="7"/>
      <c r="J17" s="7"/>
      <c r="L17" s="7" t="s">
        <v>55</v>
      </c>
      <c r="M17" s="7"/>
      <c r="N17" s="7"/>
      <c r="P17" s="7" t="s">
        <v>55</v>
      </c>
      <c r="Q17" s="7"/>
      <c r="R17" s="7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2.1345550294261301E-2</v>
      </c>
      <c r="H18" t="s">
        <v>4</v>
      </c>
      <c r="I18" s="1" t="s">
        <v>17</v>
      </c>
      <c r="J18" s="9" t="str">
        <f>$H$1</f>
        <v>fub2</v>
      </c>
      <c r="L18" t="s">
        <v>4</v>
      </c>
      <c r="M18" s="1" t="s">
        <v>17</v>
      </c>
      <c r="N18" s="9" t="str">
        <f>$H$1</f>
        <v>fub2</v>
      </c>
      <c r="P18" t="s">
        <v>4</v>
      </c>
      <c r="Q18" s="1" t="s">
        <v>17</v>
      </c>
      <c r="R18" s="9" t="str">
        <f>$H$1</f>
        <v>fub2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2.2140208340032701E-2</v>
      </c>
      <c r="F19">
        <f>AVERAGE(E19:E20)</f>
        <v>1.815590784043845E-2</v>
      </c>
      <c r="H19" t="s">
        <v>79</v>
      </c>
      <c r="I19">
        <f>I12/I$12</f>
        <v>1</v>
      </c>
      <c r="J19">
        <f>J12/J$12</f>
        <v>1</v>
      </c>
      <c r="L19" t="s">
        <v>79</v>
      </c>
      <c r="M19">
        <f>M12/M$12</f>
        <v>1</v>
      </c>
      <c r="N19">
        <f>N12/N$12</f>
        <v>1</v>
      </c>
      <c r="P19" t="s">
        <v>79</v>
      </c>
      <c r="Q19">
        <f>Q12/Q$12</f>
        <v>1</v>
      </c>
      <c r="R19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1.4171607340844199E-2</v>
      </c>
      <c r="H20" t="s">
        <v>78</v>
      </c>
      <c r="I20">
        <f t="shared" ref="I20:J21" si="3">I13/I$12</f>
        <v>1</v>
      </c>
      <c r="J20">
        <f t="shared" si="3"/>
        <v>2.1285899054150836</v>
      </c>
      <c r="L20" t="s">
        <v>78</v>
      </c>
      <c r="M20">
        <f t="shared" ref="M20:N21" si="4">M13/M$12</f>
        <v>1</v>
      </c>
      <c r="N20">
        <f t="shared" si="4"/>
        <v>2.1881558624036117</v>
      </c>
      <c r="P20" t="s">
        <v>78</v>
      </c>
      <c r="Q20">
        <f t="shared" ref="Q20:R21" si="5">Q13/Q$12</f>
        <v>1</v>
      </c>
      <c r="R20">
        <f t="shared" si="5"/>
        <v>2.6415174875963996</v>
      </c>
    </row>
    <row r="21" spans="1:18" x14ac:dyDescent="0.2">
      <c r="A21" s="10" t="s">
        <v>45</v>
      </c>
      <c r="B21" s="10" t="s">
        <v>122</v>
      </c>
      <c r="C21" s="10" t="s">
        <v>79</v>
      </c>
      <c r="D21" s="16" t="s">
        <v>18</v>
      </c>
      <c r="E21" s="10">
        <v>1.8078026417058799</v>
      </c>
      <c r="F21">
        <f>AVERAGE(E21:E23)</f>
        <v>1.7430406449308034</v>
      </c>
      <c r="H21" t="s">
        <v>29</v>
      </c>
      <c r="I21">
        <f t="shared" si="3"/>
        <v>1</v>
      </c>
      <c r="J21">
        <f t="shared" si="3"/>
        <v>8.3164725195330913</v>
      </c>
      <c r="L21" t="s">
        <v>29</v>
      </c>
      <c r="M21">
        <f t="shared" si="4"/>
        <v>1</v>
      </c>
      <c r="N21">
        <f t="shared" si="4"/>
        <v>4.8858600328448984</v>
      </c>
      <c r="P21" t="s">
        <v>29</v>
      </c>
      <c r="Q21">
        <f t="shared" si="5"/>
        <v>1</v>
      </c>
      <c r="R21">
        <f t="shared" si="5"/>
        <v>5.6444728235103723</v>
      </c>
    </row>
    <row r="22" spans="1:18" x14ac:dyDescent="0.2">
      <c r="A22" s="10" t="s">
        <v>46</v>
      </c>
      <c r="B22" s="10" t="s">
        <v>122</v>
      </c>
      <c r="C22" s="10" t="s">
        <v>79</v>
      </c>
      <c r="D22" s="16" t="s">
        <v>18</v>
      </c>
      <c r="E22" s="10">
        <v>1.9645237912651401</v>
      </c>
    </row>
    <row r="23" spans="1:18" x14ac:dyDescent="0.2">
      <c r="A23" s="10" t="s">
        <v>47</v>
      </c>
      <c r="B23" s="10" t="s">
        <v>122</v>
      </c>
      <c r="C23" s="10" t="s">
        <v>79</v>
      </c>
      <c r="D23" s="16" t="s">
        <v>18</v>
      </c>
      <c r="E23" s="10">
        <v>1.4567955018213901</v>
      </c>
    </row>
    <row r="24" spans="1:18" x14ac:dyDescent="0.2">
      <c r="A24" s="18" t="s">
        <v>48</v>
      </c>
      <c r="B24" s="18" t="s">
        <v>122</v>
      </c>
      <c r="C24" s="18" t="s">
        <v>79</v>
      </c>
      <c r="D24" s="19" t="s">
        <v>21</v>
      </c>
      <c r="E24" s="18">
        <v>1.96800689668444</v>
      </c>
      <c r="F24">
        <f>AVERAGE(E24:E26)</f>
        <v>1.7245156544753499</v>
      </c>
    </row>
    <row r="25" spans="1:18" x14ac:dyDescent="0.2">
      <c r="A25" s="18" t="s">
        <v>49</v>
      </c>
      <c r="B25" s="18" t="s">
        <v>122</v>
      </c>
      <c r="C25" s="18" t="s">
        <v>79</v>
      </c>
      <c r="D25" s="19" t="s">
        <v>21</v>
      </c>
      <c r="E25" s="18">
        <v>1.93866434390382</v>
      </c>
    </row>
    <row r="26" spans="1:18" x14ac:dyDescent="0.2">
      <c r="A26" s="18" t="s">
        <v>50</v>
      </c>
      <c r="B26" s="18" t="s">
        <v>122</v>
      </c>
      <c r="C26" s="18" t="s">
        <v>79</v>
      </c>
      <c r="D26" s="19" t="s">
        <v>21</v>
      </c>
      <c r="E26" s="18">
        <v>1.26687572283779</v>
      </c>
    </row>
    <row r="27" spans="1:18" x14ac:dyDescent="0.2">
      <c r="A27" s="11" t="s">
        <v>51</v>
      </c>
      <c r="B27" s="11" t="s">
        <v>122</v>
      </c>
      <c r="C27" s="11" t="s">
        <v>79</v>
      </c>
      <c r="D27" s="17" t="s">
        <v>24</v>
      </c>
      <c r="E27" s="11">
        <v>1.3325161573965101</v>
      </c>
      <c r="F27">
        <f>AVERAGE(E27:E29)</f>
        <v>1.2601413449756766</v>
      </c>
    </row>
    <row r="28" spans="1:18" x14ac:dyDescent="0.2">
      <c r="A28" s="11" t="s">
        <v>52</v>
      </c>
      <c r="B28" s="11" t="s">
        <v>122</v>
      </c>
      <c r="C28" s="11" t="s">
        <v>79</v>
      </c>
      <c r="D28" s="17" t="s">
        <v>24</v>
      </c>
      <c r="E28" s="11">
        <v>1.2168393881583199</v>
      </c>
    </row>
    <row r="29" spans="1:18" x14ac:dyDescent="0.2">
      <c r="A29" s="11" t="s">
        <v>53</v>
      </c>
      <c r="B29" s="11" t="s">
        <v>122</v>
      </c>
      <c r="C29" s="11" t="s">
        <v>79</v>
      </c>
      <c r="D29" s="17" t="s">
        <v>24</v>
      </c>
      <c r="E29" s="11">
        <v>1.2310684893721999</v>
      </c>
    </row>
    <row r="30" spans="1:18" x14ac:dyDescent="0.2">
      <c r="A30" s="10" t="s">
        <v>87</v>
      </c>
      <c r="B30" s="10" t="s">
        <v>122</v>
      </c>
      <c r="C30" s="10" t="s">
        <v>77</v>
      </c>
      <c r="D30" s="16" t="s">
        <v>18</v>
      </c>
      <c r="E30" s="10">
        <v>12.166204775601599</v>
      </c>
      <c r="F30">
        <f>AVERAGE(E30:E32)</f>
        <v>13.0518405727138</v>
      </c>
    </row>
    <row r="31" spans="1:18" x14ac:dyDescent="0.2">
      <c r="A31" s="10" t="s">
        <v>88</v>
      </c>
      <c r="B31" s="10" t="s">
        <v>122</v>
      </c>
      <c r="C31" s="10" t="s">
        <v>77</v>
      </c>
      <c r="D31" s="16" t="s">
        <v>18</v>
      </c>
      <c r="E31" s="10">
        <v>13.3346738892701</v>
      </c>
    </row>
    <row r="32" spans="1:18" x14ac:dyDescent="0.2">
      <c r="A32" s="10" t="s">
        <v>89</v>
      </c>
      <c r="B32" s="10" t="s">
        <v>122</v>
      </c>
      <c r="C32" s="10" t="s">
        <v>77</v>
      </c>
      <c r="D32" s="16" t="s">
        <v>18</v>
      </c>
      <c r="E32" s="10">
        <v>13.6546430532697</v>
      </c>
    </row>
    <row r="33" spans="1:6" x14ac:dyDescent="0.2">
      <c r="A33" s="18" t="s">
        <v>90</v>
      </c>
      <c r="B33" s="18" t="s">
        <v>122</v>
      </c>
      <c r="C33" s="18" t="s">
        <v>77</v>
      </c>
      <c r="D33" s="19" t="s">
        <v>21</v>
      </c>
      <c r="E33" s="18">
        <v>9.6964227602378106</v>
      </c>
      <c r="F33">
        <f>AVERAGE(E33:E35)</f>
        <v>10.621832227574737</v>
      </c>
    </row>
    <row r="34" spans="1:6" x14ac:dyDescent="0.2">
      <c r="A34" s="18" t="s">
        <v>91</v>
      </c>
      <c r="B34" s="18" t="s">
        <v>122</v>
      </c>
      <c r="C34" s="18" t="s">
        <v>77</v>
      </c>
      <c r="D34" s="19" t="s">
        <v>21</v>
      </c>
      <c r="E34" s="18">
        <v>10.869313912020001</v>
      </c>
    </row>
    <row r="35" spans="1:6" x14ac:dyDescent="0.2">
      <c r="A35" s="18" t="s">
        <v>92</v>
      </c>
      <c r="B35" s="18" t="s">
        <v>122</v>
      </c>
      <c r="C35" s="18" t="s">
        <v>77</v>
      </c>
      <c r="D35" s="19" t="s">
        <v>21</v>
      </c>
      <c r="E35" s="18">
        <v>11.2997600104664</v>
      </c>
    </row>
    <row r="36" spans="1:6" x14ac:dyDescent="0.2">
      <c r="A36" s="11" t="s">
        <v>93</v>
      </c>
      <c r="B36" s="11" t="s">
        <v>122</v>
      </c>
      <c r="C36" s="11" t="s">
        <v>77</v>
      </c>
      <c r="D36" s="17" t="s">
        <v>24</v>
      </c>
      <c r="E36" s="11">
        <v>10.7512111486209</v>
      </c>
      <c r="F36">
        <f>AVERAGE(E36:E38)</f>
        <v>10.350743195128423</v>
      </c>
    </row>
    <row r="37" spans="1:6" x14ac:dyDescent="0.2">
      <c r="A37" s="11" t="s">
        <v>94</v>
      </c>
      <c r="B37" s="11" t="s">
        <v>122</v>
      </c>
      <c r="C37" s="11" t="s">
        <v>77</v>
      </c>
      <c r="D37" s="17" t="s">
        <v>24</v>
      </c>
      <c r="E37" s="11">
        <v>9.0795297967213706</v>
      </c>
    </row>
    <row r="38" spans="1:6" x14ac:dyDescent="0.2">
      <c r="A38" s="11" t="s">
        <v>95</v>
      </c>
      <c r="B38" s="11" t="s">
        <v>122</v>
      </c>
      <c r="C38" s="11" t="s">
        <v>77</v>
      </c>
      <c r="D38" s="17" t="s">
        <v>24</v>
      </c>
      <c r="E38" s="11">
        <v>11.221488640043001</v>
      </c>
    </row>
    <row r="39" spans="1:6" x14ac:dyDescent="0.2">
      <c r="A39" s="10" t="s">
        <v>96</v>
      </c>
      <c r="B39" s="10" t="s">
        <v>122</v>
      </c>
      <c r="C39" s="10" t="s">
        <v>81</v>
      </c>
      <c r="D39" s="16" t="s">
        <v>18</v>
      </c>
      <c r="E39" s="10">
        <v>1.28278763833761</v>
      </c>
      <c r="F39">
        <f>AVERAGE(E39:E41)</f>
        <v>1.6264323953081599</v>
      </c>
    </row>
    <row r="40" spans="1:6" x14ac:dyDescent="0.2">
      <c r="A40" s="10" t="s">
        <v>97</v>
      </c>
      <c r="B40" s="10" t="s">
        <v>122</v>
      </c>
      <c r="C40" s="10" t="s">
        <v>81</v>
      </c>
      <c r="D40" s="16" t="s">
        <v>18</v>
      </c>
      <c r="E40" s="10">
        <v>1.69082722256401</v>
      </c>
    </row>
    <row r="41" spans="1:6" x14ac:dyDescent="0.2">
      <c r="A41" s="10" t="s">
        <v>98</v>
      </c>
      <c r="B41" s="10" t="s">
        <v>122</v>
      </c>
      <c r="C41" s="10" t="s">
        <v>81</v>
      </c>
      <c r="D41" s="16" t="s">
        <v>18</v>
      </c>
      <c r="E41" s="10">
        <v>1.9056823250228601</v>
      </c>
    </row>
    <row r="42" spans="1:6" x14ac:dyDescent="0.2">
      <c r="A42" s="18" t="s">
        <v>99</v>
      </c>
      <c r="B42" s="18" t="s">
        <v>122</v>
      </c>
      <c r="C42" s="18" t="s">
        <v>81</v>
      </c>
      <c r="D42" s="19" t="s">
        <v>21</v>
      </c>
      <c r="E42" s="18">
        <v>1.8235943362436999</v>
      </c>
      <c r="F42">
        <f>AVERAGE(E42:E44)</f>
        <v>2.1009306382250066</v>
      </c>
    </row>
    <row r="43" spans="1:6" x14ac:dyDescent="0.2">
      <c r="A43" s="18" t="s">
        <v>100</v>
      </c>
      <c r="B43" s="18" t="s">
        <v>122</v>
      </c>
      <c r="C43" s="18" t="s">
        <v>81</v>
      </c>
      <c r="D43" s="19" t="s">
        <v>21</v>
      </c>
      <c r="E43" s="18">
        <v>2.1846380674472901</v>
      </c>
    </row>
    <row r="44" spans="1:6" x14ac:dyDescent="0.2">
      <c r="A44" s="18" t="s">
        <v>101</v>
      </c>
      <c r="B44" s="18" t="s">
        <v>122</v>
      </c>
      <c r="C44" s="18" t="s">
        <v>81</v>
      </c>
      <c r="D44" s="19" t="s">
        <v>21</v>
      </c>
      <c r="E44" s="18">
        <v>2.2945595109840302</v>
      </c>
    </row>
    <row r="45" spans="1:6" x14ac:dyDescent="0.2">
      <c r="A45" s="11" t="s">
        <v>102</v>
      </c>
      <c r="B45" s="11" t="s">
        <v>122</v>
      </c>
      <c r="C45" s="11" t="s">
        <v>81</v>
      </c>
      <c r="D45" s="17" t="s">
        <v>24</v>
      </c>
      <c r="E45" s="11">
        <v>1.28332296880258</v>
      </c>
      <c r="F45">
        <f>AVERAGE(E45:E47)</f>
        <v>1.4681435636389633</v>
      </c>
    </row>
    <row r="46" spans="1:6" x14ac:dyDescent="0.2">
      <c r="A46" s="11" t="s">
        <v>103</v>
      </c>
      <c r="B46" s="11" t="s">
        <v>122</v>
      </c>
      <c r="C46" s="11" t="s">
        <v>81</v>
      </c>
      <c r="D46" s="17" t="s">
        <v>24</v>
      </c>
      <c r="E46" s="11">
        <v>1.70829453319466</v>
      </c>
    </row>
    <row r="47" spans="1:6" x14ac:dyDescent="0.2">
      <c r="A47" s="11" t="s">
        <v>104</v>
      </c>
      <c r="B47" s="11" t="s">
        <v>122</v>
      </c>
      <c r="C47" s="11" t="s">
        <v>81</v>
      </c>
      <c r="D47" s="17" t="s">
        <v>24</v>
      </c>
      <c r="E47" s="11">
        <v>1.41281318891965</v>
      </c>
    </row>
  </sheetData>
  <mergeCells count="1">
    <mergeCell ref="H1:R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47"/>
  <sheetViews>
    <sheetView zoomScale="70" zoomScaleNormal="70" workbookViewId="0">
      <selection activeCell="R8" sqref="R8"/>
    </sheetView>
  </sheetViews>
  <sheetFormatPr baseColWidth="10" defaultColWidth="8.83203125" defaultRowHeight="16" x14ac:dyDescent="0.2"/>
  <cols>
    <col min="1" max="1" width="5.1640625" bestFit="1" customWidth="1"/>
    <col min="2" max="2" width="12.1640625" bestFit="1" customWidth="1"/>
    <col min="3" max="3" width="14.6640625" bestFit="1" customWidth="1"/>
    <col min="4" max="4" width="18" bestFit="1" customWidth="1"/>
    <col min="5" max="5" width="19.33203125" bestFit="1" customWidth="1"/>
    <col min="6" max="6" width="13" bestFit="1" customWidth="1"/>
    <col min="8" max="8" width="19.6640625" bestFit="1" customWidth="1"/>
    <col min="9" max="9" width="8.1640625" bestFit="1" customWidth="1"/>
    <col min="10" max="10" width="13" bestFit="1" customWidth="1"/>
    <col min="12" max="12" width="19.6640625" bestFit="1" customWidth="1"/>
    <col min="13" max="13" width="8.1640625" bestFit="1" customWidth="1"/>
    <col min="14" max="14" width="13" bestFit="1" customWidth="1"/>
    <col min="16" max="16" width="19.6640625" bestFit="1" customWidth="1"/>
    <col min="17" max="17" width="8.1640625" bestFit="1" customWidth="1"/>
    <col min="18" max="18" width="13" bestFit="1" customWidth="1"/>
  </cols>
  <sheetData>
    <row r="1" spans="1:18" x14ac:dyDescent="0.2">
      <c r="D1" s="7"/>
      <c r="H1" s="28" t="s">
        <v>119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7" t="s">
        <v>56</v>
      </c>
      <c r="I2" s="7"/>
      <c r="J2" s="7"/>
      <c r="L2" s="7" t="s">
        <v>57</v>
      </c>
      <c r="M2" s="7"/>
      <c r="N2" s="7"/>
      <c r="P2" s="7" t="s">
        <v>58</v>
      </c>
      <c r="Q2" s="7"/>
      <c r="R2" s="7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6.7398389216558593E-2</v>
      </c>
      <c r="F3">
        <f>AVERAGE(E3:E4)</f>
        <v>7.1618261031459102E-2</v>
      </c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7.5838132846359596E-2</v>
      </c>
      <c r="H4" t="s">
        <v>4</v>
      </c>
      <c r="I4" s="1" t="s">
        <v>17</v>
      </c>
      <c r="J4" s="9" t="str">
        <f>$H$1</f>
        <v>SPBC1348.12</v>
      </c>
      <c r="L4" t="s">
        <v>4</v>
      </c>
      <c r="M4" s="1" t="s">
        <v>17</v>
      </c>
      <c r="N4" s="9" t="str">
        <f>$H$1</f>
        <v>SPBC1348.12</v>
      </c>
      <c r="P4" t="s">
        <v>4</v>
      </c>
      <c r="Q4" s="1" t="s">
        <v>17</v>
      </c>
      <c r="R4" s="9" t="str">
        <f>$H$1</f>
        <v>SPBC1348.12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8.4325671206076799E-2</v>
      </c>
      <c r="F5">
        <f>AVERAGE(E5:E6)</f>
        <v>8.8311101656056448E-2</v>
      </c>
      <c r="H5" t="s">
        <v>79</v>
      </c>
      <c r="I5" s="4">
        <f>F3</f>
        <v>7.1618261031459102E-2</v>
      </c>
      <c r="J5" s="4">
        <f>F21</f>
        <v>4.3883173471913466</v>
      </c>
      <c r="L5" t="s">
        <v>79</v>
      </c>
      <c r="M5" s="4">
        <f>F5</f>
        <v>8.8311101656056448E-2</v>
      </c>
      <c r="N5" s="4">
        <f>F24</f>
        <v>4.6994359261446901</v>
      </c>
      <c r="P5" t="s">
        <v>79</v>
      </c>
      <c r="Q5" s="4">
        <f>F7</f>
        <v>4.6047996907738198E-2</v>
      </c>
      <c r="R5" s="4">
        <f>F27</f>
        <v>3.6435649770179701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9.2296532106036097E-2</v>
      </c>
      <c r="H6" t="s">
        <v>78</v>
      </c>
      <c r="I6" s="4">
        <f>F9</f>
        <v>0.23380708725872751</v>
      </c>
      <c r="J6" s="4">
        <f>F30</f>
        <v>21.734330982044835</v>
      </c>
      <c r="L6" t="s">
        <v>78</v>
      </c>
      <c r="M6" s="4">
        <f>F11</f>
        <v>0.2246485765700825</v>
      </c>
      <c r="N6" s="4">
        <f>F33</f>
        <v>21.781461489983069</v>
      </c>
      <c r="P6" t="s">
        <v>78</v>
      </c>
      <c r="Q6" s="4">
        <f>F13</f>
        <v>0.188493421137228</v>
      </c>
      <c r="R6" s="4">
        <f>F36</f>
        <v>22.360628329980102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5.2383374766624302E-2</v>
      </c>
      <c r="F7">
        <f>AVERAGE(E7:E8)</f>
        <v>4.6047996907738198E-2</v>
      </c>
      <c r="H7" t="s">
        <v>29</v>
      </c>
      <c r="I7" s="4">
        <f>F15</f>
        <v>8.1523614466609395E-3</v>
      </c>
      <c r="J7" s="4">
        <f>F39</f>
        <v>4.450809798787617</v>
      </c>
      <c r="L7" t="s">
        <v>29</v>
      </c>
      <c r="M7" s="4">
        <f>F17</f>
        <v>1.8307020217707248E-2</v>
      </c>
      <c r="N7" s="4">
        <f>F42</f>
        <v>6.1366614993377295</v>
      </c>
      <c r="P7" t="s">
        <v>29</v>
      </c>
      <c r="Q7" s="4">
        <f>F19</f>
        <v>9.6530926739499395E-3</v>
      </c>
      <c r="R7" s="4">
        <f>F45</f>
        <v>5.0148356063150104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3.9712619048852101E-2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0.26173324223115801</v>
      </c>
      <c r="F9">
        <f>AVERAGE(E9:E10)</f>
        <v>0.23380708725872751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0.205880932286297</v>
      </c>
      <c r="H10" s="7" t="s">
        <v>5</v>
      </c>
      <c r="I10" s="7"/>
      <c r="J10" s="7"/>
      <c r="L10" s="7" t="s">
        <v>5</v>
      </c>
      <c r="M10" s="7"/>
      <c r="N10" s="7"/>
      <c r="P10" s="7" t="s">
        <v>5</v>
      </c>
      <c r="Q10" s="7"/>
      <c r="R10" s="7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0.20905411794429199</v>
      </c>
      <c r="F11">
        <f>AVERAGE(E11:E12)</f>
        <v>0.2246485765700825</v>
      </c>
      <c r="H11" t="s">
        <v>4</v>
      </c>
      <c r="I11" s="1" t="s">
        <v>17</v>
      </c>
      <c r="J11" s="9" t="str">
        <f>$H$1</f>
        <v>SPBC1348.12</v>
      </c>
      <c r="L11" t="s">
        <v>4</v>
      </c>
      <c r="M11" s="1" t="s">
        <v>17</v>
      </c>
      <c r="N11" s="9" t="str">
        <f>$H$1</f>
        <v>SPBC1348.12</v>
      </c>
      <c r="P11" t="s">
        <v>4</v>
      </c>
      <c r="Q11" s="1" t="s">
        <v>17</v>
      </c>
      <c r="R11" s="9" t="str">
        <f>$H$1</f>
        <v>SPBC1348.12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0.24024303519587301</v>
      </c>
      <c r="H12" t="s">
        <v>79</v>
      </c>
      <c r="I12">
        <f>I5/$I5</f>
        <v>1</v>
      </c>
      <c r="J12">
        <f>J5/$I5</f>
        <v>61.273721031340465</v>
      </c>
      <c r="L12" t="s">
        <v>79</v>
      </c>
      <c r="M12">
        <f>M5/$M5</f>
        <v>1</v>
      </c>
      <c r="N12">
        <f>N5/$M5</f>
        <v>53.214554433342855</v>
      </c>
      <c r="P12" t="s">
        <v>79</v>
      </c>
      <c r="Q12">
        <f>Q5/$Q5</f>
        <v>1</v>
      </c>
      <c r="R12">
        <f>R5/$Q5</f>
        <v>79.125373994404569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0.20234073297444299</v>
      </c>
      <c r="F13">
        <f>AVERAGE(E13:E14)</f>
        <v>0.188493421137228</v>
      </c>
      <c r="H13" t="s">
        <v>78</v>
      </c>
      <c r="I13">
        <f t="shared" ref="I13:J14" si="0">I6/$I6</f>
        <v>1</v>
      </c>
      <c r="J13">
        <f t="shared" si="0"/>
        <v>92.958392480181502</v>
      </c>
      <c r="L13" t="s">
        <v>78</v>
      </c>
      <c r="M13">
        <f t="shared" ref="M13:N14" si="1">M6/$M6</f>
        <v>1</v>
      </c>
      <c r="N13">
        <f t="shared" si="1"/>
        <v>96.957932351679133</v>
      </c>
      <c r="P13" t="s">
        <v>78</v>
      </c>
      <c r="Q13">
        <f t="shared" ref="Q13:R14" si="2">Q6/$Q6</f>
        <v>1</v>
      </c>
      <c r="R13">
        <f t="shared" si="2"/>
        <v>118.62816322751655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0.17464610930001301</v>
      </c>
      <c r="H14" t="s">
        <v>29</v>
      </c>
      <c r="I14">
        <f t="shared" si="0"/>
        <v>1</v>
      </c>
      <c r="J14">
        <f t="shared" si="0"/>
        <v>545.9534428040588</v>
      </c>
      <c r="L14" t="s">
        <v>29</v>
      </c>
      <c r="M14">
        <f t="shared" si="1"/>
        <v>1</v>
      </c>
      <c r="N14">
        <f t="shared" si="1"/>
        <v>335.2081019390647</v>
      </c>
      <c r="P14" t="s">
        <v>29</v>
      </c>
      <c r="Q14">
        <f t="shared" si="2"/>
        <v>1</v>
      </c>
      <c r="R14">
        <f t="shared" si="2"/>
        <v>519.50559014606404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8.2079609703591492E-3</v>
      </c>
      <c r="F15">
        <f>AVERAGE(E15:E16)</f>
        <v>8.1523614466609395E-3</v>
      </c>
      <c r="H15" t="s">
        <v>6</v>
      </c>
      <c r="I15">
        <f>AVERAGE(I12:I14)</f>
        <v>1</v>
      </c>
      <c r="J15">
        <f>AVERAGE(J12:J14)</f>
        <v>233.39518543852691</v>
      </c>
      <c r="L15" t="s">
        <v>6</v>
      </c>
      <c r="M15">
        <f>AVERAGE(M12:M14)</f>
        <v>1</v>
      </c>
      <c r="N15">
        <f>AVERAGE(N12:N14)</f>
        <v>161.79352957469555</v>
      </c>
      <c r="P15" t="s">
        <v>6</v>
      </c>
      <c r="Q15">
        <f>AVERAGE(Q12:Q14)</f>
        <v>1</v>
      </c>
      <c r="R15">
        <f>AVERAGE(R12:R14)</f>
        <v>239.0863757893284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8.0967619229627297E-3</v>
      </c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1.7734714681695098E-2</v>
      </c>
      <c r="F17">
        <f>AVERAGE(E17:E18)</f>
        <v>1.8307020217707248E-2</v>
      </c>
      <c r="H17" s="7" t="s">
        <v>55</v>
      </c>
      <c r="I17" s="7"/>
      <c r="J17" s="7"/>
      <c r="L17" s="7" t="s">
        <v>55</v>
      </c>
      <c r="M17" s="7"/>
      <c r="N17" s="7"/>
      <c r="P17" s="7" t="s">
        <v>55</v>
      </c>
      <c r="Q17" s="7"/>
      <c r="R17" s="7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1.8879325753719398E-2</v>
      </c>
      <c r="H18" t="s">
        <v>4</v>
      </c>
      <c r="I18" s="1" t="s">
        <v>17</v>
      </c>
      <c r="J18" s="9" t="str">
        <f>$H$1</f>
        <v>SPBC1348.12</v>
      </c>
      <c r="L18" t="s">
        <v>4</v>
      </c>
      <c r="M18" s="1" t="s">
        <v>17</v>
      </c>
      <c r="N18" s="9" t="str">
        <f>$H$1</f>
        <v>SPBC1348.12</v>
      </c>
      <c r="P18" t="s">
        <v>4</v>
      </c>
      <c r="Q18" s="1" t="s">
        <v>17</v>
      </c>
      <c r="R18" s="9" t="str">
        <f>$H$1</f>
        <v>SPBC1348.12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1.0048118627413199E-2</v>
      </c>
      <c r="F19">
        <f>AVERAGE(E19:E20)</f>
        <v>9.6530926739499395E-3</v>
      </c>
      <c r="H19" t="s">
        <v>79</v>
      </c>
      <c r="I19">
        <f>I12/I$12</f>
        <v>1</v>
      </c>
      <c r="J19">
        <f>J12/J$12</f>
        <v>1</v>
      </c>
      <c r="L19" t="s">
        <v>79</v>
      </c>
      <c r="M19">
        <f>M12/M$12</f>
        <v>1</v>
      </c>
      <c r="N19">
        <f>N12/N$12</f>
        <v>1</v>
      </c>
      <c r="P19" t="s">
        <v>79</v>
      </c>
      <c r="Q19">
        <f>Q12/Q$12</f>
        <v>1</v>
      </c>
      <c r="R19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9.2580667204866796E-3</v>
      </c>
      <c r="H20" t="s">
        <v>78</v>
      </c>
      <c r="I20">
        <f t="shared" ref="I20:J21" si="3">I13/I$12</f>
        <v>1</v>
      </c>
      <c r="J20">
        <f t="shared" si="3"/>
        <v>1.5171004945600557</v>
      </c>
      <c r="L20" t="s">
        <v>78</v>
      </c>
      <c r="M20">
        <f t="shared" ref="M20:N21" si="4">M13/M$12</f>
        <v>1</v>
      </c>
      <c r="N20">
        <f t="shared" si="4"/>
        <v>1.8220190582095304</v>
      </c>
      <c r="P20" t="s">
        <v>78</v>
      </c>
      <c r="Q20">
        <f t="shared" ref="Q20:R21" si="5">Q13/Q$12</f>
        <v>1</v>
      </c>
      <c r="R20">
        <f t="shared" si="5"/>
        <v>1.4992430018201932</v>
      </c>
    </row>
    <row r="21" spans="1:18" x14ac:dyDescent="0.2">
      <c r="A21" s="10" t="s">
        <v>30</v>
      </c>
      <c r="B21" s="10" t="s">
        <v>119</v>
      </c>
      <c r="C21" s="10" t="s">
        <v>79</v>
      </c>
      <c r="D21" s="16" t="s">
        <v>18</v>
      </c>
      <c r="E21" s="10">
        <v>3.6333858781521098</v>
      </c>
      <c r="F21">
        <f>AVERAGE(E21:E23)</f>
        <v>4.3883173471913466</v>
      </c>
      <c r="H21" t="s">
        <v>29</v>
      </c>
      <c r="I21">
        <f t="shared" si="3"/>
        <v>1</v>
      </c>
      <c r="J21">
        <f t="shared" si="3"/>
        <v>8.9100748838937474</v>
      </c>
      <c r="L21" t="s">
        <v>29</v>
      </c>
      <c r="M21">
        <f t="shared" si="4"/>
        <v>1</v>
      </c>
      <c r="N21">
        <f t="shared" si="4"/>
        <v>6.2991808445742059</v>
      </c>
      <c r="P21" t="s">
        <v>29</v>
      </c>
      <c r="Q21">
        <f t="shared" si="5"/>
        <v>1</v>
      </c>
      <c r="R21">
        <f t="shared" si="5"/>
        <v>6.5656004378924191</v>
      </c>
    </row>
    <row r="22" spans="1:18" x14ac:dyDescent="0.2">
      <c r="A22" s="10" t="s">
        <v>31</v>
      </c>
      <c r="B22" s="10" t="s">
        <v>119</v>
      </c>
      <c r="C22" s="10" t="s">
        <v>79</v>
      </c>
      <c r="D22" s="16" t="s">
        <v>18</v>
      </c>
      <c r="E22" s="10">
        <v>5.0391909745250896</v>
      </c>
    </row>
    <row r="23" spans="1:18" x14ac:dyDescent="0.2">
      <c r="A23" s="10" t="s">
        <v>32</v>
      </c>
      <c r="B23" s="10" t="s">
        <v>119</v>
      </c>
      <c r="C23" s="10" t="s">
        <v>79</v>
      </c>
      <c r="D23" s="16" t="s">
        <v>18</v>
      </c>
      <c r="E23" s="10">
        <v>4.4923751888968404</v>
      </c>
    </row>
    <row r="24" spans="1:18" x14ac:dyDescent="0.2">
      <c r="A24" s="18" t="s">
        <v>33</v>
      </c>
      <c r="B24" s="18" t="s">
        <v>119</v>
      </c>
      <c r="C24" s="18" t="s">
        <v>79</v>
      </c>
      <c r="D24" s="19" t="s">
        <v>21</v>
      </c>
      <c r="E24" s="18">
        <v>5.6462042925589397</v>
      </c>
      <c r="F24">
        <f>AVERAGE(E24:E26)</f>
        <v>4.6994359261446901</v>
      </c>
    </row>
    <row r="25" spans="1:18" x14ac:dyDescent="0.2">
      <c r="A25" s="18" t="s">
        <v>34</v>
      </c>
      <c r="B25" s="18" t="s">
        <v>119</v>
      </c>
      <c r="C25" s="18" t="s">
        <v>79</v>
      </c>
      <c r="D25" s="19" t="s">
        <v>21</v>
      </c>
      <c r="E25" s="18">
        <v>4.5683313465605098</v>
      </c>
    </row>
    <row r="26" spans="1:18" x14ac:dyDescent="0.2">
      <c r="A26" s="18" t="s">
        <v>35</v>
      </c>
      <c r="B26" s="18" t="s">
        <v>119</v>
      </c>
      <c r="C26" s="18" t="s">
        <v>79</v>
      </c>
      <c r="D26" s="19" t="s">
        <v>21</v>
      </c>
      <c r="E26" s="18">
        <v>3.8837721393146198</v>
      </c>
    </row>
    <row r="27" spans="1:18" x14ac:dyDescent="0.2">
      <c r="A27" s="11" t="s">
        <v>64</v>
      </c>
      <c r="B27" s="11" t="s">
        <v>119</v>
      </c>
      <c r="C27" s="11" t="s">
        <v>79</v>
      </c>
      <c r="D27" s="17" t="s">
        <v>24</v>
      </c>
      <c r="E27" s="11">
        <v>3.1060024679136</v>
      </c>
      <c r="F27">
        <f>AVERAGE(E27:E29)</f>
        <v>3.6435649770179701</v>
      </c>
    </row>
    <row r="28" spans="1:18" x14ac:dyDescent="0.2">
      <c r="A28" s="11" t="s">
        <v>65</v>
      </c>
      <c r="B28" s="11" t="s">
        <v>119</v>
      </c>
      <c r="C28" s="11" t="s">
        <v>79</v>
      </c>
      <c r="D28" s="17" t="s">
        <v>24</v>
      </c>
      <c r="E28" s="11">
        <v>3.97588923635025</v>
      </c>
    </row>
    <row r="29" spans="1:18" x14ac:dyDescent="0.2">
      <c r="A29" s="11" t="s">
        <v>66</v>
      </c>
      <c r="B29" s="11" t="s">
        <v>119</v>
      </c>
      <c r="C29" s="11" t="s">
        <v>79</v>
      </c>
      <c r="D29" s="17" t="s">
        <v>24</v>
      </c>
      <c r="E29" s="11">
        <v>3.8488032267900598</v>
      </c>
    </row>
    <row r="30" spans="1:18" x14ac:dyDescent="0.2">
      <c r="A30" s="10" t="s">
        <v>36</v>
      </c>
      <c r="B30" s="10" t="s">
        <v>119</v>
      </c>
      <c r="C30" s="10" t="s">
        <v>77</v>
      </c>
      <c r="D30" s="16" t="s">
        <v>18</v>
      </c>
      <c r="E30" s="10">
        <v>17.586147695745101</v>
      </c>
      <c r="F30">
        <f>AVERAGE(E30:E32)</f>
        <v>21.734330982044835</v>
      </c>
    </row>
    <row r="31" spans="1:18" x14ac:dyDescent="0.2">
      <c r="A31" s="10" t="s">
        <v>37</v>
      </c>
      <c r="B31" s="10" t="s">
        <v>119</v>
      </c>
      <c r="C31" s="10" t="s">
        <v>77</v>
      </c>
      <c r="D31" s="16" t="s">
        <v>18</v>
      </c>
      <c r="E31" s="10">
        <v>23.5026648691811</v>
      </c>
    </row>
    <row r="32" spans="1:18" x14ac:dyDescent="0.2">
      <c r="A32" s="10" t="s">
        <v>38</v>
      </c>
      <c r="B32" s="10" t="s">
        <v>119</v>
      </c>
      <c r="C32" s="10" t="s">
        <v>77</v>
      </c>
      <c r="D32" s="16" t="s">
        <v>18</v>
      </c>
      <c r="E32" s="10">
        <v>24.1141803812083</v>
      </c>
    </row>
    <row r="33" spans="1:6" x14ac:dyDescent="0.2">
      <c r="A33" s="18" t="s">
        <v>39</v>
      </c>
      <c r="B33" s="18" t="s">
        <v>119</v>
      </c>
      <c r="C33" s="18" t="s">
        <v>77</v>
      </c>
      <c r="D33" s="19" t="s">
        <v>21</v>
      </c>
      <c r="E33" s="18">
        <v>21.034554913485302</v>
      </c>
      <c r="F33">
        <f>AVERAGE(E33:E35)</f>
        <v>21.781461489983069</v>
      </c>
    </row>
    <row r="34" spans="1:6" x14ac:dyDescent="0.2">
      <c r="A34" s="18" t="s">
        <v>40</v>
      </c>
      <c r="B34" s="18" t="s">
        <v>119</v>
      </c>
      <c r="C34" s="18" t="s">
        <v>77</v>
      </c>
      <c r="D34" s="19" t="s">
        <v>21</v>
      </c>
      <c r="E34" s="18">
        <v>21.7683824496931</v>
      </c>
    </row>
    <row r="35" spans="1:6" x14ac:dyDescent="0.2">
      <c r="A35" s="18" t="s">
        <v>41</v>
      </c>
      <c r="B35" s="18" t="s">
        <v>119</v>
      </c>
      <c r="C35" s="18" t="s">
        <v>77</v>
      </c>
      <c r="D35" s="19" t="s">
        <v>21</v>
      </c>
      <c r="E35" s="18">
        <v>22.5414471067708</v>
      </c>
    </row>
    <row r="36" spans="1:6" x14ac:dyDescent="0.2">
      <c r="A36" s="11" t="s">
        <v>42</v>
      </c>
      <c r="B36" s="11" t="s">
        <v>119</v>
      </c>
      <c r="C36" s="11" t="s">
        <v>77</v>
      </c>
      <c r="D36" s="17" t="s">
        <v>24</v>
      </c>
      <c r="E36" s="11">
        <v>22.597142375183299</v>
      </c>
      <c r="F36">
        <f>AVERAGE(E36:E38)</f>
        <v>22.360628329980102</v>
      </c>
    </row>
    <row r="37" spans="1:6" x14ac:dyDescent="0.2">
      <c r="A37" s="11" t="s">
        <v>43</v>
      </c>
      <c r="B37" s="11" t="s">
        <v>119</v>
      </c>
      <c r="C37" s="11" t="s">
        <v>77</v>
      </c>
      <c r="D37" s="17" t="s">
        <v>24</v>
      </c>
      <c r="E37" s="11">
        <v>21.8594801466507</v>
      </c>
    </row>
    <row r="38" spans="1:6" x14ac:dyDescent="0.2">
      <c r="A38" s="11" t="s">
        <v>44</v>
      </c>
      <c r="B38" s="11" t="s">
        <v>119</v>
      </c>
      <c r="C38" s="11" t="s">
        <v>77</v>
      </c>
      <c r="D38" s="17" t="s">
        <v>24</v>
      </c>
      <c r="E38" s="11">
        <v>22.6252624681063</v>
      </c>
    </row>
    <row r="39" spans="1:6" x14ac:dyDescent="0.2">
      <c r="A39" s="10" t="s">
        <v>68</v>
      </c>
      <c r="B39" s="10" t="s">
        <v>119</v>
      </c>
      <c r="C39" s="10" t="s">
        <v>81</v>
      </c>
      <c r="D39" s="16" t="s">
        <v>18</v>
      </c>
      <c r="E39" s="10">
        <v>3.3862890303833399</v>
      </c>
      <c r="F39">
        <f>AVERAGE(E39:E41)</f>
        <v>4.450809798787617</v>
      </c>
    </row>
    <row r="40" spans="1:6" x14ac:dyDescent="0.2">
      <c r="A40" s="10" t="s">
        <v>69</v>
      </c>
      <c r="B40" s="10" t="s">
        <v>119</v>
      </c>
      <c r="C40" s="10" t="s">
        <v>81</v>
      </c>
      <c r="D40" s="16" t="s">
        <v>18</v>
      </c>
      <c r="E40" s="10">
        <v>4.8643106134234699</v>
      </c>
    </row>
    <row r="41" spans="1:6" x14ac:dyDescent="0.2">
      <c r="A41" s="10" t="s">
        <v>70</v>
      </c>
      <c r="B41" s="10" t="s">
        <v>119</v>
      </c>
      <c r="C41" s="10" t="s">
        <v>81</v>
      </c>
      <c r="D41" s="16" t="s">
        <v>18</v>
      </c>
      <c r="E41" s="10">
        <v>5.1018297525560401</v>
      </c>
    </row>
    <row r="42" spans="1:6" x14ac:dyDescent="0.2">
      <c r="A42" s="18" t="s">
        <v>71</v>
      </c>
      <c r="B42" s="18" t="s">
        <v>119</v>
      </c>
      <c r="C42" s="18" t="s">
        <v>81</v>
      </c>
      <c r="D42" s="19" t="s">
        <v>21</v>
      </c>
      <c r="E42" s="18">
        <v>6.2008259031641302</v>
      </c>
      <c r="F42">
        <f>AVERAGE(E42:E44)</f>
        <v>6.1366614993377295</v>
      </c>
    </row>
    <row r="43" spans="1:6" x14ac:dyDescent="0.2">
      <c r="A43" s="18" t="s">
        <v>72</v>
      </c>
      <c r="B43" s="18" t="s">
        <v>119</v>
      </c>
      <c r="C43" s="18" t="s">
        <v>81</v>
      </c>
      <c r="D43" s="19" t="s">
        <v>21</v>
      </c>
      <c r="E43" s="18">
        <v>7.9971649392763897</v>
      </c>
    </row>
    <row r="44" spans="1:6" x14ac:dyDescent="0.2">
      <c r="A44" s="18" t="s">
        <v>73</v>
      </c>
      <c r="B44" s="18" t="s">
        <v>119</v>
      </c>
      <c r="C44" s="18" t="s">
        <v>81</v>
      </c>
      <c r="D44" s="19" t="s">
        <v>21</v>
      </c>
      <c r="E44" s="18">
        <v>4.2119936555726696</v>
      </c>
    </row>
    <row r="45" spans="1:6" x14ac:dyDescent="0.2">
      <c r="A45" s="11" t="s">
        <v>74</v>
      </c>
      <c r="B45" s="11" t="s">
        <v>119</v>
      </c>
      <c r="C45" s="11" t="s">
        <v>81</v>
      </c>
      <c r="D45" s="17" t="s">
        <v>24</v>
      </c>
      <c r="E45" s="11">
        <v>4.90102485542337</v>
      </c>
      <c r="F45">
        <f>AVERAGE(E45:E47)</f>
        <v>5.0148356063150104</v>
      </c>
    </row>
    <row r="46" spans="1:6" x14ac:dyDescent="0.2">
      <c r="A46" s="11" t="s">
        <v>75</v>
      </c>
      <c r="B46" s="11" t="s">
        <v>119</v>
      </c>
      <c r="C46" s="11" t="s">
        <v>81</v>
      </c>
      <c r="D46" s="17" t="s">
        <v>24</v>
      </c>
      <c r="E46" s="11">
        <v>5.9864808291239902</v>
      </c>
    </row>
    <row r="47" spans="1:6" x14ac:dyDescent="0.2">
      <c r="A47" s="11" t="s">
        <v>76</v>
      </c>
      <c r="B47" s="11" t="s">
        <v>119</v>
      </c>
      <c r="C47" s="11" t="s">
        <v>81</v>
      </c>
      <c r="D47" s="17" t="s">
        <v>24</v>
      </c>
      <c r="E47" s="11">
        <v>4.1570011343976701</v>
      </c>
    </row>
  </sheetData>
  <mergeCells count="1">
    <mergeCell ref="H1:R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47"/>
  <sheetViews>
    <sheetView zoomScale="70" zoomScaleNormal="70" workbookViewId="0">
      <selection activeCell="R8" sqref="R8"/>
    </sheetView>
  </sheetViews>
  <sheetFormatPr baseColWidth="10" defaultColWidth="8.83203125" defaultRowHeight="16" x14ac:dyDescent="0.2"/>
  <cols>
    <col min="1" max="1" width="5.1640625" bestFit="1" customWidth="1"/>
    <col min="2" max="2" width="13.33203125" bestFit="1" customWidth="1"/>
    <col min="3" max="3" width="14.6640625" bestFit="1" customWidth="1"/>
    <col min="4" max="4" width="18" bestFit="1" customWidth="1"/>
    <col min="5" max="5" width="19.33203125" bestFit="1" customWidth="1"/>
    <col min="6" max="6" width="13" bestFit="1" customWidth="1"/>
    <col min="8" max="8" width="16" bestFit="1" customWidth="1"/>
    <col min="9" max="9" width="8.1640625" bestFit="1" customWidth="1"/>
    <col min="10" max="10" width="13.1640625" bestFit="1" customWidth="1"/>
    <col min="12" max="12" width="16" bestFit="1" customWidth="1"/>
    <col min="13" max="13" width="8.1640625" bestFit="1" customWidth="1"/>
    <col min="14" max="14" width="13.1640625" bestFit="1" customWidth="1"/>
    <col min="16" max="16" width="16" bestFit="1" customWidth="1"/>
    <col min="17" max="17" width="8.1640625" bestFit="1" customWidth="1"/>
    <col min="18" max="18" width="13.1640625" bestFit="1" customWidth="1"/>
  </cols>
  <sheetData>
    <row r="1" spans="1:18" x14ac:dyDescent="0.2">
      <c r="D1" s="7"/>
      <c r="H1" s="28" t="s">
        <v>112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8" t="s">
        <v>56</v>
      </c>
      <c r="I2" s="28"/>
      <c r="J2" s="28"/>
      <c r="L2" s="28" t="s">
        <v>57</v>
      </c>
      <c r="M2" s="28"/>
      <c r="N2" s="28"/>
      <c r="P2" s="28" t="s">
        <v>58</v>
      </c>
      <c r="Q2" s="28"/>
      <c r="R2" s="28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6.7398389216558593E-2</v>
      </c>
      <c r="F3">
        <f>AVERAGE(E3:E4)</f>
        <v>7.1618261031459102E-2</v>
      </c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7.5838132846359596E-2</v>
      </c>
      <c r="H4" t="s">
        <v>4</v>
      </c>
      <c r="I4" s="1" t="s">
        <v>17</v>
      </c>
      <c r="J4" s="9" t="s">
        <v>112</v>
      </c>
      <c r="L4" t="s">
        <v>4</v>
      </c>
      <c r="M4" s="1" t="s">
        <v>17</v>
      </c>
      <c r="N4" s="9" t="s">
        <v>112</v>
      </c>
      <c r="P4" t="s">
        <v>4</v>
      </c>
      <c r="Q4" s="1" t="s">
        <v>17</v>
      </c>
      <c r="R4" s="9" t="s">
        <v>112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8.4325671206076799E-2</v>
      </c>
      <c r="F5">
        <f>AVERAGE(E5:E6)</f>
        <v>8.8311101656056448E-2</v>
      </c>
      <c r="H5" t="s">
        <v>79</v>
      </c>
      <c r="I5" s="4">
        <f>F3</f>
        <v>7.1618261031459102E-2</v>
      </c>
      <c r="J5" s="4">
        <f>F21</f>
        <v>1.3134847853516832E-2</v>
      </c>
      <c r="L5" t="s">
        <v>79</v>
      </c>
      <c r="M5" s="4">
        <f>F5</f>
        <v>8.8311101656056448E-2</v>
      </c>
      <c r="N5" s="4">
        <f>F24</f>
        <v>2.5243396414678348E-2</v>
      </c>
      <c r="P5" t="s">
        <v>79</v>
      </c>
      <c r="Q5" s="4">
        <f>F7</f>
        <v>4.6047996907738198E-2</v>
      </c>
      <c r="R5" s="4">
        <f>F27</f>
        <v>1.34559942434412E-2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9.2296532106036097E-2</v>
      </c>
      <c r="H6" t="s">
        <v>78</v>
      </c>
      <c r="I6" s="4">
        <f>F9</f>
        <v>0.23380708725872751</v>
      </c>
      <c r="J6" s="4">
        <f>F30</f>
        <v>8.2867856372430604E-2</v>
      </c>
      <c r="L6" t="s">
        <v>78</v>
      </c>
      <c r="M6" s="4">
        <f>F11</f>
        <v>0.2246485765700825</v>
      </c>
      <c r="N6" s="4">
        <f>F33</f>
        <v>6.0994135668632266E-2</v>
      </c>
      <c r="P6" t="s">
        <v>78</v>
      </c>
      <c r="Q6" s="4">
        <f>F13</f>
        <v>0.188493421137228</v>
      </c>
      <c r="R6" s="4">
        <f>F36</f>
        <v>7.0299878973633337E-2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5.2383374766624302E-2</v>
      </c>
      <c r="F7">
        <f>AVERAGE(E7:E8)</f>
        <v>4.6047996907738198E-2</v>
      </c>
      <c r="H7" t="s">
        <v>29</v>
      </c>
      <c r="I7" s="4">
        <f>F15</f>
        <v>8.1523614466609395E-3</v>
      </c>
      <c r="J7" s="4">
        <f>F39</f>
        <v>7.8964359376870793E-3</v>
      </c>
      <c r="L7" t="s">
        <v>29</v>
      </c>
      <c r="M7" s="4">
        <f>F17</f>
        <v>1.8307020217707248E-2</v>
      </c>
      <c r="N7" s="4">
        <f>F42</f>
        <v>1.4882628258925619E-2</v>
      </c>
      <c r="P7" t="s">
        <v>29</v>
      </c>
      <c r="Q7" s="4">
        <f>F19</f>
        <v>9.6530926739499395E-3</v>
      </c>
      <c r="R7" s="4">
        <f>F45</f>
        <v>1.638375353705589E-2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3.9712619048852101E-2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0.26173324223115801</v>
      </c>
      <c r="F9">
        <f>AVERAGE(E9:E10)</f>
        <v>0.23380708725872751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0.205880932286297</v>
      </c>
      <c r="H10" s="28" t="s">
        <v>5</v>
      </c>
      <c r="I10" s="28"/>
      <c r="J10" s="28"/>
      <c r="L10" s="28" t="s">
        <v>5</v>
      </c>
      <c r="M10" s="28"/>
      <c r="N10" s="28"/>
      <c r="P10" s="28" t="s">
        <v>5</v>
      </c>
      <c r="Q10" s="28"/>
      <c r="R10" s="28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0.20905411794429199</v>
      </c>
      <c r="F11">
        <f>AVERAGE(E11:E12)</f>
        <v>0.2246485765700825</v>
      </c>
      <c r="H11" t="s">
        <v>4</v>
      </c>
      <c r="I11" s="1" t="s">
        <v>17</v>
      </c>
      <c r="J11" s="9" t="s">
        <v>112</v>
      </c>
      <c r="L11" t="s">
        <v>4</v>
      </c>
      <c r="M11" s="1" t="s">
        <v>17</v>
      </c>
      <c r="N11" s="9" t="s">
        <v>112</v>
      </c>
      <c r="P11" t="s">
        <v>4</v>
      </c>
      <c r="Q11" s="1" t="s">
        <v>17</v>
      </c>
      <c r="R11" s="9" t="s">
        <v>112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0.24024303519587301</v>
      </c>
      <c r="H12" t="s">
        <v>79</v>
      </c>
      <c r="I12">
        <f>I5/$I5</f>
        <v>1</v>
      </c>
      <c r="J12">
        <f>J5/$I5</f>
        <v>0.1834008207452455</v>
      </c>
      <c r="L12" t="s">
        <v>79</v>
      </c>
      <c r="M12">
        <f>M5/$M5</f>
        <v>1</v>
      </c>
      <c r="N12">
        <f>N5/$M5</f>
        <v>0.28584624063453901</v>
      </c>
      <c r="P12" t="s">
        <v>79</v>
      </c>
      <c r="Q12">
        <f>Q5/$Q5</f>
        <v>1</v>
      </c>
      <c r="R12">
        <f>R5/$Q5</f>
        <v>0.29221671184528702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0.20234073297444299</v>
      </c>
      <c r="F13">
        <f>AVERAGE(E13:E14)</f>
        <v>0.188493421137228</v>
      </c>
      <c r="H13" t="s">
        <v>78</v>
      </c>
      <c r="I13">
        <f t="shared" ref="I13:J14" si="0">I6/$I6</f>
        <v>1</v>
      </c>
      <c r="J13">
        <f t="shared" si="0"/>
        <v>0.35442833382005329</v>
      </c>
      <c r="L13" t="s">
        <v>78</v>
      </c>
      <c r="M13">
        <f t="shared" ref="M13:N14" si="1">M6/$M6</f>
        <v>1</v>
      </c>
      <c r="N13">
        <f t="shared" si="1"/>
        <v>0.27150911258769639</v>
      </c>
      <c r="P13" t="s">
        <v>78</v>
      </c>
      <c r="Q13">
        <f t="shared" ref="Q13:R14" si="2">Q6/$Q6</f>
        <v>1</v>
      </c>
      <c r="R13">
        <f t="shared" si="2"/>
        <v>0.37295667164135793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0.17464610930001301</v>
      </c>
      <c r="H14" t="s">
        <v>29</v>
      </c>
      <c r="I14">
        <f t="shared" si="0"/>
        <v>1</v>
      </c>
      <c r="J14">
        <f t="shared" si="0"/>
        <v>0.96860719306322185</v>
      </c>
      <c r="L14" t="s">
        <v>29</v>
      </c>
      <c r="M14">
        <f t="shared" si="1"/>
        <v>1</v>
      </c>
      <c r="N14">
        <f t="shared" si="1"/>
        <v>0.81294651352001968</v>
      </c>
      <c r="P14" t="s">
        <v>29</v>
      </c>
      <c r="Q14">
        <f t="shared" si="2"/>
        <v>1</v>
      </c>
      <c r="R14">
        <f t="shared" si="2"/>
        <v>1.697254350542958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8.2079609703591492E-3</v>
      </c>
      <c r="F15">
        <f>AVERAGE(E15:E16)</f>
        <v>8.1523614466609395E-3</v>
      </c>
      <c r="H15" t="s">
        <v>6</v>
      </c>
      <c r="I15">
        <f>AVERAGE(I12:I14)</f>
        <v>1</v>
      </c>
      <c r="J15">
        <f>AVERAGE(J12:J14)</f>
        <v>0.50214544920950688</v>
      </c>
      <c r="L15" t="s">
        <v>6</v>
      </c>
      <c r="M15">
        <f>AVERAGE(M12:M14)</f>
        <v>1</v>
      </c>
      <c r="N15">
        <f>AVERAGE(N12:N14)</f>
        <v>0.45676728891408502</v>
      </c>
      <c r="P15" t="s">
        <v>6</v>
      </c>
      <c r="Q15">
        <f>AVERAGE(Q12:Q14)</f>
        <v>1</v>
      </c>
      <c r="R15">
        <f>AVERAGE(R12:R14)</f>
        <v>0.78747591134320094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8.0967619229627297E-3</v>
      </c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1.7734714681695098E-2</v>
      </c>
      <c r="F17">
        <f>AVERAGE(E17:E18)</f>
        <v>1.8307020217707248E-2</v>
      </c>
      <c r="H17" s="28" t="s">
        <v>55</v>
      </c>
      <c r="I17" s="28"/>
      <c r="J17" s="28"/>
      <c r="L17" s="28" t="s">
        <v>55</v>
      </c>
      <c r="M17" s="28"/>
      <c r="N17" s="28"/>
      <c r="P17" s="28" t="s">
        <v>55</v>
      </c>
      <c r="Q17" s="28"/>
      <c r="R17" s="28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1.8879325753719398E-2</v>
      </c>
      <c r="H18" t="s">
        <v>4</v>
      </c>
      <c r="I18" s="1" t="s">
        <v>17</v>
      </c>
      <c r="J18" s="9" t="s">
        <v>112</v>
      </c>
      <c r="L18" t="s">
        <v>4</v>
      </c>
      <c r="M18" s="1" t="s">
        <v>17</v>
      </c>
      <c r="N18" s="9" t="s">
        <v>112</v>
      </c>
      <c r="P18" t="s">
        <v>4</v>
      </c>
      <c r="Q18" s="1" t="s">
        <v>17</v>
      </c>
      <c r="R18" s="9" t="s">
        <v>112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1.0048118627413199E-2</v>
      </c>
      <c r="F19">
        <f>AVERAGE(E19:E20)</f>
        <v>9.6530926739499395E-3</v>
      </c>
      <c r="H19" t="s">
        <v>79</v>
      </c>
      <c r="I19">
        <f>I12/I$12</f>
        <v>1</v>
      </c>
      <c r="J19">
        <f>J12/J$12</f>
        <v>1</v>
      </c>
      <c r="L19" t="s">
        <v>79</v>
      </c>
      <c r="M19">
        <f>M12/M$12</f>
        <v>1</v>
      </c>
      <c r="N19">
        <f>N12/N$12</f>
        <v>1</v>
      </c>
      <c r="P19" t="s">
        <v>79</v>
      </c>
      <c r="Q19">
        <f>Q12/Q$12</f>
        <v>1</v>
      </c>
      <c r="R19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9.2580667204866796E-3</v>
      </c>
      <c r="H20" t="s">
        <v>78</v>
      </c>
      <c r="I20">
        <f t="shared" ref="I20:J21" si="3">I13/I$12</f>
        <v>1</v>
      </c>
      <c r="J20">
        <f t="shared" si="3"/>
        <v>1.9325340659864061</v>
      </c>
      <c r="L20" t="s">
        <v>78</v>
      </c>
      <c r="M20">
        <f t="shared" ref="M20:N21" si="4">M13/M$12</f>
        <v>1</v>
      </c>
      <c r="N20">
        <f t="shared" si="4"/>
        <v>0.94984321635640134</v>
      </c>
      <c r="P20" t="s">
        <v>78</v>
      </c>
      <c r="Q20">
        <f t="shared" ref="Q20:R21" si="5">Q13/Q$12</f>
        <v>1</v>
      </c>
      <c r="R20">
        <f t="shared" si="5"/>
        <v>1.2763016505326306</v>
      </c>
    </row>
    <row r="21" spans="1:18" x14ac:dyDescent="0.2">
      <c r="A21" s="10" t="s">
        <v>45</v>
      </c>
      <c r="B21" s="10" t="s">
        <v>112</v>
      </c>
      <c r="C21" s="10" t="s">
        <v>79</v>
      </c>
      <c r="D21" s="16" t="s">
        <v>18</v>
      </c>
      <c r="E21" s="10">
        <v>1.04710513806647E-2</v>
      </c>
      <c r="F21">
        <f>AVERAGE(E21:E23)</f>
        <v>1.3134847853516832E-2</v>
      </c>
      <c r="H21" t="s">
        <v>29</v>
      </c>
      <c r="I21">
        <f t="shared" si="3"/>
        <v>1</v>
      </c>
      <c r="J21">
        <f t="shared" si="3"/>
        <v>5.2813678211869846</v>
      </c>
      <c r="L21" t="s">
        <v>29</v>
      </c>
      <c r="M21">
        <f t="shared" si="4"/>
        <v>1</v>
      </c>
      <c r="N21">
        <f t="shared" si="4"/>
        <v>2.8439993183586783</v>
      </c>
      <c r="P21" t="s">
        <v>29</v>
      </c>
      <c r="Q21">
        <f t="shared" si="5"/>
        <v>1</v>
      </c>
      <c r="R21">
        <f t="shared" si="5"/>
        <v>5.808204259863011</v>
      </c>
    </row>
    <row r="22" spans="1:18" x14ac:dyDescent="0.2">
      <c r="A22" s="10" t="s">
        <v>46</v>
      </c>
      <c r="B22" s="10" t="s">
        <v>112</v>
      </c>
      <c r="C22" s="10" t="s">
        <v>79</v>
      </c>
      <c r="D22" s="16" t="s">
        <v>18</v>
      </c>
      <c r="E22" s="10">
        <v>1.3115171394915101E-2</v>
      </c>
    </row>
    <row r="23" spans="1:18" x14ac:dyDescent="0.2">
      <c r="A23" s="10" t="s">
        <v>47</v>
      </c>
      <c r="B23" s="10" t="s">
        <v>112</v>
      </c>
      <c r="C23" s="10" t="s">
        <v>79</v>
      </c>
      <c r="D23" s="16" t="s">
        <v>18</v>
      </c>
      <c r="E23" s="10">
        <v>1.58183207849707E-2</v>
      </c>
    </row>
    <row r="24" spans="1:18" x14ac:dyDescent="0.2">
      <c r="A24" s="18" t="s">
        <v>48</v>
      </c>
      <c r="B24" s="18" t="s">
        <v>112</v>
      </c>
      <c r="C24" s="18" t="s">
        <v>79</v>
      </c>
      <c r="D24" s="19" t="s">
        <v>21</v>
      </c>
      <c r="E24" s="18">
        <v>1.2445441117307301E-2</v>
      </c>
      <c r="F24">
        <f>AVERAGE(E24:E26)</f>
        <v>2.5243396414678348E-2</v>
      </c>
    </row>
    <row r="25" spans="1:18" x14ac:dyDescent="0.2">
      <c r="A25" s="18" t="s">
        <v>49</v>
      </c>
      <c r="B25" s="18" t="s">
        <v>112</v>
      </c>
      <c r="C25" s="18" t="s">
        <v>79</v>
      </c>
      <c r="D25" s="19" t="s">
        <v>21</v>
      </c>
      <c r="E25" s="18">
        <v>3.80413517120494E-2</v>
      </c>
    </row>
    <row r="26" spans="1:18" x14ac:dyDescent="0.2">
      <c r="A26" s="18" t="s">
        <v>50</v>
      </c>
      <c r="B26" s="18" t="s">
        <v>112</v>
      </c>
      <c r="C26" s="18" t="s">
        <v>79</v>
      </c>
      <c r="D26" s="19" t="s">
        <v>21</v>
      </c>
      <c r="E26" s="18"/>
    </row>
    <row r="27" spans="1:18" x14ac:dyDescent="0.2">
      <c r="A27" s="11" t="s">
        <v>51</v>
      </c>
      <c r="B27" s="11" t="s">
        <v>112</v>
      </c>
      <c r="C27" s="11" t="s">
        <v>79</v>
      </c>
      <c r="D27" s="17" t="s">
        <v>24</v>
      </c>
      <c r="E27" s="11"/>
      <c r="F27">
        <f>AVERAGE(E27:E29)</f>
        <v>1.34559942434412E-2</v>
      </c>
    </row>
    <row r="28" spans="1:18" x14ac:dyDescent="0.2">
      <c r="A28" s="11" t="s">
        <v>52</v>
      </c>
      <c r="B28" s="11" t="s">
        <v>112</v>
      </c>
      <c r="C28" s="11" t="s">
        <v>79</v>
      </c>
      <c r="D28" s="17" t="s">
        <v>24</v>
      </c>
      <c r="E28" s="11"/>
    </row>
    <row r="29" spans="1:18" x14ac:dyDescent="0.2">
      <c r="A29" s="11" t="s">
        <v>53</v>
      </c>
      <c r="B29" s="11" t="s">
        <v>112</v>
      </c>
      <c r="C29" s="11" t="s">
        <v>79</v>
      </c>
      <c r="D29" s="17" t="s">
        <v>24</v>
      </c>
      <c r="E29" s="11">
        <v>1.34559942434412E-2</v>
      </c>
    </row>
    <row r="30" spans="1:18" x14ac:dyDescent="0.2">
      <c r="A30" s="10" t="s">
        <v>87</v>
      </c>
      <c r="B30" s="10" t="s">
        <v>112</v>
      </c>
      <c r="C30" s="10" t="s">
        <v>77</v>
      </c>
      <c r="D30" s="16" t="s">
        <v>18</v>
      </c>
      <c r="E30" s="10">
        <v>0.112252732591353</v>
      </c>
      <c r="F30">
        <f>AVERAGE(E30:E32)</f>
        <v>8.2867856372430604E-2</v>
      </c>
    </row>
    <row r="31" spans="1:18" x14ac:dyDescent="0.2">
      <c r="A31" s="10" t="s">
        <v>88</v>
      </c>
      <c r="B31" s="10" t="s">
        <v>112</v>
      </c>
      <c r="C31" s="10" t="s">
        <v>77</v>
      </c>
      <c r="D31" s="16" t="s">
        <v>18</v>
      </c>
      <c r="E31" s="10">
        <v>6.8128160444172803E-2</v>
      </c>
    </row>
    <row r="32" spans="1:18" x14ac:dyDescent="0.2">
      <c r="A32" s="10" t="s">
        <v>89</v>
      </c>
      <c r="B32" s="10" t="s">
        <v>112</v>
      </c>
      <c r="C32" s="10" t="s">
        <v>77</v>
      </c>
      <c r="D32" s="16" t="s">
        <v>18</v>
      </c>
      <c r="E32" s="10">
        <v>6.8222676081766007E-2</v>
      </c>
    </row>
    <row r="33" spans="1:6" x14ac:dyDescent="0.2">
      <c r="A33" s="18" t="s">
        <v>90</v>
      </c>
      <c r="B33" s="18" t="s">
        <v>112</v>
      </c>
      <c r="C33" s="18" t="s">
        <v>77</v>
      </c>
      <c r="D33" s="19" t="s">
        <v>21</v>
      </c>
      <c r="E33" s="18">
        <v>3.95481239247494E-2</v>
      </c>
      <c r="F33">
        <f>AVERAGE(E33:E35)</f>
        <v>6.0994135668632266E-2</v>
      </c>
    </row>
    <row r="34" spans="1:6" x14ac:dyDescent="0.2">
      <c r="A34" s="18" t="s">
        <v>91</v>
      </c>
      <c r="B34" s="18" t="s">
        <v>112</v>
      </c>
      <c r="C34" s="18" t="s">
        <v>77</v>
      </c>
      <c r="D34" s="19" t="s">
        <v>21</v>
      </c>
      <c r="E34" s="18">
        <v>3.9325317011510402E-2</v>
      </c>
    </row>
    <row r="35" spans="1:6" x14ac:dyDescent="0.2">
      <c r="A35" s="18" t="s">
        <v>92</v>
      </c>
      <c r="B35" s="18" t="s">
        <v>112</v>
      </c>
      <c r="C35" s="18" t="s">
        <v>77</v>
      </c>
      <c r="D35" s="19" t="s">
        <v>21</v>
      </c>
      <c r="E35" s="18">
        <v>0.104108966069637</v>
      </c>
    </row>
    <row r="36" spans="1:6" x14ac:dyDescent="0.2">
      <c r="A36" s="11" t="s">
        <v>93</v>
      </c>
      <c r="B36" s="11" t="s">
        <v>112</v>
      </c>
      <c r="C36" s="11" t="s">
        <v>77</v>
      </c>
      <c r="D36" s="17" t="s">
        <v>24</v>
      </c>
      <c r="E36" s="11">
        <v>6.12120051810119E-2</v>
      </c>
      <c r="F36">
        <f>AVERAGE(E36:E38)</f>
        <v>7.0299878973633337E-2</v>
      </c>
    </row>
    <row r="37" spans="1:6" x14ac:dyDescent="0.2">
      <c r="A37" s="11" t="s">
        <v>94</v>
      </c>
      <c r="B37" s="11" t="s">
        <v>112</v>
      </c>
      <c r="C37" s="11" t="s">
        <v>77</v>
      </c>
      <c r="D37" s="17" t="s">
        <v>24</v>
      </c>
      <c r="E37" s="11">
        <v>6.6463527194202204E-2</v>
      </c>
    </row>
    <row r="38" spans="1:6" x14ac:dyDescent="0.2">
      <c r="A38" s="11" t="s">
        <v>95</v>
      </c>
      <c r="B38" s="11" t="s">
        <v>112</v>
      </c>
      <c r="C38" s="11" t="s">
        <v>77</v>
      </c>
      <c r="D38" s="17" t="s">
        <v>24</v>
      </c>
      <c r="E38" s="11">
        <v>8.3224104545685906E-2</v>
      </c>
    </row>
    <row r="39" spans="1:6" x14ac:dyDescent="0.2">
      <c r="A39" s="10" t="s">
        <v>96</v>
      </c>
      <c r="B39" s="10" t="s">
        <v>112</v>
      </c>
      <c r="C39" s="10" t="s">
        <v>81</v>
      </c>
      <c r="D39" s="16" t="s">
        <v>18</v>
      </c>
      <c r="E39" s="10">
        <v>7.8964359376870793E-3</v>
      </c>
      <c r="F39">
        <f>AVERAGE(E39:E41)</f>
        <v>7.8964359376870793E-3</v>
      </c>
    </row>
    <row r="40" spans="1:6" x14ac:dyDescent="0.2">
      <c r="A40" s="10" t="s">
        <v>97</v>
      </c>
      <c r="B40" s="10" t="s">
        <v>112</v>
      </c>
      <c r="C40" s="10" t="s">
        <v>81</v>
      </c>
      <c r="D40" s="16" t="s">
        <v>18</v>
      </c>
      <c r="E40" s="10"/>
    </row>
    <row r="41" spans="1:6" x14ac:dyDescent="0.2">
      <c r="A41" s="10" t="s">
        <v>98</v>
      </c>
      <c r="B41" s="10" t="s">
        <v>112</v>
      </c>
      <c r="C41" s="10" t="s">
        <v>81</v>
      </c>
      <c r="D41" s="16" t="s">
        <v>18</v>
      </c>
      <c r="E41" s="10"/>
    </row>
    <row r="42" spans="1:6" x14ac:dyDescent="0.2">
      <c r="A42" s="18" t="s">
        <v>99</v>
      </c>
      <c r="B42" s="18" t="s">
        <v>112</v>
      </c>
      <c r="C42" s="18" t="s">
        <v>81</v>
      </c>
      <c r="D42" s="19" t="s">
        <v>21</v>
      </c>
      <c r="E42" s="18">
        <v>2.03147039121962E-2</v>
      </c>
      <c r="F42">
        <f>AVERAGE(E42:E44)</f>
        <v>1.4882628258925619E-2</v>
      </c>
    </row>
    <row r="43" spans="1:6" x14ac:dyDescent="0.2">
      <c r="A43" s="18" t="s">
        <v>100</v>
      </c>
      <c r="B43" s="18" t="s">
        <v>112</v>
      </c>
      <c r="C43" s="18" t="s">
        <v>81</v>
      </c>
      <c r="D43" s="19" t="s">
        <v>21</v>
      </c>
      <c r="E43" s="18"/>
    </row>
    <row r="44" spans="1:6" x14ac:dyDescent="0.2">
      <c r="A44" s="18" t="s">
        <v>101</v>
      </c>
      <c r="B44" s="18" t="s">
        <v>112</v>
      </c>
      <c r="C44" s="18" t="s">
        <v>81</v>
      </c>
      <c r="D44" s="19" t="s">
        <v>21</v>
      </c>
      <c r="E44" s="18">
        <v>9.4505526056550392E-3</v>
      </c>
    </row>
    <row r="45" spans="1:6" x14ac:dyDescent="0.2">
      <c r="A45" s="11" t="s">
        <v>102</v>
      </c>
      <c r="B45" s="11" t="s">
        <v>112</v>
      </c>
      <c r="C45" s="11" t="s">
        <v>81</v>
      </c>
      <c r="D45" s="17" t="s">
        <v>24</v>
      </c>
      <c r="E45" s="11">
        <v>9.8418528380189805E-3</v>
      </c>
      <c r="F45">
        <f>AVERAGE(E45:E47)</f>
        <v>1.638375353705589E-2</v>
      </c>
    </row>
    <row r="46" spans="1:6" x14ac:dyDescent="0.2">
      <c r="A46" s="11" t="s">
        <v>103</v>
      </c>
      <c r="B46" s="11" t="s">
        <v>112</v>
      </c>
      <c r="C46" s="11" t="s">
        <v>81</v>
      </c>
      <c r="D46" s="17" t="s">
        <v>24</v>
      </c>
      <c r="E46" s="11">
        <v>2.2925654236092802E-2</v>
      </c>
    </row>
    <row r="47" spans="1:6" x14ac:dyDescent="0.2">
      <c r="A47" s="11" t="s">
        <v>104</v>
      </c>
      <c r="B47" s="11" t="s">
        <v>112</v>
      </c>
      <c r="C47" s="11" t="s">
        <v>81</v>
      </c>
      <c r="D47" s="17" t="s">
        <v>24</v>
      </c>
      <c r="E47" s="11"/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93"/>
  <sheetViews>
    <sheetView topLeftCell="F1" zoomScale="70" zoomScaleNormal="70" workbookViewId="0">
      <selection activeCell="H73" sqref="H73"/>
    </sheetView>
  </sheetViews>
  <sheetFormatPr baseColWidth="10" defaultColWidth="8.83203125" defaultRowHeight="16" x14ac:dyDescent="0.2"/>
  <cols>
    <col min="1" max="1" width="5.1640625" bestFit="1" customWidth="1"/>
    <col min="2" max="2" width="15.1640625" bestFit="1" customWidth="1"/>
    <col min="3" max="3" width="14.6640625" bestFit="1" customWidth="1"/>
    <col min="4" max="4" width="18" bestFit="1" customWidth="1"/>
    <col min="5" max="5" width="19.33203125" bestFit="1" customWidth="1"/>
    <col min="6" max="6" width="13" bestFit="1" customWidth="1"/>
    <col min="8" max="8" width="16" bestFit="1" customWidth="1"/>
    <col min="9" max="9" width="8.1640625" bestFit="1" customWidth="1"/>
    <col min="10" max="10" width="15" bestFit="1" customWidth="1"/>
    <col min="12" max="12" width="16" bestFit="1" customWidth="1"/>
    <col min="13" max="13" width="8.1640625" bestFit="1" customWidth="1"/>
    <col min="14" max="14" width="15" bestFit="1" customWidth="1"/>
    <col min="16" max="16" width="16" bestFit="1" customWidth="1"/>
    <col min="17" max="17" width="8.1640625" bestFit="1" customWidth="1"/>
    <col min="18" max="18" width="15" bestFit="1" customWidth="1"/>
  </cols>
  <sheetData>
    <row r="1" spans="1:18" x14ac:dyDescent="0.2">
      <c r="D1" s="7"/>
      <c r="H1" s="28" t="s">
        <v>116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8" t="s">
        <v>56</v>
      </c>
      <c r="I2" s="28"/>
      <c r="J2" s="28"/>
      <c r="L2" s="28" t="s">
        <v>57</v>
      </c>
      <c r="M2" s="28"/>
      <c r="N2" s="28"/>
      <c r="P2" s="28" t="s">
        <v>58</v>
      </c>
      <c r="Q2" s="28"/>
      <c r="R2" s="28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7.8403025006579002E-2</v>
      </c>
      <c r="F3">
        <f>AVERAGE(E3:E4)</f>
        <v>8.287423550682195E-2</v>
      </c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8.7345446007064897E-2</v>
      </c>
      <c r="H4" t="s">
        <v>4</v>
      </c>
      <c r="I4" s="1" t="s">
        <v>17</v>
      </c>
      <c r="J4" s="9" t="s">
        <v>116</v>
      </c>
      <c r="L4" t="s">
        <v>4</v>
      </c>
      <c r="M4" s="1" t="s">
        <v>17</v>
      </c>
      <c r="N4" s="9" t="s">
        <v>116</v>
      </c>
      <c r="P4" t="s">
        <v>4</v>
      </c>
      <c r="Q4" s="1" t="s">
        <v>17</v>
      </c>
      <c r="R4" s="9" t="s">
        <v>116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8.5243536979052403E-2</v>
      </c>
      <c r="F5">
        <f>AVERAGE(E5:E6)</f>
        <v>9.3192299528836703E-2</v>
      </c>
      <c r="H5" t="s">
        <v>79</v>
      </c>
      <c r="I5" s="4">
        <f>F3</f>
        <v>8.287423550682195E-2</v>
      </c>
      <c r="J5" s="4" t="e">
        <f>F21</f>
        <v>#DIV/0!</v>
      </c>
      <c r="L5" t="s">
        <v>79</v>
      </c>
      <c r="M5" s="4">
        <f>F5</f>
        <v>9.3192299528836703E-2</v>
      </c>
      <c r="N5" s="4">
        <f>F24</f>
        <v>6.5826157071451297</v>
      </c>
      <c r="P5" t="s">
        <v>79</v>
      </c>
      <c r="Q5" s="4">
        <f>F7</f>
        <v>5.3471868080011503E-2</v>
      </c>
      <c r="R5" s="4">
        <f>F27</f>
        <v>2.8649198872931052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0.101141062078621</v>
      </c>
      <c r="H6" t="s">
        <v>78</v>
      </c>
      <c r="I6" s="4">
        <f>F9</f>
        <v>0.28491278345605553</v>
      </c>
      <c r="J6" s="4">
        <f>F30</f>
        <v>28.014479782120464</v>
      </c>
      <c r="L6" t="s">
        <v>78</v>
      </c>
      <c r="M6" s="4">
        <f>F11</f>
        <v>0.27725364995421653</v>
      </c>
      <c r="N6" s="4">
        <f>F33</f>
        <v>33.494337415862532</v>
      </c>
      <c r="P6" t="s">
        <v>78</v>
      </c>
      <c r="Q6" s="4">
        <f>F13</f>
        <v>0.21928690071628099</v>
      </c>
      <c r="R6" s="4">
        <f>F36</f>
        <v>43.951482136616868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5.7370673816295001E-2</v>
      </c>
      <c r="F7">
        <f>AVERAGE(E7:E8)</f>
        <v>5.3471868080011503E-2</v>
      </c>
      <c r="H7" t="s">
        <v>29</v>
      </c>
      <c r="I7" s="4">
        <f>F15</f>
        <v>9.5145570758732399E-3</v>
      </c>
      <c r="J7" s="4">
        <f>F39</f>
        <v>3.7568206857447897</v>
      </c>
      <c r="L7" t="s">
        <v>29</v>
      </c>
      <c r="M7" s="4">
        <f>F17</f>
        <v>1.9195680936536702E-2</v>
      </c>
      <c r="N7" s="4">
        <f>F42</f>
        <v>9.9080772682937148</v>
      </c>
      <c r="P7" t="s">
        <v>29</v>
      </c>
      <c r="Q7" s="4">
        <f>F19</f>
        <v>1.5255801141773301E-2</v>
      </c>
      <c r="R7" s="4">
        <f>F45</f>
        <v>5.6354047069362245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4.9573062343727999E-2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0.299648094634822</v>
      </c>
      <c r="F9">
        <f>AVERAGE(E9:E10)</f>
        <v>0.28491278345605553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0.270177472277289</v>
      </c>
      <c r="H10" s="28" t="s">
        <v>5</v>
      </c>
      <c r="I10" s="28"/>
      <c r="J10" s="28"/>
      <c r="L10" s="28" t="s">
        <v>5</v>
      </c>
      <c r="M10" s="28"/>
      <c r="N10" s="28"/>
      <c r="P10" s="28" t="s">
        <v>5</v>
      </c>
      <c r="Q10" s="28"/>
      <c r="R10" s="28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0.26834374961977903</v>
      </c>
      <c r="F11">
        <f>AVERAGE(E11:E12)</f>
        <v>0.27725364995421653</v>
      </c>
      <c r="H11" t="s">
        <v>4</v>
      </c>
      <c r="I11" s="1" t="s">
        <v>17</v>
      </c>
      <c r="J11" s="9" t="s">
        <v>116</v>
      </c>
      <c r="L11" t="s">
        <v>4</v>
      </c>
      <c r="M11" s="1" t="s">
        <v>17</v>
      </c>
      <c r="N11" s="9" t="s">
        <v>116</v>
      </c>
      <c r="P11" t="s">
        <v>4</v>
      </c>
      <c r="Q11" s="1" t="s">
        <v>17</v>
      </c>
      <c r="R11" s="9" t="s">
        <v>116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0.28616355028865398</v>
      </c>
      <c r="H12" t="s">
        <v>79</v>
      </c>
      <c r="I12">
        <f>I5/$I5</f>
        <v>1</v>
      </c>
      <c r="J12" t="e">
        <f>J5/$I5</f>
        <v>#DIV/0!</v>
      </c>
      <c r="L12" t="s">
        <v>79</v>
      </c>
      <c r="M12">
        <f>M5/$M5</f>
        <v>1</v>
      </c>
      <c r="N12">
        <f>N5/$M5</f>
        <v>70.634759957911072</v>
      </c>
      <c r="P12" t="s">
        <v>79</v>
      </c>
      <c r="Q12">
        <f>Q5/$Q5</f>
        <v>1</v>
      </c>
      <c r="R12">
        <f>R5/$Q5</f>
        <v>53.578077410840457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0.228849509534191</v>
      </c>
      <c r="F13">
        <f>AVERAGE(E13:E14)</f>
        <v>0.21928690071628099</v>
      </c>
      <c r="H13" t="s">
        <v>78</v>
      </c>
      <c r="I13">
        <f t="shared" ref="I13:J14" si="0">I6/$I6</f>
        <v>1</v>
      </c>
      <c r="J13">
        <f t="shared" si="0"/>
        <v>98.32651045803766</v>
      </c>
      <c r="L13" t="s">
        <v>78</v>
      </c>
      <c r="M13">
        <f t="shared" ref="M13:N14" si="1">M6/$M6</f>
        <v>1</v>
      </c>
      <c r="N13">
        <f t="shared" si="1"/>
        <v>120.80756167283468</v>
      </c>
      <c r="P13" t="s">
        <v>78</v>
      </c>
      <c r="Q13">
        <f t="shared" ref="Q13:R14" si="2">Q6/$Q6</f>
        <v>1</v>
      </c>
      <c r="R13">
        <f t="shared" si="2"/>
        <v>200.42912728965248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0.209724291898371</v>
      </c>
      <c r="H14" t="s">
        <v>29</v>
      </c>
      <c r="I14">
        <f t="shared" si="0"/>
        <v>1</v>
      </c>
      <c r="J14">
        <f t="shared" si="0"/>
        <v>394.84977133315385</v>
      </c>
      <c r="L14" t="s">
        <v>29</v>
      </c>
      <c r="M14">
        <f t="shared" si="1"/>
        <v>1</v>
      </c>
      <c r="N14">
        <f t="shared" si="1"/>
        <v>516.16180228516225</v>
      </c>
      <c r="P14" t="s">
        <v>29</v>
      </c>
      <c r="Q14">
        <f t="shared" si="2"/>
        <v>1</v>
      </c>
      <c r="R14">
        <f t="shared" si="2"/>
        <v>369.39421630932304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1.04830150634894E-2</v>
      </c>
      <c r="F15">
        <f>AVERAGE(E15:E16)</f>
        <v>9.5145570758732399E-3</v>
      </c>
      <c r="H15" t="s">
        <v>6</v>
      </c>
      <c r="I15">
        <f>AVERAGE(I12:I14)</f>
        <v>1</v>
      </c>
      <c r="J15">
        <f>AVERAGE(J13:J14)</f>
        <v>246.58814089559576</v>
      </c>
      <c r="L15" t="s">
        <v>6</v>
      </c>
      <c r="M15">
        <f>AVERAGE(M12:M14)</f>
        <v>1</v>
      </c>
      <c r="N15">
        <f>AVERAGE(N12:N14)</f>
        <v>235.86804130530268</v>
      </c>
      <c r="P15" t="s">
        <v>6</v>
      </c>
      <c r="Q15">
        <f>AVERAGE(Q12:Q14)</f>
        <v>1</v>
      </c>
      <c r="R15">
        <f>AVERAGE(R12:R14)</f>
        <v>207.80047366993867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8.5460990882570802E-3</v>
      </c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2.0723821479228501E-2</v>
      </c>
      <c r="F17">
        <f>AVERAGE(E17:E18)</f>
        <v>1.9195680936536702E-2</v>
      </c>
      <c r="H17" s="28" t="s">
        <v>55</v>
      </c>
      <c r="I17" s="28"/>
      <c r="J17" s="28"/>
      <c r="L17" s="28" t="s">
        <v>55</v>
      </c>
      <c r="M17" s="28"/>
      <c r="N17" s="28"/>
      <c r="P17" s="28" t="s">
        <v>55</v>
      </c>
      <c r="Q17" s="28"/>
      <c r="R17" s="28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1.76675403938449E-2</v>
      </c>
      <c r="H18" t="s">
        <v>4</v>
      </c>
      <c r="I18" s="1" t="s">
        <v>17</v>
      </c>
      <c r="J18" s="9" t="s">
        <v>116</v>
      </c>
      <c r="L18" t="s">
        <v>4</v>
      </c>
      <c r="M18" s="1" t="s">
        <v>17</v>
      </c>
      <c r="N18" s="9" t="s">
        <v>116</v>
      </c>
      <c r="P18" t="s">
        <v>4</v>
      </c>
      <c r="Q18" s="1" t="s">
        <v>17</v>
      </c>
      <c r="R18" s="9" t="s">
        <v>116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1.71706061905916E-2</v>
      </c>
      <c r="F19">
        <f>AVERAGE(E19:E20)</f>
        <v>1.5255801141773301E-2</v>
      </c>
      <c r="H19" t="s">
        <v>79</v>
      </c>
      <c r="I19">
        <f>I12/I$12</f>
        <v>1</v>
      </c>
      <c r="J19" t="e">
        <f>J12/J$12</f>
        <v>#DIV/0!</v>
      </c>
      <c r="L19" t="s">
        <v>79</v>
      </c>
      <c r="M19">
        <f>M12/M$12</f>
        <v>1</v>
      </c>
      <c r="N19">
        <f>N12/N$12</f>
        <v>1</v>
      </c>
      <c r="P19" t="s">
        <v>79</v>
      </c>
      <c r="Q19">
        <f>Q12/Q$12</f>
        <v>1</v>
      </c>
      <c r="R19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1.3340996092955E-2</v>
      </c>
      <c r="H20" t="s">
        <v>78</v>
      </c>
      <c r="I20">
        <f t="shared" ref="I20:J21" si="3">I13/I$12</f>
        <v>1</v>
      </c>
      <c r="J20" t="e">
        <f t="shared" si="3"/>
        <v>#DIV/0!</v>
      </c>
      <c r="L20" t="s">
        <v>78</v>
      </c>
      <c r="M20">
        <f t="shared" ref="M20:N21" si="4">M13/M$12</f>
        <v>1</v>
      </c>
      <c r="N20">
        <f t="shared" si="4"/>
        <v>1.710313190627673</v>
      </c>
      <c r="P20" t="s">
        <v>78</v>
      </c>
      <c r="Q20">
        <f t="shared" ref="Q20:R21" si="5">Q13/Q$12</f>
        <v>1</v>
      </c>
      <c r="R20">
        <f t="shared" si="5"/>
        <v>3.7408794226180957</v>
      </c>
    </row>
    <row r="21" spans="1:18" x14ac:dyDescent="0.2">
      <c r="A21" s="10" t="s">
        <v>30</v>
      </c>
      <c r="B21" s="10" t="s">
        <v>116</v>
      </c>
      <c r="C21" s="10" t="s">
        <v>79</v>
      </c>
      <c r="D21" s="16" t="s">
        <v>18</v>
      </c>
      <c r="E21" s="10"/>
      <c r="F21" t="e">
        <f>AVERAGE(E21:E23)</f>
        <v>#DIV/0!</v>
      </c>
      <c r="H21" t="s">
        <v>29</v>
      </c>
      <c r="I21">
        <f t="shared" si="3"/>
        <v>1</v>
      </c>
      <c r="J21" t="e">
        <f t="shared" si="3"/>
        <v>#DIV/0!</v>
      </c>
      <c r="L21" t="s">
        <v>29</v>
      </c>
      <c r="M21">
        <f t="shared" si="4"/>
        <v>1</v>
      </c>
      <c r="N21">
        <f t="shared" si="4"/>
        <v>7.3074758460668106</v>
      </c>
      <c r="P21" t="s">
        <v>29</v>
      </c>
      <c r="Q21">
        <f t="shared" si="5"/>
        <v>1</v>
      </c>
      <c r="R21">
        <f t="shared" si="5"/>
        <v>6.8945030161642844</v>
      </c>
    </row>
    <row r="22" spans="1:18" x14ac:dyDescent="0.2">
      <c r="A22" s="10" t="s">
        <v>31</v>
      </c>
      <c r="B22" s="10" t="s">
        <v>116</v>
      </c>
      <c r="C22" s="10" t="s">
        <v>79</v>
      </c>
      <c r="D22" s="16" t="s">
        <v>18</v>
      </c>
      <c r="E22" s="10"/>
    </row>
    <row r="23" spans="1:18" x14ac:dyDescent="0.2">
      <c r="A23" s="10" t="s">
        <v>32</v>
      </c>
      <c r="B23" s="10" t="s">
        <v>116</v>
      </c>
      <c r="C23" s="10" t="s">
        <v>79</v>
      </c>
      <c r="D23" s="16" t="s">
        <v>18</v>
      </c>
      <c r="E23" s="10"/>
    </row>
    <row r="24" spans="1:18" x14ac:dyDescent="0.2">
      <c r="A24" s="18" t="s">
        <v>33</v>
      </c>
      <c r="B24" s="18" t="s">
        <v>116</v>
      </c>
      <c r="C24" s="18" t="s">
        <v>79</v>
      </c>
      <c r="D24" s="19" t="s">
        <v>21</v>
      </c>
      <c r="E24" s="18"/>
      <c r="F24">
        <f>AVERAGE(E24:E26)</f>
        <v>6.5826157071451297</v>
      </c>
    </row>
    <row r="25" spans="1:18" x14ac:dyDescent="0.2">
      <c r="A25" s="18" t="s">
        <v>34</v>
      </c>
      <c r="B25" s="18" t="s">
        <v>116</v>
      </c>
      <c r="C25" s="18" t="s">
        <v>79</v>
      </c>
      <c r="D25" s="19" t="s">
        <v>21</v>
      </c>
      <c r="E25" s="18"/>
    </row>
    <row r="26" spans="1:18" x14ac:dyDescent="0.2">
      <c r="A26" s="18" t="s">
        <v>35</v>
      </c>
      <c r="B26" s="18" t="s">
        <v>116</v>
      </c>
      <c r="C26" s="18" t="s">
        <v>79</v>
      </c>
      <c r="D26" s="19" t="s">
        <v>21</v>
      </c>
      <c r="E26" s="18">
        <v>6.5826157071451297</v>
      </c>
    </row>
    <row r="27" spans="1:18" x14ac:dyDescent="0.2">
      <c r="A27" s="11" t="s">
        <v>64</v>
      </c>
      <c r="B27" s="11" t="s">
        <v>116</v>
      </c>
      <c r="C27" s="11" t="s">
        <v>79</v>
      </c>
      <c r="D27" s="17" t="s">
        <v>24</v>
      </c>
      <c r="E27" s="11"/>
      <c r="F27">
        <f>AVERAGE(E27:E29)</f>
        <v>2.8649198872931052</v>
      </c>
    </row>
    <row r="28" spans="1:18" x14ac:dyDescent="0.2">
      <c r="A28" s="11" t="s">
        <v>65</v>
      </c>
      <c r="B28" s="11" t="s">
        <v>116</v>
      </c>
      <c r="C28" s="11" t="s">
        <v>79</v>
      </c>
      <c r="D28" s="17" t="s">
        <v>24</v>
      </c>
      <c r="E28" s="11">
        <v>2.3294306466374302</v>
      </c>
    </row>
    <row r="29" spans="1:18" x14ac:dyDescent="0.2">
      <c r="A29" s="11" t="s">
        <v>66</v>
      </c>
      <c r="B29" s="11" t="s">
        <v>116</v>
      </c>
      <c r="C29" s="11" t="s">
        <v>79</v>
      </c>
      <c r="D29" s="17" t="s">
        <v>24</v>
      </c>
      <c r="E29" s="11">
        <v>3.4004091279487798</v>
      </c>
    </row>
    <row r="30" spans="1:18" x14ac:dyDescent="0.2">
      <c r="A30" s="10" t="s">
        <v>36</v>
      </c>
      <c r="B30" s="10" t="s">
        <v>116</v>
      </c>
      <c r="C30" s="10" t="s">
        <v>77</v>
      </c>
      <c r="D30" s="16" t="s">
        <v>18</v>
      </c>
      <c r="E30" s="10">
        <v>27.983737041409299</v>
      </c>
      <c r="F30">
        <f>AVERAGE(E30:E32)</f>
        <v>28.014479782120464</v>
      </c>
    </row>
    <row r="31" spans="1:18" x14ac:dyDescent="0.2">
      <c r="A31" s="10" t="s">
        <v>37</v>
      </c>
      <c r="B31" s="10" t="s">
        <v>116</v>
      </c>
      <c r="C31" s="10" t="s">
        <v>77</v>
      </c>
      <c r="D31" s="16" t="s">
        <v>18</v>
      </c>
      <c r="E31" s="10">
        <v>30.372017657260599</v>
      </c>
    </row>
    <row r="32" spans="1:18" x14ac:dyDescent="0.2">
      <c r="A32" s="10" t="s">
        <v>38</v>
      </c>
      <c r="B32" s="10" t="s">
        <v>116</v>
      </c>
      <c r="C32" s="10" t="s">
        <v>77</v>
      </c>
      <c r="D32" s="16" t="s">
        <v>18</v>
      </c>
      <c r="E32" s="10">
        <v>25.687684647691501</v>
      </c>
    </row>
    <row r="33" spans="1:18" x14ac:dyDescent="0.2">
      <c r="A33" s="18" t="s">
        <v>39</v>
      </c>
      <c r="B33" s="18" t="s">
        <v>116</v>
      </c>
      <c r="C33" s="18" t="s">
        <v>77</v>
      </c>
      <c r="D33" s="19" t="s">
        <v>21</v>
      </c>
      <c r="E33" s="18">
        <v>36.396736973961602</v>
      </c>
      <c r="F33">
        <f>AVERAGE(E33:E35)</f>
        <v>33.494337415862532</v>
      </c>
    </row>
    <row r="34" spans="1:18" x14ac:dyDescent="0.2">
      <c r="A34" s="18" t="s">
        <v>40</v>
      </c>
      <c r="B34" s="18" t="s">
        <v>116</v>
      </c>
      <c r="C34" s="18" t="s">
        <v>77</v>
      </c>
      <c r="D34" s="19" t="s">
        <v>21</v>
      </c>
      <c r="E34" s="18">
        <v>41.255174678323499</v>
      </c>
    </row>
    <row r="35" spans="1:18" x14ac:dyDescent="0.2">
      <c r="A35" s="18" t="s">
        <v>41</v>
      </c>
      <c r="B35" s="18" t="s">
        <v>116</v>
      </c>
      <c r="C35" s="18" t="s">
        <v>77</v>
      </c>
      <c r="D35" s="19" t="s">
        <v>21</v>
      </c>
      <c r="E35" s="18">
        <v>22.831100595302502</v>
      </c>
    </row>
    <row r="36" spans="1:18" x14ac:dyDescent="0.2">
      <c r="A36" s="11" t="s">
        <v>42</v>
      </c>
      <c r="B36" s="11" t="s">
        <v>116</v>
      </c>
      <c r="C36" s="11" t="s">
        <v>77</v>
      </c>
      <c r="D36" s="17" t="s">
        <v>24</v>
      </c>
      <c r="E36" s="11">
        <v>39.299915793883898</v>
      </c>
      <c r="F36">
        <f>AVERAGE(E36:E38)</f>
        <v>43.951482136616868</v>
      </c>
    </row>
    <row r="37" spans="1:18" x14ac:dyDescent="0.2">
      <c r="A37" s="11" t="s">
        <v>43</v>
      </c>
      <c r="B37" s="11" t="s">
        <v>116</v>
      </c>
      <c r="C37" s="11" t="s">
        <v>77</v>
      </c>
      <c r="D37" s="17" t="s">
        <v>24</v>
      </c>
      <c r="E37" s="11">
        <v>43.425023652138002</v>
      </c>
    </row>
    <row r="38" spans="1:18" x14ac:dyDescent="0.2">
      <c r="A38" s="11" t="s">
        <v>44</v>
      </c>
      <c r="B38" s="11" t="s">
        <v>116</v>
      </c>
      <c r="C38" s="11" t="s">
        <v>77</v>
      </c>
      <c r="D38" s="17" t="s">
        <v>24</v>
      </c>
      <c r="E38" s="11">
        <v>49.129506963828703</v>
      </c>
    </row>
    <row r="39" spans="1:18" x14ac:dyDescent="0.2">
      <c r="A39" s="10" t="s">
        <v>68</v>
      </c>
      <c r="B39" s="10" t="s">
        <v>116</v>
      </c>
      <c r="C39" s="10" t="s">
        <v>81</v>
      </c>
      <c r="D39" s="16" t="s">
        <v>18</v>
      </c>
      <c r="E39" s="10">
        <v>2.8157783163640802</v>
      </c>
      <c r="F39">
        <f>AVERAGE(E39:E41)</f>
        <v>3.7568206857447897</v>
      </c>
    </row>
    <row r="40" spans="1:18" x14ac:dyDescent="0.2">
      <c r="A40" s="10" t="s">
        <v>69</v>
      </c>
      <c r="B40" s="10" t="s">
        <v>116</v>
      </c>
      <c r="C40" s="10" t="s">
        <v>81</v>
      </c>
      <c r="D40" s="16" t="s">
        <v>18</v>
      </c>
      <c r="E40" s="10">
        <v>5.6840684060713897</v>
      </c>
    </row>
    <row r="41" spans="1:18" x14ac:dyDescent="0.2">
      <c r="A41" s="10" t="s">
        <v>70</v>
      </c>
      <c r="B41" s="10" t="s">
        <v>116</v>
      </c>
      <c r="C41" s="10" t="s">
        <v>81</v>
      </c>
      <c r="D41" s="16" t="s">
        <v>18</v>
      </c>
      <c r="E41" s="10">
        <v>2.7706153347989</v>
      </c>
    </row>
    <row r="42" spans="1:18" x14ac:dyDescent="0.2">
      <c r="A42" s="18" t="s">
        <v>71</v>
      </c>
      <c r="B42" s="18" t="s">
        <v>116</v>
      </c>
      <c r="C42" s="18" t="s">
        <v>81</v>
      </c>
      <c r="D42" s="19" t="s">
        <v>21</v>
      </c>
      <c r="E42" s="18">
        <v>9.1187714821261192</v>
      </c>
      <c r="F42">
        <f>AVERAGE(E42:E44)</f>
        <v>9.9080772682937148</v>
      </c>
    </row>
    <row r="43" spans="1:18" x14ac:dyDescent="0.2">
      <c r="A43" s="18" t="s">
        <v>72</v>
      </c>
      <c r="B43" s="18" t="s">
        <v>116</v>
      </c>
      <c r="C43" s="18" t="s">
        <v>81</v>
      </c>
      <c r="D43" s="19" t="s">
        <v>21</v>
      </c>
      <c r="E43" s="18">
        <v>11.6958666871056</v>
      </c>
    </row>
    <row r="44" spans="1:18" x14ac:dyDescent="0.2">
      <c r="A44" s="18" t="s">
        <v>73</v>
      </c>
      <c r="B44" s="18" t="s">
        <v>116</v>
      </c>
      <c r="C44" s="18" t="s">
        <v>81</v>
      </c>
      <c r="D44" s="19" t="s">
        <v>21</v>
      </c>
      <c r="E44" s="18">
        <v>8.9095936356494203</v>
      </c>
    </row>
    <row r="45" spans="1:18" x14ac:dyDescent="0.2">
      <c r="A45" s="11" t="s">
        <v>74</v>
      </c>
      <c r="B45" s="11" t="s">
        <v>116</v>
      </c>
      <c r="C45" s="11" t="s">
        <v>81</v>
      </c>
      <c r="D45" s="17" t="s">
        <v>24</v>
      </c>
      <c r="E45" s="11">
        <v>8.9225397549350998</v>
      </c>
      <c r="F45">
        <f>AVERAGE(E45:E47)</f>
        <v>5.6354047069362245</v>
      </c>
    </row>
    <row r="46" spans="1:18" x14ac:dyDescent="0.2">
      <c r="A46" s="11" t="s">
        <v>75</v>
      </c>
      <c r="B46" s="11" t="s">
        <v>116</v>
      </c>
      <c r="C46" s="11" t="s">
        <v>81</v>
      </c>
      <c r="D46" s="17" t="s">
        <v>24</v>
      </c>
      <c r="E46" s="11"/>
    </row>
    <row r="47" spans="1:18" x14ac:dyDescent="0.2">
      <c r="A47" s="11" t="s">
        <v>76</v>
      </c>
      <c r="B47" s="11" t="s">
        <v>116</v>
      </c>
      <c r="C47" s="11" t="s">
        <v>81</v>
      </c>
      <c r="D47" s="17" t="s">
        <v>24</v>
      </c>
      <c r="E47" s="11">
        <v>2.3482696589373502</v>
      </c>
    </row>
    <row r="48" spans="1:18" x14ac:dyDescent="0.2">
      <c r="H48" s="28" t="s">
        <v>56</v>
      </c>
      <c r="I48" s="28"/>
      <c r="J48" s="28"/>
      <c r="L48" s="28" t="s">
        <v>57</v>
      </c>
      <c r="M48" s="28"/>
      <c r="N48" s="28"/>
      <c r="P48" s="28" t="s">
        <v>58</v>
      </c>
      <c r="Q48" s="28"/>
      <c r="R48" s="28"/>
    </row>
    <row r="49" spans="1:18" x14ac:dyDescent="0.2">
      <c r="A49" s="5" t="s">
        <v>16</v>
      </c>
      <c r="B49" s="5" t="s">
        <v>17</v>
      </c>
      <c r="C49" s="5" t="s">
        <v>79</v>
      </c>
      <c r="D49" s="13" t="s">
        <v>21</v>
      </c>
      <c r="E49" s="5">
        <v>3.0495034939035599</v>
      </c>
      <c r="F49">
        <f>AVERAGE(E49:E50)</f>
        <v>3.12244831051972</v>
      </c>
    </row>
    <row r="50" spans="1:18" x14ac:dyDescent="0.2">
      <c r="A50" s="5" t="s">
        <v>19</v>
      </c>
      <c r="B50" s="5" t="s">
        <v>17</v>
      </c>
      <c r="C50" s="5" t="s">
        <v>79</v>
      </c>
      <c r="D50" s="13" t="s">
        <v>21</v>
      </c>
      <c r="E50" s="5">
        <v>3.1953931271358802</v>
      </c>
      <c r="H50" t="s">
        <v>4</v>
      </c>
      <c r="I50" s="1" t="s">
        <v>17</v>
      </c>
      <c r="J50" s="9" t="s">
        <v>116</v>
      </c>
      <c r="L50" t="s">
        <v>4</v>
      </c>
      <c r="M50" s="1" t="s">
        <v>17</v>
      </c>
      <c r="N50" s="9" t="s">
        <v>116</v>
      </c>
      <c r="P50" t="s">
        <v>4</v>
      </c>
      <c r="Q50" s="1" t="s">
        <v>17</v>
      </c>
      <c r="R50" s="9" t="s">
        <v>116</v>
      </c>
    </row>
    <row r="51" spans="1:18" x14ac:dyDescent="0.2">
      <c r="A51" s="6" t="s">
        <v>20</v>
      </c>
      <c r="B51" s="6" t="s">
        <v>17</v>
      </c>
      <c r="C51" s="6" t="s">
        <v>79</v>
      </c>
      <c r="D51" s="14" t="s">
        <v>21</v>
      </c>
      <c r="E51" s="6">
        <v>2.3912925778417402</v>
      </c>
      <c r="F51">
        <f>AVERAGE(E51:E52)</f>
        <v>2.3189723025898754</v>
      </c>
      <c r="H51" t="s">
        <v>79</v>
      </c>
      <c r="I51" s="4">
        <f>F49</f>
        <v>3.12244831051972</v>
      </c>
      <c r="J51" s="4">
        <f>F67</f>
        <v>11.404783206869276</v>
      </c>
      <c r="L51" t="s">
        <v>79</v>
      </c>
      <c r="M51" s="4">
        <f>F51</f>
        <v>2.3189723025898754</v>
      </c>
      <c r="N51" s="4">
        <f>F70</f>
        <v>9.7648662206401191</v>
      </c>
      <c r="P51" t="s">
        <v>79</v>
      </c>
      <c r="Q51" s="4">
        <f>F53</f>
        <v>1.5368828452363599</v>
      </c>
      <c r="R51" s="4">
        <f>F73</f>
        <v>15.039516407991201</v>
      </c>
    </row>
    <row r="52" spans="1:18" x14ac:dyDescent="0.2">
      <c r="A52" s="6" t="s">
        <v>22</v>
      </c>
      <c r="B52" s="6" t="s">
        <v>17</v>
      </c>
      <c r="C52" s="6" t="s">
        <v>79</v>
      </c>
      <c r="D52" s="14" t="s">
        <v>21</v>
      </c>
      <c r="E52" s="6">
        <v>2.2466520273380102</v>
      </c>
      <c r="H52" t="s">
        <v>78</v>
      </c>
      <c r="I52" s="4">
        <f>F55</f>
        <v>0.130108413897949</v>
      </c>
      <c r="J52" s="4">
        <f>F76</f>
        <v>6.043460510943925</v>
      </c>
      <c r="L52" t="s">
        <v>78</v>
      </c>
      <c r="M52" s="4">
        <f>F57</f>
        <v>0.4285686601808435</v>
      </c>
      <c r="N52" s="4">
        <f>F79</f>
        <v>18.76396376972875</v>
      </c>
      <c r="P52" t="s">
        <v>78</v>
      </c>
      <c r="Q52" s="4">
        <f>F59</f>
        <v>0.30959177928433101</v>
      </c>
      <c r="R52" s="4">
        <f>F82</f>
        <v>19.872231833495778</v>
      </c>
    </row>
    <row r="53" spans="1:18" x14ac:dyDescent="0.2">
      <c r="A53" s="8" t="s">
        <v>23</v>
      </c>
      <c r="B53" s="8" t="s">
        <v>17</v>
      </c>
      <c r="C53" s="8" t="s">
        <v>79</v>
      </c>
      <c r="D53" s="15" t="s">
        <v>24</v>
      </c>
      <c r="E53" s="8">
        <v>1.7023660984065401</v>
      </c>
      <c r="F53">
        <f>AVERAGE(E53:E54)</f>
        <v>1.5368828452363599</v>
      </c>
      <c r="H53" t="s">
        <v>29</v>
      </c>
      <c r="I53" s="4">
        <f>F61</f>
        <v>7.7842624379502849</v>
      </c>
      <c r="J53" s="4">
        <f>F85</f>
        <v>736.29592715653177</v>
      </c>
      <c r="L53" t="s">
        <v>29</v>
      </c>
      <c r="M53" s="4">
        <f>F63</f>
        <v>7.3861784294019994</v>
      </c>
      <c r="N53" s="4">
        <f>F88</f>
        <v>1382.6119965084899</v>
      </c>
      <c r="P53" t="s">
        <v>29</v>
      </c>
      <c r="Q53" s="4">
        <f>F65</f>
        <v>6.1001295708597745</v>
      </c>
      <c r="R53" s="4">
        <f>F91</f>
        <v>763.86312280295635</v>
      </c>
    </row>
    <row r="54" spans="1:18" x14ac:dyDescent="0.2">
      <c r="A54" s="8" t="s">
        <v>25</v>
      </c>
      <c r="B54" s="8" t="s">
        <v>17</v>
      </c>
      <c r="C54" s="8" t="s">
        <v>79</v>
      </c>
      <c r="D54" s="15" t="s">
        <v>24</v>
      </c>
      <c r="E54" s="8">
        <v>1.3713995920661799</v>
      </c>
    </row>
    <row r="55" spans="1:18" x14ac:dyDescent="0.2">
      <c r="A55" s="5" t="s">
        <v>80</v>
      </c>
      <c r="B55" s="5" t="s">
        <v>17</v>
      </c>
      <c r="C55" s="5" t="s">
        <v>77</v>
      </c>
      <c r="D55" s="13" t="s">
        <v>18</v>
      </c>
      <c r="E55" s="5">
        <v>0.13405952694537199</v>
      </c>
      <c r="F55">
        <f>AVERAGE(E55:E56)</f>
        <v>0.130108413897949</v>
      </c>
    </row>
    <row r="56" spans="1:18" x14ac:dyDescent="0.2">
      <c r="A56" s="5" t="s">
        <v>82</v>
      </c>
      <c r="B56" s="5" t="s">
        <v>17</v>
      </c>
      <c r="C56" s="5" t="s">
        <v>77</v>
      </c>
      <c r="D56" s="13" t="s">
        <v>18</v>
      </c>
      <c r="E56" s="5">
        <v>0.12615730085052601</v>
      </c>
      <c r="H56" s="28" t="s">
        <v>5</v>
      </c>
      <c r="I56" s="28"/>
      <c r="J56" s="28"/>
      <c r="L56" s="28" t="s">
        <v>5</v>
      </c>
      <c r="M56" s="28"/>
      <c r="N56" s="28"/>
      <c r="P56" s="28" t="s">
        <v>5</v>
      </c>
      <c r="Q56" s="28"/>
      <c r="R56" s="28"/>
    </row>
    <row r="57" spans="1:18" x14ac:dyDescent="0.2">
      <c r="A57" s="6" t="s">
        <v>83</v>
      </c>
      <c r="B57" s="6" t="s">
        <v>17</v>
      </c>
      <c r="C57" s="6" t="s">
        <v>77</v>
      </c>
      <c r="D57" s="14" t="s">
        <v>21</v>
      </c>
      <c r="E57" s="6">
        <v>0.46563319739918102</v>
      </c>
      <c r="F57">
        <f>AVERAGE(E57:E58)</f>
        <v>0.4285686601808435</v>
      </c>
      <c r="H57" t="s">
        <v>4</v>
      </c>
      <c r="I57" s="1" t="s">
        <v>17</v>
      </c>
      <c r="J57" s="9" t="s">
        <v>116</v>
      </c>
      <c r="L57" t="s">
        <v>4</v>
      </c>
      <c r="M57" s="1" t="s">
        <v>17</v>
      </c>
      <c r="N57" s="9" t="s">
        <v>116</v>
      </c>
      <c r="P57" t="s">
        <v>4</v>
      </c>
      <c r="Q57" s="1" t="s">
        <v>17</v>
      </c>
      <c r="R57" s="9" t="s">
        <v>116</v>
      </c>
    </row>
    <row r="58" spans="1:18" x14ac:dyDescent="0.2">
      <c r="A58" s="6" t="s">
        <v>84</v>
      </c>
      <c r="B58" s="6" t="s">
        <v>17</v>
      </c>
      <c r="C58" s="6" t="s">
        <v>77</v>
      </c>
      <c r="D58" s="14" t="s">
        <v>21</v>
      </c>
      <c r="E58" s="6">
        <v>0.39150412296250597</v>
      </c>
      <c r="H58" t="s">
        <v>79</v>
      </c>
      <c r="I58">
        <f>I51/$I51</f>
        <v>1</v>
      </c>
      <c r="J58">
        <f>J51/$I51</f>
        <v>3.6525130515198159</v>
      </c>
      <c r="L58" t="s">
        <v>79</v>
      </c>
      <c r="M58">
        <f>M51/$M51</f>
        <v>1</v>
      </c>
      <c r="N58">
        <f>N51/$M51</f>
        <v>4.210859357713983</v>
      </c>
      <c r="P58" t="s">
        <v>79</v>
      </c>
      <c r="Q58">
        <f>Q51/$Q51</f>
        <v>1</v>
      </c>
      <c r="R58">
        <f>R51/$Q51</f>
        <v>9.7857272950940164</v>
      </c>
    </row>
    <row r="59" spans="1:18" x14ac:dyDescent="0.2">
      <c r="A59" s="8" t="s">
        <v>85</v>
      </c>
      <c r="B59" s="8" t="s">
        <v>17</v>
      </c>
      <c r="C59" s="8" t="s">
        <v>77</v>
      </c>
      <c r="D59" s="15" t="s">
        <v>24</v>
      </c>
      <c r="E59" s="8">
        <v>0.29547160965182601</v>
      </c>
      <c r="F59">
        <f>AVERAGE(E59:E60)</f>
        <v>0.30959177928433101</v>
      </c>
      <c r="H59" t="s">
        <v>78</v>
      </c>
      <c r="I59">
        <f t="shared" ref="I59:J59" si="6">I52/$I52</f>
        <v>1</v>
      </c>
      <c r="J59">
        <f t="shared" si="6"/>
        <v>46.449421139543944</v>
      </c>
      <c r="L59" t="s">
        <v>78</v>
      </c>
      <c r="M59">
        <f t="shared" ref="M59:N59" si="7">M52/$M52</f>
        <v>1</v>
      </c>
      <c r="N59">
        <f t="shared" si="7"/>
        <v>43.782864948199673</v>
      </c>
      <c r="P59" t="s">
        <v>78</v>
      </c>
      <c r="Q59">
        <f t="shared" ref="Q59:R59" si="8">Q52/$Q52</f>
        <v>1</v>
      </c>
      <c r="R59">
        <f t="shared" si="8"/>
        <v>64.188499705752832</v>
      </c>
    </row>
    <row r="60" spans="1:18" x14ac:dyDescent="0.2">
      <c r="A60" s="8" t="s">
        <v>86</v>
      </c>
      <c r="B60" s="8" t="s">
        <v>17</v>
      </c>
      <c r="C60" s="8" t="s">
        <v>77</v>
      </c>
      <c r="D60" s="15" t="s">
        <v>24</v>
      </c>
      <c r="E60" s="8">
        <v>0.32371194891683602</v>
      </c>
      <c r="H60" t="s">
        <v>29</v>
      </c>
      <c r="I60">
        <f t="shared" ref="I60:J60" si="9">I53/$I53</f>
        <v>1</v>
      </c>
      <c r="J60">
        <f t="shared" si="9"/>
        <v>94.587757417696949</v>
      </c>
      <c r="L60" t="s">
        <v>29</v>
      </c>
      <c r="M60">
        <f t="shared" ref="M60:N60" si="10">M53/$M53</f>
        <v>1</v>
      </c>
      <c r="N60">
        <f t="shared" si="10"/>
        <v>187.189086985058</v>
      </c>
      <c r="P60" t="s">
        <v>29</v>
      </c>
      <c r="Q60">
        <f t="shared" ref="Q60:R60" si="11">Q53/$Q53</f>
        <v>1</v>
      </c>
      <c r="R60">
        <f t="shared" si="11"/>
        <v>125.22080292391145</v>
      </c>
    </row>
    <row r="61" spans="1:18" x14ac:dyDescent="0.2">
      <c r="A61" s="10" t="s">
        <v>26</v>
      </c>
      <c r="B61" s="10" t="s">
        <v>17</v>
      </c>
      <c r="C61" s="10" t="s">
        <v>81</v>
      </c>
      <c r="D61" s="16" t="s">
        <v>18</v>
      </c>
      <c r="E61" s="10">
        <v>8.03668292936249</v>
      </c>
      <c r="F61">
        <f>AVERAGE(E61:E62)</f>
        <v>7.7842624379502849</v>
      </c>
      <c r="H61" t="s">
        <v>6</v>
      </c>
      <c r="I61">
        <f>AVERAGE(I58:I60)</f>
        <v>1</v>
      </c>
      <c r="J61">
        <f>AVERAGE(J59:J60)</f>
        <v>70.518589278620453</v>
      </c>
      <c r="L61" t="s">
        <v>6</v>
      </c>
      <c r="M61">
        <f>AVERAGE(M58:M60)</f>
        <v>1</v>
      </c>
      <c r="N61">
        <f>AVERAGE(N58:N60)</f>
        <v>78.394270430323886</v>
      </c>
      <c r="P61" t="s">
        <v>6</v>
      </c>
      <c r="Q61">
        <f>AVERAGE(Q58:Q60)</f>
        <v>1</v>
      </c>
      <c r="R61">
        <f>AVERAGE(R58:R60)</f>
        <v>66.398343308252763</v>
      </c>
    </row>
    <row r="62" spans="1:18" x14ac:dyDescent="0.2">
      <c r="A62" s="10" t="s">
        <v>27</v>
      </c>
      <c r="B62" s="10" t="s">
        <v>17</v>
      </c>
      <c r="C62" s="10" t="s">
        <v>81</v>
      </c>
      <c r="D62" s="16" t="s">
        <v>18</v>
      </c>
      <c r="E62" s="10">
        <v>7.5318419465380799</v>
      </c>
    </row>
    <row r="63" spans="1:18" x14ac:dyDescent="0.2">
      <c r="A63" s="6" t="s">
        <v>28</v>
      </c>
      <c r="B63" s="6" t="s">
        <v>17</v>
      </c>
      <c r="C63" s="6" t="s">
        <v>81</v>
      </c>
      <c r="D63" s="14" t="s">
        <v>21</v>
      </c>
      <c r="E63" s="6">
        <v>6.3883566601100403</v>
      </c>
      <c r="F63">
        <f>AVERAGE(E63:E64)</f>
        <v>7.3861784294019994</v>
      </c>
      <c r="H63" s="28" t="s">
        <v>55</v>
      </c>
      <c r="I63" s="28"/>
      <c r="J63" s="28"/>
      <c r="L63" s="28" t="s">
        <v>55</v>
      </c>
      <c r="M63" s="28"/>
      <c r="N63" s="28"/>
      <c r="P63" s="28" t="s">
        <v>55</v>
      </c>
      <c r="Q63" s="28"/>
      <c r="R63" s="28"/>
    </row>
    <row r="64" spans="1:18" x14ac:dyDescent="0.2">
      <c r="A64" s="6" t="s">
        <v>1</v>
      </c>
      <c r="B64" s="6" t="s">
        <v>17</v>
      </c>
      <c r="C64" s="6" t="s">
        <v>81</v>
      </c>
      <c r="D64" s="14" t="s">
        <v>21</v>
      </c>
      <c r="E64" s="6">
        <v>8.3840001986939594</v>
      </c>
      <c r="H64" t="s">
        <v>4</v>
      </c>
      <c r="I64" s="1" t="s">
        <v>17</v>
      </c>
      <c r="J64" s="9" t="s">
        <v>116</v>
      </c>
      <c r="L64" t="s">
        <v>4</v>
      </c>
      <c r="M64" s="1" t="s">
        <v>17</v>
      </c>
      <c r="N64" s="9" t="s">
        <v>116</v>
      </c>
      <c r="P64" t="s">
        <v>4</v>
      </c>
      <c r="Q64" s="1" t="s">
        <v>17</v>
      </c>
      <c r="R64" s="9" t="s">
        <v>116</v>
      </c>
    </row>
    <row r="65" spans="1:18" x14ac:dyDescent="0.2">
      <c r="A65" s="11" t="s">
        <v>2</v>
      </c>
      <c r="B65" s="11" t="s">
        <v>17</v>
      </c>
      <c r="C65" s="11" t="s">
        <v>81</v>
      </c>
      <c r="D65" s="17" t="s">
        <v>24</v>
      </c>
      <c r="E65" s="11">
        <v>6.9672445497317597</v>
      </c>
      <c r="F65">
        <f>AVERAGE(E65:E66)</f>
        <v>6.1001295708597745</v>
      </c>
      <c r="H65" t="s">
        <v>79</v>
      </c>
      <c r="I65">
        <f>I58/I$58</f>
        <v>1</v>
      </c>
      <c r="J65">
        <f>J58/J$58</f>
        <v>1</v>
      </c>
      <c r="L65" t="s">
        <v>79</v>
      </c>
      <c r="M65">
        <f>M58/M$58</f>
        <v>1</v>
      </c>
      <c r="N65">
        <f>N58/N$58</f>
        <v>1</v>
      </c>
      <c r="P65" t="s">
        <v>79</v>
      </c>
      <c r="Q65">
        <f>Q58/Q$58</f>
        <v>1</v>
      </c>
      <c r="R65">
        <f>R58/R$58</f>
        <v>1</v>
      </c>
    </row>
    <row r="66" spans="1:18" x14ac:dyDescent="0.2">
      <c r="A66" s="11" t="s">
        <v>3</v>
      </c>
      <c r="B66" s="11" t="s">
        <v>17</v>
      </c>
      <c r="C66" s="11" t="s">
        <v>81</v>
      </c>
      <c r="D66" s="17" t="s">
        <v>24</v>
      </c>
      <c r="E66" s="11">
        <v>5.2330145919877902</v>
      </c>
      <c r="H66" t="s">
        <v>78</v>
      </c>
      <c r="I66">
        <f t="shared" ref="I66:J67" si="12">I59/I$58</f>
        <v>1</v>
      </c>
      <c r="J66">
        <f t="shared" si="12"/>
        <v>12.717112980668549</v>
      </c>
      <c r="L66" t="s">
        <v>78</v>
      </c>
      <c r="M66">
        <f t="shared" ref="M66:N67" si="13">M59/M$58</f>
        <v>1</v>
      </c>
      <c r="N66">
        <f t="shared" si="13"/>
        <v>10.397608000844935</v>
      </c>
      <c r="P66" t="s">
        <v>78</v>
      </c>
      <c r="Q66">
        <f t="shared" ref="Q66:R67" si="14">Q59/Q$58</f>
        <v>1</v>
      </c>
      <c r="R66">
        <f t="shared" si="14"/>
        <v>6.559400008820309</v>
      </c>
    </row>
    <row r="67" spans="1:18" x14ac:dyDescent="0.2">
      <c r="A67" s="10" t="s">
        <v>45</v>
      </c>
      <c r="B67" s="10" t="s">
        <v>116</v>
      </c>
      <c r="C67" s="10" t="s">
        <v>79</v>
      </c>
      <c r="D67" s="16" t="s">
        <v>21</v>
      </c>
      <c r="E67" s="10">
        <v>18.047004979794099</v>
      </c>
      <c r="F67">
        <f>AVERAGE(E67:E69)</f>
        <v>11.404783206869276</v>
      </c>
      <c r="H67" t="s">
        <v>29</v>
      </c>
      <c r="I67">
        <f t="shared" si="12"/>
        <v>1</v>
      </c>
      <c r="J67">
        <f t="shared" si="12"/>
        <v>25.896624073208677</v>
      </c>
      <c r="L67" t="s">
        <v>29</v>
      </c>
      <c r="M67">
        <f t="shared" si="13"/>
        <v>1</v>
      </c>
      <c r="N67">
        <f t="shared" si="13"/>
        <v>44.453891969139605</v>
      </c>
      <c r="P67" t="s">
        <v>29</v>
      </c>
      <c r="Q67">
        <f t="shared" si="14"/>
        <v>1</v>
      </c>
      <c r="R67">
        <f t="shared" si="14"/>
        <v>12.79626941849174</v>
      </c>
    </row>
    <row r="68" spans="1:18" x14ac:dyDescent="0.2">
      <c r="A68" s="10" t="s">
        <v>46</v>
      </c>
      <c r="B68" s="10" t="s">
        <v>116</v>
      </c>
      <c r="C68" s="10" t="s">
        <v>79</v>
      </c>
      <c r="D68" s="16" t="s">
        <v>21</v>
      </c>
      <c r="E68" s="10">
        <v>4.76256143394445</v>
      </c>
    </row>
    <row r="69" spans="1:18" x14ac:dyDescent="0.2">
      <c r="A69" s="10" t="s">
        <v>47</v>
      </c>
      <c r="B69" s="10" t="s">
        <v>116</v>
      </c>
      <c r="C69" s="10" t="s">
        <v>79</v>
      </c>
      <c r="D69" s="16" t="s">
        <v>21</v>
      </c>
      <c r="E69" s="10"/>
    </row>
    <row r="70" spans="1:18" x14ac:dyDescent="0.2">
      <c r="A70" s="18" t="s">
        <v>48</v>
      </c>
      <c r="B70" s="18" t="s">
        <v>116</v>
      </c>
      <c r="C70" s="18" t="s">
        <v>79</v>
      </c>
      <c r="D70" s="19" t="s">
        <v>21</v>
      </c>
      <c r="E70" s="18"/>
      <c r="F70">
        <f>AVERAGE(E70:E72)</f>
        <v>9.7648662206401191</v>
      </c>
    </row>
    <row r="71" spans="1:18" x14ac:dyDescent="0.2">
      <c r="A71" s="18" t="s">
        <v>49</v>
      </c>
      <c r="B71" s="18" t="s">
        <v>116</v>
      </c>
      <c r="C71" s="18" t="s">
        <v>79</v>
      </c>
      <c r="D71" s="19" t="s">
        <v>21</v>
      </c>
      <c r="E71" s="18">
        <v>11.507233194186799</v>
      </c>
    </row>
    <row r="72" spans="1:18" x14ac:dyDescent="0.2">
      <c r="A72" s="18" t="s">
        <v>50</v>
      </c>
      <c r="B72" s="18" t="s">
        <v>116</v>
      </c>
      <c r="C72" s="18" t="s">
        <v>79</v>
      </c>
      <c r="D72" s="19" t="s">
        <v>21</v>
      </c>
      <c r="E72" s="18">
        <v>8.0224992470934406</v>
      </c>
    </row>
    <row r="73" spans="1:18" x14ac:dyDescent="0.2">
      <c r="A73" s="11" t="s">
        <v>51</v>
      </c>
      <c r="B73" s="11" t="s">
        <v>116</v>
      </c>
      <c r="C73" s="11" t="s">
        <v>79</v>
      </c>
      <c r="D73" s="17" t="s">
        <v>24</v>
      </c>
      <c r="E73" s="11"/>
      <c r="F73">
        <f>AVERAGE(E73:E75)</f>
        <v>15.039516407991201</v>
      </c>
    </row>
    <row r="74" spans="1:18" x14ac:dyDescent="0.2">
      <c r="A74" s="11" t="s">
        <v>52</v>
      </c>
      <c r="B74" s="11" t="s">
        <v>116</v>
      </c>
      <c r="C74" s="11" t="s">
        <v>79</v>
      </c>
      <c r="D74" s="17" t="s">
        <v>24</v>
      </c>
      <c r="E74" s="11"/>
    </row>
    <row r="75" spans="1:18" x14ac:dyDescent="0.2">
      <c r="A75" s="11" t="s">
        <v>53</v>
      </c>
      <c r="B75" s="11" t="s">
        <v>116</v>
      </c>
      <c r="C75" s="11" t="s">
        <v>79</v>
      </c>
      <c r="D75" s="17" t="s">
        <v>24</v>
      </c>
      <c r="E75" s="11">
        <v>15.039516407991201</v>
      </c>
    </row>
    <row r="76" spans="1:18" x14ac:dyDescent="0.2">
      <c r="A76" s="10" t="s">
        <v>96</v>
      </c>
      <c r="B76" s="10" t="s">
        <v>116</v>
      </c>
      <c r="C76" s="10" t="s">
        <v>77</v>
      </c>
      <c r="D76" s="16" t="s">
        <v>18</v>
      </c>
      <c r="E76" s="10">
        <v>33.059117683141501</v>
      </c>
      <c r="F76">
        <f>AVERAGE(E77:E78)</f>
        <v>6.043460510943925</v>
      </c>
    </row>
    <row r="77" spans="1:18" x14ac:dyDescent="0.2">
      <c r="A77" s="10" t="s">
        <v>97</v>
      </c>
      <c r="B77" s="10" t="s">
        <v>116</v>
      </c>
      <c r="C77" s="10" t="s">
        <v>77</v>
      </c>
      <c r="D77" s="16" t="s">
        <v>18</v>
      </c>
      <c r="E77" s="10">
        <v>2.0243072090414498</v>
      </c>
    </row>
    <row r="78" spans="1:18" x14ac:dyDescent="0.2">
      <c r="A78" s="10" t="s">
        <v>98</v>
      </c>
      <c r="B78" s="10" t="s">
        <v>116</v>
      </c>
      <c r="C78" s="10" t="s">
        <v>77</v>
      </c>
      <c r="D78" s="16" t="s">
        <v>18</v>
      </c>
      <c r="E78" s="10">
        <v>10.062613812846401</v>
      </c>
    </row>
    <row r="79" spans="1:18" x14ac:dyDescent="0.2">
      <c r="A79" s="18" t="s">
        <v>99</v>
      </c>
      <c r="B79" s="18" t="s">
        <v>116</v>
      </c>
      <c r="C79" s="18" t="s">
        <v>77</v>
      </c>
      <c r="D79" s="19" t="s">
        <v>21</v>
      </c>
      <c r="E79" s="18">
        <v>10.646634033360501</v>
      </c>
      <c r="F79">
        <f>AVERAGE(E79:E81)</f>
        <v>18.76396376972875</v>
      </c>
    </row>
    <row r="80" spans="1:18" x14ac:dyDescent="0.2">
      <c r="A80" s="18" t="s">
        <v>100</v>
      </c>
      <c r="B80" s="18" t="s">
        <v>116</v>
      </c>
      <c r="C80" s="18" t="s">
        <v>77</v>
      </c>
      <c r="D80" s="19" t="s">
        <v>21</v>
      </c>
      <c r="E80" s="18"/>
    </row>
    <row r="81" spans="1:6" x14ac:dyDescent="0.2">
      <c r="A81" s="18" t="s">
        <v>101</v>
      </c>
      <c r="B81" s="18" t="s">
        <v>116</v>
      </c>
      <c r="C81" s="18" t="s">
        <v>77</v>
      </c>
      <c r="D81" s="19" t="s">
        <v>21</v>
      </c>
      <c r="E81" s="18">
        <v>26.881293506096998</v>
      </c>
    </row>
    <row r="82" spans="1:6" x14ac:dyDescent="0.2">
      <c r="A82" s="11" t="s">
        <v>102</v>
      </c>
      <c r="B82" s="11" t="s">
        <v>116</v>
      </c>
      <c r="C82" s="11" t="s">
        <v>77</v>
      </c>
      <c r="D82" s="17" t="s">
        <v>24</v>
      </c>
      <c r="E82" s="11">
        <v>17.5016814439063</v>
      </c>
      <c r="F82">
        <f>AVERAGE(E82:E84)</f>
        <v>19.872231833495778</v>
      </c>
    </row>
    <row r="83" spans="1:6" x14ac:dyDescent="0.2">
      <c r="A83" s="11" t="s">
        <v>103</v>
      </c>
      <c r="B83" s="11" t="s">
        <v>116</v>
      </c>
      <c r="C83" s="11" t="s">
        <v>77</v>
      </c>
      <c r="D83" s="17" t="s">
        <v>24</v>
      </c>
      <c r="E83" s="11">
        <v>38.479111350612499</v>
      </c>
    </row>
    <row r="84" spans="1:6" x14ac:dyDescent="0.2">
      <c r="A84" s="11" t="s">
        <v>104</v>
      </c>
      <c r="B84" s="11" t="s">
        <v>116</v>
      </c>
      <c r="C84" s="11" t="s">
        <v>77</v>
      </c>
      <c r="D84" s="17" t="s">
        <v>24</v>
      </c>
      <c r="E84" s="11">
        <v>3.63590270596853</v>
      </c>
    </row>
    <row r="85" spans="1:6" x14ac:dyDescent="0.2">
      <c r="A85" s="10" t="s">
        <v>87</v>
      </c>
      <c r="B85" s="10" t="s">
        <v>116</v>
      </c>
      <c r="C85" s="10" t="s">
        <v>81</v>
      </c>
      <c r="D85" s="16" t="s">
        <v>18</v>
      </c>
      <c r="E85" s="10">
        <v>629.02379948496298</v>
      </c>
      <c r="F85">
        <f>AVERAGE(E85:E87)</f>
        <v>736.29592715653177</v>
      </c>
    </row>
    <row r="86" spans="1:6" x14ac:dyDescent="0.2">
      <c r="A86" s="10" t="s">
        <v>88</v>
      </c>
      <c r="B86" s="10" t="s">
        <v>116</v>
      </c>
      <c r="C86" s="10" t="s">
        <v>81</v>
      </c>
      <c r="D86" s="16" t="s">
        <v>18</v>
      </c>
      <c r="E86" s="10">
        <v>959.38543053478395</v>
      </c>
    </row>
    <row r="87" spans="1:6" x14ac:dyDescent="0.2">
      <c r="A87" s="10" t="s">
        <v>89</v>
      </c>
      <c r="B87" s="10" t="s">
        <v>116</v>
      </c>
      <c r="C87" s="10" t="s">
        <v>81</v>
      </c>
      <c r="D87" s="16" t="s">
        <v>18</v>
      </c>
      <c r="E87" s="10">
        <v>620.47855144984806</v>
      </c>
    </row>
    <row r="88" spans="1:6" x14ac:dyDescent="0.2">
      <c r="A88" s="18" t="s">
        <v>90</v>
      </c>
      <c r="B88" s="18" t="s">
        <v>116</v>
      </c>
      <c r="C88" s="18" t="s">
        <v>81</v>
      </c>
      <c r="D88" s="19" t="s">
        <v>21</v>
      </c>
      <c r="E88" s="18">
        <v>1237.9141313175301</v>
      </c>
      <c r="F88">
        <f>AVERAGE(E88,E90)</f>
        <v>1382.6119965084899</v>
      </c>
    </row>
    <row r="89" spans="1:6" x14ac:dyDescent="0.2">
      <c r="A89" s="18" t="s">
        <v>91</v>
      </c>
      <c r="B89" s="18" t="s">
        <v>116</v>
      </c>
      <c r="C89" s="18" t="s">
        <v>81</v>
      </c>
      <c r="D89" s="19" t="s">
        <v>21</v>
      </c>
      <c r="E89" s="18">
        <v>435.969674227962</v>
      </c>
    </row>
    <row r="90" spans="1:6" x14ac:dyDescent="0.2">
      <c r="A90" s="18" t="s">
        <v>92</v>
      </c>
      <c r="B90" s="18" t="s">
        <v>116</v>
      </c>
      <c r="C90" s="18" t="s">
        <v>81</v>
      </c>
      <c r="D90" s="19" t="s">
        <v>21</v>
      </c>
      <c r="E90" s="18">
        <v>1527.30986169945</v>
      </c>
    </row>
    <row r="91" spans="1:6" x14ac:dyDescent="0.2">
      <c r="A91" s="11" t="s">
        <v>93</v>
      </c>
      <c r="B91" s="11" t="s">
        <v>116</v>
      </c>
      <c r="C91" s="11" t="s">
        <v>81</v>
      </c>
      <c r="D91" s="17" t="s">
        <v>24</v>
      </c>
      <c r="E91" s="11">
        <v>720.16914929083498</v>
      </c>
      <c r="F91">
        <f>AVERAGE(E91:E93)</f>
        <v>763.86312280295635</v>
      </c>
    </row>
    <row r="92" spans="1:6" x14ac:dyDescent="0.2">
      <c r="A92" s="11" t="s">
        <v>94</v>
      </c>
      <c r="B92" s="11" t="s">
        <v>116</v>
      </c>
      <c r="C92" s="11" t="s">
        <v>81</v>
      </c>
      <c r="D92" s="17" t="s">
        <v>24</v>
      </c>
      <c r="E92" s="11">
        <v>928.32962367474397</v>
      </c>
    </row>
    <row r="93" spans="1:6" x14ac:dyDescent="0.2">
      <c r="A93" s="11" t="s">
        <v>95</v>
      </c>
      <c r="B93" s="11" t="s">
        <v>116</v>
      </c>
      <c r="C93" s="11" t="s">
        <v>81</v>
      </c>
      <c r="D93" s="17" t="s">
        <v>24</v>
      </c>
      <c r="E93" s="11">
        <v>643.09059544329</v>
      </c>
    </row>
  </sheetData>
  <mergeCells count="19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  <mergeCell ref="H63:J63"/>
    <mergeCell ref="L63:N63"/>
    <mergeCell ref="P63:R63"/>
    <mergeCell ref="H48:J48"/>
    <mergeCell ref="L48:N48"/>
    <mergeCell ref="P48:R48"/>
    <mergeCell ref="H56:J56"/>
    <mergeCell ref="L56:N56"/>
    <mergeCell ref="P56:R5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47"/>
  <sheetViews>
    <sheetView zoomScale="70" zoomScaleNormal="70" workbookViewId="0">
      <selection activeCell="R8" sqref="R8"/>
    </sheetView>
  </sheetViews>
  <sheetFormatPr baseColWidth="10" defaultColWidth="8.83203125" defaultRowHeight="16" x14ac:dyDescent="0.2"/>
  <cols>
    <col min="1" max="1" width="5.1640625" bestFit="1" customWidth="1"/>
    <col min="2" max="2" width="6.5" bestFit="1" customWidth="1"/>
    <col min="3" max="3" width="14.6640625" bestFit="1" customWidth="1"/>
    <col min="4" max="4" width="18" bestFit="1" customWidth="1"/>
    <col min="5" max="5" width="19.33203125" bestFit="1" customWidth="1"/>
    <col min="6" max="6" width="13" bestFit="1" customWidth="1"/>
    <col min="8" max="8" width="16" bestFit="1" customWidth="1"/>
    <col min="9" max="9" width="8.1640625" bestFit="1" customWidth="1"/>
    <col min="10" max="10" width="13" bestFit="1" customWidth="1"/>
    <col min="12" max="12" width="16" bestFit="1" customWidth="1"/>
    <col min="13" max="13" width="8.1640625" bestFit="1" customWidth="1"/>
    <col min="14" max="14" width="13" bestFit="1" customWidth="1"/>
    <col min="16" max="16" width="16" bestFit="1" customWidth="1"/>
    <col min="17" max="17" width="8.1640625" bestFit="1" customWidth="1"/>
    <col min="18" max="18" width="13" bestFit="1" customWidth="1"/>
  </cols>
  <sheetData>
    <row r="1" spans="1:18" x14ac:dyDescent="0.2">
      <c r="D1" s="7"/>
      <c r="H1" s="28" t="s">
        <v>115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8" t="s">
        <v>56</v>
      </c>
      <c r="I2" s="28"/>
      <c r="J2" s="28"/>
      <c r="L2" s="28" t="s">
        <v>57</v>
      </c>
      <c r="M2" s="28"/>
      <c r="N2" s="28"/>
      <c r="P2" s="28" t="s">
        <v>58</v>
      </c>
      <c r="Q2" s="28"/>
      <c r="R2" s="28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7.8403025006579002E-2</v>
      </c>
      <c r="F3">
        <f>AVERAGE(E3:E4)</f>
        <v>8.287423550682195E-2</v>
      </c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8.7345446007064897E-2</v>
      </c>
      <c r="H4" t="s">
        <v>4</v>
      </c>
      <c r="I4" s="1" t="s">
        <v>17</v>
      </c>
      <c r="J4" s="9" t="s">
        <v>115</v>
      </c>
      <c r="L4" t="s">
        <v>4</v>
      </c>
      <c r="M4" s="1" t="s">
        <v>17</v>
      </c>
      <c r="N4" s="9" t="s">
        <v>115</v>
      </c>
      <c r="P4" t="s">
        <v>4</v>
      </c>
      <c r="Q4" s="1" t="s">
        <v>17</v>
      </c>
      <c r="R4" s="9" t="s">
        <v>115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8.5243536979052403E-2</v>
      </c>
      <c r="F5">
        <f>AVERAGE(E5:E6)</f>
        <v>9.3192299528836703E-2</v>
      </c>
      <c r="H5" t="s">
        <v>79</v>
      </c>
      <c r="I5" s="4">
        <f>F3</f>
        <v>8.287423550682195E-2</v>
      </c>
      <c r="J5" s="4">
        <f>F21</f>
        <v>0.65229022241903267</v>
      </c>
      <c r="L5" t="s">
        <v>79</v>
      </c>
      <c r="M5" s="4">
        <f>F5</f>
        <v>9.3192299528836703E-2</v>
      </c>
      <c r="N5" s="4">
        <f>F24</f>
        <v>0.5909800632940011</v>
      </c>
      <c r="P5" t="s">
        <v>79</v>
      </c>
      <c r="Q5" s="4">
        <f>F7</f>
        <v>5.3471868080011503E-2</v>
      </c>
      <c r="R5" s="4">
        <f>F27</f>
        <v>0.37005562731311464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0.101141062078621</v>
      </c>
      <c r="H6" t="s">
        <v>78</v>
      </c>
      <c r="I6" s="4">
        <f>F9</f>
        <v>0.28491278345605553</v>
      </c>
      <c r="J6" s="4">
        <f>F30</f>
        <v>3.6868013503862898</v>
      </c>
      <c r="L6" t="s">
        <v>78</v>
      </c>
      <c r="M6" s="4">
        <f>F11</f>
        <v>0.27725364995421653</v>
      </c>
      <c r="N6" s="4">
        <f>F33</f>
        <v>4.2512948075091606</v>
      </c>
      <c r="P6" t="s">
        <v>78</v>
      </c>
      <c r="Q6" s="4">
        <f>F13</f>
        <v>0.21928690071628099</v>
      </c>
      <c r="R6" s="4">
        <f>F36</f>
        <v>5.1909192241396234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5.7370673816295001E-2</v>
      </c>
      <c r="F7">
        <f>AVERAGE(E7:E8)</f>
        <v>5.3471868080011503E-2</v>
      </c>
      <c r="H7" t="s">
        <v>29</v>
      </c>
      <c r="I7" s="4">
        <f>F15</f>
        <v>9.5145570758732399E-3</v>
      </c>
      <c r="J7" s="4">
        <f>F39</f>
        <v>0.1383687290795208</v>
      </c>
      <c r="L7" t="s">
        <v>29</v>
      </c>
      <c r="M7" s="4">
        <f>F17</f>
        <v>1.9195680936536702E-2</v>
      </c>
      <c r="N7" s="4">
        <f>F42</f>
        <v>0.2243326527931567</v>
      </c>
      <c r="P7" t="s">
        <v>29</v>
      </c>
      <c r="Q7" s="4">
        <f>F19</f>
        <v>1.5255801141773301E-2</v>
      </c>
      <c r="R7" s="4">
        <f>F45</f>
        <v>0.24827872566474998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4.9573062343727999E-2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0.299648094634822</v>
      </c>
      <c r="F9">
        <f>AVERAGE(E9:E10)</f>
        <v>0.28491278345605553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0.270177472277289</v>
      </c>
      <c r="H10" s="28" t="s">
        <v>5</v>
      </c>
      <c r="I10" s="28"/>
      <c r="J10" s="28"/>
      <c r="L10" s="28" t="s">
        <v>5</v>
      </c>
      <c r="M10" s="28"/>
      <c r="N10" s="28"/>
      <c r="P10" s="28" t="s">
        <v>5</v>
      </c>
      <c r="Q10" s="28"/>
      <c r="R10" s="28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0.26834374961977903</v>
      </c>
      <c r="F11">
        <f>AVERAGE(E11:E12)</f>
        <v>0.27725364995421653</v>
      </c>
      <c r="H11" t="s">
        <v>4</v>
      </c>
      <c r="I11" s="1" t="s">
        <v>17</v>
      </c>
      <c r="J11" s="9" t="s">
        <v>115</v>
      </c>
      <c r="L11" t="s">
        <v>4</v>
      </c>
      <c r="M11" s="1" t="s">
        <v>17</v>
      </c>
      <c r="N11" s="9" t="s">
        <v>115</v>
      </c>
      <c r="P11" t="s">
        <v>4</v>
      </c>
      <c r="Q11" s="1" t="s">
        <v>17</v>
      </c>
      <c r="R11" s="9" t="s">
        <v>115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0.28616355028865398</v>
      </c>
      <c r="H12" t="s">
        <v>79</v>
      </c>
      <c r="I12">
        <f>I5/$I5</f>
        <v>1</v>
      </c>
      <c r="J12">
        <f>J5/$I5</f>
        <v>7.8708445203737432</v>
      </c>
      <c r="L12" t="s">
        <v>79</v>
      </c>
      <c r="M12">
        <f>M5/$M5</f>
        <v>1</v>
      </c>
      <c r="N12">
        <f>N5/$M5</f>
        <v>6.3415117588243737</v>
      </c>
      <c r="P12" t="s">
        <v>79</v>
      </c>
      <c r="Q12">
        <f>Q5/$Q5</f>
        <v>1</v>
      </c>
      <c r="R12">
        <f>R5/$Q5</f>
        <v>6.920566656833266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0.228849509534191</v>
      </c>
      <c r="F13">
        <f>AVERAGE(E13:E14)</f>
        <v>0.21928690071628099</v>
      </c>
      <c r="H13" t="s">
        <v>78</v>
      </c>
      <c r="I13">
        <f t="shared" ref="I13:J14" si="0">I6/$I6</f>
        <v>1</v>
      </c>
      <c r="J13">
        <f t="shared" si="0"/>
        <v>12.940105058343006</v>
      </c>
      <c r="L13" t="s">
        <v>78</v>
      </c>
      <c r="M13">
        <f t="shared" ref="M13:N14" si="1">M6/$M6</f>
        <v>1</v>
      </c>
      <c r="N13">
        <f t="shared" si="1"/>
        <v>15.33359365408241</v>
      </c>
      <c r="P13" t="s">
        <v>78</v>
      </c>
      <c r="Q13">
        <f t="shared" ref="Q13:R14" si="2">Q6/$Q6</f>
        <v>1</v>
      </c>
      <c r="R13">
        <f t="shared" si="2"/>
        <v>23.671816269845355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0.209724291898371</v>
      </c>
      <c r="H14" t="s">
        <v>29</v>
      </c>
      <c r="I14">
        <f t="shared" si="0"/>
        <v>1</v>
      </c>
      <c r="J14">
        <f t="shared" si="0"/>
        <v>14.542845029580256</v>
      </c>
      <c r="L14" t="s">
        <v>29</v>
      </c>
      <c r="M14">
        <f t="shared" si="1"/>
        <v>1</v>
      </c>
      <c r="N14">
        <f t="shared" si="1"/>
        <v>11.686621252709307</v>
      </c>
      <c r="P14" t="s">
        <v>29</v>
      </c>
      <c r="Q14">
        <f t="shared" si="2"/>
        <v>1</v>
      </c>
      <c r="R14">
        <f t="shared" si="2"/>
        <v>16.274381355490757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1.04830150634894E-2</v>
      </c>
      <c r="F15">
        <f>AVERAGE(E15:E16)</f>
        <v>9.5145570758732399E-3</v>
      </c>
      <c r="H15" t="s">
        <v>6</v>
      </c>
      <c r="I15">
        <f>AVERAGE(I12:I14)</f>
        <v>1</v>
      </c>
      <c r="J15">
        <f>AVERAGE(J12:J14)</f>
        <v>11.78459820276567</v>
      </c>
      <c r="L15" t="s">
        <v>6</v>
      </c>
      <c r="M15">
        <f>AVERAGE(M12:M14)</f>
        <v>1</v>
      </c>
      <c r="N15">
        <f>AVERAGE(N12:N14)</f>
        <v>11.120575555205363</v>
      </c>
      <c r="P15" t="s">
        <v>6</v>
      </c>
      <c r="Q15">
        <f>AVERAGE(Q12:Q14)</f>
        <v>1</v>
      </c>
      <c r="R15">
        <f>AVERAGE(R12:R14)</f>
        <v>15.622254760723125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8.5460990882570802E-3</v>
      </c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2.0723821479228501E-2</v>
      </c>
      <c r="F17">
        <f>AVERAGE(E17:E18)</f>
        <v>1.9195680936536702E-2</v>
      </c>
      <c r="H17" s="28" t="s">
        <v>55</v>
      </c>
      <c r="I17" s="28"/>
      <c r="J17" s="28"/>
      <c r="L17" s="28" t="s">
        <v>55</v>
      </c>
      <c r="M17" s="28"/>
      <c r="N17" s="28"/>
      <c r="P17" s="28" t="s">
        <v>55</v>
      </c>
      <c r="Q17" s="28"/>
      <c r="R17" s="28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1.76675403938449E-2</v>
      </c>
      <c r="H18" t="s">
        <v>4</v>
      </c>
      <c r="I18" s="1" t="s">
        <v>17</v>
      </c>
      <c r="J18" s="9" t="s">
        <v>115</v>
      </c>
      <c r="L18" t="s">
        <v>4</v>
      </c>
      <c r="M18" s="1" t="s">
        <v>17</v>
      </c>
      <c r="N18" s="9" t="s">
        <v>115</v>
      </c>
      <c r="P18" t="s">
        <v>4</v>
      </c>
      <c r="Q18" s="1" t="s">
        <v>17</v>
      </c>
      <c r="R18" s="9" t="s">
        <v>115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1.71706061905916E-2</v>
      </c>
      <c r="F19">
        <f>AVERAGE(E19:E20)</f>
        <v>1.5255801141773301E-2</v>
      </c>
      <c r="H19" t="s">
        <v>79</v>
      </c>
      <c r="I19">
        <f>I12/I$12</f>
        <v>1</v>
      </c>
      <c r="J19">
        <f>J12/J$12</f>
        <v>1</v>
      </c>
      <c r="L19" t="s">
        <v>79</v>
      </c>
      <c r="M19">
        <f>M12/M$12</f>
        <v>1</v>
      </c>
      <c r="N19">
        <f>N12/N$12</f>
        <v>1</v>
      </c>
      <c r="P19" t="s">
        <v>79</v>
      </c>
      <c r="Q19">
        <f>Q12/Q$12</f>
        <v>1</v>
      </c>
      <c r="R19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1.3340996092955E-2</v>
      </c>
      <c r="H20" t="s">
        <v>78</v>
      </c>
      <c r="I20">
        <f t="shared" ref="I20:J21" si="3">I13/I$12</f>
        <v>1</v>
      </c>
      <c r="J20">
        <f t="shared" si="3"/>
        <v>1.6440554790337227</v>
      </c>
      <c r="L20" t="s">
        <v>78</v>
      </c>
      <c r="M20">
        <f t="shared" ref="M20:N21" si="4">M13/M$12</f>
        <v>1</v>
      </c>
      <c r="N20">
        <f t="shared" si="4"/>
        <v>2.4179713351071732</v>
      </c>
      <c r="P20" t="s">
        <v>78</v>
      </c>
      <c r="Q20">
        <f t="shared" ref="Q20:R21" si="5">Q13/Q$12</f>
        <v>1</v>
      </c>
      <c r="R20">
        <f t="shared" si="5"/>
        <v>3.4205026038542887</v>
      </c>
    </row>
    <row r="21" spans="1:18" x14ac:dyDescent="0.2">
      <c r="A21" s="10" t="s">
        <v>45</v>
      </c>
      <c r="B21" s="10" t="s">
        <v>115</v>
      </c>
      <c r="C21" s="10" t="s">
        <v>79</v>
      </c>
      <c r="D21" s="16" t="s">
        <v>18</v>
      </c>
      <c r="E21" s="10">
        <v>0.41893787921104197</v>
      </c>
      <c r="F21">
        <f>AVERAGE(E21:E23)</f>
        <v>0.65229022241903267</v>
      </c>
      <c r="H21" t="s">
        <v>29</v>
      </c>
      <c r="I21">
        <f t="shared" si="3"/>
        <v>1</v>
      </c>
      <c r="J21">
        <f t="shared" si="3"/>
        <v>1.8476854665259854</v>
      </c>
      <c r="L21" t="s">
        <v>29</v>
      </c>
      <c r="M21">
        <f t="shared" si="4"/>
        <v>1</v>
      </c>
      <c r="N21">
        <f t="shared" si="4"/>
        <v>1.8428762252860413</v>
      </c>
      <c r="P21" t="s">
        <v>29</v>
      </c>
      <c r="Q21">
        <f t="shared" si="5"/>
        <v>1</v>
      </c>
      <c r="R21">
        <f t="shared" si="5"/>
        <v>2.3515966484365367</v>
      </c>
    </row>
    <row r="22" spans="1:18" x14ac:dyDescent="0.2">
      <c r="A22" s="10" t="s">
        <v>46</v>
      </c>
      <c r="B22" s="10" t="s">
        <v>115</v>
      </c>
      <c r="C22" s="10" t="s">
        <v>79</v>
      </c>
      <c r="D22" s="16" t="s">
        <v>18</v>
      </c>
      <c r="E22" s="10">
        <v>0.67457142312593099</v>
      </c>
    </row>
    <row r="23" spans="1:18" x14ac:dyDescent="0.2">
      <c r="A23" s="10" t="s">
        <v>47</v>
      </c>
      <c r="B23" s="10" t="s">
        <v>115</v>
      </c>
      <c r="C23" s="10" t="s">
        <v>79</v>
      </c>
      <c r="D23" s="16" t="s">
        <v>18</v>
      </c>
      <c r="E23" s="10">
        <v>0.86336136492012505</v>
      </c>
    </row>
    <row r="24" spans="1:18" x14ac:dyDescent="0.2">
      <c r="A24" s="18" t="s">
        <v>48</v>
      </c>
      <c r="B24" s="18" t="s">
        <v>115</v>
      </c>
      <c r="C24" s="18" t="s">
        <v>79</v>
      </c>
      <c r="D24" s="19" t="s">
        <v>21</v>
      </c>
      <c r="E24" s="18">
        <v>0.39346567885925698</v>
      </c>
      <c r="F24">
        <f>AVERAGE(E24:E26)</f>
        <v>0.5909800632940011</v>
      </c>
    </row>
    <row r="25" spans="1:18" x14ac:dyDescent="0.2">
      <c r="A25" s="18" t="s">
        <v>49</v>
      </c>
      <c r="B25" s="18" t="s">
        <v>115</v>
      </c>
      <c r="C25" s="18" t="s">
        <v>79</v>
      </c>
      <c r="D25" s="19" t="s">
        <v>21</v>
      </c>
      <c r="E25" s="18">
        <v>0.96653182329463505</v>
      </c>
    </row>
    <row r="26" spans="1:18" x14ac:dyDescent="0.2">
      <c r="A26" s="18" t="s">
        <v>50</v>
      </c>
      <c r="B26" s="18" t="s">
        <v>115</v>
      </c>
      <c r="C26" s="18" t="s">
        <v>79</v>
      </c>
      <c r="D26" s="19" t="s">
        <v>21</v>
      </c>
      <c r="E26" s="18">
        <v>0.41294268772811099</v>
      </c>
    </row>
    <row r="27" spans="1:18" x14ac:dyDescent="0.2">
      <c r="A27" s="11" t="s">
        <v>51</v>
      </c>
      <c r="B27" s="11" t="s">
        <v>115</v>
      </c>
      <c r="C27" s="11" t="s">
        <v>79</v>
      </c>
      <c r="D27" s="17" t="s">
        <v>24</v>
      </c>
      <c r="E27" s="11">
        <v>0.41401622807639299</v>
      </c>
      <c r="F27">
        <f>AVERAGE(E27:E29)</f>
        <v>0.37005562731311464</v>
      </c>
    </row>
    <row r="28" spans="1:18" x14ac:dyDescent="0.2">
      <c r="A28" s="11" t="s">
        <v>52</v>
      </c>
      <c r="B28" s="11" t="s">
        <v>115</v>
      </c>
      <c r="C28" s="11" t="s">
        <v>79</v>
      </c>
      <c r="D28" s="17" t="s">
        <v>24</v>
      </c>
      <c r="E28" s="11">
        <v>0.37652719741613999</v>
      </c>
    </row>
    <row r="29" spans="1:18" x14ac:dyDescent="0.2">
      <c r="A29" s="11" t="s">
        <v>53</v>
      </c>
      <c r="B29" s="11" t="s">
        <v>115</v>
      </c>
      <c r="C29" s="11" t="s">
        <v>79</v>
      </c>
      <c r="D29" s="17" t="s">
        <v>24</v>
      </c>
      <c r="E29" s="11">
        <v>0.31962345644681101</v>
      </c>
    </row>
    <row r="30" spans="1:18" x14ac:dyDescent="0.2">
      <c r="A30" s="10" t="s">
        <v>87</v>
      </c>
      <c r="B30" s="10" t="s">
        <v>115</v>
      </c>
      <c r="C30" s="10" t="s">
        <v>77</v>
      </c>
      <c r="D30" s="16" t="s">
        <v>18</v>
      </c>
      <c r="E30" s="10">
        <v>3.1925299130428701</v>
      </c>
      <c r="F30">
        <f>AVERAGE(E30:E32)</f>
        <v>3.6868013503862898</v>
      </c>
    </row>
    <row r="31" spans="1:18" x14ac:dyDescent="0.2">
      <c r="A31" s="10" t="s">
        <v>88</v>
      </c>
      <c r="B31" s="10" t="s">
        <v>115</v>
      </c>
      <c r="C31" s="10" t="s">
        <v>77</v>
      </c>
      <c r="D31" s="16" t="s">
        <v>18</v>
      </c>
      <c r="E31" s="10">
        <v>4.79770291621415</v>
      </c>
    </row>
    <row r="32" spans="1:18" x14ac:dyDescent="0.2">
      <c r="A32" s="10" t="s">
        <v>89</v>
      </c>
      <c r="B32" s="10" t="s">
        <v>115</v>
      </c>
      <c r="C32" s="10" t="s">
        <v>77</v>
      </c>
      <c r="D32" s="16" t="s">
        <v>18</v>
      </c>
      <c r="E32" s="10">
        <v>3.07017122190185</v>
      </c>
    </row>
    <row r="33" spans="1:6" x14ac:dyDescent="0.2">
      <c r="A33" s="18" t="s">
        <v>90</v>
      </c>
      <c r="B33" s="18" t="s">
        <v>115</v>
      </c>
      <c r="C33" s="18" t="s">
        <v>77</v>
      </c>
      <c r="D33" s="19" t="s">
        <v>21</v>
      </c>
      <c r="E33" s="18">
        <v>4.97181775464919</v>
      </c>
      <c r="F33">
        <f>AVERAGE(E33:E35)</f>
        <v>4.2512948075091606</v>
      </c>
    </row>
    <row r="34" spans="1:6" x14ac:dyDescent="0.2">
      <c r="A34" s="18" t="s">
        <v>91</v>
      </c>
      <c r="B34" s="18" t="s">
        <v>115</v>
      </c>
      <c r="C34" s="18" t="s">
        <v>77</v>
      </c>
      <c r="D34" s="19" t="s">
        <v>21</v>
      </c>
      <c r="E34" s="18">
        <v>4.3593515039662103</v>
      </c>
    </row>
    <row r="35" spans="1:6" x14ac:dyDescent="0.2">
      <c r="A35" s="18" t="s">
        <v>92</v>
      </c>
      <c r="B35" s="18" t="s">
        <v>115</v>
      </c>
      <c r="C35" s="18" t="s">
        <v>77</v>
      </c>
      <c r="D35" s="19" t="s">
        <v>21</v>
      </c>
      <c r="E35" s="18">
        <v>3.4227151639120801</v>
      </c>
    </row>
    <row r="36" spans="1:6" x14ac:dyDescent="0.2">
      <c r="A36" s="11" t="s">
        <v>93</v>
      </c>
      <c r="B36" s="11" t="s">
        <v>115</v>
      </c>
      <c r="C36" s="11" t="s">
        <v>77</v>
      </c>
      <c r="D36" s="17" t="s">
        <v>24</v>
      </c>
      <c r="E36" s="11">
        <v>6.3465457487011001</v>
      </c>
      <c r="F36">
        <f>AVERAGE(E36:E38)</f>
        <v>5.1909192241396234</v>
      </c>
    </row>
    <row r="37" spans="1:6" x14ac:dyDescent="0.2">
      <c r="A37" s="11" t="s">
        <v>94</v>
      </c>
      <c r="B37" s="11" t="s">
        <v>115</v>
      </c>
      <c r="C37" s="11" t="s">
        <v>77</v>
      </c>
      <c r="D37" s="17" t="s">
        <v>24</v>
      </c>
      <c r="E37" s="11">
        <v>4.1845009793618297</v>
      </c>
    </row>
    <row r="38" spans="1:6" x14ac:dyDescent="0.2">
      <c r="A38" s="11" t="s">
        <v>95</v>
      </c>
      <c r="B38" s="11" t="s">
        <v>115</v>
      </c>
      <c r="C38" s="11" t="s">
        <v>77</v>
      </c>
      <c r="D38" s="17" t="s">
        <v>24</v>
      </c>
      <c r="E38" s="11">
        <v>5.0417109443559402</v>
      </c>
    </row>
    <row r="39" spans="1:6" x14ac:dyDescent="0.2">
      <c r="A39" s="10" t="s">
        <v>96</v>
      </c>
      <c r="B39" s="10" t="s">
        <v>115</v>
      </c>
      <c r="C39" s="10" t="s">
        <v>81</v>
      </c>
      <c r="D39" s="16" t="s">
        <v>18</v>
      </c>
      <c r="E39" s="10">
        <v>0.175696773055907</v>
      </c>
      <c r="F39">
        <f>AVERAGE(E39:E41)</f>
        <v>0.1383687290795208</v>
      </c>
    </row>
    <row r="40" spans="1:6" x14ac:dyDescent="0.2">
      <c r="A40" s="10" t="s">
        <v>97</v>
      </c>
      <c r="B40" s="10" t="s">
        <v>115</v>
      </c>
      <c r="C40" s="10" t="s">
        <v>81</v>
      </c>
      <c r="D40" s="16" t="s">
        <v>18</v>
      </c>
      <c r="E40" s="10">
        <v>8.4787696185649394E-2</v>
      </c>
    </row>
    <row r="41" spans="1:6" x14ac:dyDescent="0.2">
      <c r="A41" s="10" t="s">
        <v>98</v>
      </c>
      <c r="B41" s="10" t="s">
        <v>115</v>
      </c>
      <c r="C41" s="10" t="s">
        <v>81</v>
      </c>
      <c r="D41" s="16" t="s">
        <v>18</v>
      </c>
      <c r="E41" s="10">
        <v>0.154621717997006</v>
      </c>
    </row>
    <row r="42" spans="1:6" x14ac:dyDescent="0.2">
      <c r="A42" s="18" t="s">
        <v>99</v>
      </c>
      <c r="B42" s="18" t="s">
        <v>115</v>
      </c>
      <c r="C42" s="18" t="s">
        <v>81</v>
      </c>
      <c r="D42" s="19" t="s">
        <v>21</v>
      </c>
      <c r="E42" s="18">
        <v>0.201352631090356</v>
      </c>
      <c r="F42">
        <f>AVERAGE(E42:E44)</f>
        <v>0.2243326527931567</v>
      </c>
    </row>
    <row r="43" spans="1:6" x14ac:dyDescent="0.2">
      <c r="A43" s="18" t="s">
        <v>100</v>
      </c>
      <c r="B43" s="18" t="s">
        <v>115</v>
      </c>
      <c r="C43" s="18" t="s">
        <v>81</v>
      </c>
      <c r="D43" s="19" t="s">
        <v>21</v>
      </c>
      <c r="E43" s="18">
        <v>0.105789847699158</v>
      </c>
    </row>
    <row r="44" spans="1:6" x14ac:dyDescent="0.2">
      <c r="A44" s="18" t="s">
        <v>101</v>
      </c>
      <c r="B44" s="18" t="s">
        <v>115</v>
      </c>
      <c r="C44" s="18" t="s">
        <v>81</v>
      </c>
      <c r="D44" s="19" t="s">
        <v>21</v>
      </c>
      <c r="E44" s="18">
        <v>0.36585547958995601</v>
      </c>
    </row>
    <row r="45" spans="1:6" x14ac:dyDescent="0.2">
      <c r="A45" s="11" t="s">
        <v>102</v>
      </c>
      <c r="B45" s="11" t="s">
        <v>115</v>
      </c>
      <c r="C45" s="11" t="s">
        <v>81</v>
      </c>
      <c r="D45" s="17" t="s">
        <v>24</v>
      </c>
      <c r="E45" s="11">
        <v>0.19541088160762499</v>
      </c>
      <c r="F45">
        <f>AVERAGE(E45:E47)</f>
        <v>0.24827872566474998</v>
      </c>
    </row>
    <row r="46" spans="1:6" x14ac:dyDescent="0.2">
      <c r="A46" s="11" t="s">
        <v>103</v>
      </c>
      <c r="B46" s="11" t="s">
        <v>115</v>
      </c>
      <c r="C46" s="11" t="s">
        <v>81</v>
      </c>
      <c r="D46" s="17" t="s">
        <v>24</v>
      </c>
      <c r="E46" s="11">
        <v>0.25499584842267498</v>
      </c>
    </row>
    <row r="47" spans="1:6" x14ac:dyDescent="0.2">
      <c r="A47" s="11" t="s">
        <v>104</v>
      </c>
      <c r="B47" s="11" t="s">
        <v>115</v>
      </c>
      <c r="C47" s="11" t="s">
        <v>81</v>
      </c>
      <c r="D47" s="17" t="s">
        <v>24</v>
      </c>
      <c r="E47" s="11">
        <v>0.29442944696395001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47"/>
  <sheetViews>
    <sheetView topLeftCell="F1" zoomScale="70" zoomScaleNormal="70" workbookViewId="0">
      <selection activeCell="F34" sqref="F34"/>
    </sheetView>
  </sheetViews>
  <sheetFormatPr baseColWidth="10" defaultColWidth="8.83203125" defaultRowHeight="16" x14ac:dyDescent="0.2"/>
  <cols>
    <col min="1" max="1" width="5.1640625" bestFit="1" customWidth="1"/>
    <col min="2" max="2" width="6.5" bestFit="1" customWidth="1"/>
    <col min="3" max="3" width="14.6640625" bestFit="1" customWidth="1"/>
    <col min="4" max="4" width="18" bestFit="1" customWidth="1"/>
    <col min="5" max="5" width="19.33203125" bestFit="1" customWidth="1"/>
    <col min="6" max="6" width="13" bestFit="1" customWidth="1"/>
    <col min="8" max="8" width="16" bestFit="1" customWidth="1"/>
    <col min="9" max="9" width="9.1640625" bestFit="1" customWidth="1"/>
    <col min="10" max="10" width="15.83203125" bestFit="1" customWidth="1"/>
    <col min="12" max="12" width="16" bestFit="1" customWidth="1"/>
    <col min="13" max="13" width="9.1640625" bestFit="1" customWidth="1"/>
    <col min="14" max="14" width="14.6640625" bestFit="1" customWidth="1"/>
    <col min="16" max="16" width="16" bestFit="1" customWidth="1"/>
    <col min="17" max="17" width="9.1640625" bestFit="1" customWidth="1"/>
    <col min="18" max="18" width="13" bestFit="1" customWidth="1"/>
  </cols>
  <sheetData>
    <row r="1" spans="1:18" ht="17" thickBot="1" x14ac:dyDescent="0.25">
      <c r="D1" s="7"/>
      <c r="H1" s="28" t="s">
        <v>114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31" t="s">
        <v>56</v>
      </c>
      <c r="I2" s="32"/>
      <c r="J2" s="32"/>
      <c r="K2" s="20"/>
      <c r="L2" s="32" t="s">
        <v>57</v>
      </c>
      <c r="M2" s="32"/>
      <c r="N2" s="32"/>
      <c r="O2" s="20"/>
      <c r="P2" s="32" t="s">
        <v>58</v>
      </c>
      <c r="Q2" s="32"/>
      <c r="R2" s="33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7.8000004216041696E-2</v>
      </c>
      <c r="F3">
        <f>AVERAGE(E3:E4)</f>
        <v>7.5891545858564891E-2</v>
      </c>
      <c r="H3" s="21"/>
      <c r="R3" s="22"/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7.3783087501088099E-2</v>
      </c>
      <c r="H4" s="21" t="s">
        <v>4</v>
      </c>
      <c r="I4" s="1" t="s">
        <v>17</v>
      </c>
      <c r="J4" s="9" t="s">
        <v>114</v>
      </c>
      <c r="L4" t="s">
        <v>4</v>
      </c>
      <c r="M4" s="1" t="s">
        <v>17</v>
      </c>
      <c r="N4" s="9" t="s">
        <v>114</v>
      </c>
      <c r="P4" t="s">
        <v>4</v>
      </c>
      <c r="Q4" s="1" t="s">
        <v>17</v>
      </c>
      <c r="R4" s="23" t="s">
        <v>114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7.1889908714521902E-2</v>
      </c>
      <c r="F5">
        <f>AVERAGE(E5:E6)</f>
        <v>7.233798543500565E-2</v>
      </c>
      <c r="H5" s="21" t="s">
        <v>79</v>
      </c>
      <c r="I5" s="4">
        <f>F3</f>
        <v>7.5891545858564891E-2</v>
      </c>
      <c r="J5" s="4">
        <f>F21</f>
        <v>0.12926429371899401</v>
      </c>
      <c r="L5" t="s">
        <v>79</v>
      </c>
      <c r="M5" s="4">
        <f>F5</f>
        <v>7.233798543500565E-2</v>
      </c>
      <c r="N5" s="4">
        <f>F24</f>
        <v>0.10410575086839199</v>
      </c>
      <c r="P5" t="s">
        <v>79</v>
      </c>
      <c r="Q5" s="4">
        <f>F7</f>
        <v>7.2788796314511153</v>
      </c>
      <c r="R5" s="24">
        <f>F27</f>
        <v>8.5267060192291595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7.2786062155489398E-2</v>
      </c>
      <c r="H6" s="21" t="s">
        <v>78</v>
      </c>
      <c r="I6" s="4">
        <f>F9</f>
        <v>0.23003609324684099</v>
      </c>
      <c r="J6" s="4">
        <f>F30</f>
        <v>2.5593939142418498</v>
      </c>
      <c r="L6" t="s">
        <v>78</v>
      </c>
      <c r="M6" s="4">
        <f>F11</f>
        <v>0.20787639149652248</v>
      </c>
      <c r="N6" s="4">
        <f>F33</f>
        <v>1.9000354805348851</v>
      </c>
      <c r="P6" t="s">
        <v>78</v>
      </c>
      <c r="Q6" s="4">
        <f>F13</f>
        <v>0.17002863363731402</v>
      </c>
      <c r="R6" s="24">
        <f>F36</f>
        <v>1.6119043460334668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7.0506794682775897</v>
      </c>
      <c r="F7">
        <f>AVERAGE(E7:E8)</f>
        <v>7.2788796314511153</v>
      </c>
      <c r="H7" s="21" t="s">
        <v>29</v>
      </c>
      <c r="I7" s="4">
        <f>F15</f>
        <v>6.8589970504448899E-3</v>
      </c>
      <c r="J7" s="4">
        <f>F39</f>
        <v>0.16362221922758449</v>
      </c>
      <c r="L7" t="s">
        <v>29</v>
      </c>
      <c r="M7" s="4">
        <f>F17</f>
        <v>1.3298858378783852E-2</v>
      </c>
      <c r="N7" s="4">
        <f>F42</f>
        <v>0.13174907483960133</v>
      </c>
      <c r="P7" t="s">
        <v>29</v>
      </c>
      <c r="Q7" s="4">
        <f>F19</f>
        <v>1.003562925662772E-2</v>
      </c>
      <c r="R7" s="24">
        <f>F45</f>
        <v>0.25768009478757797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7.5070797946246399</v>
      </c>
      <c r="H8" s="21"/>
      <c r="R8" s="22"/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0.25650697220926399</v>
      </c>
      <c r="F9">
        <f>AVERAGE(E9:E10)</f>
        <v>0.23003609324684099</v>
      </c>
      <c r="H9" s="21"/>
      <c r="R9" s="22"/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0.20356521428441801</v>
      </c>
      <c r="H10" s="29" t="s">
        <v>5</v>
      </c>
      <c r="I10" s="28"/>
      <c r="J10" s="28"/>
      <c r="L10" s="28" t="s">
        <v>5</v>
      </c>
      <c r="M10" s="28"/>
      <c r="N10" s="28"/>
      <c r="P10" s="28" t="s">
        <v>5</v>
      </c>
      <c r="Q10" s="28"/>
      <c r="R10" s="30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0.190613960067608</v>
      </c>
      <c r="F11">
        <f>AVERAGE(E11:E12)</f>
        <v>0.20787639149652248</v>
      </c>
      <c r="H11" s="21" t="s">
        <v>4</v>
      </c>
      <c r="I11" s="1" t="s">
        <v>17</v>
      </c>
      <c r="J11" s="9" t="s">
        <v>114</v>
      </c>
      <c r="L11" t="s">
        <v>4</v>
      </c>
      <c r="M11" s="1" t="s">
        <v>17</v>
      </c>
      <c r="N11" s="9" t="s">
        <v>114</v>
      </c>
      <c r="P11" t="s">
        <v>4</v>
      </c>
      <c r="Q11" s="1" t="s">
        <v>17</v>
      </c>
      <c r="R11" s="23" t="s">
        <v>114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0.22513882292543699</v>
      </c>
      <c r="H12" s="21" t="s">
        <v>79</v>
      </c>
      <c r="I12">
        <f>I5/$I5</f>
        <v>1</v>
      </c>
      <c r="J12">
        <f>J5/$I5</f>
        <v>1.7032765936787888</v>
      </c>
      <c r="L12" t="s">
        <v>79</v>
      </c>
      <c r="M12">
        <f>M5/$M5</f>
        <v>1</v>
      </c>
      <c r="N12">
        <f>N5/$M5</f>
        <v>1.439157452925325</v>
      </c>
      <c r="P12" t="s">
        <v>79</v>
      </c>
      <c r="Q12">
        <f>Q5/$Q5</f>
        <v>1</v>
      </c>
      <c r="R12" s="22">
        <f>R5/$Q5</f>
        <v>1.1714311062909111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0.18219044631451101</v>
      </c>
      <c r="F13">
        <f>AVERAGE(E13:E14)</f>
        <v>0.17002863363731402</v>
      </c>
      <c r="H13" s="21" t="s">
        <v>78</v>
      </c>
      <c r="I13">
        <f t="shared" ref="I13:J14" si="0">I6/$I6</f>
        <v>1</v>
      </c>
      <c r="J13">
        <f t="shared" si="0"/>
        <v>11.126053647135642</v>
      </c>
      <c r="L13" t="s">
        <v>78</v>
      </c>
      <c r="M13">
        <f t="shared" ref="M13:N14" si="1">M6/$M6</f>
        <v>1</v>
      </c>
      <c r="N13">
        <f t="shared" si="1"/>
        <v>9.1402177363977888</v>
      </c>
      <c r="P13" t="s">
        <v>78</v>
      </c>
      <c r="Q13">
        <f t="shared" ref="Q13:R14" si="2">Q6/$Q6</f>
        <v>1</v>
      </c>
      <c r="R13" s="22">
        <f t="shared" si="2"/>
        <v>9.4801934918314998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0.157866820960117</v>
      </c>
      <c r="H14" s="21" t="s">
        <v>29</v>
      </c>
      <c r="I14">
        <f t="shared" si="0"/>
        <v>1</v>
      </c>
      <c r="J14">
        <f t="shared" si="0"/>
        <v>23.855123135965133</v>
      </c>
      <c r="L14" t="s">
        <v>29</v>
      </c>
      <c r="M14">
        <f t="shared" si="1"/>
        <v>1</v>
      </c>
      <c r="N14">
        <f t="shared" si="1"/>
        <v>9.9067958381890424</v>
      </c>
      <c r="P14" t="s">
        <v>29</v>
      </c>
      <c r="Q14">
        <f t="shared" si="2"/>
        <v>1</v>
      </c>
      <c r="R14" s="22">
        <f t="shared" si="2"/>
        <v>25.676525925606622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6.7283002070986798E-3</v>
      </c>
      <c r="F15">
        <f>AVERAGE(E15:E16)</f>
        <v>6.8589970504448899E-3</v>
      </c>
      <c r="H15" s="21" t="s">
        <v>6</v>
      </c>
      <c r="I15">
        <f>AVERAGE(I12:I14)</f>
        <v>1</v>
      </c>
      <c r="J15">
        <f>AVERAGE(J12:J14)</f>
        <v>12.228151125593188</v>
      </c>
      <c r="L15" t="s">
        <v>6</v>
      </c>
      <c r="M15">
        <f>AVERAGE(M12:M14)</f>
        <v>1</v>
      </c>
      <c r="N15">
        <f>AVERAGE(N12:N14)</f>
        <v>6.8287236758373853</v>
      </c>
      <c r="P15" t="s">
        <v>6</v>
      </c>
      <c r="Q15">
        <f>AVERAGE(Q12:Q14)</f>
        <v>1</v>
      </c>
      <c r="R15" s="22">
        <f>AVERAGE(R13:R14)</f>
        <v>17.578359708719063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6.9896938937911001E-3</v>
      </c>
      <c r="H16" s="21"/>
      <c r="R16" s="22"/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1.6274308806916701E-2</v>
      </c>
      <c r="F17">
        <f>AVERAGE(E17:E18)</f>
        <v>1.3298858378783852E-2</v>
      </c>
      <c r="H17" s="29" t="s">
        <v>55</v>
      </c>
      <c r="I17" s="28"/>
      <c r="J17" s="28"/>
      <c r="L17" s="28" t="s">
        <v>55</v>
      </c>
      <c r="M17" s="28"/>
      <c r="N17" s="28"/>
      <c r="P17" s="28" t="s">
        <v>55</v>
      </c>
      <c r="Q17" s="28"/>
      <c r="R17" s="30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1.0323407950651E-2</v>
      </c>
      <c r="H18" s="21" t="s">
        <v>4</v>
      </c>
      <c r="I18" s="1" t="s">
        <v>17</v>
      </c>
      <c r="J18" s="9" t="s">
        <v>114</v>
      </c>
      <c r="L18" t="s">
        <v>4</v>
      </c>
      <c r="M18" s="1" t="s">
        <v>17</v>
      </c>
      <c r="N18" s="9" t="s">
        <v>114</v>
      </c>
      <c r="P18" t="s">
        <v>4</v>
      </c>
      <c r="Q18" s="1" t="s">
        <v>17</v>
      </c>
      <c r="R18" s="23" t="s">
        <v>114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8.5806720169105399E-3</v>
      </c>
      <c r="F19">
        <f>AVERAGE(E19:E20)</f>
        <v>1.003562925662772E-2</v>
      </c>
      <c r="H19" s="21" t="s">
        <v>79</v>
      </c>
      <c r="I19">
        <f>I12/I$12</f>
        <v>1</v>
      </c>
      <c r="J19">
        <f>J12/J$12</f>
        <v>1</v>
      </c>
      <c r="L19" t="s">
        <v>79</v>
      </c>
      <c r="M19">
        <f>M12/M$12</f>
        <v>1</v>
      </c>
      <c r="N19">
        <f>N12/N$12</f>
        <v>1</v>
      </c>
      <c r="P19" t="s">
        <v>79</v>
      </c>
      <c r="Q19">
        <f>Q12/Q$12</f>
        <v>1</v>
      </c>
      <c r="R19" s="22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1.14905864963449E-2</v>
      </c>
      <c r="H20" s="21" t="s">
        <v>78</v>
      </c>
      <c r="I20">
        <f t="shared" ref="I20:J21" si="3">I13/I$12</f>
        <v>1</v>
      </c>
      <c r="J20">
        <f t="shared" si="3"/>
        <v>6.5321473261751644</v>
      </c>
      <c r="L20" t="s">
        <v>78</v>
      </c>
      <c r="M20">
        <f t="shared" ref="M20:M21" si="4">M13/M$12</f>
        <v>1</v>
      </c>
      <c r="N20">
        <f>N13/N$12</f>
        <v>6.3510894640602302</v>
      </c>
      <c r="P20" t="s">
        <v>78</v>
      </c>
      <c r="Q20">
        <f t="shared" ref="Q20:R21" si="5">Q13/Q$12</f>
        <v>1</v>
      </c>
      <c r="R20" s="22">
        <f t="shared" si="5"/>
        <v>8.0928305906512321</v>
      </c>
    </row>
    <row r="21" spans="1:18" ht="17" thickBot="1" x14ac:dyDescent="0.25">
      <c r="A21" s="10" t="s">
        <v>30</v>
      </c>
      <c r="B21" s="10" t="s">
        <v>114</v>
      </c>
      <c r="C21" s="10" t="s">
        <v>79</v>
      </c>
      <c r="D21" s="16" t="s">
        <v>18</v>
      </c>
      <c r="E21" s="10"/>
      <c r="F21">
        <f>AVERAGE(E21:E23)</f>
        <v>0.12926429371899401</v>
      </c>
      <c r="H21" s="25" t="s">
        <v>29</v>
      </c>
      <c r="I21" s="26">
        <f t="shared" si="3"/>
        <v>1</v>
      </c>
      <c r="J21" s="26">
        <f t="shared" si="3"/>
        <v>14.005431193322577</v>
      </c>
      <c r="K21" s="26"/>
      <c r="L21" s="26" t="s">
        <v>29</v>
      </c>
      <c r="M21" s="26">
        <f t="shared" si="4"/>
        <v>1</v>
      </c>
      <c r="N21" s="26">
        <f>N14/N$12</f>
        <v>6.883747027159429</v>
      </c>
      <c r="O21" s="26"/>
      <c r="P21" s="26" t="s">
        <v>29</v>
      </c>
      <c r="Q21" s="26">
        <f t="shared" si="5"/>
        <v>1</v>
      </c>
      <c r="R21" s="27">
        <f t="shared" si="5"/>
        <v>21.918938115708666</v>
      </c>
    </row>
    <row r="22" spans="1:18" x14ac:dyDescent="0.2">
      <c r="A22" s="10" t="s">
        <v>31</v>
      </c>
      <c r="B22" s="10" t="s">
        <v>114</v>
      </c>
      <c r="C22" s="10" t="s">
        <v>79</v>
      </c>
      <c r="D22" s="16" t="s">
        <v>18</v>
      </c>
      <c r="E22" s="10">
        <v>0.12926429371899401</v>
      </c>
    </row>
    <row r="23" spans="1:18" x14ac:dyDescent="0.2">
      <c r="A23" s="10" t="s">
        <v>32</v>
      </c>
      <c r="B23" s="10" t="s">
        <v>114</v>
      </c>
      <c r="C23" s="10" t="s">
        <v>79</v>
      </c>
      <c r="D23" s="16" t="s">
        <v>18</v>
      </c>
      <c r="E23" s="10"/>
    </row>
    <row r="24" spans="1:18" x14ac:dyDescent="0.2">
      <c r="A24" s="18" t="s">
        <v>33</v>
      </c>
      <c r="B24" s="18" t="s">
        <v>114</v>
      </c>
      <c r="C24" s="18" t="s">
        <v>79</v>
      </c>
      <c r="D24" s="19" t="s">
        <v>21</v>
      </c>
      <c r="E24" s="18">
        <v>0.10410575086839199</v>
      </c>
      <c r="F24">
        <f>AVERAGE(E24)</f>
        <v>0.10410575086839199</v>
      </c>
    </row>
    <row r="25" spans="1:18" x14ac:dyDescent="0.2">
      <c r="A25" s="18" t="s">
        <v>34</v>
      </c>
      <c r="B25" s="18" t="s">
        <v>114</v>
      </c>
      <c r="C25" s="18" t="s">
        <v>79</v>
      </c>
      <c r="D25" s="19" t="s">
        <v>21</v>
      </c>
      <c r="E25" s="18"/>
    </row>
    <row r="26" spans="1:18" x14ac:dyDescent="0.2">
      <c r="A26" s="18" t="s">
        <v>35</v>
      </c>
      <c r="B26" s="18" t="s">
        <v>114</v>
      </c>
      <c r="C26" s="18" t="s">
        <v>79</v>
      </c>
      <c r="D26" s="19" t="s">
        <v>21</v>
      </c>
      <c r="E26" s="18">
        <v>0.81347606865837196</v>
      </c>
    </row>
    <row r="27" spans="1:18" x14ac:dyDescent="0.2">
      <c r="A27" s="11" t="s">
        <v>64</v>
      </c>
      <c r="B27" s="11" t="s">
        <v>114</v>
      </c>
      <c r="C27" s="11" t="s">
        <v>79</v>
      </c>
      <c r="D27" s="17" t="s">
        <v>21</v>
      </c>
      <c r="E27" s="11">
        <v>8.5267060192291595</v>
      </c>
      <c r="F27">
        <f>AVERAGE(E27:E29)</f>
        <v>8.5267060192291595</v>
      </c>
    </row>
    <row r="28" spans="1:18" x14ac:dyDescent="0.2">
      <c r="A28" s="11" t="s">
        <v>65</v>
      </c>
      <c r="B28" s="11" t="s">
        <v>114</v>
      </c>
      <c r="C28" s="11" t="s">
        <v>79</v>
      </c>
      <c r="D28" s="17" t="s">
        <v>21</v>
      </c>
      <c r="E28" s="11"/>
    </row>
    <row r="29" spans="1:18" x14ac:dyDescent="0.2">
      <c r="A29" s="11" t="s">
        <v>66</v>
      </c>
      <c r="B29" s="11" t="s">
        <v>114</v>
      </c>
      <c r="C29" s="11" t="s">
        <v>79</v>
      </c>
      <c r="D29" s="17" t="s">
        <v>21</v>
      </c>
      <c r="E29" s="11"/>
    </row>
    <row r="30" spans="1:18" x14ac:dyDescent="0.2">
      <c r="A30" s="10" t="s">
        <v>36</v>
      </c>
      <c r="B30" s="10" t="s">
        <v>114</v>
      </c>
      <c r="C30" s="10" t="s">
        <v>77</v>
      </c>
      <c r="D30" s="16" t="s">
        <v>18</v>
      </c>
      <c r="E30" s="10">
        <v>2.1042173309617098</v>
      </c>
      <c r="F30">
        <f>AVERAGE(E30:E32)</f>
        <v>2.5593939142418498</v>
      </c>
    </row>
    <row r="31" spans="1:18" x14ac:dyDescent="0.2">
      <c r="A31" s="10" t="s">
        <v>37</v>
      </c>
      <c r="B31" s="10" t="s">
        <v>114</v>
      </c>
      <c r="C31" s="10" t="s">
        <v>77</v>
      </c>
      <c r="D31" s="16" t="s">
        <v>18</v>
      </c>
      <c r="E31" s="10">
        <v>2.7796278339121199</v>
      </c>
    </row>
    <row r="32" spans="1:18" x14ac:dyDescent="0.2">
      <c r="A32" s="10" t="s">
        <v>38</v>
      </c>
      <c r="B32" s="10" t="s">
        <v>114</v>
      </c>
      <c r="C32" s="10" t="s">
        <v>77</v>
      </c>
      <c r="D32" s="16" t="s">
        <v>18</v>
      </c>
      <c r="E32" s="10">
        <v>2.7943365778517202</v>
      </c>
    </row>
    <row r="33" spans="1:6" x14ac:dyDescent="0.2">
      <c r="A33" s="18" t="s">
        <v>39</v>
      </c>
      <c r="B33" s="18" t="s">
        <v>114</v>
      </c>
      <c r="C33" s="18" t="s">
        <v>77</v>
      </c>
      <c r="D33" s="19" t="s">
        <v>21</v>
      </c>
      <c r="E33" s="18">
        <v>1.8495836742399201</v>
      </c>
      <c r="F33">
        <f>AVERAGE(E33:E34)</f>
        <v>1.9000354805348851</v>
      </c>
    </row>
    <row r="34" spans="1:6" x14ac:dyDescent="0.2">
      <c r="A34" s="18" t="s">
        <v>40</v>
      </c>
      <c r="B34" s="18" t="s">
        <v>114</v>
      </c>
      <c r="C34" s="18" t="s">
        <v>77</v>
      </c>
      <c r="D34" s="19" t="s">
        <v>21</v>
      </c>
      <c r="E34" s="18">
        <v>1.95048728682985</v>
      </c>
    </row>
    <row r="35" spans="1:6" x14ac:dyDescent="0.2">
      <c r="A35" s="18" t="s">
        <v>41</v>
      </c>
      <c r="B35" s="18" t="s">
        <v>114</v>
      </c>
      <c r="C35" s="18" t="s">
        <v>77</v>
      </c>
      <c r="D35" s="19" t="s">
        <v>21</v>
      </c>
      <c r="E35" s="18">
        <v>2.4850995790221302</v>
      </c>
    </row>
    <row r="36" spans="1:6" x14ac:dyDescent="0.2">
      <c r="A36" s="11" t="s">
        <v>42</v>
      </c>
      <c r="B36" s="11" t="s">
        <v>114</v>
      </c>
      <c r="C36" s="11" t="s">
        <v>77</v>
      </c>
      <c r="D36" s="17" t="s">
        <v>24</v>
      </c>
      <c r="E36" s="11">
        <v>1.21631780799932</v>
      </c>
      <c r="F36">
        <f>AVERAGE(E36:E38)</f>
        <v>1.6119043460334668</v>
      </c>
    </row>
    <row r="37" spans="1:6" x14ac:dyDescent="0.2">
      <c r="A37" s="11" t="s">
        <v>43</v>
      </c>
      <c r="B37" s="11" t="s">
        <v>114</v>
      </c>
      <c r="C37" s="11" t="s">
        <v>77</v>
      </c>
      <c r="D37" s="17" t="s">
        <v>24</v>
      </c>
      <c r="E37" s="11">
        <v>1.9133420684946301</v>
      </c>
    </row>
    <row r="38" spans="1:6" x14ac:dyDescent="0.2">
      <c r="A38" s="11" t="s">
        <v>44</v>
      </c>
      <c r="B38" s="11" t="s">
        <v>114</v>
      </c>
      <c r="C38" s="11" t="s">
        <v>77</v>
      </c>
      <c r="D38" s="17" t="s">
        <v>24</v>
      </c>
      <c r="E38" s="11">
        <v>1.70605316160645</v>
      </c>
    </row>
    <row r="39" spans="1:6" x14ac:dyDescent="0.2">
      <c r="A39" s="10" t="s">
        <v>68</v>
      </c>
      <c r="B39" s="10" t="s">
        <v>114</v>
      </c>
      <c r="C39" s="10" t="s">
        <v>81</v>
      </c>
      <c r="D39" s="16" t="s">
        <v>18</v>
      </c>
      <c r="E39" s="10">
        <v>0.122255924504917</v>
      </c>
      <c r="F39">
        <f>AVERAGE(E39:E41)</f>
        <v>0.16362221922758449</v>
      </c>
    </row>
    <row r="40" spans="1:6" x14ac:dyDescent="0.2">
      <c r="A40" s="10" t="s">
        <v>69</v>
      </c>
      <c r="B40" s="10" t="s">
        <v>114</v>
      </c>
      <c r="C40" s="10" t="s">
        <v>81</v>
      </c>
      <c r="D40" s="16" t="s">
        <v>18</v>
      </c>
      <c r="E40" s="10">
        <v>0.204988513950252</v>
      </c>
    </row>
    <row r="41" spans="1:6" x14ac:dyDescent="0.2">
      <c r="A41" s="10" t="s">
        <v>70</v>
      </c>
      <c r="B41" s="10" t="s">
        <v>114</v>
      </c>
      <c r="C41" s="10" t="s">
        <v>81</v>
      </c>
      <c r="D41" s="16" t="s">
        <v>18</v>
      </c>
      <c r="E41" s="10"/>
    </row>
    <row r="42" spans="1:6" x14ac:dyDescent="0.2">
      <c r="A42" s="18" t="s">
        <v>71</v>
      </c>
      <c r="B42" s="18" t="s">
        <v>114</v>
      </c>
      <c r="C42" s="18" t="s">
        <v>81</v>
      </c>
      <c r="D42" s="19" t="s">
        <v>21</v>
      </c>
      <c r="E42" s="18">
        <v>0.10915811127859</v>
      </c>
      <c r="F42">
        <f>AVERAGE(E42:E44)</f>
        <v>0.13174907483960133</v>
      </c>
    </row>
    <row r="43" spans="1:6" x14ac:dyDescent="0.2">
      <c r="A43" s="18" t="s">
        <v>72</v>
      </c>
      <c r="B43" s="18" t="s">
        <v>114</v>
      </c>
      <c r="C43" s="18" t="s">
        <v>81</v>
      </c>
      <c r="D43" s="19" t="s">
        <v>21</v>
      </c>
      <c r="E43" s="18">
        <v>0.14258804499617</v>
      </c>
    </row>
    <row r="44" spans="1:6" x14ac:dyDescent="0.2">
      <c r="A44" s="18" t="s">
        <v>73</v>
      </c>
      <c r="B44" s="18" t="s">
        <v>114</v>
      </c>
      <c r="C44" s="18" t="s">
        <v>81</v>
      </c>
      <c r="D44" s="19" t="s">
        <v>21</v>
      </c>
      <c r="E44" s="18">
        <v>0.14350106824404399</v>
      </c>
    </row>
    <row r="45" spans="1:6" x14ac:dyDescent="0.2">
      <c r="A45" s="11" t="s">
        <v>74</v>
      </c>
      <c r="B45" s="11" t="s">
        <v>114</v>
      </c>
      <c r="C45" s="11" t="s">
        <v>81</v>
      </c>
      <c r="D45" s="17" t="s">
        <v>24</v>
      </c>
      <c r="E45" s="11">
        <v>0.25768009478757797</v>
      </c>
      <c r="F45">
        <f>AVERAGE(E45:E47)</f>
        <v>0.25768009478757797</v>
      </c>
    </row>
    <row r="46" spans="1:6" x14ac:dyDescent="0.2">
      <c r="A46" s="11" t="s">
        <v>75</v>
      </c>
      <c r="B46" s="11" t="s">
        <v>114</v>
      </c>
      <c r="C46" s="11" t="s">
        <v>81</v>
      </c>
      <c r="D46" s="17" t="s">
        <v>24</v>
      </c>
      <c r="E46" s="11"/>
    </row>
    <row r="47" spans="1:6" x14ac:dyDescent="0.2">
      <c r="A47" s="11" t="s">
        <v>76</v>
      </c>
      <c r="B47" s="11" t="s">
        <v>114</v>
      </c>
      <c r="C47" s="11" t="s">
        <v>81</v>
      </c>
      <c r="D47" s="17" t="s">
        <v>24</v>
      </c>
      <c r="E47" s="11"/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47"/>
  <sheetViews>
    <sheetView zoomScale="75" workbookViewId="0">
      <selection activeCell="R8" sqref="R8"/>
    </sheetView>
  </sheetViews>
  <sheetFormatPr baseColWidth="10" defaultColWidth="8.83203125" defaultRowHeight="16" x14ac:dyDescent="0.2"/>
  <cols>
    <col min="1" max="1" width="5.5" bestFit="1" customWidth="1"/>
    <col min="2" max="2" width="6.6640625" bestFit="1" customWidth="1"/>
    <col min="3" max="3" width="15.1640625" bestFit="1" customWidth="1"/>
    <col min="4" max="4" width="19.6640625" bestFit="1" customWidth="1"/>
    <col min="5" max="5" width="20.6640625" bestFit="1" customWidth="1"/>
    <col min="6" max="6" width="12.1640625" bestFit="1" customWidth="1"/>
    <col min="8" max="8" width="16.6640625" bestFit="1" customWidth="1"/>
    <col min="9" max="9" width="7.6640625" bestFit="1" customWidth="1"/>
    <col min="10" max="10" width="12.1640625" bestFit="1" customWidth="1"/>
    <col min="12" max="12" width="16.6640625" bestFit="1" customWidth="1"/>
    <col min="13" max="13" width="7.6640625" bestFit="1" customWidth="1"/>
    <col min="14" max="14" width="12.1640625" bestFit="1" customWidth="1"/>
    <col min="16" max="16" width="16.6640625" bestFit="1" customWidth="1"/>
    <col min="17" max="17" width="7.6640625" bestFit="1" customWidth="1"/>
    <col min="18" max="18" width="12.1640625" bestFit="1" customWidth="1"/>
  </cols>
  <sheetData>
    <row r="1" spans="1:18" x14ac:dyDescent="0.2">
      <c r="D1" s="7"/>
      <c r="H1" s="28" t="s">
        <v>107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8" t="s">
        <v>56</v>
      </c>
      <c r="I2" s="28"/>
      <c r="J2" s="28"/>
      <c r="L2" s="28" t="s">
        <v>57</v>
      </c>
      <c r="M2" s="28"/>
      <c r="N2" s="28"/>
      <c r="P2" s="28" t="s">
        <v>58</v>
      </c>
      <c r="Q2" s="28"/>
      <c r="R2" s="28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7.8000004216041696E-2</v>
      </c>
      <c r="F3">
        <f>AVERAGE(E3:E4)</f>
        <v>7.5891545858564891E-2</v>
      </c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7.3783087501088099E-2</v>
      </c>
      <c r="H4" t="s">
        <v>4</v>
      </c>
      <c r="I4" s="1" t="s">
        <v>17</v>
      </c>
      <c r="J4" s="9" t="s">
        <v>107</v>
      </c>
      <c r="L4" t="s">
        <v>4</v>
      </c>
      <c r="M4" s="1" t="s">
        <v>17</v>
      </c>
      <c r="N4" s="9" t="s">
        <v>107</v>
      </c>
      <c r="P4" t="s">
        <v>4</v>
      </c>
      <c r="Q4" s="1" t="s">
        <v>17</v>
      </c>
      <c r="R4" s="9" t="s">
        <v>107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7.1889908714521902E-2</v>
      </c>
      <c r="F5">
        <f>AVERAGE(E5:E6)</f>
        <v>7.233798543500565E-2</v>
      </c>
      <c r="H5" t="s">
        <v>79</v>
      </c>
      <c r="I5" s="4">
        <f>F3</f>
        <v>7.5891545858564891E-2</v>
      </c>
      <c r="J5" s="4">
        <f>F21</f>
        <v>0.92494878615350806</v>
      </c>
      <c r="L5" t="s">
        <v>79</v>
      </c>
      <c r="M5" s="4">
        <f>F5</f>
        <v>7.233798543500565E-2</v>
      </c>
      <c r="N5" s="4">
        <f>F24</f>
        <v>1.4482174587215</v>
      </c>
      <c r="P5" t="s">
        <v>79</v>
      </c>
      <c r="Q5" s="4">
        <f>F7</f>
        <v>3.9728043526157053E-2</v>
      </c>
      <c r="R5" s="4">
        <f>F27</f>
        <v>0.82229789186521762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7.2786062155489398E-2</v>
      </c>
      <c r="H6" t="s">
        <v>78</v>
      </c>
      <c r="I6" s="4">
        <f>F9</f>
        <v>0.23003609324684099</v>
      </c>
      <c r="J6" s="4">
        <f>F30</f>
        <v>10.945553971963315</v>
      </c>
      <c r="L6" t="s">
        <v>78</v>
      </c>
      <c r="M6" s="4">
        <f>F11</f>
        <v>0.20787639149652248</v>
      </c>
      <c r="N6" s="4">
        <f>F33</f>
        <v>9.2371689674825461</v>
      </c>
      <c r="P6" t="s">
        <v>78</v>
      </c>
      <c r="Q6" s="4">
        <f>F13</f>
        <v>0.17002863363731402</v>
      </c>
      <c r="R6" s="4">
        <f>F36</f>
        <v>13.030120682958247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4.5659171806111502E-2</v>
      </c>
      <c r="F7">
        <f>AVERAGE(E7:E8)</f>
        <v>3.9728043526157053E-2</v>
      </c>
      <c r="H7" t="s">
        <v>29</v>
      </c>
      <c r="I7" s="4">
        <f>F15</f>
        <v>6.8589970504448899E-3</v>
      </c>
      <c r="J7" s="4">
        <f>F39</f>
        <v>1.5575703778393339</v>
      </c>
      <c r="L7" t="s">
        <v>29</v>
      </c>
      <c r="M7" s="4">
        <f>F17</f>
        <v>1.3298858378783852E-2</v>
      </c>
      <c r="N7" s="4">
        <f>F42</f>
        <v>2.8518387497057502</v>
      </c>
      <c r="P7" t="s">
        <v>29</v>
      </c>
      <c r="Q7" s="4">
        <f>F19</f>
        <v>1.003562925662772E-2</v>
      </c>
      <c r="R7" s="4">
        <f>F45</f>
        <v>1.8787099474535298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3.3796915246202597E-2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0.25650697220926399</v>
      </c>
      <c r="F9">
        <f>AVERAGE(E9:E10)</f>
        <v>0.23003609324684099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0.20356521428441801</v>
      </c>
      <c r="H10" s="28" t="s">
        <v>5</v>
      </c>
      <c r="I10" s="28"/>
      <c r="J10" s="28"/>
      <c r="L10" s="28" t="s">
        <v>5</v>
      </c>
      <c r="M10" s="28"/>
      <c r="N10" s="28"/>
      <c r="P10" s="28" t="s">
        <v>5</v>
      </c>
      <c r="Q10" s="28"/>
      <c r="R10" s="28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0.190613960067608</v>
      </c>
      <c r="F11">
        <f>AVERAGE(E11:E12)</f>
        <v>0.20787639149652248</v>
      </c>
      <c r="H11" t="s">
        <v>4</v>
      </c>
      <c r="I11" s="1" t="s">
        <v>17</v>
      </c>
      <c r="J11" s="9" t="s">
        <v>107</v>
      </c>
      <c r="L11" t="s">
        <v>4</v>
      </c>
      <c r="M11" s="1" t="s">
        <v>17</v>
      </c>
      <c r="N11" s="9" t="s">
        <v>107</v>
      </c>
      <c r="P11" t="s">
        <v>4</v>
      </c>
      <c r="Q11" s="1" t="s">
        <v>17</v>
      </c>
      <c r="R11" s="9" t="s">
        <v>107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0.22513882292543699</v>
      </c>
      <c r="H12" t="s">
        <v>79</v>
      </c>
      <c r="I12">
        <f>I5/$I5</f>
        <v>1</v>
      </c>
      <c r="J12">
        <f>J5/$I5</f>
        <v>12.187771057889462</v>
      </c>
      <c r="L12" t="s">
        <v>79</v>
      </c>
      <c r="M12">
        <f>M5/$M5</f>
        <v>1</v>
      </c>
      <c r="N12">
        <f>N5/$M5</f>
        <v>20.020151930035386</v>
      </c>
      <c r="P12" t="s">
        <v>79</v>
      </c>
      <c r="Q12">
        <f>Q5/$Q5</f>
        <v>1</v>
      </c>
      <c r="R12">
        <f>R5/$Q5</f>
        <v>20.698172345784268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0.18219044631451101</v>
      </c>
      <c r="F13">
        <f>AVERAGE(E13:E14)</f>
        <v>0.17002863363731402</v>
      </c>
      <c r="H13" t="s">
        <v>78</v>
      </c>
      <c r="I13">
        <f t="shared" ref="I13:J14" si="0">I6/$I6</f>
        <v>1</v>
      </c>
      <c r="J13">
        <f t="shared" si="0"/>
        <v>47.58189820333174</v>
      </c>
      <c r="L13" t="s">
        <v>78</v>
      </c>
      <c r="M13">
        <f t="shared" ref="M13:N14" si="1">M6/$M6</f>
        <v>1</v>
      </c>
      <c r="N13">
        <f t="shared" si="1"/>
        <v>44.43587316954688</v>
      </c>
      <c r="P13" t="s">
        <v>78</v>
      </c>
      <c r="Q13">
        <f t="shared" ref="Q13:R14" si="2">Q6/$Q6</f>
        <v>1</v>
      </c>
      <c r="R13">
        <f t="shared" si="2"/>
        <v>76.634860871449661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0.157866820960117</v>
      </c>
      <c r="H14" t="s">
        <v>29</v>
      </c>
      <c r="I14">
        <f t="shared" si="0"/>
        <v>1</v>
      </c>
      <c r="J14">
        <f t="shared" si="0"/>
        <v>227.08427578902464</v>
      </c>
      <c r="L14" t="s">
        <v>29</v>
      </c>
      <c r="M14">
        <f t="shared" si="1"/>
        <v>1</v>
      </c>
      <c r="N14">
        <f t="shared" si="1"/>
        <v>214.44237305778</v>
      </c>
      <c r="P14" t="s">
        <v>29</v>
      </c>
      <c r="Q14">
        <f t="shared" si="2"/>
        <v>1</v>
      </c>
      <c r="R14">
        <f t="shared" si="2"/>
        <v>187.20400080670518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6.7283002070986798E-3</v>
      </c>
      <c r="F15">
        <f>AVERAGE(E15:E16)</f>
        <v>6.8589970504448899E-3</v>
      </c>
      <c r="H15" t="s">
        <v>6</v>
      </c>
      <c r="I15">
        <f>AVERAGE(I12:I14)</f>
        <v>1</v>
      </c>
      <c r="J15">
        <f>AVERAGE(J12:J14)</f>
        <v>95.61798168341528</v>
      </c>
      <c r="L15" t="s">
        <v>6</v>
      </c>
      <c r="M15">
        <f>AVERAGE(M12:M14)</f>
        <v>1</v>
      </c>
      <c r="N15">
        <f>AVERAGE(N12:N14)</f>
        <v>92.966132719120765</v>
      </c>
      <c r="P15" t="s">
        <v>6</v>
      </c>
      <c r="Q15">
        <f>AVERAGE(Q12:Q14)</f>
        <v>1</v>
      </c>
      <c r="R15">
        <f>AVERAGE(R12:R14)</f>
        <v>94.8456780079797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6.9896938937911001E-3</v>
      </c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1.6274308806916701E-2</v>
      </c>
      <c r="F17">
        <f>AVERAGE(E17:E18)</f>
        <v>1.3298858378783852E-2</v>
      </c>
      <c r="H17" s="28" t="s">
        <v>55</v>
      </c>
      <c r="I17" s="28"/>
      <c r="J17" s="28"/>
      <c r="L17" s="28" t="s">
        <v>55</v>
      </c>
      <c r="M17" s="28"/>
      <c r="N17" s="28"/>
      <c r="P17" s="28" t="s">
        <v>55</v>
      </c>
      <c r="Q17" s="28"/>
      <c r="R17" s="28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1.0323407950651E-2</v>
      </c>
      <c r="H18" t="s">
        <v>4</v>
      </c>
      <c r="I18" s="1" t="s">
        <v>17</v>
      </c>
      <c r="J18" s="9" t="s">
        <v>107</v>
      </c>
      <c r="L18" t="s">
        <v>4</v>
      </c>
      <c r="M18" s="1" t="s">
        <v>17</v>
      </c>
      <c r="N18" s="9" t="s">
        <v>107</v>
      </c>
      <c r="P18" t="s">
        <v>4</v>
      </c>
      <c r="Q18" s="1" t="s">
        <v>17</v>
      </c>
      <c r="R18" s="9" t="s">
        <v>107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8.5806720169105399E-3</v>
      </c>
      <c r="F19">
        <f>AVERAGE(E19:E20)</f>
        <v>1.003562925662772E-2</v>
      </c>
      <c r="H19" t="s">
        <v>79</v>
      </c>
      <c r="I19">
        <f>I12/I$12</f>
        <v>1</v>
      </c>
      <c r="J19">
        <f>J12/J$12</f>
        <v>1</v>
      </c>
      <c r="L19" t="s">
        <v>79</v>
      </c>
      <c r="M19">
        <f>M12/M$12</f>
        <v>1</v>
      </c>
      <c r="N19">
        <f>N12/N$12</f>
        <v>1</v>
      </c>
      <c r="P19" t="s">
        <v>79</v>
      </c>
      <c r="Q19">
        <f>Q12/Q$12</f>
        <v>1</v>
      </c>
      <c r="R19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1.14905864963449E-2</v>
      </c>
      <c r="H20" t="s">
        <v>78</v>
      </c>
      <c r="I20">
        <f t="shared" ref="I20:J21" si="3">I13/I$12</f>
        <v>1</v>
      </c>
      <c r="J20">
        <f t="shared" si="3"/>
        <v>3.9040689209968984</v>
      </c>
      <c r="L20" t="s">
        <v>78</v>
      </c>
      <c r="M20">
        <f t="shared" ref="M20:N21" si="4">M13/M$12</f>
        <v>1</v>
      </c>
      <c r="N20">
        <f t="shared" si="4"/>
        <v>2.2195572403664743</v>
      </c>
      <c r="P20" t="s">
        <v>78</v>
      </c>
      <c r="Q20">
        <f t="shared" ref="Q20:R21" si="5">Q13/Q$12</f>
        <v>1</v>
      </c>
      <c r="R20">
        <f t="shared" si="5"/>
        <v>3.7024940942217239</v>
      </c>
    </row>
    <row r="21" spans="1:18" x14ac:dyDescent="0.2">
      <c r="A21" s="10" t="s">
        <v>45</v>
      </c>
      <c r="B21" s="10" t="s">
        <v>107</v>
      </c>
      <c r="C21" s="10" t="s">
        <v>79</v>
      </c>
      <c r="D21" s="16" t="s">
        <v>18</v>
      </c>
      <c r="E21" s="10">
        <v>0.51894359919182398</v>
      </c>
      <c r="F21">
        <f>AVERAGE(E21:E23)</f>
        <v>0.92494878615350806</v>
      </c>
      <c r="H21" t="s">
        <v>29</v>
      </c>
      <c r="I21">
        <f t="shared" si="3"/>
        <v>1</v>
      </c>
      <c r="J21">
        <f t="shared" si="3"/>
        <v>18.632141571286496</v>
      </c>
      <c r="L21" t="s">
        <v>29</v>
      </c>
      <c r="M21">
        <f t="shared" si="4"/>
        <v>1</v>
      </c>
      <c r="N21">
        <f t="shared" si="4"/>
        <v>10.711325958324082</v>
      </c>
      <c r="P21" t="s">
        <v>29</v>
      </c>
      <c r="Q21">
        <f t="shared" si="5"/>
        <v>1</v>
      </c>
      <c r="R21">
        <f t="shared" si="5"/>
        <v>9.044470095198248</v>
      </c>
    </row>
    <row r="22" spans="1:18" x14ac:dyDescent="0.2">
      <c r="A22" s="10" t="s">
        <v>46</v>
      </c>
      <c r="B22" s="10" t="s">
        <v>107</v>
      </c>
      <c r="C22" s="10" t="s">
        <v>79</v>
      </c>
      <c r="D22" s="16" t="s">
        <v>18</v>
      </c>
      <c r="E22" s="10">
        <v>1.23576653109298</v>
      </c>
    </row>
    <row r="23" spans="1:18" x14ac:dyDescent="0.2">
      <c r="A23" s="10" t="s">
        <v>47</v>
      </c>
      <c r="B23" s="10" t="s">
        <v>107</v>
      </c>
      <c r="C23" s="10" t="s">
        <v>79</v>
      </c>
      <c r="D23" s="16" t="s">
        <v>18</v>
      </c>
      <c r="E23" s="10">
        <v>1.02013622817572</v>
      </c>
    </row>
    <row r="24" spans="1:18" x14ac:dyDescent="0.2">
      <c r="A24" s="18" t="s">
        <v>48</v>
      </c>
      <c r="B24" s="18" t="s">
        <v>107</v>
      </c>
      <c r="C24" s="18" t="s">
        <v>79</v>
      </c>
      <c r="D24" s="19" t="s">
        <v>21</v>
      </c>
      <c r="E24" s="18">
        <v>1.2420195462641099</v>
      </c>
      <c r="F24">
        <f>AVERAGE(E24:E26)</f>
        <v>1.4482174587215</v>
      </c>
    </row>
    <row r="25" spans="1:18" x14ac:dyDescent="0.2">
      <c r="A25" s="18" t="s">
        <v>49</v>
      </c>
      <c r="B25" s="18" t="s">
        <v>107</v>
      </c>
      <c r="C25" s="18" t="s">
        <v>79</v>
      </c>
      <c r="D25" s="19" t="s">
        <v>21</v>
      </c>
      <c r="E25" s="18"/>
    </row>
    <row r="26" spans="1:18" x14ac:dyDescent="0.2">
      <c r="A26" s="18" t="s">
        <v>50</v>
      </c>
      <c r="B26" s="18" t="s">
        <v>107</v>
      </c>
      <c r="C26" s="18" t="s">
        <v>79</v>
      </c>
      <c r="D26" s="19" t="s">
        <v>21</v>
      </c>
      <c r="E26" s="18">
        <v>1.65441537117889</v>
      </c>
    </row>
    <row r="27" spans="1:18" x14ac:dyDescent="0.2">
      <c r="A27" s="11" t="s">
        <v>51</v>
      </c>
      <c r="B27" s="11" t="s">
        <v>107</v>
      </c>
      <c r="C27" s="11" t="s">
        <v>79</v>
      </c>
      <c r="D27" s="17" t="s">
        <v>24</v>
      </c>
      <c r="E27" s="11">
        <v>1.26184031566549</v>
      </c>
      <c r="F27">
        <f>AVERAGE(E27:E29)</f>
        <v>0.82229789186521762</v>
      </c>
    </row>
    <row r="28" spans="1:18" x14ac:dyDescent="0.2">
      <c r="A28" s="11" t="s">
        <v>52</v>
      </c>
      <c r="B28" s="11" t="s">
        <v>107</v>
      </c>
      <c r="C28" s="11" t="s">
        <v>79</v>
      </c>
      <c r="D28" s="17" t="s">
        <v>24</v>
      </c>
      <c r="E28" s="11">
        <v>0.59344820548571697</v>
      </c>
    </row>
    <row r="29" spans="1:18" x14ac:dyDescent="0.2">
      <c r="A29" s="11" t="s">
        <v>53</v>
      </c>
      <c r="B29" s="11" t="s">
        <v>107</v>
      </c>
      <c r="C29" s="11" t="s">
        <v>79</v>
      </c>
      <c r="D29" s="17" t="s">
        <v>24</v>
      </c>
      <c r="E29" s="11">
        <v>0.61160515444444596</v>
      </c>
    </row>
    <row r="30" spans="1:18" x14ac:dyDescent="0.2">
      <c r="A30" s="10" t="s">
        <v>87</v>
      </c>
      <c r="B30" s="10" t="s">
        <v>107</v>
      </c>
      <c r="C30" s="10" t="s">
        <v>77</v>
      </c>
      <c r="D30" s="16" t="s">
        <v>18</v>
      </c>
      <c r="E30" s="10">
        <v>6.8339362866367503</v>
      </c>
      <c r="F30">
        <f>AVERAGE(E30:E32)</f>
        <v>10.945553971963315</v>
      </c>
    </row>
    <row r="31" spans="1:18" x14ac:dyDescent="0.2">
      <c r="A31" s="10" t="s">
        <v>88</v>
      </c>
      <c r="B31" s="10" t="s">
        <v>107</v>
      </c>
      <c r="C31" s="10" t="s">
        <v>77</v>
      </c>
      <c r="D31" s="16" t="s">
        <v>18</v>
      </c>
      <c r="E31" s="10">
        <v>13.529884575862001</v>
      </c>
    </row>
    <row r="32" spans="1:18" x14ac:dyDescent="0.2">
      <c r="A32" s="10" t="s">
        <v>89</v>
      </c>
      <c r="B32" s="10" t="s">
        <v>107</v>
      </c>
      <c r="C32" s="10" t="s">
        <v>77</v>
      </c>
      <c r="D32" s="16" t="s">
        <v>18</v>
      </c>
      <c r="E32" s="10">
        <v>12.4728410533912</v>
      </c>
    </row>
    <row r="33" spans="1:6" x14ac:dyDescent="0.2">
      <c r="A33" s="18" t="s">
        <v>90</v>
      </c>
      <c r="B33" s="18" t="s">
        <v>107</v>
      </c>
      <c r="C33" s="18" t="s">
        <v>77</v>
      </c>
      <c r="D33" s="19" t="s">
        <v>21</v>
      </c>
      <c r="E33" s="18">
        <v>5.7462931384901097</v>
      </c>
      <c r="F33">
        <f>AVERAGE(E33:E35)</f>
        <v>9.2371689674825461</v>
      </c>
    </row>
    <row r="34" spans="1:6" x14ac:dyDescent="0.2">
      <c r="A34" s="18" t="s">
        <v>91</v>
      </c>
      <c r="B34" s="18" t="s">
        <v>107</v>
      </c>
      <c r="C34" s="18" t="s">
        <v>77</v>
      </c>
      <c r="D34" s="19" t="s">
        <v>21</v>
      </c>
      <c r="E34" s="18">
        <v>8.4293944329329307</v>
      </c>
    </row>
    <row r="35" spans="1:6" x14ac:dyDescent="0.2">
      <c r="A35" s="18" t="s">
        <v>92</v>
      </c>
      <c r="B35" s="18" t="s">
        <v>107</v>
      </c>
      <c r="C35" s="18" t="s">
        <v>77</v>
      </c>
      <c r="D35" s="19" t="s">
        <v>21</v>
      </c>
      <c r="E35" s="18">
        <v>13.5358193310246</v>
      </c>
    </row>
    <row r="36" spans="1:6" x14ac:dyDescent="0.2">
      <c r="A36" s="11" t="s">
        <v>93</v>
      </c>
      <c r="B36" s="11" t="s">
        <v>107</v>
      </c>
      <c r="C36" s="11" t="s">
        <v>77</v>
      </c>
      <c r="D36" s="17" t="s">
        <v>24</v>
      </c>
      <c r="E36" s="11">
        <v>13.0702785946819</v>
      </c>
      <c r="F36">
        <f>AVERAGE(E36:E38)</f>
        <v>13.030120682958247</v>
      </c>
    </row>
    <row r="37" spans="1:6" x14ac:dyDescent="0.2">
      <c r="A37" s="11" t="s">
        <v>94</v>
      </c>
      <c r="B37" s="11" t="s">
        <v>107</v>
      </c>
      <c r="C37" s="11" t="s">
        <v>77</v>
      </c>
      <c r="D37" s="17" t="s">
        <v>24</v>
      </c>
      <c r="E37" s="11">
        <v>16.586109055084801</v>
      </c>
    </row>
    <row r="38" spans="1:6" x14ac:dyDescent="0.2">
      <c r="A38" s="11" t="s">
        <v>95</v>
      </c>
      <c r="B38" s="11" t="s">
        <v>107</v>
      </c>
      <c r="C38" s="11" t="s">
        <v>77</v>
      </c>
      <c r="D38" s="17" t="s">
        <v>24</v>
      </c>
      <c r="E38" s="11">
        <v>9.43397439910804</v>
      </c>
    </row>
    <row r="39" spans="1:6" x14ac:dyDescent="0.2">
      <c r="A39" s="10" t="s">
        <v>96</v>
      </c>
      <c r="B39" s="10" t="s">
        <v>107</v>
      </c>
      <c r="C39" s="10" t="s">
        <v>81</v>
      </c>
      <c r="D39" s="16" t="s">
        <v>18</v>
      </c>
      <c r="E39" s="10">
        <v>1.3008932412727801</v>
      </c>
      <c r="F39">
        <f>AVERAGE(E39:E41)</f>
        <v>1.5575703778393339</v>
      </c>
    </row>
    <row r="40" spans="1:6" x14ac:dyDescent="0.2">
      <c r="A40" s="10" t="s">
        <v>97</v>
      </c>
      <c r="B40" s="10" t="s">
        <v>107</v>
      </c>
      <c r="C40" s="10" t="s">
        <v>81</v>
      </c>
      <c r="D40" s="16" t="s">
        <v>18</v>
      </c>
      <c r="E40" s="10">
        <v>2.3836354642002</v>
      </c>
    </row>
    <row r="41" spans="1:6" x14ac:dyDescent="0.2">
      <c r="A41" s="10" t="s">
        <v>98</v>
      </c>
      <c r="B41" s="10" t="s">
        <v>107</v>
      </c>
      <c r="C41" s="10" t="s">
        <v>81</v>
      </c>
      <c r="D41" s="16" t="s">
        <v>18</v>
      </c>
      <c r="E41" s="10">
        <v>0.98818242804502199</v>
      </c>
    </row>
    <row r="42" spans="1:6" x14ac:dyDescent="0.2">
      <c r="A42" s="18" t="s">
        <v>99</v>
      </c>
      <c r="B42" s="18" t="s">
        <v>107</v>
      </c>
      <c r="C42" s="18" t="s">
        <v>81</v>
      </c>
      <c r="D42" s="19" t="s">
        <v>21</v>
      </c>
      <c r="E42" s="18">
        <v>3.02214846804518</v>
      </c>
      <c r="F42">
        <f>AVERAGE(E42:E44)</f>
        <v>2.8518387497057502</v>
      </c>
    </row>
    <row r="43" spans="1:6" x14ac:dyDescent="0.2">
      <c r="A43" s="18" t="s">
        <v>100</v>
      </c>
      <c r="B43" s="18" t="s">
        <v>107</v>
      </c>
      <c r="C43" s="18" t="s">
        <v>81</v>
      </c>
      <c r="D43" s="19" t="s">
        <v>21</v>
      </c>
      <c r="E43" s="18">
        <v>3.11184445363671</v>
      </c>
    </row>
    <row r="44" spans="1:6" x14ac:dyDescent="0.2">
      <c r="A44" s="18" t="s">
        <v>101</v>
      </c>
      <c r="B44" s="18" t="s">
        <v>107</v>
      </c>
      <c r="C44" s="18" t="s">
        <v>81</v>
      </c>
      <c r="D44" s="19" t="s">
        <v>21</v>
      </c>
      <c r="E44" s="18">
        <v>2.4215233274353598</v>
      </c>
    </row>
    <row r="45" spans="1:6" x14ac:dyDescent="0.2">
      <c r="A45" s="11" t="s">
        <v>102</v>
      </c>
      <c r="B45" s="11" t="s">
        <v>107</v>
      </c>
      <c r="C45" s="11" t="s">
        <v>81</v>
      </c>
      <c r="D45" s="17" t="s">
        <v>24</v>
      </c>
      <c r="E45" s="11">
        <v>1.43203541915892</v>
      </c>
      <c r="F45">
        <f>AVERAGE(E45:E47)</f>
        <v>1.8787099474535298</v>
      </c>
    </row>
    <row r="46" spans="1:6" x14ac:dyDescent="0.2">
      <c r="A46" s="11" t="s">
        <v>103</v>
      </c>
      <c r="B46" s="11" t="s">
        <v>107</v>
      </c>
      <c r="C46" s="11" t="s">
        <v>81</v>
      </c>
      <c r="D46" s="17" t="s">
        <v>24</v>
      </c>
      <c r="E46" s="11">
        <v>2.6866036784696599</v>
      </c>
    </row>
    <row r="47" spans="1:6" x14ac:dyDescent="0.2">
      <c r="A47" s="11" t="s">
        <v>104</v>
      </c>
      <c r="B47" s="11" t="s">
        <v>107</v>
      </c>
      <c r="C47" s="11" t="s">
        <v>81</v>
      </c>
      <c r="D47" s="17" t="s">
        <v>24</v>
      </c>
      <c r="E47" s="11">
        <v>1.5174907447320101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47"/>
  <sheetViews>
    <sheetView zoomScale="70" zoomScaleNormal="70" workbookViewId="0">
      <selection activeCell="I38" sqref="I38"/>
    </sheetView>
  </sheetViews>
  <sheetFormatPr baseColWidth="10" defaultColWidth="8.83203125" defaultRowHeight="16" x14ac:dyDescent="0.2"/>
  <cols>
    <col min="1" max="1" width="5.1640625" bestFit="1" customWidth="1"/>
    <col min="2" max="2" width="11.1640625" bestFit="1" customWidth="1"/>
    <col min="3" max="3" width="14.6640625" bestFit="1" customWidth="1"/>
    <col min="4" max="4" width="18" bestFit="1" customWidth="1"/>
    <col min="5" max="5" width="19.33203125" bestFit="1" customWidth="1"/>
    <col min="6" max="6" width="13" bestFit="1" customWidth="1"/>
    <col min="8" max="8" width="16" bestFit="1" customWidth="1"/>
    <col min="9" max="9" width="8.1640625" bestFit="1" customWidth="1"/>
    <col min="10" max="10" width="13" bestFit="1" customWidth="1"/>
    <col min="12" max="12" width="16" bestFit="1" customWidth="1"/>
    <col min="13" max="13" width="8.1640625" bestFit="1" customWidth="1"/>
    <col min="14" max="14" width="13" bestFit="1" customWidth="1"/>
    <col min="16" max="16" width="16" bestFit="1" customWidth="1"/>
    <col min="17" max="17" width="8.1640625" bestFit="1" customWidth="1"/>
    <col min="18" max="18" width="13" bestFit="1" customWidth="1"/>
  </cols>
  <sheetData>
    <row r="1" spans="1:18" x14ac:dyDescent="0.2">
      <c r="D1" s="7"/>
      <c r="H1" s="28" t="s">
        <v>111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8" t="s">
        <v>56</v>
      </c>
      <c r="I2" s="28"/>
      <c r="J2" s="28"/>
      <c r="L2" s="28" t="s">
        <v>57</v>
      </c>
      <c r="M2" s="28"/>
      <c r="N2" s="28"/>
      <c r="P2" s="28" t="s">
        <v>58</v>
      </c>
      <c r="Q2" s="28"/>
      <c r="R2" s="28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7.3047829032335407E-2</v>
      </c>
      <c r="F3">
        <f>AVERAGE(E3:E4)</f>
        <v>8.4174218770723397E-2</v>
      </c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9.5300608509111401E-2</v>
      </c>
      <c r="H4" t="s">
        <v>4</v>
      </c>
      <c r="I4" s="1" t="s">
        <v>17</v>
      </c>
      <c r="J4" s="9" t="s">
        <v>111</v>
      </c>
      <c r="L4" t="s">
        <v>4</v>
      </c>
      <c r="M4" s="1" t="s">
        <v>17</v>
      </c>
      <c r="N4" s="9" t="s">
        <v>111</v>
      </c>
      <c r="P4" t="s">
        <v>4</v>
      </c>
      <c r="Q4" s="1" t="s">
        <v>17</v>
      </c>
      <c r="R4" s="9" t="s">
        <v>111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6.7526220376944002E-2</v>
      </c>
      <c r="F5">
        <f>AVERAGE(E5:E6)</f>
        <v>7.1287661112383993E-2</v>
      </c>
      <c r="H5" t="s">
        <v>79</v>
      </c>
      <c r="I5" s="4">
        <f>F3</f>
        <v>8.4174218770723397E-2</v>
      </c>
      <c r="J5" s="4">
        <f>F21</f>
        <v>4.7451217399092402E-2</v>
      </c>
      <c r="L5" t="s">
        <v>79</v>
      </c>
      <c r="M5" s="4">
        <f>F5</f>
        <v>7.1287661112383993E-2</v>
      </c>
      <c r="N5" s="4">
        <f>F24</f>
        <v>7.0540841869299695E-2</v>
      </c>
      <c r="P5" t="s">
        <v>79</v>
      </c>
      <c r="Q5" s="4">
        <f>F7</f>
        <v>3.8941448292094449E-2</v>
      </c>
      <c r="R5" s="4">
        <f>F27</f>
        <v>4.7587691589978748E-2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7.5049101847823999E-2</v>
      </c>
      <c r="H6" t="s">
        <v>78</v>
      </c>
      <c r="I6" s="4">
        <f>F9</f>
        <v>0.25580139072624652</v>
      </c>
      <c r="J6" s="4">
        <f>F30</f>
        <v>0.81294821550683771</v>
      </c>
      <c r="L6" t="s">
        <v>78</v>
      </c>
      <c r="M6" s="4">
        <f>F11</f>
        <v>0.20088849158713201</v>
      </c>
      <c r="N6" s="4">
        <f>F33</f>
        <v>0.67082990985128033</v>
      </c>
      <c r="P6" t="s">
        <v>78</v>
      </c>
      <c r="Q6" s="4">
        <f>F13</f>
        <v>0.1682029467988175</v>
      </c>
      <c r="R6" s="4">
        <f>F36</f>
        <v>0.78482511399092147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3.8543290979013899E-2</v>
      </c>
      <c r="F7">
        <f>AVERAGE(E7:E8)</f>
        <v>3.8941448292094449E-2</v>
      </c>
      <c r="H7" t="s">
        <v>29</v>
      </c>
      <c r="I7" s="4">
        <f>F15</f>
        <v>6.8897015961485349E-3</v>
      </c>
      <c r="J7" s="4">
        <f>F39</f>
        <v>6.3124726915226928E-2</v>
      </c>
      <c r="L7" t="s">
        <v>29</v>
      </c>
      <c r="M7" s="4">
        <f>F17</f>
        <v>1.234511438266085E-2</v>
      </c>
      <c r="N7" s="4">
        <f>F42</f>
        <v>0.10227820257036305</v>
      </c>
      <c r="P7" t="s">
        <v>29</v>
      </c>
      <c r="Q7" s="4">
        <f>F19</f>
        <v>1.0824129850717248E-2</v>
      </c>
      <c r="R7" s="4">
        <f>F45</f>
        <v>5.3320406544536E-2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3.9339605605175E-2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0.26688909274157802</v>
      </c>
      <c r="F9">
        <f>AVERAGE(E9:E10)</f>
        <v>0.25580139072624652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0.24471368871091501</v>
      </c>
      <c r="H10" s="28" t="s">
        <v>5</v>
      </c>
      <c r="I10" s="28"/>
      <c r="J10" s="28"/>
      <c r="L10" s="28" t="s">
        <v>5</v>
      </c>
      <c r="M10" s="28"/>
      <c r="N10" s="28"/>
      <c r="P10" s="28" t="s">
        <v>5</v>
      </c>
      <c r="Q10" s="28"/>
      <c r="R10" s="28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0.19151734500614101</v>
      </c>
      <c r="F11">
        <f>AVERAGE(E11:E12)</f>
        <v>0.20088849158713201</v>
      </c>
      <c r="H11" t="s">
        <v>4</v>
      </c>
      <c r="I11" s="1" t="s">
        <v>17</v>
      </c>
      <c r="J11" s="9" t="s">
        <v>111</v>
      </c>
      <c r="L11" t="s">
        <v>4</v>
      </c>
      <c r="M11" s="1" t="s">
        <v>17</v>
      </c>
      <c r="N11" s="9" t="s">
        <v>111</v>
      </c>
      <c r="P11" t="s">
        <v>4</v>
      </c>
      <c r="Q11" s="1" t="s">
        <v>17</v>
      </c>
      <c r="R11" s="9" t="s">
        <v>111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0.21025963816812299</v>
      </c>
      <c r="H12" t="s">
        <v>79</v>
      </c>
      <c r="I12">
        <f>I5/$I5</f>
        <v>1</v>
      </c>
      <c r="J12">
        <f>J5/$I5</f>
        <v>0.56372625837302559</v>
      </c>
      <c r="L12" t="s">
        <v>79</v>
      </c>
      <c r="M12">
        <f>M5/$M5</f>
        <v>1</v>
      </c>
      <c r="N12">
        <f>N5/$M5</f>
        <v>0.98952386385763236</v>
      </c>
      <c r="P12" t="s">
        <v>79</v>
      </c>
      <c r="Q12">
        <f>Q5/$Q5</f>
        <v>1</v>
      </c>
      <c r="R12">
        <f>R5/$Q5</f>
        <v>1.2220318883116523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0.18909815801070501</v>
      </c>
      <c r="F13">
        <f>AVERAGE(E13:E14)</f>
        <v>0.1682029467988175</v>
      </c>
      <c r="H13" t="s">
        <v>78</v>
      </c>
      <c r="I13">
        <f t="shared" ref="I13:J14" si="0">I6/$I6</f>
        <v>1</v>
      </c>
      <c r="J13">
        <f t="shared" si="0"/>
        <v>3.1780445493231837</v>
      </c>
      <c r="L13" t="s">
        <v>78</v>
      </c>
      <c r="M13">
        <f t="shared" ref="M13:N14" si="1">M6/$M6</f>
        <v>1</v>
      </c>
      <c r="N13">
        <f t="shared" si="1"/>
        <v>3.3393147837954626</v>
      </c>
      <c r="P13" t="s">
        <v>78</v>
      </c>
      <c r="Q13">
        <f t="shared" ref="Q13:R14" si="2">Q6/$Q6</f>
        <v>1</v>
      </c>
      <c r="R13">
        <f t="shared" si="2"/>
        <v>4.6659415243754747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0.14730773558693</v>
      </c>
      <c r="H14" t="s">
        <v>29</v>
      </c>
      <c r="I14">
        <f t="shared" si="0"/>
        <v>1</v>
      </c>
      <c r="J14">
        <f t="shared" si="0"/>
        <v>9.162185913902972</v>
      </c>
      <c r="L14" t="s">
        <v>29</v>
      </c>
      <c r="M14">
        <f t="shared" si="1"/>
        <v>1</v>
      </c>
      <c r="N14">
        <f t="shared" si="1"/>
        <v>8.2849133187470834</v>
      </c>
      <c r="P14" t="s">
        <v>29</v>
      </c>
      <c r="Q14">
        <f t="shared" si="2"/>
        <v>1</v>
      </c>
      <c r="R14">
        <f t="shared" si="2"/>
        <v>4.9260686336835455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6.0167023212659796E-3</v>
      </c>
      <c r="F15">
        <f>AVERAGE(E15:E16)</f>
        <v>6.8897015961485349E-3</v>
      </c>
      <c r="H15" t="s">
        <v>6</v>
      </c>
      <c r="I15">
        <f>AVERAGE(I12:I14)</f>
        <v>1</v>
      </c>
      <c r="J15">
        <f>AVERAGE(J12:J14)</f>
        <v>4.3013189071997271</v>
      </c>
      <c r="L15" t="s">
        <v>6</v>
      </c>
      <c r="M15">
        <f>AVERAGE(M12:M14)</f>
        <v>1</v>
      </c>
      <c r="N15">
        <f>AVERAGE(N12:N14)</f>
        <v>4.2045839888000591</v>
      </c>
      <c r="P15" t="s">
        <v>6</v>
      </c>
      <c r="Q15">
        <f>AVERAGE(Q12:Q14)</f>
        <v>1</v>
      </c>
      <c r="R15">
        <f>AVERAGE(R12:R14)</f>
        <v>3.6046806821235577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7.7627008710310901E-3</v>
      </c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1.3527448357653999E-2</v>
      </c>
      <c r="F17">
        <f>AVERAGE(E17:E18)</f>
        <v>1.234511438266085E-2</v>
      </c>
      <c r="H17" s="28" t="s">
        <v>55</v>
      </c>
      <c r="I17" s="28"/>
      <c r="J17" s="28"/>
      <c r="L17" s="28" t="s">
        <v>55</v>
      </c>
      <c r="M17" s="28"/>
      <c r="N17" s="28"/>
      <c r="P17" s="28" t="s">
        <v>55</v>
      </c>
      <c r="Q17" s="28"/>
      <c r="R17" s="28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1.1162780407667701E-2</v>
      </c>
      <c r="H18" t="s">
        <v>4</v>
      </c>
      <c r="I18" s="1" t="s">
        <v>17</v>
      </c>
      <c r="J18" s="9" t="s">
        <v>111</v>
      </c>
      <c r="L18" t="s">
        <v>4</v>
      </c>
      <c r="M18" s="1" t="s">
        <v>17</v>
      </c>
      <c r="N18" s="9" t="s">
        <v>111</v>
      </c>
      <c r="P18" t="s">
        <v>4</v>
      </c>
      <c r="Q18" s="1" t="s">
        <v>17</v>
      </c>
      <c r="R18" s="9" t="s">
        <v>111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1.0615298599956699E-2</v>
      </c>
      <c r="F19">
        <f>AVERAGE(E19:E20)</f>
        <v>1.0824129850717248E-2</v>
      </c>
      <c r="H19" t="s">
        <v>79</v>
      </c>
      <c r="I19">
        <f>I12/I$12</f>
        <v>1</v>
      </c>
      <c r="J19">
        <f>J12/J$12</f>
        <v>1</v>
      </c>
      <c r="L19" t="s">
        <v>79</v>
      </c>
      <c r="M19">
        <f>M12/M$12</f>
        <v>1</v>
      </c>
      <c r="N19">
        <f>N12/N$12</f>
        <v>1</v>
      </c>
      <c r="P19" t="s">
        <v>79</v>
      </c>
      <c r="Q19">
        <f>Q12/Q$12</f>
        <v>1</v>
      </c>
      <c r="R19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1.1032961101477799E-2</v>
      </c>
      <c r="H20" t="s">
        <v>78</v>
      </c>
      <c r="I20">
        <f t="shared" ref="I20:J21" si="3">I13/I$12</f>
        <v>1</v>
      </c>
      <c r="J20">
        <f t="shared" si="3"/>
        <v>5.6375669966046305</v>
      </c>
      <c r="L20" t="s">
        <v>78</v>
      </c>
      <c r="M20">
        <f t="shared" ref="M20:N21" si="4">M13/M$12</f>
        <v>1</v>
      </c>
      <c r="N20">
        <f t="shared" si="4"/>
        <v>3.3746682680064262</v>
      </c>
      <c r="P20" t="s">
        <v>78</v>
      </c>
      <c r="Q20">
        <f t="shared" ref="Q20:R21" si="5">Q13/Q$12</f>
        <v>1</v>
      </c>
      <c r="R20">
        <f t="shared" si="5"/>
        <v>3.8181831169904208</v>
      </c>
    </row>
    <row r="21" spans="1:18" x14ac:dyDescent="0.2">
      <c r="A21" s="10" t="s">
        <v>30</v>
      </c>
      <c r="B21" s="10" t="s">
        <v>111</v>
      </c>
      <c r="C21" s="10" t="s">
        <v>79</v>
      </c>
      <c r="D21" s="16" t="s">
        <v>18</v>
      </c>
      <c r="E21" s="10">
        <v>4.6060522270715103E-2</v>
      </c>
      <c r="F21">
        <f>AVERAGE(E21,E23)</f>
        <v>4.7451217399092402E-2</v>
      </c>
      <c r="H21" t="s">
        <v>29</v>
      </c>
      <c r="I21">
        <f t="shared" si="3"/>
        <v>1</v>
      </c>
      <c r="J21">
        <f t="shared" si="3"/>
        <v>16.252898951959455</v>
      </c>
      <c r="L21" t="s">
        <v>29</v>
      </c>
      <c r="M21">
        <f t="shared" si="4"/>
        <v>1</v>
      </c>
      <c r="N21">
        <f t="shared" si="4"/>
        <v>8.3726260895301401</v>
      </c>
      <c r="P21" t="s">
        <v>29</v>
      </c>
      <c r="Q21">
        <f t="shared" si="5"/>
        <v>1</v>
      </c>
      <c r="R21">
        <f t="shared" si="5"/>
        <v>4.0310475371386216</v>
      </c>
    </row>
    <row r="22" spans="1:18" x14ac:dyDescent="0.2">
      <c r="A22" s="10" t="s">
        <v>31</v>
      </c>
      <c r="B22" s="10" t="s">
        <v>111</v>
      </c>
      <c r="C22" s="10" t="s">
        <v>79</v>
      </c>
      <c r="D22" s="16" t="s">
        <v>18</v>
      </c>
      <c r="E22" s="10">
        <v>3.0126933341300701E-2</v>
      </c>
    </row>
    <row r="23" spans="1:18" x14ac:dyDescent="0.2">
      <c r="A23" s="10" t="s">
        <v>32</v>
      </c>
      <c r="B23" s="10" t="s">
        <v>111</v>
      </c>
      <c r="C23" s="10" t="s">
        <v>79</v>
      </c>
      <c r="D23" s="16" t="s">
        <v>18</v>
      </c>
      <c r="E23" s="10">
        <v>4.8841912527469701E-2</v>
      </c>
    </row>
    <row r="24" spans="1:18" x14ac:dyDescent="0.2">
      <c r="A24" s="18" t="s">
        <v>33</v>
      </c>
      <c r="B24" s="18" t="s">
        <v>111</v>
      </c>
      <c r="C24" s="18" t="s">
        <v>79</v>
      </c>
      <c r="D24" s="19" t="s">
        <v>21</v>
      </c>
      <c r="E24" s="18">
        <v>9.1277534305128194E-2</v>
      </c>
      <c r="F24">
        <f>AVERAGE(E24:E26)</f>
        <v>7.0540841869299695E-2</v>
      </c>
    </row>
    <row r="25" spans="1:18" x14ac:dyDescent="0.2">
      <c r="A25" s="18" t="s">
        <v>34</v>
      </c>
      <c r="B25" s="18" t="s">
        <v>111</v>
      </c>
      <c r="C25" s="18" t="s">
        <v>79</v>
      </c>
      <c r="D25" s="19" t="s">
        <v>21</v>
      </c>
      <c r="E25" s="18">
        <v>4.9804149433471202E-2</v>
      </c>
    </row>
    <row r="26" spans="1:18" x14ac:dyDescent="0.2">
      <c r="A26" s="18" t="s">
        <v>35</v>
      </c>
      <c r="B26" s="18" t="s">
        <v>111</v>
      </c>
      <c r="C26" s="18" t="s">
        <v>79</v>
      </c>
      <c r="D26" s="19" t="s">
        <v>21</v>
      </c>
      <c r="E26" s="18"/>
    </row>
    <row r="27" spans="1:18" x14ac:dyDescent="0.2">
      <c r="A27" s="11" t="s">
        <v>64</v>
      </c>
      <c r="B27" s="11" t="s">
        <v>111</v>
      </c>
      <c r="C27" s="11" t="s">
        <v>79</v>
      </c>
      <c r="D27" s="17" t="s">
        <v>24</v>
      </c>
      <c r="E27" s="11">
        <v>5.59287207823927E-2</v>
      </c>
      <c r="F27">
        <f>AVERAGE(E27:E28)</f>
        <v>4.7587691589978748E-2</v>
      </c>
    </row>
    <row r="28" spans="1:18" x14ac:dyDescent="0.2">
      <c r="A28" s="11" t="s">
        <v>65</v>
      </c>
      <c r="B28" s="11" t="s">
        <v>111</v>
      </c>
      <c r="C28" s="11" t="s">
        <v>79</v>
      </c>
      <c r="D28" s="17" t="s">
        <v>24</v>
      </c>
      <c r="E28" s="11">
        <v>3.9246662397564802E-2</v>
      </c>
    </row>
    <row r="29" spans="1:18" x14ac:dyDescent="0.2">
      <c r="A29" s="11" t="s">
        <v>66</v>
      </c>
      <c r="B29" s="11" t="s">
        <v>111</v>
      </c>
      <c r="C29" s="11" t="s">
        <v>79</v>
      </c>
      <c r="D29" s="17" t="s">
        <v>24</v>
      </c>
      <c r="E29" s="11">
        <v>0.15456323993742399</v>
      </c>
    </row>
    <row r="30" spans="1:18" x14ac:dyDescent="0.2">
      <c r="A30" s="10" t="s">
        <v>36</v>
      </c>
      <c r="B30" s="10" t="s">
        <v>111</v>
      </c>
      <c r="C30" s="10" t="s">
        <v>77</v>
      </c>
      <c r="D30" s="16" t="s">
        <v>18</v>
      </c>
      <c r="E30" s="10">
        <v>0.61918347982987998</v>
      </c>
      <c r="F30">
        <f>AVERAGE(E30:E32)</f>
        <v>0.81294821550683771</v>
      </c>
    </row>
    <row r="31" spans="1:18" x14ac:dyDescent="0.2">
      <c r="A31" s="10" t="s">
        <v>37</v>
      </c>
      <c r="B31" s="10" t="s">
        <v>111</v>
      </c>
      <c r="C31" s="10" t="s">
        <v>77</v>
      </c>
      <c r="D31" s="16" t="s">
        <v>18</v>
      </c>
      <c r="E31" s="10">
        <v>0.860971079264233</v>
      </c>
    </row>
    <row r="32" spans="1:18" x14ac:dyDescent="0.2">
      <c r="A32" s="10" t="s">
        <v>38</v>
      </c>
      <c r="B32" s="10" t="s">
        <v>111</v>
      </c>
      <c r="C32" s="10" t="s">
        <v>77</v>
      </c>
      <c r="D32" s="16" t="s">
        <v>18</v>
      </c>
      <c r="E32" s="10">
        <v>0.95869008742640005</v>
      </c>
    </row>
    <row r="33" spans="1:6" x14ac:dyDescent="0.2">
      <c r="A33" s="18" t="s">
        <v>39</v>
      </c>
      <c r="B33" s="18" t="s">
        <v>111</v>
      </c>
      <c r="C33" s="18" t="s">
        <v>77</v>
      </c>
      <c r="D33" s="19" t="s">
        <v>21</v>
      </c>
      <c r="E33" s="18">
        <v>0.68126441287483896</v>
      </c>
      <c r="F33">
        <f>AVERAGE(E33:E35)</f>
        <v>0.67082990985128033</v>
      </c>
    </row>
    <row r="34" spans="1:6" x14ac:dyDescent="0.2">
      <c r="A34" s="18" t="s">
        <v>40</v>
      </c>
      <c r="B34" s="18" t="s">
        <v>111</v>
      </c>
      <c r="C34" s="18" t="s">
        <v>77</v>
      </c>
      <c r="D34" s="19" t="s">
        <v>21</v>
      </c>
      <c r="E34" s="18">
        <v>0.65142792545331196</v>
      </c>
    </row>
    <row r="35" spans="1:6" x14ac:dyDescent="0.2">
      <c r="A35" s="18" t="s">
        <v>41</v>
      </c>
      <c r="B35" s="18" t="s">
        <v>111</v>
      </c>
      <c r="C35" s="18" t="s">
        <v>77</v>
      </c>
      <c r="D35" s="19" t="s">
        <v>21</v>
      </c>
      <c r="E35" s="18">
        <v>0.67979739122569005</v>
      </c>
    </row>
    <row r="36" spans="1:6" x14ac:dyDescent="0.2">
      <c r="A36" s="11" t="s">
        <v>42</v>
      </c>
      <c r="B36" s="11" t="s">
        <v>111</v>
      </c>
      <c r="C36" s="11" t="s">
        <v>77</v>
      </c>
      <c r="D36" s="17" t="s">
        <v>24</v>
      </c>
      <c r="E36" s="11">
        <v>1.1241686585544499</v>
      </c>
      <c r="F36">
        <f>AVERAGE(E37:E38)</f>
        <v>0.78482511399092147</v>
      </c>
    </row>
    <row r="37" spans="1:6" x14ac:dyDescent="0.2">
      <c r="A37" s="11" t="s">
        <v>43</v>
      </c>
      <c r="B37" s="11" t="s">
        <v>111</v>
      </c>
      <c r="C37" s="11" t="s">
        <v>77</v>
      </c>
      <c r="D37" s="17" t="s">
        <v>24</v>
      </c>
      <c r="E37" s="11">
        <v>0.79375321578786695</v>
      </c>
    </row>
    <row r="38" spans="1:6" x14ac:dyDescent="0.2">
      <c r="A38" s="11" t="s">
        <v>44</v>
      </c>
      <c r="B38" s="11" t="s">
        <v>111</v>
      </c>
      <c r="C38" s="11" t="s">
        <v>77</v>
      </c>
      <c r="D38" s="17" t="s">
        <v>24</v>
      </c>
      <c r="E38" s="11">
        <v>0.775897012193976</v>
      </c>
    </row>
    <row r="39" spans="1:6" x14ac:dyDescent="0.2">
      <c r="A39" s="10" t="s">
        <v>68</v>
      </c>
      <c r="B39" s="10" t="s">
        <v>111</v>
      </c>
      <c r="C39" s="10" t="s">
        <v>81</v>
      </c>
      <c r="D39" s="16" t="s">
        <v>18</v>
      </c>
      <c r="E39" s="10">
        <v>4.8988612329601403E-2</v>
      </c>
      <c r="F39">
        <f>AVERAGE(E39:E41)</f>
        <v>6.3124726915226928E-2</v>
      </c>
    </row>
    <row r="40" spans="1:6" x14ac:dyDescent="0.2">
      <c r="A40" s="10" t="s">
        <v>69</v>
      </c>
      <c r="B40" s="10" t="s">
        <v>111</v>
      </c>
      <c r="C40" s="10" t="s">
        <v>81</v>
      </c>
      <c r="D40" s="16" t="s">
        <v>18</v>
      </c>
      <c r="E40" s="10">
        <v>0.112734057121959</v>
      </c>
    </row>
    <row r="41" spans="1:6" x14ac:dyDescent="0.2">
      <c r="A41" s="10" t="s">
        <v>70</v>
      </c>
      <c r="B41" s="10" t="s">
        <v>111</v>
      </c>
      <c r="C41" s="10" t="s">
        <v>81</v>
      </c>
      <c r="D41" s="16" t="s">
        <v>18</v>
      </c>
      <c r="E41" s="10">
        <v>2.7651511294120398E-2</v>
      </c>
    </row>
    <row r="42" spans="1:6" x14ac:dyDescent="0.2">
      <c r="A42" s="18" t="s">
        <v>71</v>
      </c>
      <c r="B42" s="18" t="s">
        <v>111</v>
      </c>
      <c r="C42" s="18" t="s">
        <v>81</v>
      </c>
      <c r="D42" s="19" t="s">
        <v>21</v>
      </c>
      <c r="E42" s="18">
        <v>9.3792457719738098E-2</v>
      </c>
      <c r="F42">
        <f>AVERAGE(E42:E43)</f>
        <v>0.10227820257036305</v>
      </c>
    </row>
    <row r="43" spans="1:6" x14ac:dyDescent="0.2">
      <c r="A43" s="18" t="s">
        <v>72</v>
      </c>
      <c r="B43" s="18" t="s">
        <v>111</v>
      </c>
      <c r="C43" s="18" t="s">
        <v>81</v>
      </c>
      <c r="D43" s="19" t="s">
        <v>21</v>
      </c>
      <c r="E43" s="18">
        <v>0.110763947420988</v>
      </c>
    </row>
    <row r="44" spans="1:6" x14ac:dyDescent="0.2">
      <c r="A44" s="18" t="s">
        <v>73</v>
      </c>
      <c r="B44" s="18" t="s">
        <v>111</v>
      </c>
      <c r="C44" s="18" t="s">
        <v>81</v>
      </c>
      <c r="D44" s="19" t="s">
        <v>21</v>
      </c>
      <c r="E44" s="18">
        <v>2.8725492948061399E-2</v>
      </c>
    </row>
    <row r="45" spans="1:6" x14ac:dyDescent="0.2">
      <c r="A45" s="11" t="s">
        <v>74</v>
      </c>
      <c r="B45" s="11" t="s">
        <v>111</v>
      </c>
      <c r="C45" s="11" t="s">
        <v>81</v>
      </c>
      <c r="D45" s="17" t="s">
        <v>24</v>
      </c>
      <c r="E45" s="11">
        <v>4.9740935644115997E-2</v>
      </c>
      <c r="F45">
        <f>AVERAGE(E45:E46)</f>
        <v>5.3320406544536E-2</v>
      </c>
    </row>
    <row r="46" spans="1:6" x14ac:dyDescent="0.2">
      <c r="A46" s="11" t="s">
        <v>75</v>
      </c>
      <c r="B46" s="11" t="s">
        <v>111</v>
      </c>
      <c r="C46" s="11" t="s">
        <v>81</v>
      </c>
      <c r="D46" s="17" t="s">
        <v>24</v>
      </c>
      <c r="E46" s="11">
        <v>5.6899877444955997E-2</v>
      </c>
    </row>
    <row r="47" spans="1:6" x14ac:dyDescent="0.2">
      <c r="A47" s="11" t="s">
        <v>76</v>
      </c>
      <c r="B47" s="11" t="s">
        <v>111</v>
      </c>
      <c r="C47" s="11" t="s">
        <v>81</v>
      </c>
      <c r="D47" s="17" t="s">
        <v>24</v>
      </c>
      <c r="E47" s="11">
        <v>6.7518820548136804E-3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92"/>
  <sheetViews>
    <sheetView topLeftCell="F25" zoomScale="75" workbookViewId="0">
      <selection activeCell="D66" sqref="D66:D68"/>
    </sheetView>
  </sheetViews>
  <sheetFormatPr baseColWidth="10" defaultColWidth="8.83203125" defaultRowHeight="16" x14ac:dyDescent="0.2"/>
  <cols>
    <col min="1" max="1" width="5.5" bestFit="1" customWidth="1"/>
    <col min="2" max="2" width="10.6640625" bestFit="1" customWidth="1"/>
    <col min="3" max="3" width="15.1640625" bestFit="1" customWidth="1"/>
    <col min="4" max="4" width="19.6640625" bestFit="1" customWidth="1"/>
    <col min="5" max="5" width="20.6640625" bestFit="1" customWidth="1"/>
    <col min="6" max="6" width="12.1640625" bestFit="1" customWidth="1"/>
    <col min="8" max="8" width="16.6640625" bestFit="1" customWidth="1"/>
    <col min="9" max="9" width="7.6640625" bestFit="1" customWidth="1"/>
    <col min="10" max="10" width="12.1640625" bestFit="1" customWidth="1"/>
    <col min="12" max="12" width="16.6640625" bestFit="1" customWidth="1"/>
    <col min="13" max="13" width="8.1640625" bestFit="1" customWidth="1"/>
    <col min="14" max="14" width="12.1640625" bestFit="1" customWidth="1"/>
    <col min="16" max="16" width="16.6640625" bestFit="1" customWidth="1"/>
    <col min="17" max="17" width="7.6640625" bestFit="1" customWidth="1"/>
    <col min="18" max="18" width="12.1640625" bestFit="1" customWidth="1"/>
  </cols>
  <sheetData>
    <row r="1" spans="1:18" x14ac:dyDescent="0.2">
      <c r="D1" s="7"/>
      <c r="H1" s="28" t="s">
        <v>109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8" t="s">
        <v>56</v>
      </c>
      <c r="I2" s="28"/>
      <c r="J2" s="28"/>
      <c r="L2" s="28" t="s">
        <v>57</v>
      </c>
      <c r="M2" s="28"/>
      <c r="N2" s="28"/>
      <c r="P2" s="28" t="s">
        <v>58</v>
      </c>
      <c r="Q2" s="28"/>
      <c r="R2" s="28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7.3047829032335407E-2</v>
      </c>
      <c r="F3">
        <f>AVERAGE(E3:E4)</f>
        <v>8.4174218770723397E-2</v>
      </c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9.5300608509111401E-2</v>
      </c>
      <c r="H4" t="s">
        <v>4</v>
      </c>
      <c r="I4" s="1" t="s">
        <v>17</v>
      </c>
      <c r="J4" s="9" t="s">
        <v>109</v>
      </c>
      <c r="L4" t="s">
        <v>4</v>
      </c>
      <c r="M4" s="1" t="s">
        <v>17</v>
      </c>
      <c r="N4" s="9" t="s">
        <v>109</v>
      </c>
      <c r="P4" t="s">
        <v>4</v>
      </c>
      <c r="Q4" s="1" t="s">
        <v>17</v>
      </c>
      <c r="R4" s="9" t="s">
        <v>109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6.7526220376944002E-2</v>
      </c>
      <c r="F5">
        <f>AVERAGE(E5:E6)</f>
        <v>7.1287661112383993E-2</v>
      </c>
      <c r="H5" t="s">
        <v>79</v>
      </c>
      <c r="I5" s="4">
        <f>F3</f>
        <v>8.4174218770723397E-2</v>
      </c>
      <c r="J5" s="4">
        <f>F21</f>
        <v>0.55898058766026504</v>
      </c>
      <c r="L5" t="s">
        <v>79</v>
      </c>
      <c r="M5" s="4">
        <f>F5</f>
        <v>7.1287661112383993E-2</v>
      </c>
      <c r="N5" s="4">
        <f>F24</f>
        <v>0.30856549848286502</v>
      </c>
      <c r="P5" t="s">
        <v>79</v>
      </c>
      <c r="Q5" s="4">
        <f>F7</f>
        <v>3.8941448292094449E-2</v>
      </c>
      <c r="R5" s="4">
        <f>F27</f>
        <v>0.46853106931443067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7.5049101847823999E-2</v>
      </c>
      <c r="H6" t="s">
        <v>78</v>
      </c>
      <c r="I6" s="4">
        <f>F15</f>
        <v>6.8897015961485349E-3</v>
      </c>
      <c r="J6" s="4">
        <f>F30</f>
        <v>4.593700178153929E-2</v>
      </c>
      <c r="L6" t="s">
        <v>78</v>
      </c>
      <c r="M6" s="4">
        <f>F17</f>
        <v>1.234511438266085E-2</v>
      </c>
      <c r="N6" s="4">
        <f>F33</f>
        <v>9.3315453836256057E-2</v>
      </c>
      <c r="P6" t="s">
        <v>78</v>
      </c>
      <c r="Q6" s="4">
        <f>F19</f>
        <v>1.0824129850717248E-2</v>
      </c>
      <c r="R6" s="4">
        <f>F36</f>
        <v>0.10827350812262225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3.8543290979013899E-2</v>
      </c>
      <c r="F7">
        <f>AVERAGE(E7:E8)</f>
        <v>3.8941448292094449E-2</v>
      </c>
      <c r="H7" t="s">
        <v>29</v>
      </c>
      <c r="I7" s="4">
        <f>F9</f>
        <v>0.25580139072624652</v>
      </c>
      <c r="J7" s="4">
        <f>F39</f>
        <v>4.9739049247631835</v>
      </c>
      <c r="L7" t="s">
        <v>29</v>
      </c>
      <c r="M7" s="4">
        <f>F11</f>
        <v>0.20088849158713201</v>
      </c>
      <c r="N7" s="4">
        <f>F42</f>
        <v>5.2841288908004103</v>
      </c>
      <c r="P7" t="s">
        <v>29</v>
      </c>
      <c r="Q7" s="4">
        <f>F13</f>
        <v>0.1682029467988175</v>
      </c>
      <c r="R7" s="4">
        <f>F45</f>
        <v>6.5465322006736457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3.9339605605175E-2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0.26688909274157802</v>
      </c>
      <c r="F9">
        <f>AVERAGE(E9:E10)</f>
        <v>0.25580139072624652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0.24471368871091501</v>
      </c>
      <c r="H10" s="28" t="s">
        <v>5</v>
      </c>
      <c r="I10" s="28"/>
      <c r="J10" s="28"/>
      <c r="L10" s="28" t="s">
        <v>5</v>
      </c>
      <c r="M10" s="28"/>
      <c r="N10" s="28"/>
      <c r="P10" s="28" t="s">
        <v>5</v>
      </c>
      <c r="Q10" s="28"/>
      <c r="R10" s="28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0.19151734500614101</v>
      </c>
      <c r="F11">
        <f>AVERAGE(E11:E12)</f>
        <v>0.20088849158713201</v>
      </c>
      <c r="H11" t="s">
        <v>4</v>
      </c>
      <c r="I11" s="1" t="s">
        <v>17</v>
      </c>
      <c r="J11" s="9" t="s">
        <v>109</v>
      </c>
      <c r="L11" t="s">
        <v>4</v>
      </c>
      <c r="M11" s="1" t="s">
        <v>17</v>
      </c>
      <c r="N11" s="9" t="s">
        <v>109</v>
      </c>
      <c r="P11" t="s">
        <v>4</v>
      </c>
      <c r="Q11" s="1" t="s">
        <v>17</v>
      </c>
      <c r="R11" s="9" t="s">
        <v>109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0.21025963816812299</v>
      </c>
      <c r="H12" t="s">
        <v>79</v>
      </c>
      <c r="I12">
        <f>I5/$I5</f>
        <v>1</v>
      </c>
      <c r="J12">
        <f>J5/$I5</f>
        <v>6.6407576550586755</v>
      </c>
      <c r="L12" t="s">
        <v>79</v>
      </c>
      <c r="M12">
        <f>M5/$M5</f>
        <v>1</v>
      </c>
      <c r="N12">
        <f>N5/$M5</f>
        <v>4.3284559160443745</v>
      </c>
      <c r="P12" t="s">
        <v>79</v>
      </c>
      <c r="Q12">
        <f>Q5/$Q5</f>
        <v>1</v>
      </c>
      <c r="R12">
        <f>R5/$Q5</f>
        <v>12.03168063498932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0.18909815801070501</v>
      </c>
      <c r="F13">
        <f>AVERAGE(E13:E14)</f>
        <v>0.1682029467988175</v>
      </c>
      <c r="H13" t="s">
        <v>78</v>
      </c>
      <c r="I13">
        <f t="shared" ref="I13:J14" si="0">I6/$I6</f>
        <v>1</v>
      </c>
      <c r="J13">
        <f t="shared" si="0"/>
        <v>6.6674878643828182</v>
      </c>
      <c r="L13" t="s">
        <v>78</v>
      </c>
      <c r="M13">
        <f t="shared" ref="M13:N14" si="1">M6/$M6</f>
        <v>1</v>
      </c>
      <c r="N13">
        <f t="shared" si="1"/>
        <v>7.5588974669461884</v>
      </c>
      <c r="P13" t="s">
        <v>78</v>
      </c>
      <c r="Q13">
        <f t="shared" ref="Q13:R14" si="2">Q6/$Q6</f>
        <v>1</v>
      </c>
      <c r="R13">
        <f t="shared" si="2"/>
        <v>10.00297572330469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0.14730773558693</v>
      </c>
      <c r="H14" t="s">
        <v>29</v>
      </c>
      <c r="I14">
        <f t="shared" si="0"/>
        <v>1</v>
      </c>
      <c r="J14">
        <f t="shared" si="0"/>
        <v>19.444401418779446</v>
      </c>
      <c r="L14" t="s">
        <v>29</v>
      </c>
      <c r="M14">
        <f t="shared" si="1"/>
        <v>1</v>
      </c>
      <c r="N14">
        <f t="shared" si="1"/>
        <v>26.303790969073546</v>
      </c>
      <c r="P14" t="s">
        <v>29</v>
      </c>
      <c r="Q14">
        <f t="shared" si="2"/>
        <v>1</v>
      </c>
      <c r="R14">
        <f t="shared" si="2"/>
        <v>38.920437039095141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6.0167023212659796E-3</v>
      </c>
      <c r="F15">
        <f>AVERAGE(E15:E16)</f>
        <v>6.8897015961485349E-3</v>
      </c>
      <c r="H15" t="s">
        <v>6</v>
      </c>
      <c r="I15">
        <f>AVERAGE(I12:I14)</f>
        <v>1</v>
      </c>
      <c r="J15">
        <f>AVERAGE(J12:J14)</f>
        <v>10.91754897940698</v>
      </c>
      <c r="L15" t="s">
        <v>6</v>
      </c>
      <c r="M15">
        <f>AVERAGE(M12:M14)</f>
        <v>1</v>
      </c>
      <c r="N15">
        <f>AVERAGE(N12:N14)</f>
        <v>12.730381450688036</v>
      </c>
      <c r="P15" t="s">
        <v>6</v>
      </c>
      <c r="Q15">
        <f>AVERAGE(Q12:Q14)</f>
        <v>1</v>
      </c>
      <c r="R15">
        <f>AVERAGE(R12:R14)</f>
        <v>20.318364465796382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7.7627008710310901E-3</v>
      </c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1.3527448357653999E-2</v>
      </c>
      <c r="F17">
        <f>AVERAGE(E17:E18)</f>
        <v>1.234511438266085E-2</v>
      </c>
      <c r="H17" s="28" t="s">
        <v>55</v>
      </c>
      <c r="I17" s="28"/>
      <c r="J17" s="28"/>
      <c r="L17" s="28" t="s">
        <v>55</v>
      </c>
      <c r="M17" s="28"/>
      <c r="N17" s="28"/>
      <c r="P17" s="28" t="s">
        <v>55</v>
      </c>
      <c r="Q17" s="28"/>
      <c r="R17" s="28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1.1162780407667701E-2</v>
      </c>
      <c r="H18" t="s">
        <v>4</v>
      </c>
      <c r="I18" s="1" t="s">
        <v>17</v>
      </c>
      <c r="J18" s="9" t="s">
        <v>109</v>
      </c>
      <c r="L18" t="s">
        <v>4</v>
      </c>
      <c r="M18" s="1" t="s">
        <v>17</v>
      </c>
      <c r="N18" s="9" t="s">
        <v>109</v>
      </c>
      <c r="P18" t="s">
        <v>4</v>
      </c>
      <c r="Q18" s="1" t="s">
        <v>17</v>
      </c>
      <c r="R18" s="9" t="s">
        <v>109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1.0615298599956699E-2</v>
      </c>
      <c r="F19">
        <f>AVERAGE(E19:E20)</f>
        <v>1.0824129850717248E-2</v>
      </c>
      <c r="H19" t="s">
        <v>79</v>
      </c>
      <c r="I19">
        <f>I12/I$12</f>
        <v>1</v>
      </c>
      <c r="J19">
        <f>J12/J$12</f>
        <v>1</v>
      </c>
      <c r="L19" t="s">
        <v>79</v>
      </c>
      <c r="M19">
        <f>M12/M$12</f>
        <v>1</v>
      </c>
      <c r="N19">
        <f>N12/N$12</f>
        <v>1</v>
      </c>
      <c r="P19" t="s">
        <v>79</v>
      </c>
      <c r="Q19">
        <f>Q12/Q$12</f>
        <v>1</v>
      </c>
      <c r="R19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1.1032961101477799E-2</v>
      </c>
      <c r="H20" t="s">
        <v>78</v>
      </c>
      <c r="I20">
        <f t="shared" ref="I20:J21" si="3">I13/I$12</f>
        <v>1</v>
      </c>
      <c r="J20">
        <f t="shared" si="3"/>
        <v>1.0040251746431041</v>
      </c>
      <c r="L20" t="s">
        <v>78</v>
      </c>
      <c r="M20">
        <f t="shared" ref="M20:N21" si="4">M13/M$12</f>
        <v>1</v>
      </c>
      <c r="N20">
        <f t="shared" si="4"/>
        <v>1.7463265454379404</v>
      </c>
      <c r="P20" t="s">
        <v>78</v>
      </c>
      <c r="Q20">
        <f t="shared" ref="Q20:R21" si="5">Q13/Q$12</f>
        <v>1</v>
      </c>
      <c r="R20">
        <f t="shared" si="5"/>
        <v>0.83138640616964565</v>
      </c>
    </row>
    <row r="21" spans="1:18" x14ac:dyDescent="0.2">
      <c r="A21" s="10" t="s">
        <v>45</v>
      </c>
      <c r="B21" s="10" t="s">
        <v>109</v>
      </c>
      <c r="C21" s="10" t="s">
        <v>79</v>
      </c>
      <c r="D21" s="16" t="s">
        <v>18</v>
      </c>
      <c r="E21" s="10">
        <v>0.52105167584336098</v>
      </c>
      <c r="F21">
        <f>AVERAGE(E21:E23)</f>
        <v>0.55898058766026504</v>
      </c>
      <c r="H21" t="s">
        <v>29</v>
      </c>
      <c r="I21">
        <f t="shared" si="3"/>
        <v>1</v>
      </c>
      <c r="J21">
        <f t="shared" si="3"/>
        <v>2.9280396046326795</v>
      </c>
      <c r="L21" t="s">
        <v>29</v>
      </c>
      <c r="M21">
        <f t="shared" si="4"/>
        <v>1</v>
      </c>
      <c r="N21">
        <f t="shared" si="4"/>
        <v>6.0769455619434067</v>
      </c>
      <c r="P21" t="s">
        <v>29</v>
      </c>
      <c r="Q21">
        <f t="shared" si="5"/>
        <v>1</v>
      </c>
      <c r="R21">
        <f t="shared" si="5"/>
        <v>3.2348296318563055</v>
      </c>
    </row>
    <row r="22" spans="1:18" x14ac:dyDescent="0.2">
      <c r="A22" s="10" t="s">
        <v>46</v>
      </c>
      <c r="B22" s="10" t="s">
        <v>109</v>
      </c>
      <c r="C22" s="10" t="s">
        <v>79</v>
      </c>
      <c r="D22" s="16" t="s">
        <v>18</v>
      </c>
      <c r="E22" s="10">
        <v>0.46310935746531201</v>
      </c>
    </row>
    <row r="23" spans="1:18" x14ac:dyDescent="0.2">
      <c r="A23" s="10" t="s">
        <v>47</v>
      </c>
      <c r="B23" s="10" t="s">
        <v>109</v>
      </c>
      <c r="C23" s="10" t="s">
        <v>79</v>
      </c>
      <c r="D23" s="16" t="s">
        <v>18</v>
      </c>
      <c r="E23" s="10">
        <v>0.69278072967212201</v>
      </c>
    </row>
    <row r="24" spans="1:18" x14ac:dyDescent="0.2">
      <c r="A24" s="18" t="s">
        <v>48</v>
      </c>
      <c r="B24" s="18" t="s">
        <v>109</v>
      </c>
      <c r="C24" s="18" t="s">
        <v>79</v>
      </c>
      <c r="D24" s="19" t="s">
        <v>21</v>
      </c>
      <c r="E24" s="18">
        <v>0.30858281757782802</v>
      </c>
      <c r="F24">
        <f>AVERAGE(E24:E26)</f>
        <v>0.30856549848286502</v>
      </c>
    </row>
    <row r="25" spans="1:18" x14ac:dyDescent="0.2">
      <c r="A25" s="18" t="s">
        <v>49</v>
      </c>
      <c r="B25" s="18" t="s">
        <v>109</v>
      </c>
      <c r="C25" s="18" t="s">
        <v>79</v>
      </c>
      <c r="D25" s="19" t="s">
        <v>21</v>
      </c>
      <c r="E25" s="18">
        <v>0.396264516619597</v>
      </c>
    </row>
    <row r="26" spans="1:18" x14ac:dyDescent="0.2">
      <c r="A26" s="18" t="s">
        <v>50</v>
      </c>
      <c r="B26" s="18" t="s">
        <v>109</v>
      </c>
      <c r="C26" s="18" t="s">
        <v>79</v>
      </c>
      <c r="D26" s="19" t="s">
        <v>21</v>
      </c>
      <c r="E26" s="18">
        <v>0.22084916125116999</v>
      </c>
    </row>
    <row r="27" spans="1:18" x14ac:dyDescent="0.2">
      <c r="A27" s="11" t="s">
        <v>51</v>
      </c>
      <c r="B27" s="11" t="s">
        <v>109</v>
      </c>
      <c r="C27" s="11" t="s">
        <v>79</v>
      </c>
      <c r="D27" s="17" t="s">
        <v>24</v>
      </c>
      <c r="E27" s="11">
        <v>0.40932823154305598</v>
      </c>
      <c r="F27">
        <f>AVERAGE(E27:E29)</f>
        <v>0.46853106931443067</v>
      </c>
    </row>
    <row r="28" spans="1:18" x14ac:dyDescent="0.2">
      <c r="A28" s="11" t="s">
        <v>52</v>
      </c>
      <c r="B28" s="11" t="s">
        <v>109</v>
      </c>
      <c r="C28" s="11" t="s">
        <v>79</v>
      </c>
      <c r="D28" s="17" t="s">
        <v>24</v>
      </c>
      <c r="E28" s="11">
        <v>0.58358458869865004</v>
      </c>
    </row>
    <row r="29" spans="1:18" x14ac:dyDescent="0.2">
      <c r="A29" s="11" t="s">
        <v>53</v>
      </c>
      <c r="B29" s="11" t="s">
        <v>109</v>
      </c>
      <c r="C29" s="11" t="s">
        <v>79</v>
      </c>
      <c r="D29" s="17" t="s">
        <v>24</v>
      </c>
      <c r="E29" s="11">
        <v>0.41268038770158599</v>
      </c>
    </row>
    <row r="30" spans="1:18" x14ac:dyDescent="0.2">
      <c r="A30" s="10" t="s">
        <v>96</v>
      </c>
      <c r="B30" s="10" t="s">
        <v>109</v>
      </c>
      <c r="C30" s="10" t="s">
        <v>77</v>
      </c>
      <c r="D30" s="16" t="s">
        <v>18</v>
      </c>
      <c r="E30" s="10">
        <v>7.6582739540845796E-2</v>
      </c>
      <c r="F30">
        <f>AVERAGE(E30:E32)</f>
        <v>4.593700178153929E-2</v>
      </c>
    </row>
    <row r="31" spans="1:18" x14ac:dyDescent="0.2">
      <c r="A31" s="10" t="s">
        <v>97</v>
      </c>
      <c r="B31" s="10" t="s">
        <v>109</v>
      </c>
      <c r="C31" s="10" t="s">
        <v>77</v>
      </c>
      <c r="D31" s="16" t="s">
        <v>18</v>
      </c>
      <c r="E31" s="10">
        <v>3.3196284942129402E-2</v>
      </c>
    </row>
    <row r="32" spans="1:18" x14ac:dyDescent="0.2">
      <c r="A32" s="10" t="s">
        <v>98</v>
      </c>
      <c r="B32" s="10" t="s">
        <v>109</v>
      </c>
      <c r="C32" s="10" t="s">
        <v>77</v>
      </c>
      <c r="D32" s="16" t="s">
        <v>18</v>
      </c>
      <c r="E32" s="10">
        <v>2.80319808616427E-2</v>
      </c>
    </row>
    <row r="33" spans="1:18" x14ac:dyDescent="0.2">
      <c r="A33" s="18" t="s">
        <v>99</v>
      </c>
      <c r="B33" s="18" t="s">
        <v>109</v>
      </c>
      <c r="C33" s="18" t="s">
        <v>77</v>
      </c>
      <c r="D33" s="19" t="s">
        <v>21</v>
      </c>
      <c r="E33" s="18">
        <v>0.12965375875125601</v>
      </c>
      <c r="F33">
        <f>AVERAGE(E33:E35)</f>
        <v>9.3315453836256057E-2</v>
      </c>
    </row>
    <row r="34" spans="1:18" x14ac:dyDescent="0.2">
      <c r="A34" s="18" t="s">
        <v>100</v>
      </c>
      <c r="B34" s="18" t="s">
        <v>109</v>
      </c>
      <c r="C34" s="18" t="s">
        <v>77</v>
      </c>
      <c r="D34" s="19" t="s">
        <v>21</v>
      </c>
      <c r="E34" s="18">
        <v>6.6273562178576995E-2</v>
      </c>
    </row>
    <row r="35" spans="1:18" x14ac:dyDescent="0.2">
      <c r="A35" s="18" t="s">
        <v>101</v>
      </c>
      <c r="B35" s="18" t="s">
        <v>109</v>
      </c>
      <c r="C35" s="18" t="s">
        <v>77</v>
      </c>
      <c r="D35" s="19" t="s">
        <v>21</v>
      </c>
      <c r="E35" s="18">
        <v>8.4019040578935195E-2</v>
      </c>
    </row>
    <row r="36" spans="1:18" x14ac:dyDescent="0.2">
      <c r="A36" s="11" t="s">
        <v>102</v>
      </c>
      <c r="B36" s="11" t="s">
        <v>109</v>
      </c>
      <c r="C36" s="11" t="s">
        <v>77</v>
      </c>
      <c r="D36" s="17" t="s">
        <v>24</v>
      </c>
      <c r="E36" s="11">
        <v>6.0460704921048498E-2</v>
      </c>
      <c r="F36">
        <f>AVERAGE(E36:E38)</f>
        <v>0.10827350812262225</v>
      </c>
    </row>
    <row r="37" spans="1:18" x14ac:dyDescent="0.2">
      <c r="A37" s="11" t="s">
        <v>103</v>
      </c>
      <c r="B37" s="11" t="s">
        <v>109</v>
      </c>
      <c r="C37" s="11" t="s">
        <v>77</v>
      </c>
      <c r="D37" s="17" t="s">
        <v>24</v>
      </c>
      <c r="E37" s="11"/>
    </row>
    <row r="38" spans="1:18" x14ac:dyDescent="0.2">
      <c r="A38" s="11" t="s">
        <v>104</v>
      </c>
      <c r="B38" s="11" t="s">
        <v>109</v>
      </c>
      <c r="C38" s="11" t="s">
        <v>77</v>
      </c>
      <c r="D38" s="17" t="s">
        <v>24</v>
      </c>
      <c r="E38" s="11">
        <v>0.15608631132419601</v>
      </c>
    </row>
    <row r="39" spans="1:18" x14ac:dyDescent="0.2">
      <c r="A39" s="10" t="s">
        <v>87</v>
      </c>
      <c r="B39" s="10" t="s">
        <v>109</v>
      </c>
      <c r="C39" s="10" t="s">
        <v>81</v>
      </c>
      <c r="D39" s="16" t="s">
        <v>18</v>
      </c>
      <c r="E39" s="10">
        <v>4.4683338447571304</v>
      </c>
      <c r="F39">
        <f>AVERAGE(E39:E41)</f>
        <v>4.9739049247631835</v>
      </c>
    </row>
    <row r="40" spans="1:18" x14ac:dyDescent="0.2">
      <c r="A40" s="10" t="s">
        <v>88</v>
      </c>
      <c r="B40" s="10" t="s">
        <v>109</v>
      </c>
      <c r="C40" s="10" t="s">
        <v>81</v>
      </c>
      <c r="D40" s="16" t="s">
        <v>18</v>
      </c>
      <c r="E40" s="10">
        <v>5.1016780990986099</v>
      </c>
    </row>
    <row r="41" spans="1:18" x14ac:dyDescent="0.2">
      <c r="A41" s="10" t="s">
        <v>89</v>
      </c>
      <c r="B41" s="10" t="s">
        <v>109</v>
      </c>
      <c r="C41" s="10" t="s">
        <v>81</v>
      </c>
      <c r="D41" s="16" t="s">
        <v>18</v>
      </c>
      <c r="E41" s="10">
        <v>5.3517028304338101</v>
      </c>
    </row>
    <row r="42" spans="1:18" x14ac:dyDescent="0.2">
      <c r="A42" s="18" t="s">
        <v>90</v>
      </c>
      <c r="B42" s="18" t="s">
        <v>109</v>
      </c>
      <c r="C42" s="18" t="s">
        <v>81</v>
      </c>
      <c r="D42" s="19" t="s">
        <v>21</v>
      </c>
      <c r="E42" s="18">
        <v>5.6019369505316403</v>
      </c>
      <c r="F42">
        <f>AVERAGE(E42:E44)</f>
        <v>5.2841288908004103</v>
      </c>
    </row>
    <row r="43" spans="1:18" x14ac:dyDescent="0.2">
      <c r="A43" s="18" t="s">
        <v>91</v>
      </c>
      <c r="B43" s="18" t="s">
        <v>109</v>
      </c>
      <c r="C43" s="18" t="s">
        <v>81</v>
      </c>
      <c r="D43" s="19" t="s">
        <v>21</v>
      </c>
      <c r="E43" s="18">
        <v>5.03812803417759</v>
      </c>
    </row>
    <row r="44" spans="1:18" x14ac:dyDescent="0.2">
      <c r="A44" s="18" t="s">
        <v>92</v>
      </c>
      <c r="B44" s="18" t="s">
        <v>109</v>
      </c>
      <c r="C44" s="18" t="s">
        <v>81</v>
      </c>
      <c r="D44" s="19" t="s">
        <v>21</v>
      </c>
      <c r="E44" s="18">
        <v>5.2123216876920004</v>
      </c>
    </row>
    <row r="45" spans="1:18" x14ac:dyDescent="0.2">
      <c r="A45" s="11" t="s">
        <v>93</v>
      </c>
      <c r="B45" s="11" t="s">
        <v>109</v>
      </c>
      <c r="C45" s="11" t="s">
        <v>81</v>
      </c>
      <c r="D45" s="17" t="s">
        <v>24</v>
      </c>
      <c r="E45" s="11">
        <v>7.0264962404037101</v>
      </c>
      <c r="F45">
        <f>AVERAGE(E45:E47)</f>
        <v>6.5465322006736457</v>
      </c>
    </row>
    <row r="46" spans="1:18" x14ac:dyDescent="0.2">
      <c r="A46" s="11" t="s">
        <v>94</v>
      </c>
      <c r="B46" s="11" t="s">
        <v>109</v>
      </c>
      <c r="C46" s="11" t="s">
        <v>81</v>
      </c>
      <c r="D46" s="17" t="s">
        <v>24</v>
      </c>
      <c r="E46" s="11">
        <v>6.1021659748856898</v>
      </c>
    </row>
    <row r="47" spans="1:18" x14ac:dyDescent="0.2">
      <c r="A47" s="11" t="s">
        <v>95</v>
      </c>
      <c r="B47" s="11" t="s">
        <v>109</v>
      </c>
      <c r="C47" s="11" t="s">
        <v>81</v>
      </c>
      <c r="D47" s="17" t="s">
        <v>24</v>
      </c>
      <c r="E47" s="11">
        <v>6.5109343867315399</v>
      </c>
      <c r="H47" s="28" t="s">
        <v>56</v>
      </c>
      <c r="I47" s="28"/>
      <c r="J47" s="28"/>
      <c r="L47" s="28" t="s">
        <v>57</v>
      </c>
      <c r="M47" s="28"/>
      <c r="N47" s="28"/>
      <c r="P47" s="28" t="s">
        <v>58</v>
      </c>
      <c r="Q47" s="28"/>
      <c r="R47" s="28"/>
    </row>
    <row r="48" spans="1:18" x14ac:dyDescent="0.2">
      <c r="A48" s="5" t="s">
        <v>16</v>
      </c>
      <c r="B48" s="5" t="s">
        <v>17</v>
      </c>
      <c r="C48" s="5" t="s">
        <v>79</v>
      </c>
      <c r="D48" s="13" t="s">
        <v>18</v>
      </c>
      <c r="E48" s="5">
        <v>3.0495034939035599</v>
      </c>
      <c r="F48">
        <f>AVERAGE(E48:E49)</f>
        <v>3.12244831051972</v>
      </c>
    </row>
    <row r="49" spans="1:18" x14ac:dyDescent="0.2">
      <c r="A49" s="5" t="s">
        <v>19</v>
      </c>
      <c r="B49" s="5" t="s">
        <v>17</v>
      </c>
      <c r="C49" s="5" t="s">
        <v>79</v>
      </c>
      <c r="D49" s="13" t="s">
        <v>18</v>
      </c>
      <c r="E49" s="5">
        <v>3.1953931271358802</v>
      </c>
      <c r="H49" t="s">
        <v>4</v>
      </c>
      <c r="I49" s="1" t="s">
        <v>17</v>
      </c>
      <c r="J49" s="9" t="s">
        <v>109</v>
      </c>
      <c r="L49" t="s">
        <v>4</v>
      </c>
      <c r="M49" s="1" t="s">
        <v>17</v>
      </c>
      <c r="N49" s="9" t="s">
        <v>109</v>
      </c>
      <c r="P49" t="s">
        <v>4</v>
      </c>
      <c r="Q49" s="1" t="s">
        <v>17</v>
      </c>
      <c r="R49" s="9" t="s">
        <v>109</v>
      </c>
    </row>
    <row r="50" spans="1:18" x14ac:dyDescent="0.2">
      <c r="A50" s="6" t="s">
        <v>20</v>
      </c>
      <c r="B50" s="6" t="s">
        <v>17</v>
      </c>
      <c r="C50" s="6" t="s">
        <v>79</v>
      </c>
      <c r="D50" s="14" t="s">
        <v>21</v>
      </c>
      <c r="E50" s="6">
        <v>2.3912925778417402</v>
      </c>
      <c r="F50">
        <f>AVERAGE(E50:E51)</f>
        <v>2.3189723025898754</v>
      </c>
      <c r="H50" t="s">
        <v>79</v>
      </c>
      <c r="I50" s="4">
        <f>F48</f>
        <v>3.12244831051972</v>
      </c>
      <c r="J50" s="4">
        <f>F66</f>
        <v>17.542149346706868</v>
      </c>
      <c r="L50" t="s">
        <v>79</v>
      </c>
      <c r="M50" s="4">
        <f>F50</f>
        <v>2.3189723025898754</v>
      </c>
      <c r="N50" s="4">
        <f>F69</f>
        <v>14.364485546099912</v>
      </c>
      <c r="P50" t="s">
        <v>79</v>
      </c>
      <c r="Q50" s="4">
        <f>F52</f>
        <v>1.5368828452363599</v>
      </c>
      <c r="R50" s="4">
        <f>F72</f>
        <v>16.807268691417306</v>
      </c>
    </row>
    <row r="51" spans="1:18" x14ac:dyDescent="0.2">
      <c r="A51" s="6" t="s">
        <v>22</v>
      </c>
      <c r="B51" s="6" t="s">
        <v>17</v>
      </c>
      <c r="C51" s="6" t="s">
        <v>79</v>
      </c>
      <c r="D51" s="14" t="s">
        <v>21</v>
      </c>
      <c r="E51" s="6">
        <v>2.2466520273380102</v>
      </c>
      <c r="H51" t="s">
        <v>78</v>
      </c>
      <c r="I51" s="4">
        <f>F54</f>
        <v>0.130108413897949</v>
      </c>
      <c r="J51" s="4">
        <f>F75</f>
        <v>1.3996454506765648</v>
      </c>
      <c r="L51" t="s">
        <v>78</v>
      </c>
      <c r="M51" s="4">
        <f>F56</f>
        <v>0.4285686601808435</v>
      </c>
      <c r="N51" s="4">
        <f>F78</f>
        <v>2.4883253468290438</v>
      </c>
      <c r="P51" t="s">
        <v>78</v>
      </c>
      <c r="Q51" s="4">
        <f>F58</f>
        <v>0.30959177928433101</v>
      </c>
      <c r="R51" s="4">
        <f>F81</f>
        <v>1.3581567158408434</v>
      </c>
    </row>
    <row r="52" spans="1:18" x14ac:dyDescent="0.2">
      <c r="A52" s="8" t="s">
        <v>23</v>
      </c>
      <c r="B52" s="8" t="s">
        <v>17</v>
      </c>
      <c r="C52" s="8" t="s">
        <v>79</v>
      </c>
      <c r="D52" s="15" t="s">
        <v>24</v>
      </c>
      <c r="E52" s="8">
        <v>1.7023660984065401</v>
      </c>
      <c r="F52">
        <f>AVERAGE(E52:E53)</f>
        <v>1.5368828452363599</v>
      </c>
      <c r="H52" t="s">
        <v>29</v>
      </c>
      <c r="I52" s="4">
        <f>F60</f>
        <v>7.7842624379502849</v>
      </c>
      <c r="J52" s="4">
        <f>F84</f>
        <v>4950.4337325834467</v>
      </c>
      <c r="L52" t="s">
        <v>29</v>
      </c>
      <c r="M52" s="4">
        <f>F62</f>
        <v>7.3861784294019994</v>
      </c>
      <c r="N52" s="4">
        <f>F87</f>
        <v>4380.5039501109432</v>
      </c>
      <c r="P52" t="s">
        <v>29</v>
      </c>
      <c r="Q52" s="4">
        <f>F64</f>
        <v>6.1001295708597745</v>
      </c>
      <c r="R52" s="4">
        <f>F90</f>
        <v>7134.5267398825736</v>
      </c>
    </row>
    <row r="53" spans="1:18" x14ac:dyDescent="0.2">
      <c r="A53" s="8" t="s">
        <v>25</v>
      </c>
      <c r="B53" s="8" t="s">
        <v>17</v>
      </c>
      <c r="C53" s="8" t="s">
        <v>79</v>
      </c>
      <c r="D53" s="15" t="s">
        <v>24</v>
      </c>
      <c r="E53" s="8">
        <v>1.3713995920661799</v>
      </c>
    </row>
    <row r="54" spans="1:18" x14ac:dyDescent="0.2">
      <c r="A54" s="5" t="s">
        <v>80</v>
      </c>
      <c r="B54" s="5" t="s">
        <v>17</v>
      </c>
      <c r="C54" s="5" t="s">
        <v>77</v>
      </c>
      <c r="D54" s="13" t="s">
        <v>18</v>
      </c>
      <c r="E54" s="5">
        <v>0.13405952694537199</v>
      </c>
      <c r="F54">
        <f>AVERAGE(E54:E55)</f>
        <v>0.130108413897949</v>
      </c>
    </row>
    <row r="55" spans="1:18" x14ac:dyDescent="0.2">
      <c r="A55" s="5" t="s">
        <v>82</v>
      </c>
      <c r="B55" s="5" t="s">
        <v>17</v>
      </c>
      <c r="C55" s="5" t="s">
        <v>77</v>
      </c>
      <c r="D55" s="13" t="s">
        <v>18</v>
      </c>
      <c r="E55" s="5">
        <v>0.12615730085052601</v>
      </c>
      <c r="H55" s="28" t="s">
        <v>5</v>
      </c>
      <c r="I55" s="28"/>
      <c r="J55" s="28"/>
      <c r="L55" s="28" t="s">
        <v>5</v>
      </c>
      <c r="M55" s="28"/>
      <c r="N55" s="28"/>
      <c r="P55" s="28" t="s">
        <v>5</v>
      </c>
      <c r="Q55" s="28"/>
      <c r="R55" s="28"/>
    </row>
    <row r="56" spans="1:18" x14ac:dyDescent="0.2">
      <c r="A56" s="6" t="s">
        <v>83</v>
      </c>
      <c r="B56" s="6" t="s">
        <v>17</v>
      </c>
      <c r="C56" s="6" t="s">
        <v>77</v>
      </c>
      <c r="D56" s="14" t="s">
        <v>21</v>
      </c>
      <c r="E56" s="6">
        <v>0.46563319739918102</v>
      </c>
      <c r="F56">
        <f>AVERAGE(E56:E57)</f>
        <v>0.4285686601808435</v>
      </c>
      <c r="H56" t="s">
        <v>4</v>
      </c>
      <c r="I56" s="1" t="s">
        <v>17</v>
      </c>
      <c r="J56" s="9" t="s">
        <v>109</v>
      </c>
      <c r="L56" t="s">
        <v>4</v>
      </c>
      <c r="M56" s="1" t="s">
        <v>17</v>
      </c>
      <c r="N56" s="9" t="s">
        <v>109</v>
      </c>
      <c r="P56" t="s">
        <v>4</v>
      </c>
      <c r="Q56" s="1" t="s">
        <v>17</v>
      </c>
      <c r="R56" s="9" t="s">
        <v>109</v>
      </c>
    </row>
    <row r="57" spans="1:18" x14ac:dyDescent="0.2">
      <c r="A57" s="6" t="s">
        <v>84</v>
      </c>
      <c r="B57" s="6" t="s">
        <v>17</v>
      </c>
      <c r="C57" s="6" t="s">
        <v>77</v>
      </c>
      <c r="D57" s="14" t="s">
        <v>21</v>
      </c>
      <c r="E57" s="6">
        <v>0.39150412296250597</v>
      </c>
      <c r="H57" t="s">
        <v>79</v>
      </c>
      <c r="I57">
        <f>I50/$I50</f>
        <v>1</v>
      </c>
      <c r="J57">
        <f>J50/$I50</f>
        <v>5.6180751776118409</v>
      </c>
      <c r="L57" t="s">
        <v>79</v>
      </c>
      <c r="M57">
        <f>M50/$M50</f>
        <v>1</v>
      </c>
      <c r="N57">
        <f>N50/$M50</f>
        <v>6.194332519649917</v>
      </c>
      <c r="P57" t="s">
        <v>79</v>
      </c>
      <c r="Q57">
        <f>Q50/$Q50</f>
        <v>1</v>
      </c>
      <c r="R57">
        <f>R50/$Q50</f>
        <v>10.935946577523602</v>
      </c>
    </row>
    <row r="58" spans="1:18" x14ac:dyDescent="0.2">
      <c r="A58" s="8" t="s">
        <v>85</v>
      </c>
      <c r="B58" s="8" t="s">
        <v>17</v>
      </c>
      <c r="C58" s="8" t="s">
        <v>77</v>
      </c>
      <c r="D58" s="15" t="s">
        <v>24</v>
      </c>
      <c r="E58" s="8">
        <v>0.29547160965182601</v>
      </c>
      <c r="F58">
        <f>AVERAGE(E58:E59)</f>
        <v>0.30959177928433101</v>
      </c>
      <c r="H58" t="s">
        <v>78</v>
      </c>
      <c r="I58">
        <f t="shared" ref="I58" si="6">I51/$I51</f>
        <v>1</v>
      </c>
      <c r="J58">
        <f>J51/$I51</f>
        <v>10.757532189842708</v>
      </c>
      <c r="L58" t="s">
        <v>78</v>
      </c>
      <c r="M58">
        <f t="shared" ref="M58:N58" si="7">M51/$M51</f>
        <v>1</v>
      </c>
      <c r="N58">
        <f t="shared" si="7"/>
        <v>5.8061299810841112</v>
      </c>
      <c r="P58" t="s">
        <v>78</v>
      </c>
      <c r="Q58">
        <f t="shared" ref="Q58" si="8">Q51/$Q51</f>
        <v>1</v>
      </c>
      <c r="R58">
        <f>R51/$Q51</f>
        <v>4.3869275824456047</v>
      </c>
    </row>
    <row r="59" spans="1:18" x14ac:dyDescent="0.2">
      <c r="A59" s="8" t="s">
        <v>86</v>
      </c>
      <c r="B59" s="8" t="s">
        <v>17</v>
      </c>
      <c r="C59" s="8" t="s">
        <v>77</v>
      </c>
      <c r="D59" s="15" t="s">
        <v>24</v>
      </c>
      <c r="E59" s="8">
        <v>0.32371194891683602</v>
      </c>
      <c r="H59" t="s">
        <v>29</v>
      </c>
      <c r="I59">
        <f t="shared" ref="I59" si="9">I52/$I52</f>
        <v>1</v>
      </c>
      <c r="J59">
        <f>J52/$I52</f>
        <v>635.95411537627592</v>
      </c>
      <c r="L59" t="s">
        <v>29</v>
      </c>
      <c r="M59">
        <f t="shared" ref="M59:N59" si="10">M52/$M52</f>
        <v>1</v>
      </c>
      <c r="N59">
        <f t="shared" si="10"/>
        <v>593.06771315915773</v>
      </c>
      <c r="P59" t="s">
        <v>29</v>
      </c>
      <c r="Q59">
        <f t="shared" ref="Q59:R59" si="11">Q52/$Q52</f>
        <v>1</v>
      </c>
      <c r="R59">
        <f t="shared" si="11"/>
        <v>1169.5697045459656</v>
      </c>
    </row>
    <row r="60" spans="1:18" x14ac:dyDescent="0.2">
      <c r="A60" s="10" t="s">
        <v>26</v>
      </c>
      <c r="B60" s="10" t="s">
        <v>17</v>
      </c>
      <c r="C60" s="10" t="s">
        <v>81</v>
      </c>
      <c r="D60" s="16" t="s">
        <v>18</v>
      </c>
      <c r="E60" s="10">
        <v>8.03668292936249</v>
      </c>
      <c r="F60">
        <f>AVERAGE(E60:E61)</f>
        <v>7.7842624379502849</v>
      </c>
      <c r="H60" t="s">
        <v>6</v>
      </c>
      <c r="I60">
        <f>AVERAGE(I57:I59)</f>
        <v>1</v>
      </c>
      <c r="J60">
        <f>AVERAGE(J57:J59)</f>
        <v>217.44324091457682</v>
      </c>
      <c r="L60" t="s">
        <v>6</v>
      </c>
      <c r="M60">
        <f>AVERAGE(M57:M59)</f>
        <v>1</v>
      </c>
      <c r="N60">
        <f>AVERAGE(N57:N59)</f>
        <v>201.68939188663057</v>
      </c>
      <c r="P60" t="s">
        <v>6</v>
      </c>
      <c r="Q60">
        <f>AVERAGE(Q57:Q59)</f>
        <v>1</v>
      </c>
      <c r="R60">
        <f>AVERAGE(R57:R59)</f>
        <v>394.96419290197827</v>
      </c>
    </row>
    <row r="61" spans="1:18" x14ac:dyDescent="0.2">
      <c r="A61" s="10" t="s">
        <v>27</v>
      </c>
      <c r="B61" s="10" t="s">
        <v>17</v>
      </c>
      <c r="C61" s="10" t="s">
        <v>81</v>
      </c>
      <c r="D61" s="16" t="s">
        <v>18</v>
      </c>
      <c r="E61" s="10">
        <v>7.5318419465380799</v>
      </c>
    </row>
    <row r="62" spans="1:18" x14ac:dyDescent="0.2">
      <c r="A62" s="6" t="s">
        <v>28</v>
      </c>
      <c r="B62" s="6" t="s">
        <v>17</v>
      </c>
      <c r="C62" s="6" t="s">
        <v>81</v>
      </c>
      <c r="D62" s="14" t="s">
        <v>21</v>
      </c>
      <c r="E62" s="6">
        <v>6.3883566601100403</v>
      </c>
      <c r="F62">
        <f>AVERAGE(E62:E63)</f>
        <v>7.3861784294019994</v>
      </c>
      <c r="H62" s="28" t="s">
        <v>55</v>
      </c>
      <c r="I62" s="28"/>
      <c r="J62" s="28"/>
      <c r="L62" s="28" t="s">
        <v>55</v>
      </c>
      <c r="M62" s="28"/>
      <c r="N62" s="28"/>
      <c r="P62" s="28" t="s">
        <v>55</v>
      </c>
      <c r="Q62" s="28"/>
      <c r="R62" s="28"/>
    </row>
    <row r="63" spans="1:18" x14ac:dyDescent="0.2">
      <c r="A63" s="6" t="s">
        <v>1</v>
      </c>
      <c r="B63" s="6" t="s">
        <v>17</v>
      </c>
      <c r="C63" s="6" t="s">
        <v>81</v>
      </c>
      <c r="D63" s="14" t="s">
        <v>21</v>
      </c>
      <c r="E63" s="6">
        <v>8.3840001986939594</v>
      </c>
      <c r="H63" t="s">
        <v>4</v>
      </c>
      <c r="I63" s="1" t="s">
        <v>17</v>
      </c>
      <c r="J63" s="9" t="s">
        <v>109</v>
      </c>
      <c r="L63" t="s">
        <v>4</v>
      </c>
      <c r="M63" s="1" t="s">
        <v>17</v>
      </c>
      <c r="N63" s="9" t="s">
        <v>109</v>
      </c>
      <c r="P63" t="s">
        <v>4</v>
      </c>
      <c r="Q63" s="1" t="s">
        <v>17</v>
      </c>
      <c r="R63" s="9" t="s">
        <v>109</v>
      </c>
    </row>
    <row r="64" spans="1:18" x14ac:dyDescent="0.2">
      <c r="A64" s="11" t="s">
        <v>2</v>
      </c>
      <c r="B64" s="11" t="s">
        <v>17</v>
      </c>
      <c r="C64" s="11" t="s">
        <v>81</v>
      </c>
      <c r="D64" s="17" t="s">
        <v>24</v>
      </c>
      <c r="E64" s="11">
        <v>6.9672445497317597</v>
      </c>
      <c r="F64">
        <f>AVERAGE(E64:E65)</f>
        <v>6.1001295708597745</v>
      </c>
      <c r="H64" t="s">
        <v>79</v>
      </c>
      <c r="I64">
        <f>I57/I$57</f>
        <v>1</v>
      </c>
      <c r="J64">
        <f>J57/J$57</f>
        <v>1</v>
      </c>
      <c r="L64" t="s">
        <v>79</v>
      </c>
      <c r="M64">
        <f>M57/M$57</f>
        <v>1</v>
      </c>
      <c r="N64">
        <f>N57/N$57</f>
        <v>1</v>
      </c>
      <c r="P64" t="s">
        <v>79</v>
      </c>
      <c r="Q64">
        <f>Q57/Q$57</f>
        <v>1</v>
      </c>
      <c r="R64">
        <f>R57/R$57</f>
        <v>1</v>
      </c>
    </row>
    <row r="65" spans="1:18" x14ac:dyDescent="0.2">
      <c r="A65" s="11" t="s">
        <v>3</v>
      </c>
      <c r="B65" s="11" t="s">
        <v>17</v>
      </c>
      <c r="C65" s="11" t="s">
        <v>81</v>
      </c>
      <c r="D65" s="17" t="s">
        <v>24</v>
      </c>
      <c r="E65" s="11">
        <v>5.2330145919877902</v>
      </c>
      <c r="H65" t="s">
        <v>78</v>
      </c>
      <c r="I65">
        <f t="shared" ref="I65:J66" si="12">I58/I$57</f>
        <v>1</v>
      </c>
      <c r="J65">
        <f t="shared" si="12"/>
        <v>1.9148074473463299</v>
      </c>
      <c r="L65" t="s">
        <v>78</v>
      </c>
      <c r="M65">
        <f t="shared" ref="M65:N65" si="13">M58/M$57</f>
        <v>1</v>
      </c>
      <c r="N65">
        <f t="shared" si="13"/>
        <v>0.93732939952217065</v>
      </c>
      <c r="P65" t="s">
        <v>78</v>
      </c>
      <c r="Q65">
        <f t="shared" ref="Q65:R65" si="14">Q58/Q$57</f>
        <v>1</v>
      </c>
      <c r="R65">
        <f t="shared" si="14"/>
        <v>0.40114749567833075</v>
      </c>
    </row>
    <row r="66" spans="1:18" x14ac:dyDescent="0.2">
      <c r="A66" s="10" t="s">
        <v>30</v>
      </c>
      <c r="B66" s="10" t="s">
        <v>109</v>
      </c>
      <c r="C66" s="10" t="s">
        <v>79</v>
      </c>
      <c r="D66" s="16" t="s">
        <v>18</v>
      </c>
      <c r="E66" s="10">
        <v>20.6722266858831</v>
      </c>
      <c r="F66">
        <f>AVERAGE(E66:E68)</f>
        <v>17.542149346706868</v>
      </c>
      <c r="H66" t="s">
        <v>29</v>
      </c>
      <c r="I66">
        <f t="shared" si="12"/>
        <v>1</v>
      </c>
      <c r="J66">
        <f t="shared" si="12"/>
        <v>113.19786497527974</v>
      </c>
      <c r="L66" t="s">
        <v>29</v>
      </c>
      <c r="M66">
        <f t="shared" ref="M66:N66" si="15">M59/M$57</f>
        <v>1</v>
      </c>
      <c r="N66">
        <f t="shared" si="15"/>
        <v>95.743602926998818</v>
      </c>
      <c r="P66" t="s">
        <v>29</v>
      </c>
      <c r="Q66">
        <f t="shared" ref="Q66:R66" si="16">Q59/Q$57</f>
        <v>1</v>
      </c>
      <c r="R66">
        <f t="shared" si="16"/>
        <v>106.94727669479981</v>
      </c>
    </row>
    <row r="67" spans="1:18" x14ac:dyDescent="0.2">
      <c r="A67" s="10" t="s">
        <v>31</v>
      </c>
      <c r="B67" s="10" t="s">
        <v>109</v>
      </c>
      <c r="C67" s="10" t="s">
        <v>79</v>
      </c>
      <c r="D67" s="16" t="s">
        <v>18</v>
      </c>
      <c r="E67" s="10">
        <v>21.3082782904618</v>
      </c>
    </row>
    <row r="68" spans="1:18" x14ac:dyDescent="0.2">
      <c r="A68" s="10" t="s">
        <v>32</v>
      </c>
      <c r="B68" s="10" t="s">
        <v>109</v>
      </c>
      <c r="C68" s="10" t="s">
        <v>79</v>
      </c>
      <c r="D68" s="16" t="s">
        <v>18</v>
      </c>
      <c r="E68" s="10">
        <v>10.6459430637757</v>
      </c>
    </row>
    <row r="69" spans="1:18" x14ac:dyDescent="0.2">
      <c r="A69" s="18" t="s">
        <v>33</v>
      </c>
      <c r="B69" s="18" t="s">
        <v>109</v>
      </c>
      <c r="C69" s="18" t="s">
        <v>79</v>
      </c>
      <c r="D69" s="19" t="s">
        <v>21</v>
      </c>
      <c r="E69" s="18">
        <v>15.918291747738101</v>
      </c>
      <c r="F69">
        <f>AVERAGE(E69:E71)</f>
        <v>14.364485546099912</v>
      </c>
    </row>
    <row r="70" spans="1:18" x14ac:dyDescent="0.2">
      <c r="A70" s="18" t="s">
        <v>34</v>
      </c>
      <c r="B70" s="18" t="s">
        <v>109</v>
      </c>
      <c r="C70" s="18" t="s">
        <v>79</v>
      </c>
      <c r="D70" s="19" t="s">
        <v>21</v>
      </c>
      <c r="E70" s="18">
        <v>9.1553989070332307</v>
      </c>
    </row>
    <row r="71" spans="1:18" x14ac:dyDescent="0.2">
      <c r="A71" s="18" t="s">
        <v>35</v>
      </c>
      <c r="B71" s="18" t="s">
        <v>109</v>
      </c>
      <c r="C71" s="18" t="s">
        <v>79</v>
      </c>
      <c r="D71" s="19" t="s">
        <v>21</v>
      </c>
      <c r="E71" s="18">
        <v>18.019765983528401</v>
      </c>
    </row>
    <row r="72" spans="1:18" x14ac:dyDescent="0.2">
      <c r="A72" s="11" t="s">
        <v>64</v>
      </c>
      <c r="B72" s="11" t="s">
        <v>109</v>
      </c>
      <c r="C72" s="11" t="s">
        <v>79</v>
      </c>
      <c r="D72" s="17" t="s">
        <v>24</v>
      </c>
      <c r="E72" s="11">
        <v>22.661250201105101</v>
      </c>
      <c r="F72">
        <f>AVERAGE(E72:E74)</f>
        <v>16.807268691417306</v>
      </c>
    </row>
    <row r="73" spans="1:18" x14ac:dyDescent="0.2">
      <c r="A73" s="11" t="s">
        <v>65</v>
      </c>
      <c r="B73" s="11" t="s">
        <v>109</v>
      </c>
      <c r="C73" s="11" t="s">
        <v>79</v>
      </c>
      <c r="D73" s="17" t="s">
        <v>24</v>
      </c>
      <c r="E73" s="11">
        <v>21.8747550357809</v>
      </c>
    </row>
    <row r="74" spans="1:18" x14ac:dyDescent="0.2">
      <c r="A74" s="11" t="s">
        <v>66</v>
      </c>
      <c r="B74" s="11" t="s">
        <v>109</v>
      </c>
      <c r="C74" s="11" t="s">
        <v>79</v>
      </c>
      <c r="D74" s="17" t="s">
        <v>24</v>
      </c>
      <c r="E74" s="11">
        <v>5.8858008373659203</v>
      </c>
    </row>
    <row r="75" spans="1:18" x14ac:dyDescent="0.2">
      <c r="A75" s="10" t="s">
        <v>68</v>
      </c>
      <c r="B75" s="10" t="s">
        <v>109</v>
      </c>
      <c r="C75" s="10" t="s">
        <v>77</v>
      </c>
      <c r="D75" s="16" t="s">
        <v>18</v>
      </c>
      <c r="E75" s="10">
        <v>2.4777890679655501</v>
      </c>
      <c r="F75">
        <f>AVERAGE(E75:E77)</f>
        <v>1.3996454506765648</v>
      </c>
    </row>
    <row r="76" spans="1:18" x14ac:dyDescent="0.2">
      <c r="A76" s="10" t="s">
        <v>69</v>
      </c>
      <c r="B76" s="10" t="s">
        <v>109</v>
      </c>
      <c r="C76" s="10" t="s">
        <v>77</v>
      </c>
      <c r="D76" s="16" t="s">
        <v>18</v>
      </c>
      <c r="E76" s="10">
        <v>1.07064771618074</v>
      </c>
    </row>
    <row r="77" spans="1:18" x14ac:dyDescent="0.2">
      <c r="A77" s="10" t="s">
        <v>70</v>
      </c>
      <c r="B77" s="10" t="s">
        <v>109</v>
      </c>
      <c r="C77" s="10" t="s">
        <v>77</v>
      </c>
      <c r="D77" s="16" t="s">
        <v>18</v>
      </c>
      <c r="E77" s="10">
        <v>0.65049956788340402</v>
      </c>
    </row>
    <row r="78" spans="1:18" x14ac:dyDescent="0.2">
      <c r="A78" s="18" t="s">
        <v>71</v>
      </c>
      <c r="B78" s="18" t="s">
        <v>109</v>
      </c>
      <c r="C78" s="18" t="s">
        <v>77</v>
      </c>
      <c r="D78" s="19" t="s">
        <v>21</v>
      </c>
      <c r="E78" s="18">
        <v>4.5514078055242102</v>
      </c>
      <c r="F78">
        <f>AVERAGE(E78:E80)</f>
        <v>2.4883253468290438</v>
      </c>
    </row>
    <row r="79" spans="1:18" x14ac:dyDescent="0.2">
      <c r="A79" s="18" t="s">
        <v>72</v>
      </c>
      <c r="B79" s="18" t="s">
        <v>109</v>
      </c>
      <c r="C79" s="18" t="s">
        <v>77</v>
      </c>
      <c r="D79" s="19" t="s">
        <v>21</v>
      </c>
      <c r="E79" s="18">
        <v>0.102026787598631</v>
      </c>
    </row>
    <row r="80" spans="1:18" x14ac:dyDescent="0.2">
      <c r="A80" s="18" t="s">
        <v>73</v>
      </c>
      <c r="B80" s="18" t="s">
        <v>109</v>
      </c>
      <c r="C80" s="18" t="s">
        <v>77</v>
      </c>
      <c r="D80" s="19" t="s">
        <v>21</v>
      </c>
      <c r="E80" s="18">
        <v>2.8115414473642901</v>
      </c>
    </row>
    <row r="81" spans="1:6" x14ac:dyDescent="0.2">
      <c r="A81" s="11" t="s">
        <v>74</v>
      </c>
      <c r="B81" s="11" t="s">
        <v>109</v>
      </c>
      <c r="C81" s="11" t="s">
        <v>77</v>
      </c>
      <c r="D81" s="17" t="s">
        <v>24</v>
      </c>
      <c r="E81" s="11">
        <v>3.6490637333265301</v>
      </c>
      <c r="F81">
        <f>AVERAGE(E81:E83)</f>
        <v>1.3581567158408434</v>
      </c>
    </row>
    <row r="82" spans="1:6" x14ac:dyDescent="0.2">
      <c r="A82" s="11" t="s">
        <v>75</v>
      </c>
      <c r="B82" s="11" t="s">
        <v>109</v>
      </c>
      <c r="C82" s="11" t="s">
        <v>77</v>
      </c>
      <c r="D82" s="17" t="s">
        <v>24</v>
      </c>
      <c r="E82" s="11">
        <v>2.7081107607896601E-2</v>
      </c>
    </row>
    <row r="83" spans="1:6" x14ac:dyDescent="0.2">
      <c r="A83" s="11" t="s">
        <v>76</v>
      </c>
      <c r="B83" s="11" t="s">
        <v>109</v>
      </c>
      <c r="C83" s="11" t="s">
        <v>77</v>
      </c>
      <c r="D83" s="17" t="s">
        <v>24</v>
      </c>
      <c r="E83" s="11">
        <v>0.398325306588103</v>
      </c>
    </row>
    <row r="84" spans="1:6" x14ac:dyDescent="0.2">
      <c r="A84" s="10" t="s">
        <v>36</v>
      </c>
      <c r="B84" s="10" t="s">
        <v>109</v>
      </c>
      <c r="C84" s="10" t="s">
        <v>81</v>
      </c>
      <c r="D84" s="16" t="s">
        <v>18</v>
      </c>
      <c r="E84" s="10">
        <v>3205.65476844249</v>
      </c>
      <c r="F84">
        <f>AVERAGE(E84:E86)</f>
        <v>4950.4337325834467</v>
      </c>
    </row>
    <row r="85" spans="1:6" x14ac:dyDescent="0.2">
      <c r="A85" s="10" t="s">
        <v>37</v>
      </c>
      <c r="B85" s="10" t="s">
        <v>109</v>
      </c>
      <c r="C85" s="10" t="s">
        <v>81</v>
      </c>
      <c r="D85" s="16" t="s">
        <v>18</v>
      </c>
      <c r="E85" s="10">
        <v>4582.9681749728998</v>
      </c>
    </row>
    <row r="86" spans="1:6" x14ac:dyDescent="0.2">
      <c r="A86" s="10" t="s">
        <v>38</v>
      </c>
      <c r="B86" s="10" t="s">
        <v>109</v>
      </c>
      <c r="C86" s="10" t="s">
        <v>81</v>
      </c>
      <c r="D86" s="16" t="s">
        <v>18</v>
      </c>
      <c r="E86" s="10">
        <v>7062.67825433495</v>
      </c>
    </row>
    <row r="87" spans="1:6" x14ac:dyDescent="0.2">
      <c r="A87" s="18" t="s">
        <v>39</v>
      </c>
      <c r="B87" s="18" t="s">
        <v>109</v>
      </c>
      <c r="C87" s="18" t="s">
        <v>81</v>
      </c>
      <c r="D87" s="19" t="s">
        <v>21</v>
      </c>
      <c r="E87" s="18">
        <v>4386.0516317108104</v>
      </c>
      <c r="F87">
        <f>AVERAGE(E87:E89)</f>
        <v>4380.5039501109432</v>
      </c>
    </row>
    <row r="88" spans="1:6" x14ac:dyDescent="0.2">
      <c r="A88" s="18" t="s">
        <v>40</v>
      </c>
      <c r="B88" s="18" t="s">
        <v>109</v>
      </c>
      <c r="C88" s="18" t="s">
        <v>81</v>
      </c>
      <c r="D88" s="19" t="s">
        <v>21</v>
      </c>
      <c r="E88" s="18">
        <v>4236.9191765938504</v>
      </c>
    </row>
    <row r="89" spans="1:6" x14ac:dyDescent="0.2">
      <c r="A89" s="18" t="s">
        <v>41</v>
      </c>
      <c r="B89" s="18" t="s">
        <v>109</v>
      </c>
      <c r="C89" s="18" t="s">
        <v>81</v>
      </c>
      <c r="D89" s="19" t="s">
        <v>21</v>
      </c>
      <c r="E89" s="18">
        <v>4518.5410420281696</v>
      </c>
    </row>
    <row r="90" spans="1:6" x14ac:dyDescent="0.2">
      <c r="A90" s="11" t="s">
        <v>42</v>
      </c>
      <c r="B90" s="11" t="s">
        <v>109</v>
      </c>
      <c r="C90" s="11" t="s">
        <v>81</v>
      </c>
      <c r="D90" s="17" t="s">
        <v>24</v>
      </c>
      <c r="E90" s="11">
        <v>6331.7703922108703</v>
      </c>
      <c r="F90">
        <f>AVERAGE(E90:E92)</f>
        <v>7134.5267398825736</v>
      </c>
    </row>
    <row r="91" spans="1:6" x14ac:dyDescent="0.2">
      <c r="A91" s="11" t="s">
        <v>43</v>
      </c>
      <c r="B91" s="11" t="s">
        <v>109</v>
      </c>
      <c r="C91" s="11" t="s">
        <v>81</v>
      </c>
      <c r="D91" s="17" t="s">
        <v>24</v>
      </c>
      <c r="E91" s="11">
        <v>8677.7796810722903</v>
      </c>
    </row>
    <row r="92" spans="1:6" x14ac:dyDescent="0.2">
      <c r="A92" s="11" t="s">
        <v>44</v>
      </c>
      <c r="B92" s="11" t="s">
        <v>109</v>
      </c>
      <c r="C92" s="11" t="s">
        <v>81</v>
      </c>
      <c r="D92" s="17" t="s">
        <v>24</v>
      </c>
      <c r="E92" s="11">
        <v>6394.0301463645601</v>
      </c>
    </row>
  </sheetData>
  <mergeCells count="19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  <mergeCell ref="H62:J62"/>
    <mergeCell ref="L62:N62"/>
    <mergeCell ref="P62:R62"/>
    <mergeCell ref="H47:J47"/>
    <mergeCell ref="L47:N47"/>
    <mergeCell ref="P47:R47"/>
    <mergeCell ref="H55:J55"/>
    <mergeCell ref="L55:N55"/>
    <mergeCell ref="P55:R5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47"/>
  <sheetViews>
    <sheetView zoomScale="70" zoomScaleNormal="70" workbookViewId="0">
      <selection activeCell="R8" sqref="R8"/>
    </sheetView>
  </sheetViews>
  <sheetFormatPr baseColWidth="10" defaultColWidth="8.83203125" defaultRowHeight="16" x14ac:dyDescent="0.2"/>
  <cols>
    <col min="1" max="1" width="5.1640625" bestFit="1" customWidth="1"/>
    <col min="2" max="2" width="6.5" bestFit="1" customWidth="1"/>
    <col min="3" max="3" width="14.6640625" bestFit="1" customWidth="1"/>
    <col min="4" max="4" width="18" bestFit="1" customWidth="1"/>
    <col min="5" max="5" width="19.33203125" bestFit="1" customWidth="1"/>
    <col min="6" max="6" width="13" bestFit="1" customWidth="1"/>
    <col min="8" max="8" width="16" bestFit="1" customWidth="1"/>
    <col min="9" max="9" width="8.1640625" bestFit="1" customWidth="1"/>
    <col min="10" max="10" width="13" bestFit="1" customWidth="1"/>
    <col min="12" max="12" width="16" bestFit="1" customWidth="1"/>
    <col min="13" max="13" width="8.1640625" bestFit="1" customWidth="1"/>
    <col min="14" max="14" width="13" bestFit="1" customWidth="1"/>
    <col min="16" max="16" width="16" bestFit="1" customWidth="1"/>
    <col min="17" max="17" width="8.1640625" bestFit="1" customWidth="1"/>
    <col min="18" max="18" width="13" bestFit="1" customWidth="1"/>
  </cols>
  <sheetData>
    <row r="1" spans="1:18" x14ac:dyDescent="0.2">
      <c r="D1" s="7"/>
      <c r="H1" s="28" t="s">
        <v>118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8" t="s">
        <v>56</v>
      </c>
      <c r="I2" s="28"/>
      <c r="J2" s="28"/>
      <c r="L2" s="28" t="s">
        <v>57</v>
      </c>
      <c r="M2" s="28"/>
      <c r="N2" s="28"/>
      <c r="P2" s="28" t="s">
        <v>58</v>
      </c>
      <c r="Q2" s="28"/>
      <c r="R2" s="28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4.7375688720832899E-2</v>
      </c>
      <c r="F3">
        <f>AVERAGE(E3:E4)</f>
        <v>4.9428932475826595E-2</v>
      </c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5.1482176230820298E-2</v>
      </c>
      <c r="H4" t="s">
        <v>4</v>
      </c>
      <c r="I4" s="1" t="s">
        <v>17</v>
      </c>
      <c r="J4" s="9" t="s">
        <v>118</v>
      </c>
      <c r="L4" t="s">
        <v>4</v>
      </c>
      <c r="M4" s="1" t="s">
        <v>17</v>
      </c>
      <c r="N4" s="9" t="s">
        <v>118</v>
      </c>
      <c r="P4" t="s">
        <v>4</v>
      </c>
      <c r="Q4" s="1" t="s">
        <v>17</v>
      </c>
      <c r="R4" s="9" t="s">
        <v>118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8.2310749074444703E-2</v>
      </c>
      <c r="F5">
        <f>AVERAGE(E5:E6)</f>
        <v>8.5645738115222803E-2</v>
      </c>
      <c r="H5" t="s">
        <v>79</v>
      </c>
      <c r="I5" s="4">
        <f>F3</f>
        <v>4.9428932475826595E-2</v>
      </c>
      <c r="J5" s="4">
        <f>F21</f>
        <v>3.2580211756519368</v>
      </c>
      <c r="L5" t="s">
        <v>79</v>
      </c>
      <c r="M5" s="4">
        <f>F5</f>
        <v>8.5645738115222803E-2</v>
      </c>
      <c r="N5" s="4">
        <f>F24</f>
        <v>3.5128831339032001</v>
      </c>
      <c r="P5" t="s">
        <v>79</v>
      </c>
      <c r="Q5" s="4">
        <f>F7</f>
        <v>3.8491072584182856E-2</v>
      </c>
      <c r="R5" s="4">
        <f>F27</f>
        <v>2.1463133968075532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8.8980727156000902E-2</v>
      </c>
      <c r="H6" t="s">
        <v>78</v>
      </c>
      <c r="I6" s="4">
        <f>F9</f>
        <v>0.24823118707615599</v>
      </c>
      <c r="J6" s="4">
        <f>F30</f>
        <v>16.507413548225799</v>
      </c>
      <c r="L6" t="s">
        <v>78</v>
      </c>
      <c r="M6" s="4">
        <f>F11</f>
        <v>0.23014167855800949</v>
      </c>
      <c r="N6" s="4">
        <f>F33</f>
        <v>15.050605252982132</v>
      </c>
      <c r="P6" t="s">
        <v>78</v>
      </c>
      <c r="Q6" s="4">
        <f>F13</f>
        <v>0.19116391524947302</v>
      </c>
      <c r="R6" s="4">
        <f>F36</f>
        <v>13.387362996392367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3.7927334994815702E-2</v>
      </c>
      <c r="F7">
        <f>AVERAGE(E7:E8)</f>
        <v>3.8491072584182856E-2</v>
      </c>
      <c r="H7" t="s">
        <v>29</v>
      </c>
      <c r="I7" s="4">
        <f>F15</f>
        <v>7.3911866049807054E-3</v>
      </c>
      <c r="J7" s="4">
        <f>F39</f>
        <v>0.58047129377647966</v>
      </c>
      <c r="L7" t="s">
        <v>29</v>
      </c>
      <c r="M7" s="4">
        <f>F17</f>
        <v>1.6732780225727252E-2</v>
      </c>
      <c r="N7" s="4">
        <f>F42</f>
        <v>0.94024537531491337</v>
      </c>
      <c r="P7" t="s">
        <v>29</v>
      </c>
      <c r="Q7" s="4">
        <f>F19</f>
        <v>1.1282317092152789E-2</v>
      </c>
      <c r="R7" s="4">
        <f>F45</f>
        <v>0.50617273396966034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3.9054810173550003E-2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0.26353497505364998</v>
      </c>
      <c r="F9">
        <f>AVERAGE(E9:E10)</f>
        <v>0.24823118707615599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0.232927399098662</v>
      </c>
      <c r="H10" s="28" t="s">
        <v>5</v>
      </c>
      <c r="I10" s="28"/>
      <c r="J10" s="28"/>
      <c r="L10" s="28" t="s">
        <v>5</v>
      </c>
      <c r="M10" s="28"/>
      <c r="N10" s="28"/>
      <c r="P10" s="28" t="s">
        <v>5</v>
      </c>
      <c r="Q10" s="28"/>
      <c r="R10" s="28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0.21250797543328201</v>
      </c>
      <c r="F11">
        <f>AVERAGE(E11:E12)</f>
        <v>0.23014167855800949</v>
      </c>
      <c r="H11" t="s">
        <v>4</v>
      </c>
      <c r="I11" s="1" t="s">
        <v>17</v>
      </c>
      <c r="J11" s="9" t="s">
        <v>118</v>
      </c>
      <c r="L11" t="s">
        <v>4</v>
      </c>
      <c r="M11" s="1" t="s">
        <v>17</v>
      </c>
      <c r="N11" s="9" t="s">
        <v>118</v>
      </c>
      <c r="P11" t="s">
        <v>4</v>
      </c>
      <c r="Q11" s="1" t="s">
        <v>17</v>
      </c>
      <c r="R11" s="9" t="s">
        <v>118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0.24777538168273699</v>
      </c>
      <c r="H12" t="s">
        <v>79</v>
      </c>
      <c r="I12">
        <f>I5/$I5</f>
        <v>1</v>
      </c>
      <c r="J12">
        <f>J5/$I5</f>
        <v>65.91324174855049</v>
      </c>
      <c r="L12" t="s">
        <v>79</v>
      </c>
      <c r="M12">
        <f>M5/$M5</f>
        <v>1</v>
      </c>
      <c r="N12">
        <f>N5/$M5</f>
        <v>41.016438309833596</v>
      </c>
      <c r="P12" t="s">
        <v>79</v>
      </c>
      <c r="Q12">
        <f>Q5/$Q5</f>
        <v>1</v>
      </c>
      <c r="R12">
        <f>R5/$Q5</f>
        <v>55.761329906133561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0.206817936516938</v>
      </c>
      <c r="F13">
        <f>AVERAGE(E13:E14)</f>
        <v>0.19116391524947302</v>
      </c>
      <c r="H13" t="s">
        <v>78</v>
      </c>
      <c r="I13">
        <f t="shared" ref="I13:J14" si="0">I6/$I6</f>
        <v>1</v>
      </c>
      <c r="J13">
        <f t="shared" si="0"/>
        <v>66.500159559569823</v>
      </c>
      <c r="L13" t="s">
        <v>78</v>
      </c>
      <c r="M13">
        <f t="shared" ref="M13:N14" si="1">M6/$M6</f>
        <v>1</v>
      </c>
      <c r="N13">
        <f t="shared" si="1"/>
        <v>65.397129921377882</v>
      </c>
      <c r="P13" t="s">
        <v>78</v>
      </c>
      <c r="Q13">
        <f t="shared" ref="Q13:R14" si="2">Q6/$Q6</f>
        <v>1</v>
      </c>
      <c r="R13">
        <f t="shared" si="2"/>
        <v>70.030805651378145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0.175509893982008</v>
      </c>
      <c r="H14" t="s">
        <v>29</v>
      </c>
      <c r="I14">
        <f t="shared" si="0"/>
        <v>1</v>
      </c>
      <c r="J14">
        <f t="shared" si="0"/>
        <v>78.535602576359921</v>
      </c>
      <c r="L14" t="s">
        <v>29</v>
      </c>
      <c r="M14">
        <f t="shared" si="1"/>
        <v>1</v>
      </c>
      <c r="N14">
        <f t="shared" si="1"/>
        <v>56.191820046094449</v>
      </c>
      <c r="P14" t="s">
        <v>29</v>
      </c>
      <c r="Q14">
        <f t="shared" si="2"/>
        <v>1</v>
      </c>
      <c r="R14">
        <f t="shared" si="2"/>
        <v>44.864253489358106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6.7264341130333603E-3</v>
      </c>
      <c r="F15">
        <f>AVERAGE(E15:E16)</f>
        <v>7.3911866049807054E-3</v>
      </c>
      <c r="H15" t="s">
        <v>6</v>
      </c>
      <c r="I15">
        <f>AVERAGE(I12:I14)</f>
        <v>1</v>
      </c>
      <c r="J15">
        <f>AVERAGE(J12:J14)</f>
        <v>70.316334628160078</v>
      </c>
      <c r="L15" t="s">
        <v>6</v>
      </c>
      <c r="M15">
        <f>AVERAGE(M12:M14)</f>
        <v>1</v>
      </c>
      <c r="N15">
        <f>AVERAGE(N12:N14)</f>
        <v>54.201796092435309</v>
      </c>
      <c r="P15" t="s">
        <v>6</v>
      </c>
      <c r="Q15">
        <f>AVERAGE(Q12:Q14)</f>
        <v>1</v>
      </c>
      <c r="R15">
        <f>AVERAGE(R12:R14)</f>
        <v>56.885463015623266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8.0559390969280505E-3</v>
      </c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2.0280325875923402E-2</v>
      </c>
      <c r="F17">
        <f>AVERAGE(E17:E18)</f>
        <v>1.6732780225727252E-2</v>
      </c>
      <c r="H17" s="28" t="s">
        <v>55</v>
      </c>
      <c r="I17" s="28"/>
      <c r="J17" s="28"/>
      <c r="L17" s="28" t="s">
        <v>55</v>
      </c>
      <c r="M17" s="28"/>
      <c r="N17" s="28"/>
      <c r="P17" s="28" t="s">
        <v>55</v>
      </c>
      <c r="Q17" s="28"/>
      <c r="R17" s="28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1.3185234575531101E-2</v>
      </c>
      <c r="H18" t="s">
        <v>4</v>
      </c>
      <c r="I18" s="1" t="s">
        <v>17</v>
      </c>
      <c r="J18" s="9" t="s">
        <v>118</v>
      </c>
      <c r="L18" t="s">
        <v>4</v>
      </c>
      <c r="M18" s="1" t="s">
        <v>17</v>
      </c>
      <c r="N18" s="9" t="s">
        <v>118</v>
      </c>
      <c r="P18" t="s">
        <v>4</v>
      </c>
      <c r="Q18" s="1" t="s">
        <v>17</v>
      </c>
      <c r="R18" s="9" t="s">
        <v>118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1.30108907067896E-2</v>
      </c>
      <c r="F19">
        <f>AVERAGE(E19:E20)</f>
        <v>1.1282317092152789E-2</v>
      </c>
      <c r="H19" t="s">
        <v>79</v>
      </c>
      <c r="I19">
        <f>I12/I$12</f>
        <v>1</v>
      </c>
      <c r="J19">
        <f>J12/J$12</f>
        <v>1</v>
      </c>
      <c r="L19" t="s">
        <v>79</v>
      </c>
      <c r="M19">
        <f>M12/M$12</f>
        <v>1</v>
      </c>
      <c r="N19">
        <f>N12/N$12</f>
        <v>1</v>
      </c>
      <c r="P19" t="s">
        <v>79</v>
      </c>
      <c r="Q19">
        <f>Q12/Q$12</f>
        <v>1</v>
      </c>
      <c r="R19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9.5537434775159798E-3</v>
      </c>
      <c r="H20" t="s">
        <v>78</v>
      </c>
      <c r="I20">
        <f t="shared" ref="I20:J21" si="3">I13/I$12</f>
        <v>1</v>
      </c>
      <c r="J20">
        <f t="shared" si="3"/>
        <v>1.0089043991078201</v>
      </c>
      <c r="L20" t="s">
        <v>78</v>
      </c>
      <c r="M20">
        <f t="shared" ref="M20:N21" si="4">M13/M$12</f>
        <v>1</v>
      </c>
      <c r="N20">
        <f t="shared" si="4"/>
        <v>1.5944126944269335</v>
      </c>
      <c r="P20" t="s">
        <v>78</v>
      </c>
      <c r="Q20">
        <f t="shared" ref="Q20:R21" si="5">Q13/Q$12</f>
        <v>1</v>
      </c>
      <c r="R20">
        <f t="shared" si="5"/>
        <v>1.2559027155425679</v>
      </c>
    </row>
    <row r="21" spans="1:18" x14ac:dyDescent="0.2">
      <c r="A21" s="10" t="s">
        <v>30</v>
      </c>
      <c r="B21" s="10" t="s">
        <v>118</v>
      </c>
      <c r="C21" s="10" t="s">
        <v>79</v>
      </c>
      <c r="D21" s="16" t="s">
        <v>18</v>
      </c>
      <c r="E21" s="10">
        <v>1.9524317847972701</v>
      </c>
      <c r="F21">
        <f>AVERAGE(E21:E23)</f>
        <v>3.2580211756519368</v>
      </c>
      <c r="H21" t="s">
        <v>29</v>
      </c>
      <c r="I21">
        <f t="shared" si="3"/>
        <v>1</v>
      </c>
      <c r="J21">
        <f t="shared" si="3"/>
        <v>1.1914996212136237</v>
      </c>
      <c r="L21" t="s">
        <v>29</v>
      </c>
      <c r="M21">
        <f t="shared" si="4"/>
        <v>1</v>
      </c>
      <c r="N21">
        <f t="shared" si="4"/>
        <v>1.3699829229838951</v>
      </c>
      <c r="P21" t="s">
        <v>29</v>
      </c>
      <c r="Q21">
        <f t="shared" si="5"/>
        <v>1</v>
      </c>
      <c r="R21">
        <f t="shared" si="5"/>
        <v>0.80457646123004656</v>
      </c>
    </row>
    <row r="22" spans="1:18" x14ac:dyDescent="0.2">
      <c r="A22" s="10" t="s">
        <v>31</v>
      </c>
      <c r="B22" s="10" t="s">
        <v>118</v>
      </c>
      <c r="C22" s="10" t="s">
        <v>79</v>
      </c>
      <c r="D22" s="16" t="s">
        <v>18</v>
      </c>
      <c r="E22" s="10">
        <v>3.76076675802598</v>
      </c>
    </row>
    <row r="23" spans="1:18" x14ac:dyDescent="0.2">
      <c r="A23" s="10" t="s">
        <v>32</v>
      </c>
      <c r="B23" s="10" t="s">
        <v>118</v>
      </c>
      <c r="C23" s="10" t="s">
        <v>79</v>
      </c>
      <c r="D23" s="16" t="s">
        <v>18</v>
      </c>
      <c r="E23" s="10">
        <v>4.0608649841325599</v>
      </c>
    </row>
    <row r="24" spans="1:18" x14ac:dyDescent="0.2">
      <c r="A24" s="18" t="s">
        <v>33</v>
      </c>
      <c r="B24" s="18" t="s">
        <v>118</v>
      </c>
      <c r="C24" s="18" t="s">
        <v>79</v>
      </c>
      <c r="D24" s="19" t="s">
        <v>21</v>
      </c>
      <c r="E24" s="18">
        <v>3.4333028915256998</v>
      </c>
      <c r="F24">
        <f>AVERAGE(E24:E26)</f>
        <v>3.5128831339032001</v>
      </c>
    </row>
    <row r="25" spans="1:18" x14ac:dyDescent="0.2">
      <c r="A25" s="18" t="s">
        <v>34</v>
      </c>
      <c r="B25" s="18" t="s">
        <v>118</v>
      </c>
      <c r="C25" s="18" t="s">
        <v>79</v>
      </c>
      <c r="D25" s="19" t="s">
        <v>21</v>
      </c>
      <c r="E25" s="18">
        <v>3.4227932009432198</v>
      </c>
    </row>
    <row r="26" spans="1:18" x14ac:dyDescent="0.2">
      <c r="A26" s="18" t="s">
        <v>35</v>
      </c>
      <c r="B26" s="18" t="s">
        <v>118</v>
      </c>
      <c r="C26" s="18" t="s">
        <v>79</v>
      </c>
      <c r="D26" s="19" t="s">
        <v>21</v>
      </c>
      <c r="E26" s="18">
        <v>3.6825533092406801</v>
      </c>
    </row>
    <row r="27" spans="1:18" x14ac:dyDescent="0.2">
      <c r="A27" s="11" t="s">
        <v>64</v>
      </c>
      <c r="B27" s="11" t="s">
        <v>118</v>
      </c>
      <c r="C27" s="11" t="s">
        <v>79</v>
      </c>
      <c r="D27" s="17" t="s">
        <v>24</v>
      </c>
      <c r="E27" s="11">
        <v>2.2241627644810298</v>
      </c>
      <c r="F27">
        <f>AVERAGE(E27:E29)</f>
        <v>2.1463133968075532</v>
      </c>
    </row>
    <row r="28" spans="1:18" x14ac:dyDescent="0.2">
      <c r="A28" s="11" t="s">
        <v>65</v>
      </c>
      <c r="B28" s="11" t="s">
        <v>118</v>
      </c>
      <c r="C28" s="11" t="s">
        <v>79</v>
      </c>
      <c r="D28" s="17" t="s">
        <v>24</v>
      </c>
      <c r="E28" s="11">
        <v>1.97304488924623</v>
      </c>
    </row>
    <row r="29" spans="1:18" x14ac:dyDescent="0.2">
      <c r="A29" s="11" t="s">
        <v>66</v>
      </c>
      <c r="B29" s="11" t="s">
        <v>118</v>
      </c>
      <c r="C29" s="11" t="s">
        <v>79</v>
      </c>
      <c r="D29" s="17" t="s">
        <v>24</v>
      </c>
      <c r="E29" s="11">
        <v>2.2417325366954</v>
      </c>
    </row>
    <row r="30" spans="1:18" x14ac:dyDescent="0.2">
      <c r="A30" s="10" t="s">
        <v>36</v>
      </c>
      <c r="B30" s="10" t="s">
        <v>118</v>
      </c>
      <c r="C30" s="10" t="s">
        <v>77</v>
      </c>
      <c r="D30" s="16" t="s">
        <v>18</v>
      </c>
      <c r="E30" s="10">
        <v>12.436770281834001</v>
      </c>
      <c r="F30">
        <f>AVERAGE(E30:E32)</f>
        <v>16.507413548225799</v>
      </c>
    </row>
    <row r="31" spans="1:18" x14ac:dyDescent="0.2">
      <c r="A31" s="10" t="s">
        <v>37</v>
      </c>
      <c r="B31" s="10" t="s">
        <v>118</v>
      </c>
      <c r="C31" s="10" t="s">
        <v>77</v>
      </c>
      <c r="D31" s="16" t="s">
        <v>18</v>
      </c>
      <c r="E31" s="10">
        <v>19.4807796089692</v>
      </c>
    </row>
    <row r="32" spans="1:18" x14ac:dyDescent="0.2">
      <c r="A32" s="10" t="s">
        <v>38</v>
      </c>
      <c r="B32" s="10" t="s">
        <v>118</v>
      </c>
      <c r="C32" s="10" t="s">
        <v>77</v>
      </c>
      <c r="D32" s="16" t="s">
        <v>18</v>
      </c>
      <c r="E32" s="10">
        <v>17.604690753874198</v>
      </c>
    </row>
    <row r="33" spans="1:6" x14ac:dyDescent="0.2">
      <c r="A33" s="18" t="s">
        <v>39</v>
      </c>
      <c r="B33" s="18" t="s">
        <v>118</v>
      </c>
      <c r="C33" s="18" t="s">
        <v>77</v>
      </c>
      <c r="D33" s="19" t="s">
        <v>21</v>
      </c>
      <c r="E33" s="18">
        <v>13.426138870471</v>
      </c>
      <c r="F33">
        <f>AVERAGE(E33:E35)</f>
        <v>15.050605252982132</v>
      </c>
    </row>
    <row r="34" spans="1:6" x14ac:dyDescent="0.2">
      <c r="A34" s="18" t="s">
        <v>40</v>
      </c>
      <c r="B34" s="18" t="s">
        <v>118</v>
      </c>
      <c r="C34" s="18" t="s">
        <v>77</v>
      </c>
      <c r="D34" s="19" t="s">
        <v>21</v>
      </c>
      <c r="E34" s="18">
        <v>15.097377252747201</v>
      </c>
    </row>
    <row r="35" spans="1:6" x14ac:dyDescent="0.2">
      <c r="A35" s="18" t="s">
        <v>41</v>
      </c>
      <c r="B35" s="18" t="s">
        <v>118</v>
      </c>
      <c r="C35" s="18" t="s">
        <v>77</v>
      </c>
      <c r="D35" s="19" t="s">
        <v>21</v>
      </c>
      <c r="E35" s="18">
        <v>16.628299635728201</v>
      </c>
    </row>
    <row r="36" spans="1:6" x14ac:dyDescent="0.2">
      <c r="A36" s="11" t="s">
        <v>42</v>
      </c>
      <c r="B36" s="11" t="s">
        <v>118</v>
      </c>
      <c r="C36" s="11" t="s">
        <v>77</v>
      </c>
      <c r="D36" s="17" t="s">
        <v>24</v>
      </c>
      <c r="E36" s="11">
        <v>15.342628205120301</v>
      </c>
      <c r="F36">
        <f>AVERAGE(E36:E38)</f>
        <v>13.387362996392367</v>
      </c>
    </row>
    <row r="37" spans="1:6" x14ac:dyDescent="0.2">
      <c r="A37" s="11" t="s">
        <v>43</v>
      </c>
      <c r="B37" s="11" t="s">
        <v>118</v>
      </c>
      <c r="C37" s="11" t="s">
        <v>77</v>
      </c>
      <c r="D37" s="17" t="s">
        <v>24</v>
      </c>
      <c r="E37" s="11">
        <v>10.5827886018591</v>
      </c>
    </row>
    <row r="38" spans="1:6" x14ac:dyDescent="0.2">
      <c r="A38" s="11" t="s">
        <v>44</v>
      </c>
      <c r="B38" s="11" t="s">
        <v>118</v>
      </c>
      <c r="C38" s="11" t="s">
        <v>77</v>
      </c>
      <c r="D38" s="17" t="s">
        <v>24</v>
      </c>
      <c r="E38" s="11">
        <v>14.236672182197699</v>
      </c>
    </row>
    <row r="39" spans="1:6" x14ac:dyDescent="0.2">
      <c r="A39" s="10" t="s">
        <v>68</v>
      </c>
      <c r="B39" s="10" t="s">
        <v>118</v>
      </c>
      <c r="C39" s="10" t="s">
        <v>81</v>
      </c>
      <c r="D39" s="16" t="s">
        <v>18</v>
      </c>
      <c r="E39" s="10">
        <v>0.35988029225611101</v>
      </c>
      <c r="F39">
        <f>AVERAGE(E39:E41)</f>
        <v>0.58047129377647966</v>
      </c>
    </row>
    <row r="40" spans="1:6" x14ac:dyDescent="0.2">
      <c r="A40" s="10" t="s">
        <v>69</v>
      </c>
      <c r="B40" s="10" t="s">
        <v>118</v>
      </c>
      <c r="C40" s="10" t="s">
        <v>81</v>
      </c>
      <c r="D40" s="16" t="s">
        <v>18</v>
      </c>
      <c r="E40" s="10">
        <v>0.71825195401806097</v>
      </c>
    </row>
    <row r="41" spans="1:6" x14ac:dyDescent="0.2">
      <c r="A41" s="10" t="s">
        <v>70</v>
      </c>
      <c r="B41" s="10" t="s">
        <v>118</v>
      </c>
      <c r="C41" s="10" t="s">
        <v>81</v>
      </c>
      <c r="D41" s="16" t="s">
        <v>18</v>
      </c>
      <c r="E41" s="10">
        <v>0.66328163505526705</v>
      </c>
    </row>
    <row r="42" spans="1:6" x14ac:dyDescent="0.2">
      <c r="A42" s="18" t="s">
        <v>71</v>
      </c>
      <c r="B42" s="18" t="s">
        <v>118</v>
      </c>
      <c r="C42" s="18" t="s">
        <v>81</v>
      </c>
      <c r="D42" s="19" t="s">
        <v>21</v>
      </c>
      <c r="E42" s="18">
        <v>1.19942533487433</v>
      </c>
      <c r="F42">
        <f>AVERAGE(E42:E44)</f>
        <v>0.94024537531491337</v>
      </c>
    </row>
    <row r="43" spans="1:6" x14ac:dyDescent="0.2">
      <c r="A43" s="18" t="s">
        <v>72</v>
      </c>
      <c r="B43" s="18" t="s">
        <v>118</v>
      </c>
      <c r="C43" s="18" t="s">
        <v>81</v>
      </c>
      <c r="D43" s="19" t="s">
        <v>21</v>
      </c>
      <c r="E43" s="18">
        <v>0.61370929539457997</v>
      </c>
    </row>
    <row r="44" spans="1:6" x14ac:dyDescent="0.2">
      <c r="A44" s="18" t="s">
        <v>73</v>
      </c>
      <c r="B44" s="18" t="s">
        <v>118</v>
      </c>
      <c r="C44" s="18" t="s">
        <v>81</v>
      </c>
      <c r="D44" s="19" t="s">
        <v>21</v>
      </c>
      <c r="E44" s="18">
        <v>1.0076014956758299</v>
      </c>
    </row>
    <row r="45" spans="1:6" x14ac:dyDescent="0.2">
      <c r="A45" s="11" t="s">
        <v>74</v>
      </c>
      <c r="B45" s="11" t="s">
        <v>118</v>
      </c>
      <c r="C45" s="11" t="s">
        <v>81</v>
      </c>
      <c r="D45" s="17" t="s">
        <v>24</v>
      </c>
      <c r="E45" s="11">
        <v>0.34739062465821802</v>
      </c>
      <c r="F45">
        <f>AVERAGE(E45:E47)</f>
        <v>0.50617273396966034</v>
      </c>
    </row>
    <row r="46" spans="1:6" x14ac:dyDescent="0.2">
      <c r="A46" s="11" t="s">
        <v>75</v>
      </c>
      <c r="B46" s="11" t="s">
        <v>118</v>
      </c>
      <c r="C46" s="11" t="s">
        <v>81</v>
      </c>
      <c r="D46" s="17" t="s">
        <v>24</v>
      </c>
      <c r="E46" s="11">
        <v>0.48583437600220503</v>
      </c>
    </row>
    <row r="47" spans="1:6" x14ac:dyDescent="0.2">
      <c r="A47" s="11" t="s">
        <v>76</v>
      </c>
      <c r="B47" s="11" t="s">
        <v>118</v>
      </c>
      <c r="C47" s="11" t="s">
        <v>81</v>
      </c>
      <c r="D47" s="17" t="s">
        <v>24</v>
      </c>
      <c r="E47" s="11">
        <v>0.68529320124855797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92"/>
  <sheetViews>
    <sheetView topLeftCell="A10" zoomScale="75" zoomScaleNormal="75" workbookViewId="0">
      <selection activeCell="N44" sqref="N44"/>
    </sheetView>
  </sheetViews>
  <sheetFormatPr baseColWidth="10" defaultColWidth="8.83203125" defaultRowHeight="16" x14ac:dyDescent="0.2"/>
  <cols>
    <col min="2" max="2" width="10.1640625" bestFit="1" customWidth="1"/>
    <col min="3" max="3" width="15.1640625" bestFit="1" customWidth="1"/>
    <col min="4" max="4" width="17.6640625" bestFit="1" customWidth="1"/>
    <col min="5" max="5" width="19.1640625" bestFit="1" customWidth="1"/>
    <col min="8" max="8" width="16.6640625" bestFit="1" customWidth="1"/>
    <col min="9" max="9" width="8.6640625" bestFit="1" customWidth="1"/>
    <col min="10" max="10" width="12.1640625" bestFit="1" customWidth="1"/>
    <col min="12" max="12" width="16.6640625" bestFit="1" customWidth="1"/>
    <col min="13" max="13" width="8.6640625" bestFit="1" customWidth="1"/>
    <col min="14" max="14" width="12.1640625" bestFit="1" customWidth="1"/>
    <col min="16" max="16" width="16.6640625" bestFit="1" customWidth="1"/>
    <col min="17" max="17" width="8.6640625" bestFit="1" customWidth="1"/>
    <col min="18" max="18" width="12.1640625" bestFit="1" customWidth="1"/>
  </cols>
  <sheetData>
    <row r="1" spans="1:18" ht="17" thickBot="1" x14ac:dyDescent="0.25">
      <c r="D1" s="7"/>
      <c r="H1" s="28" t="s">
        <v>106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31" t="s">
        <v>56</v>
      </c>
      <c r="I2" s="32"/>
      <c r="J2" s="32"/>
      <c r="K2" s="20"/>
      <c r="L2" s="32" t="s">
        <v>57</v>
      </c>
      <c r="M2" s="32"/>
      <c r="N2" s="32"/>
      <c r="O2" s="20"/>
      <c r="P2" s="32" t="s">
        <v>58</v>
      </c>
      <c r="Q2" s="32"/>
      <c r="R2" s="33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4.7375688720832899E-2</v>
      </c>
      <c r="F3">
        <f>AVERAGE(E3:E4)</f>
        <v>4.9428932475826595E-2</v>
      </c>
      <c r="H3" s="21"/>
      <c r="R3" s="22"/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5.1482176230820298E-2</v>
      </c>
      <c r="H4" s="21" t="s">
        <v>4</v>
      </c>
      <c r="I4" s="1" t="s">
        <v>17</v>
      </c>
      <c r="J4" s="9" t="s">
        <v>106</v>
      </c>
      <c r="L4" t="s">
        <v>4</v>
      </c>
      <c r="M4" s="1" t="s">
        <v>17</v>
      </c>
      <c r="N4" s="9" t="s">
        <v>106</v>
      </c>
      <c r="P4" t="s">
        <v>4</v>
      </c>
      <c r="Q4" s="1" t="s">
        <v>17</v>
      </c>
      <c r="R4" s="23" t="s">
        <v>106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8.2310749074444703E-2</v>
      </c>
      <c r="F5">
        <f>AVERAGE(E5:E6)</f>
        <v>8.5645738115222803E-2</v>
      </c>
      <c r="H5" s="21" t="s">
        <v>79</v>
      </c>
      <c r="I5" s="4">
        <f>F3</f>
        <v>4.9428932475826595E-2</v>
      </c>
      <c r="J5" s="4" t="e">
        <f>F21</f>
        <v>#DIV/0!</v>
      </c>
      <c r="L5" t="s">
        <v>79</v>
      </c>
      <c r="M5" s="4">
        <f>F5</f>
        <v>8.5645738115222803E-2</v>
      </c>
      <c r="N5" s="4" t="e">
        <f>F24</f>
        <v>#DIV/0!</v>
      </c>
      <c r="P5" t="s">
        <v>79</v>
      </c>
      <c r="Q5" s="4">
        <f>F7</f>
        <v>3.8491072584182856E-2</v>
      </c>
      <c r="R5" s="24">
        <f>F27</f>
        <v>2.7725609452383306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8.8980727156000902E-2</v>
      </c>
      <c r="H6" s="21" t="s">
        <v>78</v>
      </c>
      <c r="I6" s="4">
        <f>F9</f>
        <v>0.24823118707615599</v>
      </c>
      <c r="J6" s="4">
        <f>F30</f>
        <v>93.886513833455709</v>
      </c>
      <c r="L6" t="s">
        <v>78</v>
      </c>
      <c r="M6" s="4">
        <f>F11</f>
        <v>0.23014167855800949</v>
      </c>
      <c r="N6" s="4">
        <f>F33</f>
        <v>81.369721644330426</v>
      </c>
      <c r="P6" t="s">
        <v>78</v>
      </c>
      <c r="Q6" s="4">
        <f>F13</f>
        <v>0.19116391524947302</v>
      </c>
      <c r="R6" s="24">
        <f>F36</f>
        <v>80.928507369725295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3.7927334994815702E-2</v>
      </c>
      <c r="F7">
        <f>AVERAGE(E7:E8)</f>
        <v>3.8491072584182856E-2</v>
      </c>
      <c r="H7" s="21" t="s">
        <v>29</v>
      </c>
      <c r="I7" s="4">
        <f>F15</f>
        <v>7.3911866049807054E-3</v>
      </c>
      <c r="J7" s="4">
        <f>F39</f>
        <v>6.1917927593111344</v>
      </c>
      <c r="L7" t="s">
        <v>29</v>
      </c>
      <c r="M7" s="4">
        <f>F17</f>
        <v>1.6732780225727252E-2</v>
      </c>
      <c r="N7" s="4">
        <f>F42</f>
        <v>8.5911407176978525</v>
      </c>
      <c r="P7" t="s">
        <v>29</v>
      </c>
      <c r="Q7" s="4">
        <f>F19</f>
        <v>1.1282317092152789E-2</v>
      </c>
      <c r="R7" s="24">
        <f>F45</f>
        <v>7.7379956427799401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3.9054810173550003E-2</v>
      </c>
      <c r="H8" s="21"/>
      <c r="R8" s="22"/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0.26353497505364998</v>
      </c>
      <c r="F9">
        <f>AVERAGE(E9:E10)</f>
        <v>0.24823118707615599</v>
      </c>
      <c r="H9" s="21"/>
      <c r="R9" s="22"/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0.232927399098662</v>
      </c>
      <c r="H10" s="29" t="s">
        <v>5</v>
      </c>
      <c r="I10" s="28"/>
      <c r="J10" s="28"/>
      <c r="L10" s="28" t="s">
        <v>5</v>
      </c>
      <c r="M10" s="28"/>
      <c r="N10" s="28"/>
      <c r="P10" s="28" t="s">
        <v>5</v>
      </c>
      <c r="Q10" s="28"/>
      <c r="R10" s="30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0.21250797543328201</v>
      </c>
      <c r="F11">
        <f>AVERAGE(E11:E12)</f>
        <v>0.23014167855800949</v>
      </c>
      <c r="H11" s="21" t="s">
        <v>4</v>
      </c>
      <c r="I11" s="1" t="s">
        <v>17</v>
      </c>
      <c r="J11" s="9" t="s">
        <v>106</v>
      </c>
      <c r="L11" t="s">
        <v>4</v>
      </c>
      <c r="M11" s="1" t="s">
        <v>17</v>
      </c>
      <c r="N11" s="9" t="s">
        <v>106</v>
      </c>
      <c r="P11" t="s">
        <v>4</v>
      </c>
      <c r="Q11" s="1" t="s">
        <v>17</v>
      </c>
      <c r="R11" s="23" t="s">
        <v>106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0.24777538168273699</v>
      </c>
      <c r="H12" s="21" t="s">
        <v>79</v>
      </c>
      <c r="I12">
        <f>I5/$I5</f>
        <v>1</v>
      </c>
      <c r="J12" t="e">
        <f>J5/$I5</f>
        <v>#DIV/0!</v>
      </c>
      <c r="L12" t="s">
        <v>79</v>
      </c>
      <c r="M12">
        <f>M5/$M5</f>
        <v>1</v>
      </c>
      <c r="N12" t="e">
        <f>N5/$M5</f>
        <v>#DIV/0!</v>
      </c>
      <c r="P12" t="s">
        <v>79</v>
      </c>
      <c r="Q12">
        <f>Q5/$Q5</f>
        <v>1</v>
      </c>
      <c r="R12" s="22">
        <f>R5/$Q5</f>
        <v>72.031272684712334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0.206817936516938</v>
      </c>
      <c r="F13">
        <f>AVERAGE(E13:E14)</f>
        <v>0.19116391524947302</v>
      </c>
      <c r="H13" s="21" t="s">
        <v>78</v>
      </c>
      <c r="I13">
        <f t="shared" ref="I13:J14" si="0">I6/$I6</f>
        <v>1</v>
      </c>
      <c r="J13">
        <f t="shared" si="0"/>
        <v>378.22207168776032</v>
      </c>
      <c r="L13" t="s">
        <v>78</v>
      </c>
      <c r="M13">
        <f t="shared" ref="M13:N14" si="1">M6/$M6</f>
        <v>1</v>
      </c>
      <c r="N13">
        <f t="shared" si="1"/>
        <v>353.56360548930462</v>
      </c>
      <c r="P13" t="s">
        <v>78</v>
      </c>
      <c r="Q13">
        <f t="shared" ref="Q13:R14" si="2">Q6/$Q6</f>
        <v>1</v>
      </c>
      <c r="R13" s="22">
        <f t="shared" si="2"/>
        <v>423.34614911036874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0.175509893982008</v>
      </c>
      <c r="H14" s="21" t="s">
        <v>29</v>
      </c>
      <c r="I14">
        <f t="shared" si="0"/>
        <v>1</v>
      </c>
      <c r="J14">
        <f t="shared" si="0"/>
        <v>837.72648293559052</v>
      </c>
      <c r="L14" t="s">
        <v>29</v>
      </c>
      <c r="M14">
        <f t="shared" si="1"/>
        <v>1</v>
      </c>
      <c r="N14">
        <f t="shared" si="1"/>
        <v>513.43175502231622</v>
      </c>
      <c r="P14" t="s">
        <v>29</v>
      </c>
      <c r="Q14">
        <f t="shared" si="2"/>
        <v>1</v>
      </c>
      <c r="R14" s="22">
        <f t="shared" si="2"/>
        <v>685.85163664314689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6.7264341130333603E-3</v>
      </c>
      <c r="F15">
        <f>AVERAGE(E15:E16)</f>
        <v>7.3911866049807054E-3</v>
      </c>
      <c r="H15" s="21" t="s">
        <v>6</v>
      </c>
      <c r="I15">
        <f>AVERAGE(I12:I14)</f>
        <v>1</v>
      </c>
      <c r="J15">
        <f>AVERAGE(J13:J14)</f>
        <v>607.97427731167545</v>
      </c>
      <c r="L15" t="s">
        <v>6</v>
      </c>
      <c r="M15">
        <f>AVERAGE(M12:M14)</f>
        <v>1</v>
      </c>
      <c r="N15">
        <f>AVERAGE(N13:N14)</f>
        <v>433.49768025581045</v>
      </c>
      <c r="P15" t="s">
        <v>6</v>
      </c>
      <c r="Q15">
        <f>AVERAGE(Q12:Q14)</f>
        <v>1</v>
      </c>
      <c r="R15" s="22">
        <f>AVERAGE(R12:R14)</f>
        <v>393.74301947940938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8.0559390969280505E-3</v>
      </c>
      <c r="H16" s="21"/>
      <c r="R16" s="22"/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2.0280325875923402E-2</v>
      </c>
      <c r="F17">
        <f>AVERAGE(E17:E18)</f>
        <v>1.6732780225727252E-2</v>
      </c>
      <c r="H17" s="29" t="s">
        <v>55</v>
      </c>
      <c r="I17" s="28"/>
      <c r="J17" s="28"/>
      <c r="L17" s="28" t="s">
        <v>55</v>
      </c>
      <c r="M17" s="28"/>
      <c r="N17" s="28"/>
      <c r="P17" s="28" t="s">
        <v>55</v>
      </c>
      <c r="Q17" s="28"/>
      <c r="R17" s="30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1.3185234575531101E-2</v>
      </c>
      <c r="H18" s="21" t="s">
        <v>4</v>
      </c>
      <c r="I18" s="1" t="s">
        <v>17</v>
      </c>
      <c r="J18" s="9" t="s">
        <v>106</v>
      </c>
      <c r="L18" t="s">
        <v>4</v>
      </c>
      <c r="M18" s="1" t="s">
        <v>17</v>
      </c>
      <c r="N18" s="9" t="s">
        <v>106</v>
      </c>
      <c r="P18" t="s">
        <v>4</v>
      </c>
      <c r="Q18" s="1" t="s">
        <v>17</v>
      </c>
      <c r="R18" s="23" t="s">
        <v>106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1.30108907067896E-2</v>
      </c>
      <c r="F19">
        <f>AVERAGE(E19:E20)</f>
        <v>1.1282317092152789E-2</v>
      </c>
      <c r="H19" s="21" t="s">
        <v>79</v>
      </c>
      <c r="I19">
        <f>I12/I$12</f>
        <v>1</v>
      </c>
      <c r="J19" t="e">
        <f>J12/J$12</f>
        <v>#DIV/0!</v>
      </c>
      <c r="L19" t="s">
        <v>79</v>
      </c>
      <c r="M19">
        <f>M12/M$12</f>
        <v>1</v>
      </c>
      <c r="N19" t="e">
        <f>N12/N$12</f>
        <v>#DIV/0!</v>
      </c>
      <c r="P19" t="s">
        <v>79</v>
      </c>
      <c r="Q19">
        <f>Q12/Q$12</f>
        <v>1</v>
      </c>
      <c r="R19" s="22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9.5537434775159798E-3</v>
      </c>
      <c r="H20" s="21" t="s">
        <v>78</v>
      </c>
      <c r="I20">
        <f t="shared" ref="I20:J21" si="3">I13/I$12</f>
        <v>1</v>
      </c>
      <c r="J20" t="e">
        <f t="shared" si="3"/>
        <v>#DIV/0!</v>
      </c>
      <c r="L20" t="s">
        <v>78</v>
      </c>
      <c r="M20">
        <f t="shared" ref="M20:N21" si="4">M13/M$12</f>
        <v>1</v>
      </c>
      <c r="N20" t="e">
        <f t="shared" si="4"/>
        <v>#DIV/0!</v>
      </c>
      <c r="P20" t="s">
        <v>78</v>
      </c>
      <c r="Q20">
        <f t="shared" ref="Q20:R21" si="5">Q13/Q$12</f>
        <v>1</v>
      </c>
      <c r="R20" s="22">
        <f t="shared" si="5"/>
        <v>5.8772548829366755</v>
      </c>
    </row>
    <row r="21" spans="1:18" ht="17" thickBot="1" x14ac:dyDescent="0.25">
      <c r="A21" s="10" t="s">
        <v>45</v>
      </c>
      <c r="B21" s="10" t="s">
        <v>124</v>
      </c>
      <c r="C21" s="10" t="s">
        <v>79</v>
      </c>
      <c r="D21" s="16" t="s">
        <v>18</v>
      </c>
      <c r="E21" s="10"/>
      <c r="F21" t="e">
        <f>AVERAGE(E21:E23)</f>
        <v>#DIV/0!</v>
      </c>
      <c r="H21" s="25" t="s">
        <v>29</v>
      </c>
      <c r="I21" s="26">
        <f t="shared" si="3"/>
        <v>1</v>
      </c>
      <c r="J21" s="26" t="e">
        <f t="shared" si="3"/>
        <v>#DIV/0!</v>
      </c>
      <c r="K21" s="26"/>
      <c r="L21" s="26" t="s">
        <v>29</v>
      </c>
      <c r="M21" s="26">
        <f t="shared" si="4"/>
        <v>1</v>
      </c>
      <c r="N21" s="26" t="e">
        <f t="shared" si="4"/>
        <v>#DIV/0!</v>
      </c>
      <c r="O21" s="26"/>
      <c r="P21" s="26" t="s">
        <v>29</v>
      </c>
      <c r="Q21" s="26">
        <f t="shared" si="5"/>
        <v>1</v>
      </c>
      <c r="R21" s="27">
        <f t="shared" si="5"/>
        <v>9.5215815447990781</v>
      </c>
    </row>
    <row r="22" spans="1:18" ht="17" thickBot="1" x14ac:dyDescent="0.25">
      <c r="A22" s="10" t="s">
        <v>46</v>
      </c>
      <c r="B22" s="10" t="s">
        <v>124</v>
      </c>
      <c r="C22" s="10" t="s">
        <v>79</v>
      </c>
      <c r="D22" s="16" t="s">
        <v>18</v>
      </c>
      <c r="E22" s="10"/>
    </row>
    <row r="23" spans="1:18" x14ac:dyDescent="0.2">
      <c r="A23" s="10" t="s">
        <v>47</v>
      </c>
      <c r="B23" s="10" t="s">
        <v>124</v>
      </c>
      <c r="C23" s="10" t="s">
        <v>79</v>
      </c>
      <c r="D23" s="16" t="s">
        <v>18</v>
      </c>
      <c r="E23" s="10"/>
      <c r="H23" s="31" t="s">
        <v>125</v>
      </c>
      <c r="I23" s="32"/>
      <c r="J23" s="32"/>
      <c r="K23" s="20"/>
      <c r="L23" s="32" t="s">
        <v>126</v>
      </c>
      <c r="M23" s="32"/>
      <c r="N23" s="32"/>
      <c r="O23" s="20"/>
      <c r="P23" s="32" t="s">
        <v>127</v>
      </c>
      <c r="Q23" s="32"/>
      <c r="R23" s="33"/>
    </row>
    <row r="24" spans="1:18" x14ac:dyDescent="0.2">
      <c r="A24" s="18" t="s">
        <v>48</v>
      </c>
      <c r="B24" s="18" t="s">
        <v>124</v>
      </c>
      <c r="C24" s="18" t="s">
        <v>79</v>
      </c>
      <c r="D24" s="19" t="s">
        <v>21</v>
      </c>
      <c r="E24" s="18"/>
      <c r="F24" t="e">
        <f>AVERAGE(E24:E26)</f>
        <v>#DIV/0!</v>
      </c>
      <c r="H24" s="21"/>
      <c r="R24" s="22"/>
    </row>
    <row r="25" spans="1:18" x14ac:dyDescent="0.2">
      <c r="A25" s="18" t="s">
        <v>49</v>
      </c>
      <c r="B25" s="18" t="s">
        <v>124</v>
      </c>
      <c r="C25" s="18" t="s">
        <v>79</v>
      </c>
      <c r="D25" s="19" t="s">
        <v>21</v>
      </c>
      <c r="E25" s="18"/>
      <c r="H25" s="21" t="s">
        <v>4</v>
      </c>
      <c r="I25" s="1" t="s">
        <v>17</v>
      </c>
      <c r="J25" s="9" t="s">
        <v>106</v>
      </c>
      <c r="L25" t="s">
        <v>4</v>
      </c>
      <c r="M25" s="1" t="s">
        <v>17</v>
      </c>
      <c r="N25" s="9" t="s">
        <v>106</v>
      </c>
      <c r="P25" t="s">
        <v>4</v>
      </c>
      <c r="Q25" s="1" t="s">
        <v>17</v>
      </c>
      <c r="R25" s="23" t="s">
        <v>106</v>
      </c>
    </row>
    <row r="26" spans="1:18" x14ac:dyDescent="0.2">
      <c r="A26" s="18" t="s">
        <v>50</v>
      </c>
      <c r="B26" s="18" t="s">
        <v>124</v>
      </c>
      <c r="C26" s="18" t="s">
        <v>79</v>
      </c>
      <c r="D26" s="19" t="s">
        <v>21</v>
      </c>
      <c r="E26" s="18"/>
      <c r="H26" s="21" t="s">
        <v>79</v>
      </c>
      <c r="I26" s="4">
        <f>F48</f>
        <v>6.4349943925922855</v>
      </c>
      <c r="J26" s="4">
        <f>F66</f>
        <v>49.565630909826872</v>
      </c>
      <c r="L26" t="s">
        <v>79</v>
      </c>
      <c r="M26" s="4">
        <f>F50</f>
        <v>7.2788796314511153</v>
      </c>
      <c r="N26" s="4">
        <f>F69</f>
        <v>33.623357415250602</v>
      </c>
      <c r="P26" t="s">
        <v>79</v>
      </c>
      <c r="Q26" s="4">
        <f>F52</f>
        <v>2.5106191599358647</v>
      </c>
      <c r="R26" s="24" t="e">
        <f>F72</f>
        <v>#DIV/0!</v>
      </c>
    </row>
    <row r="27" spans="1:18" x14ac:dyDescent="0.2">
      <c r="A27" s="11" t="s">
        <v>51</v>
      </c>
      <c r="B27" s="11" t="s">
        <v>124</v>
      </c>
      <c r="C27" s="11" t="s">
        <v>79</v>
      </c>
      <c r="D27" s="17" t="s">
        <v>24</v>
      </c>
      <c r="E27" s="11">
        <v>0.35638730120703199</v>
      </c>
      <c r="F27">
        <f>AVERAGE(E27:E29)</f>
        <v>2.7725609452383306</v>
      </c>
      <c r="H27" s="21" t="s">
        <v>78</v>
      </c>
      <c r="I27" s="4">
        <f>F54</f>
        <v>18.093905677527601</v>
      </c>
      <c r="J27" s="4">
        <f>F75</f>
        <v>572.68085813434936</v>
      </c>
      <c r="L27" t="s">
        <v>78</v>
      </c>
      <c r="M27" s="4">
        <f>F56</f>
        <v>20.079250102842</v>
      </c>
      <c r="N27" s="4">
        <f>F78</f>
        <v>565.93027233883561</v>
      </c>
      <c r="P27" t="s">
        <v>78</v>
      </c>
      <c r="Q27" s="4">
        <f>F58</f>
        <v>18.00519566816795</v>
      </c>
      <c r="R27" s="24">
        <f>F81</f>
        <v>716.05824222156855</v>
      </c>
    </row>
    <row r="28" spans="1:18" x14ac:dyDescent="0.2">
      <c r="A28" s="11" t="s">
        <v>52</v>
      </c>
      <c r="B28" s="11" t="s">
        <v>124</v>
      </c>
      <c r="C28" s="11" t="s">
        <v>79</v>
      </c>
      <c r="D28" s="17" t="s">
        <v>24</v>
      </c>
      <c r="E28" s="11"/>
      <c r="H28" s="21" t="s">
        <v>29</v>
      </c>
      <c r="I28" s="4">
        <f>F60</f>
        <v>0.27585649325031547</v>
      </c>
      <c r="J28" s="4">
        <f>F84</f>
        <v>35.925375704634</v>
      </c>
      <c r="L28" t="s">
        <v>29</v>
      </c>
      <c r="M28" s="4">
        <f>F62</f>
        <v>1.0252386517778385</v>
      </c>
      <c r="N28" s="4">
        <f>F87</f>
        <v>64.045218829540374</v>
      </c>
      <c r="P28" t="s">
        <v>29</v>
      </c>
      <c r="Q28" s="4">
        <f>F64</f>
        <v>0.6689408296490289</v>
      </c>
      <c r="R28" s="24">
        <f>F90</f>
        <v>72.431827863085672</v>
      </c>
    </row>
    <row r="29" spans="1:18" x14ac:dyDescent="0.2">
      <c r="A29" s="11" t="s">
        <v>53</v>
      </c>
      <c r="B29" s="11" t="s">
        <v>124</v>
      </c>
      <c r="C29" s="11" t="s">
        <v>79</v>
      </c>
      <c r="D29" s="17" t="s">
        <v>24</v>
      </c>
      <c r="E29" s="11">
        <v>5.1887345892696297</v>
      </c>
      <c r="H29" s="21"/>
      <c r="R29" s="22"/>
    </row>
    <row r="30" spans="1:18" x14ac:dyDescent="0.2">
      <c r="A30" s="10" t="s">
        <v>87</v>
      </c>
      <c r="B30" s="10" t="s">
        <v>124</v>
      </c>
      <c r="C30" s="10" t="s">
        <v>77</v>
      </c>
      <c r="D30" s="16" t="s">
        <v>18</v>
      </c>
      <c r="E30" s="10">
        <v>97.819825472741798</v>
      </c>
      <c r="F30">
        <f>AVERAGE(E30:E32)</f>
        <v>93.886513833455709</v>
      </c>
      <c r="H30" s="21"/>
      <c r="R30" s="22"/>
    </row>
    <row r="31" spans="1:18" x14ac:dyDescent="0.2">
      <c r="A31" s="10" t="s">
        <v>88</v>
      </c>
      <c r="B31" s="10" t="s">
        <v>124</v>
      </c>
      <c r="C31" s="10" t="s">
        <v>77</v>
      </c>
      <c r="D31" s="16" t="s">
        <v>18</v>
      </c>
      <c r="E31" s="10">
        <v>103.12578852652</v>
      </c>
      <c r="H31" s="29" t="s">
        <v>5</v>
      </c>
      <c r="I31" s="28"/>
      <c r="J31" s="28"/>
      <c r="L31" s="28" t="s">
        <v>5</v>
      </c>
      <c r="M31" s="28"/>
      <c r="N31" s="28"/>
      <c r="P31" s="28" t="s">
        <v>5</v>
      </c>
      <c r="Q31" s="28"/>
      <c r="R31" s="30"/>
    </row>
    <row r="32" spans="1:18" x14ac:dyDescent="0.2">
      <c r="A32" s="10" t="s">
        <v>89</v>
      </c>
      <c r="B32" s="10" t="s">
        <v>124</v>
      </c>
      <c r="C32" s="10" t="s">
        <v>77</v>
      </c>
      <c r="D32" s="16" t="s">
        <v>18</v>
      </c>
      <c r="E32" s="10">
        <v>80.713927501105303</v>
      </c>
      <c r="H32" s="21" t="s">
        <v>4</v>
      </c>
      <c r="I32" s="1" t="s">
        <v>17</v>
      </c>
      <c r="J32" s="9" t="s">
        <v>106</v>
      </c>
      <c r="L32" t="s">
        <v>4</v>
      </c>
      <c r="M32" s="1" t="s">
        <v>17</v>
      </c>
      <c r="N32" s="9" t="s">
        <v>106</v>
      </c>
      <c r="P32" t="s">
        <v>4</v>
      </c>
      <c r="Q32" s="1" t="s">
        <v>17</v>
      </c>
      <c r="R32" s="23" t="s">
        <v>106</v>
      </c>
    </row>
    <row r="33" spans="1:18" x14ac:dyDescent="0.2">
      <c r="A33" s="18" t="s">
        <v>90</v>
      </c>
      <c r="B33" s="18" t="s">
        <v>124</v>
      </c>
      <c r="C33" s="18" t="s">
        <v>77</v>
      </c>
      <c r="D33" s="19" t="s">
        <v>21</v>
      </c>
      <c r="E33" s="18">
        <v>72.427169410851405</v>
      </c>
      <c r="F33">
        <f>AVERAGE(E33:E35)</f>
        <v>81.369721644330426</v>
      </c>
      <c r="H33" s="21" t="s">
        <v>79</v>
      </c>
      <c r="I33">
        <f>I26/$I26</f>
        <v>1</v>
      </c>
      <c r="J33">
        <f>J26/$I26</f>
        <v>7.7025134578026817</v>
      </c>
      <c r="L33" t="s">
        <v>79</v>
      </c>
      <c r="M33">
        <f>M26/$M26</f>
        <v>1</v>
      </c>
      <c r="N33">
        <f>N26/$M26</f>
        <v>4.6193039475427433</v>
      </c>
      <c r="P33" t="s">
        <v>79</v>
      </c>
      <c r="Q33">
        <f>Q26/$Q26</f>
        <v>1</v>
      </c>
      <c r="R33" s="22" t="e">
        <f>R26/$Q26</f>
        <v>#DIV/0!</v>
      </c>
    </row>
    <row r="34" spans="1:18" x14ac:dyDescent="0.2">
      <c r="A34" s="18" t="s">
        <v>91</v>
      </c>
      <c r="B34" s="18" t="s">
        <v>124</v>
      </c>
      <c r="C34" s="18" t="s">
        <v>77</v>
      </c>
      <c r="D34" s="19" t="s">
        <v>21</v>
      </c>
      <c r="E34" s="18">
        <v>73.210584197069394</v>
      </c>
      <c r="H34" s="21" t="s">
        <v>78</v>
      </c>
      <c r="I34">
        <f t="shared" ref="I34" si="6">I27/$I27</f>
        <v>1</v>
      </c>
      <c r="J34">
        <f>J27/$I27</f>
        <v>31.650483225720119</v>
      </c>
      <c r="L34" t="s">
        <v>78</v>
      </c>
      <c r="M34">
        <f t="shared" ref="M34:N34" si="7">M27/$M27</f>
        <v>1</v>
      </c>
      <c r="N34">
        <f t="shared" si="7"/>
        <v>28.184831078862569</v>
      </c>
      <c r="P34" t="s">
        <v>78</v>
      </c>
      <c r="Q34">
        <f t="shared" ref="Q34:R34" si="8">Q27/$Q27</f>
        <v>1</v>
      </c>
      <c r="R34" s="22">
        <f t="shared" si="8"/>
        <v>39.769534051080285</v>
      </c>
    </row>
    <row r="35" spans="1:18" x14ac:dyDescent="0.2">
      <c r="A35" s="18" t="s">
        <v>92</v>
      </c>
      <c r="B35" s="18" t="s">
        <v>124</v>
      </c>
      <c r="C35" s="18" t="s">
        <v>77</v>
      </c>
      <c r="D35" s="19" t="s">
        <v>21</v>
      </c>
      <c r="E35" s="18">
        <v>98.471411325070505</v>
      </c>
      <c r="H35" s="21" t="s">
        <v>29</v>
      </c>
      <c r="I35">
        <f t="shared" ref="I35" si="9">I28/$I28</f>
        <v>1</v>
      </c>
      <c r="J35">
        <f>J28/$I28</f>
        <v>130.23211917667237</v>
      </c>
      <c r="L35" t="s">
        <v>29</v>
      </c>
      <c r="M35">
        <f t="shared" ref="M35:N35" si="10">M28/$M28</f>
        <v>1</v>
      </c>
      <c r="N35">
        <f t="shared" si="10"/>
        <v>62.468595695725384</v>
      </c>
      <c r="P35" t="s">
        <v>29</v>
      </c>
      <c r="Q35">
        <f t="shared" ref="Q35:R35" si="11">Q28/$Q28</f>
        <v>1</v>
      </c>
      <c r="R35" s="22">
        <f t="shared" si="11"/>
        <v>108.27837777683305</v>
      </c>
    </row>
    <row r="36" spans="1:18" x14ac:dyDescent="0.2">
      <c r="A36" s="11" t="s">
        <v>93</v>
      </c>
      <c r="B36" s="11" t="s">
        <v>124</v>
      </c>
      <c r="C36" s="11" t="s">
        <v>77</v>
      </c>
      <c r="D36" s="17" t="s">
        <v>24</v>
      </c>
      <c r="E36" s="11">
        <v>94.970934190640406</v>
      </c>
      <c r="F36">
        <f>AVERAGE(E36:E38)</f>
        <v>80.928507369725295</v>
      </c>
      <c r="H36" s="21" t="s">
        <v>6</v>
      </c>
      <c r="I36">
        <f>AVERAGE(I33:I35)</f>
        <v>1</v>
      </c>
      <c r="J36">
        <f>AVERAGE(J33:J35)</f>
        <v>56.528371953398391</v>
      </c>
      <c r="L36" t="s">
        <v>6</v>
      </c>
      <c r="M36">
        <f>AVERAGE(M33:M35)</f>
        <v>1</v>
      </c>
      <c r="N36">
        <f>AVERAGE(N33:N35)</f>
        <v>31.757576907376897</v>
      </c>
      <c r="P36" t="s">
        <v>6</v>
      </c>
      <c r="Q36">
        <f>AVERAGE(Q33:Q35)</f>
        <v>1</v>
      </c>
      <c r="R36" s="22">
        <f>AVERAGE(R34:R35)</f>
        <v>74.023955913956669</v>
      </c>
    </row>
    <row r="37" spans="1:18" x14ac:dyDescent="0.2">
      <c r="A37" s="11" t="s">
        <v>94</v>
      </c>
      <c r="B37" s="11" t="s">
        <v>124</v>
      </c>
      <c r="C37" s="11" t="s">
        <v>77</v>
      </c>
      <c r="D37" s="17" t="s">
        <v>24</v>
      </c>
      <c r="E37" s="11">
        <v>70.028794511594796</v>
      </c>
      <c r="H37" s="21"/>
      <c r="R37" s="22"/>
    </row>
    <row r="38" spans="1:18" x14ac:dyDescent="0.2">
      <c r="A38" s="11" t="s">
        <v>95</v>
      </c>
      <c r="B38" s="11" t="s">
        <v>124</v>
      </c>
      <c r="C38" s="11" t="s">
        <v>77</v>
      </c>
      <c r="D38" s="17" t="s">
        <v>24</v>
      </c>
      <c r="E38" s="11">
        <v>77.785793406940698</v>
      </c>
      <c r="H38" s="29" t="s">
        <v>55</v>
      </c>
      <c r="I38" s="28"/>
      <c r="J38" s="28"/>
      <c r="L38" s="28" t="s">
        <v>55</v>
      </c>
      <c r="M38" s="28"/>
      <c r="N38" s="28"/>
      <c r="P38" s="28" t="s">
        <v>55</v>
      </c>
      <c r="Q38" s="28"/>
      <c r="R38" s="30"/>
    </row>
    <row r="39" spans="1:18" x14ac:dyDescent="0.2">
      <c r="A39" s="10" t="s">
        <v>96</v>
      </c>
      <c r="B39" s="10" t="s">
        <v>124</v>
      </c>
      <c r="C39" s="10" t="s">
        <v>81</v>
      </c>
      <c r="D39" s="16" t="s">
        <v>18</v>
      </c>
      <c r="E39" s="10">
        <v>7.6527899932696899</v>
      </c>
      <c r="F39">
        <f>AVERAGE(E39:E41)</f>
        <v>6.1917927593111344</v>
      </c>
      <c r="H39" s="21" t="s">
        <v>4</v>
      </c>
      <c r="I39" s="1" t="s">
        <v>17</v>
      </c>
      <c r="J39" s="9" t="s">
        <v>106</v>
      </c>
      <c r="L39" t="s">
        <v>4</v>
      </c>
      <c r="M39" s="1" t="s">
        <v>17</v>
      </c>
      <c r="N39" s="9" t="s">
        <v>106</v>
      </c>
      <c r="P39" t="s">
        <v>4</v>
      </c>
      <c r="Q39" s="1" t="s">
        <v>17</v>
      </c>
      <c r="R39" s="23" t="s">
        <v>106</v>
      </c>
    </row>
    <row r="40" spans="1:18" x14ac:dyDescent="0.2">
      <c r="A40" s="10" t="s">
        <v>97</v>
      </c>
      <c r="B40" s="10" t="s">
        <v>124</v>
      </c>
      <c r="C40" s="10" t="s">
        <v>81</v>
      </c>
      <c r="D40" s="16" t="s">
        <v>18</v>
      </c>
      <c r="E40" s="10"/>
      <c r="H40" s="21" t="s">
        <v>79</v>
      </c>
      <c r="I40">
        <f>I33/I$33</f>
        <v>1</v>
      </c>
      <c r="J40">
        <f>J33/J$33</f>
        <v>1</v>
      </c>
      <c r="L40" t="s">
        <v>79</v>
      </c>
      <c r="M40">
        <f>M33/M$33</f>
        <v>1</v>
      </c>
      <c r="N40">
        <f>N33/N$33</f>
        <v>1</v>
      </c>
      <c r="P40" t="s">
        <v>79</v>
      </c>
      <c r="Q40">
        <f>Q33/Q$12</f>
        <v>1</v>
      </c>
      <c r="R40" s="22" t="e">
        <f>R33/R$33</f>
        <v>#DIV/0!</v>
      </c>
    </row>
    <row r="41" spans="1:18" x14ac:dyDescent="0.2">
      <c r="A41" s="10" t="s">
        <v>98</v>
      </c>
      <c r="B41" s="10" t="s">
        <v>124</v>
      </c>
      <c r="C41" s="10" t="s">
        <v>81</v>
      </c>
      <c r="D41" s="16" t="s">
        <v>18</v>
      </c>
      <c r="E41" s="10">
        <v>4.7307955253525797</v>
      </c>
      <c r="H41" s="21" t="s">
        <v>78</v>
      </c>
      <c r="I41">
        <f t="shared" ref="I41:J42" si="12">I34/I$33</f>
        <v>1</v>
      </c>
      <c r="J41">
        <f t="shared" si="12"/>
        <v>4.1091110582426875</v>
      </c>
      <c r="L41" t="s">
        <v>78</v>
      </c>
      <c r="M41">
        <f t="shared" ref="M41:N42" si="13">M34/M$33</f>
        <v>1</v>
      </c>
      <c r="N41">
        <f t="shared" si="13"/>
        <v>6.1015320487528424</v>
      </c>
      <c r="P41" t="s">
        <v>78</v>
      </c>
      <c r="Q41">
        <f t="shared" ref="Q41" si="14">Q34/Q$12</f>
        <v>1</v>
      </c>
      <c r="R41" s="22" t="e">
        <f t="shared" ref="R41:R42" si="15">R34/R$33</f>
        <v>#DIV/0!</v>
      </c>
    </row>
    <row r="42" spans="1:18" ht="17" thickBot="1" x14ac:dyDescent="0.25">
      <c r="A42" s="18" t="s">
        <v>99</v>
      </c>
      <c r="B42" s="18" t="s">
        <v>124</v>
      </c>
      <c r="C42" s="18" t="s">
        <v>81</v>
      </c>
      <c r="D42" s="19" t="s">
        <v>21</v>
      </c>
      <c r="E42" s="18">
        <v>2.6080752489258998</v>
      </c>
      <c r="F42">
        <f>AVERAGE(E42:E44)</f>
        <v>8.5911407176978525</v>
      </c>
      <c r="H42" s="25" t="s">
        <v>29</v>
      </c>
      <c r="I42">
        <f t="shared" si="12"/>
        <v>1</v>
      </c>
      <c r="J42">
        <f t="shared" si="12"/>
        <v>16.907743152950498</v>
      </c>
      <c r="K42" s="26"/>
      <c r="L42" s="26" t="s">
        <v>29</v>
      </c>
      <c r="M42">
        <f t="shared" si="13"/>
        <v>1</v>
      </c>
      <c r="N42">
        <f t="shared" si="13"/>
        <v>13.523378501420284</v>
      </c>
      <c r="O42" s="26"/>
      <c r="P42" s="26" t="s">
        <v>29</v>
      </c>
      <c r="Q42" s="26">
        <f t="shared" ref="Q42" si="16">Q35/Q$12</f>
        <v>1</v>
      </c>
      <c r="R42" s="22" t="e">
        <f t="shared" si="15"/>
        <v>#DIV/0!</v>
      </c>
    </row>
    <row r="43" spans="1:18" x14ac:dyDescent="0.2">
      <c r="A43" s="18" t="s">
        <v>100</v>
      </c>
      <c r="B43" s="18" t="s">
        <v>124</v>
      </c>
      <c r="C43" s="18" t="s">
        <v>81</v>
      </c>
      <c r="D43" s="19" t="s">
        <v>21</v>
      </c>
      <c r="E43" s="18">
        <v>4.9370427562767603</v>
      </c>
    </row>
    <row r="44" spans="1:18" x14ac:dyDescent="0.2">
      <c r="A44" s="18" t="s">
        <v>101</v>
      </c>
      <c r="B44" s="18" t="s">
        <v>124</v>
      </c>
      <c r="C44" s="18" t="s">
        <v>81</v>
      </c>
      <c r="D44" s="19" t="s">
        <v>21</v>
      </c>
      <c r="E44" s="18">
        <v>18.228304147890899</v>
      </c>
    </row>
    <row r="45" spans="1:18" x14ac:dyDescent="0.2">
      <c r="A45" s="11" t="s">
        <v>102</v>
      </c>
      <c r="B45" s="11" t="s">
        <v>124</v>
      </c>
      <c r="C45" s="11" t="s">
        <v>81</v>
      </c>
      <c r="D45" s="17" t="s">
        <v>24</v>
      </c>
      <c r="E45" s="11">
        <v>12.5765367159029</v>
      </c>
      <c r="F45">
        <f>AVERAGE(E45:E47)</f>
        <v>7.7379956427799401</v>
      </c>
    </row>
    <row r="46" spans="1:18" x14ac:dyDescent="0.2">
      <c r="A46" s="11" t="s">
        <v>103</v>
      </c>
      <c r="B46" s="11" t="s">
        <v>124</v>
      </c>
      <c r="C46" s="11" t="s">
        <v>81</v>
      </c>
      <c r="D46" s="17" t="s">
        <v>24</v>
      </c>
      <c r="E46" s="11">
        <v>3.5570750088362999</v>
      </c>
    </row>
    <row r="47" spans="1:18" x14ac:dyDescent="0.2">
      <c r="A47" s="11" t="s">
        <v>104</v>
      </c>
      <c r="B47" s="11" t="s">
        <v>124</v>
      </c>
      <c r="C47" s="11" t="s">
        <v>81</v>
      </c>
      <c r="D47" s="17" t="s">
        <v>24</v>
      </c>
      <c r="E47" s="11">
        <v>7.08037520360062</v>
      </c>
    </row>
    <row r="48" spans="1:18" x14ac:dyDescent="0.2">
      <c r="A48" s="5" t="s">
        <v>16</v>
      </c>
      <c r="B48" s="5" t="s">
        <v>17</v>
      </c>
      <c r="C48" s="5" t="s">
        <v>79</v>
      </c>
      <c r="D48" s="13" t="s">
        <v>18</v>
      </c>
      <c r="E48" s="5">
        <v>6.0925684448477497</v>
      </c>
      <c r="F48">
        <f>AVERAGE(E48:E49)</f>
        <v>6.4349943925922855</v>
      </c>
    </row>
    <row r="49" spans="1:6" x14ac:dyDescent="0.2">
      <c r="A49" s="5" t="s">
        <v>19</v>
      </c>
      <c r="B49" s="5" t="s">
        <v>17</v>
      </c>
      <c r="C49" s="5" t="s">
        <v>79</v>
      </c>
      <c r="D49" s="13" t="s">
        <v>18</v>
      </c>
      <c r="E49" s="5">
        <v>6.7774203403368203</v>
      </c>
    </row>
    <row r="50" spans="1:6" x14ac:dyDescent="0.2">
      <c r="A50" s="6" t="s">
        <v>20</v>
      </c>
      <c r="B50" s="6" t="s">
        <v>17</v>
      </c>
      <c r="C50" s="6" t="s">
        <v>79</v>
      </c>
      <c r="D50" s="14" t="s">
        <v>21</v>
      </c>
      <c r="E50" s="6">
        <v>7.0506794682775897</v>
      </c>
      <c r="F50">
        <f>AVERAGE(E50:E51)</f>
        <v>7.2788796314511153</v>
      </c>
    </row>
    <row r="51" spans="1:6" x14ac:dyDescent="0.2">
      <c r="A51" s="6" t="s">
        <v>22</v>
      </c>
      <c r="B51" s="6" t="s">
        <v>17</v>
      </c>
      <c r="C51" s="6" t="s">
        <v>79</v>
      </c>
      <c r="D51" s="14" t="s">
        <v>21</v>
      </c>
      <c r="E51" s="6">
        <v>7.5070797946246399</v>
      </c>
    </row>
    <row r="52" spans="1:6" x14ac:dyDescent="0.2">
      <c r="A52" s="8" t="s">
        <v>23</v>
      </c>
      <c r="B52" s="8" t="s">
        <v>17</v>
      </c>
      <c r="C52" s="8" t="s">
        <v>79</v>
      </c>
      <c r="D52" s="15" t="s">
        <v>24</v>
      </c>
      <c r="E52" s="8">
        <v>2.7728526810485299</v>
      </c>
      <c r="F52">
        <f>AVERAGE(E52:E53)</f>
        <v>2.5106191599358647</v>
      </c>
    </row>
    <row r="53" spans="1:6" x14ac:dyDescent="0.2">
      <c r="A53" s="8" t="s">
        <v>25</v>
      </c>
      <c r="B53" s="8" t="s">
        <v>17</v>
      </c>
      <c r="C53" s="8" t="s">
        <v>79</v>
      </c>
      <c r="D53" s="15" t="s">
        <v>24</v>
      </c>
      <c r="E53" s="8">
        <v>2.2483856388232</v>
      </c>
    </row>
    <row r="54" spans="1:6" x14ac:dyDescent="0.2">
      <c r="A54" s="5" t="s">
        <v>80</v>
      </c>
      <c r="B54" s="5" t="s">
        <v>17</v>
      </c>
      <c r="C54" s="5" t="s">
        <v>77</v>
      </c>
      <c r="D54" s="13" t="s">
        <v>18</v>
      </c>
      <c r="E54" s="5">
        <v>17.2515289556389</v>
      </c>
      <c r="F54">
        <f>AVERAGE(E54:E55)</f>
        <v>18.093905677527601</v>
      </c>
    </row>
    <row r="55" spans="1:6" x14ac:dyDescent="0.2">
      <c r="A55" s="5" t="s">
        <v>82</v>
      </c>
      <c r="B55" s="5" t="s">
        <v>17</v>
      </c>
      <c r="C55" s="5" t="s">
        <v>77</v>
      </c>
      <c r="D55" s="13" t="s">
        <v>18</v>
      </c>
      <c r="E55" s="5">
        <v>18.936282399416299</v>
      </c>
    </row>
    <row r="56" spans="1:6" x14ac:dyDescent="0.2">
      <c r="A56" s="6" t="s">
        <v>83</v>
      </c>
      <c r="B56" s="6" t="s">
        <v>17</v>
      </c>
      <c r="C56" s="6" t="s">
        <v>77</v>
      </c>
      <c r="D56" s="14" t="s">
        <v>21</v>
      </c>
      <c r="E56" s="6">
        <v>19.3096913855385</v>
      </c>
      <c r="F56">
        <f>AVERAGE(E56:E57)</f>
        <v>20.079250102842</v>
      </c>
    </row>
    <row r="57" spans="1:6" x14ac:dyDescent="0.2">
      <c r="A57" s="6" t="s">
        <v>84</v>
      </c>
      <c r="B57" s="6" t="s">
        <v>17</v>
      </c>
      <c r="C57" s="6" t="s">
        <v>77</v>
      </c>
      <c r="D57" s="14" t="s">
        <v>21</v>
      </c>
      <c r="E57" s="6">
        <v>20.8488088201455</v>
      </c>
    </row>
    <row r="58" spans="1:6" x14ac:dyDescent="0.2">
      <c r="A58" s="8" t="s">
        <v>85</v>
      </c>
      <c r="B58" s="8" t="s">
        <v>17</v>
      </c>
      <c r="C58" s="8" t="s">
        <v>77</v>
      </c>
      <c r="D58" s="15" t="s">
        <v>24</v>
      </c>
      <c r="E58" s="8">
        <v>19.7314689050433</v>
      </c>
      <c r="F58">
        <f>AVERAGE(E58:E59)</f>
        <v>18.00519566816795</v>
      </c>
    </row>
    <row r="59" spans="1:6" x14ac:dyDescent="0.2">
      <c r="A59" s="8" t="s">
        <v>86</v>
      </c>
      <c r="B59" s="8" t="s">
        <v>17</v>
      </c>
      <c r="C59" s="8" t="s">
        <v>77</v>
      </c>
      <c r="D59" s="15" t="s">
        <v>24</v>
      </c>
      <c r="E59" s="8">
        <v>16.2789224312926</v>
      </c>
    </row>
    <row r="60" spans="1:6" x14ac:dyDescent="0.2">
      <c r="A60" s="10" t="s">
        <v>26</v>
      </c>
      <c r="B60" s="10" t="s">
        <v>17</v>
      </c>
      <c r="C60" s="10" t="s">
        <v>81</v>
      </c>
      <c r="D60" s="16" t="s">
        <v>18</v>
      </c>
      <c r="E60" s="10">
        <v>0.27953919342700201</v>
      </c>
      <c r="F60">
        <f>AVERAGE(E60:E61)</f>
        <v>0.27585649325031547</v>
      </c>
    </row>
    <row r="61" spans="1:6" x14ac:dyDescent="0.2">
      <c r="A61" s="10" t="s">
        <v>27</v>
      </c>
      <c r="B61" s="10" t="s">
        <v>17</v>
      </c>
      <c r="C61" s="10" t="s">
        <v>81</v>
      </c>
      <c r="D61" s="16" t="s">
        <v>18</v>
      </c>
      <c r="E61" s="10">
        <v>0.27217379307362899</v>
      </c>
    </row>
    <row r="62" spans="1:6" x14ac:dyDescent="0.2">
      <c r="A62" s="6" t="s">
        <v>28</v>
      </c>
      <c r="B62" s="6" t="s">
        <v>17</v>
      </c>
      <c r="C62" s="6" t="s">
        <v>81</v>
      </c>
      <c r="D62" s="14" t="s">
        <v>21</v>
      </c>
      <c r="E62" s="6">
        <v>0.80174566925809698</v>
      </c>
      <c r="F62">
        <f>AVERAGE(E62:E63)</f>
        <v>1.0252386517778385</v>
      </c>
    </row>
    <row r="63" spans="1:6" x14ac:dyDescent="0.2">
      <c r="A63" s="6" t="s">
        <v>1</v>
      </c>
      <c r="B63" s="6" t="s">
        <v>17</v>
      </c>
      <c r="C63" s="6" t="s">
        <v>81</v>
      </c>
      <c r="D63" s="14" t="s">
        <v>21</v>
      </c>
      <c r="E63" s="6">
        <v>1.2487316342975801</v>
      </c>
    </row>
    <row r="64" spans="1:6" x14ac:dyDescent="0.2">
      <c r="A64" s="11" t="s">
        <v>2</v>
      </c>
      <c r="B64" s="11" t="s">
        <v>17</v>
      </c>
      <c r="C64" s="11" t="s">
        <v>81</v>
      </c>
      <c r="D64" s="17" t="s">
        <v>24</v>
      </c>
      <c r="E64" s="11">
        <v>0.72906970429248596</v>
      </c>
      <c r="F64">
        <f>AVERAGE(E64:E65)</f>
        <v>0.6689408296490289</v>
      </c>
    </row>
    <row r="65" spans="1:6" x14ac:dyDescent="0.2">
      <c r="A65" s="11" t="s">
        <v>3</v>
      </c>
      <c r="B65" s="11" t="s">
        <v>17</v>
      </c>
      <c r="C65" s="11" t="s">
        <v>81</v>
      </c>
      <c r="D65" s="17" t="s">
        <v>24</v>
      </c>
      <c r="E65" s="11">
        <v>0.60881195500557195</v>
      </c>
    </row>
    <row r="66" spans="1:6" x14ac:dyDescent="0.2">
      <c r="A66" s="10" t="s">
        <v>45</v>
      </c>
      <c r="B66" s="10" t="s">
        <v>124</v>
      </c>
      <c r="C66" s="10" t="s">
        <v>79</v>
      </c>
      <c r="D66" s="16" t="s">
        <v>18</v>
      </c>
      <c r="E66" s="10">
        <v>33.862517411115</v>
      </c>
      <c r="F66">
        <f>AVERAGE(E66:E68)</f>
        <v>49.565630909826872</v>
      </c>
    </row>
    <row r="67" spans="1:6" x14ac:dyDescent="0.2">
      <c r="A67" s="10" t="s">
        <v>46</v>
      </c>
      <c r="B67" s="10" t="s">
        <v>124</v>
      </c>
      <c r="C67" s="10" t="s">
        <v>79</v>
      </c>
      <c r="D67" s="16" t="s">
        <v>18</v>
      </c>
      <c r="E67" s="10">
        <v>33.999855537989802</v>
      </c>
    </row>
    <row r="68" spans="1:6" x14ac:dyDescent="0.2">
      <c r="A68" s="10" t="s">
        <v>47</v>
      </c>
      <c r="B68" s="10" t="s">
        <v>124</v>
      </c>
      <c r="C68" s="10" t="s">
        <v>79</v>
      </c>
      <c r="D68" s="16" t="s">
        <v>18</v>
      </c>
      <c r="E68" s="10">
        <v>80.8345197803758</v>
      </c>
    </row>
    <row r="69" spans="1:6" x14ac:dyDescent="0.2">
      <c r="A69" s="18" t="s">
        <v>48</v>
      </c>
      <c r="B69" s="18" t="s">
        <v>124</v>
      </c>
      <c r="C69" s="18" t="s">
        <v>79</v>
      </c>
      <c r="D69" s="19" t="s">
        <v>21</v>
      </c>
      <c r="E69" s="18">
        <v>33.623357415250602</v>
      </c>
      <c r="F69">
        <f>AVERAGE(E69:E71)</f>
        <v>33.623357415250602</v>
      </c>
    </row>
    <row r="70" spans="1:6" x14ac:dyDescent="0.2">
      <c r="A70" s="18" t="s">
        <v>49</v>
      </c>
      <c r="B70" s="18" t="s">
        <v>124</v>
      </c>
      <c r="C70" s="18" t="s">
        <v>79</v>
      </c>
      <c r="D70" s="19" t="s">
        <v>21</v>
      </c>
      <c r="E70" s="18"/>
    </row>
    <row r="71" spans="1:6" x14ac:dyDescent="0.2">
      <c r="A71" s="18" t="s">
        <v>50</v>
      </c>
      <c r="B71" s="18" t="s">
        <v>124</v>
      </c>
      <c r="C71" s="18" t="s">
        <v>79</v>
      </c>
      <c r="D71" s="19" t="s">
        <v>21</v>
      </c>
      <c r="E71" s="18"/>
    </row>
    <row r="72" spans="1:6" x14ac:dyDescent="0.2">
      <c r="A72" s="11" t="s">
        <v>51</v>
      </c>
      <c r="B72" s="11" t="s">
        <v>124</v>
      </c>
      <c r="C72" s="11" t="s">
        <v>79</v>
      </c>
      <c r="D72" s="17" t="s">
        <v>24</v>
      </c>
      <c r="E72" s="11"/>
      <c r="F72" t="e">
        <f>AVERAGE(E72:E74)</f>
        <v>#DIV/0!</v>
      </c>
    </row>
    <row r="73" spans="1:6" x14ac:dyDescent="0.2">
      <c r="A73" s="11" t="s">
        <v>52</v>
      </c>
      <c r="B73" s="11" t="s">
        <v>124</v>
      </c>
      <c r="C73" s="11" t="s">
        <v>79</v>
      </c>
      <c r="D73" s="17" t="s">
        <v>24</v>
      </c>
      <c r="E73" s="11"/>
    </row>
    <row r="74" spans="1:6" x14ac:dyDescent="0.2">
      <c r="A74" s="11" t="s">
        <v>53</v>
      </c>
      <c r="B74" s="11" t="s">
        <v>124</v>
      </c>
      <c r="C74" s="11" t="s">
        <v>79</v>
      </c>
      <c r="D74" s="17" t="s">
        <v>24</v>
      </c>
      <c r="E74" s="11"/>
    </row>
    <row r="75" spans="1:6" x14ac:dyDescent="0.2">
      <c r="A75" s="10" t="s">
        <v>96</v>
      </c>
      <c r="B75" s="10" t="s">
        <v>124</v>
      </c>
      <c r="C75" s="10" t="s">
        <v>77</v>
      </c>
      <c r="D75" s="16" t="s">
        <v>18</v>
      </c>
      <c r="E75" s="10">
        <v>503.919642652459</v>
      </c>
      <c r="F75">
        <f>AVERAGE(E75:E77)</f>
        <v>572.68085813434936</v>
      </c>
    </row>
    <row r="76" spans="1:6" x14ac:dyDescent="0.2">
      <c r="A76" s="10" t="s">
        <v>97</v>
      </c>
      <c r="B76" s="10" t="s">
        <v>124</v>
      </c>
      <c r="C76" s="10" t="s">
        <v>77</v>
      </c>
      <c r="D76" s="16" t="s">
        <v>18</v>
      </c>
      <c r="E76" s="10">
        <v>644.72523605921401</v>
      </c>
    </row>
    <row r="77" spans="1:6" x14ac:dyDescent="0.2">
      <c r="A77" s="10" t="s">
        <v>98</v>
      </c>
      <c r="B77" s="10" t="s">
        <v>124</v>
      </c>
      <c r="C77" s="10" t="s">
        <v>77</v>
      </c>
      <c r="D77" s="16" t="s">
        <v>18</v>
      </c>
      <c r="E77" s="10">
        <v>569.39769569137502</v>
      </c>
    </row>
    <row r="78" spans="1:6" x14ac:dyDescent="0.2">
      <c r="A78" s="18" t="s">
        <v>99</v>
      </c>
      <c r="B78" s="18" t="s">
        <v>124</v>
      </c>
      <c r="C78" s="18" t="s">
        <v>77</v>
      </c>
      <c r="D78" s="19" t="s">
        <v>21</v>
      </c>
      <c r="E78" s="18">
        <v>487.37250763074599</v>
      </c>
      <c r="F78">
        <f>AVERAGE(E78:E80)</f>
        <v>565.93027233883561</v>
      </c>
    </row>
    <row r="79" spans="1:6" x14ac:dyDescent="0.2">
      <c r="A79" s="18" t="s">
        <v>100</v>
      </c>
      <c r="B79" s="18" t="s">
        <v>124</v>
      </c>
      <c r="C79" s="18" t="s">
        <v>77</v>
      </c>
      <c r="D79" s="19" t="s">
        <v>21</v>
      </c>
      <c r="E79" s="18">
        <v>532.10810536236102</v>
      </c>
    </row>
    <row r="80" spans="1:6" x14ac:dyDescent="0.2">
      <c r="A80" s="18" t="s">
        <v>101</v>
      </c>
      <c r="B80" s="18" t="s">
        <v>124</v>
      </c>
      <c r="C80" s="18" t="s">
        <v>77</v>
      </c>
      <c r="D80" s="19" t="s">
        <v>21</v>
      </c>
      <c r="E80" s="18">
        <v>678.31020402340005</v>
      </c>
    </row>
    <row r="81" spans="1:6" x14ac:dyDescent="0.2">
      <c r="A81" s="11" t="s">
        <v>102</v>
      </c>
      <c r="B81" s="11" t="s">
        <v>124</v>
      </c>
      <c r="C81" s="11" t="s">
        <v>77</v>
      </c>
      <c r="D81" s="17" t="s">
        <v>24</v>
      </c>
      <c r="E81" s="11">
        <v>692.47824649453605</v>
      </c>
      <c r="F81">
        <f>AVERAGE(E81:E83)</f>
        <v>716.05824222156855</v>
      </c>
    </row>
    <row r="82" spans="1:6" x14ac:dyDescent="0.2">
      <c r="A82" s="11" t="s">
        <v>103</v>
      </c>
      <c r="B82" s="11" t="s">
        <v>124</v>
      </c>
      <c r="C82" s="11" t="s">
        <v>77</v>
      </c>
      <c r="D82" s="17" t="s">
        <v>24</v>
      </c>
      <c r="E82" s="11">
        <v>620.44596383711098</v>
      </c>
    </row>
    <row r="83" spans="1:6" x14ac:dyDescent="0.2">
      <c r="A83" s="11" t="s">
        <v>104</v>
      </c>
      <c r="B83" s="11" t="s">
        <v>124</v>
      </c>
      <c r="C83" s="11" t="s">
        <v>77</v>
      </c>
      <c r="D83" s="17" t="s">
        <v>24</v>
      </c>
      <c r="E83" s="11">
        <v>835.25051633305895</v>
      </c>
    </row>
    <row r="84" spans="1:6" x14ac:dyDescent="0.2">
      <c r="A84" s="10" t="s">
        <v>87</v>
      </c>
      <c r="B84" s="10" t="s">
        <v>124</v>
      </c>
      <c r="C84" s="10" t="s">
        <v>81</v>
      </c>
      <c r="D84" s="16" t="s">
        <v>18</v>
      </c>
      <c r="E84" s="10">
        <v>32.387058812131201</v>
      </c>
      <c r="F84">
        <f>AVERAGE(E84:E86)</f>
        <v>35.925375704634</v>
      </c>
    </row>
    <row r="85" spans="1:6" x14ac:dyDescent="0.2">
      <c r="A85" s="10" t="s">
        <v>88</v>
      </c>
      <c r="B85" s="10" t="s">
        <v>124</v>
      </c>
      <c r="C85" s="10" t="s">
        <v>81</v>
      </c>
      <c r="D85" s="16" t="s">
        <v>18</v>
      </c>
      <c r="E85" s="10">
        <v>39.463692597136799</v>
      </c>
    </row>
    <row r="86" spans="1:6" x14ac:dyDescent="0.2">
      <c r="A86" s="10" t="s">
        <v>89</v>
      </c>
      <c r="B86" s="10" t="s">
        <v>124</v>
      </c>
      <c r="C86" s="10" t="s">
        <v>81</v>
      </c>
      <c r="D86" s="16" t="s">
        <v>18</v>
      </c>
      <c r="E86" s="10"/>
    </row>
    <row r="87" spans="1:6" x14ac:dyDescent="0.2">
      <c r="A87" s="18" t="s">
        <v>90</v>
      </c>
      <c r="B87" s="18" t="s">
        <v>124</v>
      </c>
      <c r="C87" s="18" t="s">
        <v>81</v>
      </c>
      <c r="D87" s="19" t="s">
        <v>21</v>
      </c>
      <c r="E87" s="18">
        <v>59.551433462460203</v>
      </c>
      <c r="F87">
        <f>AVERAGE(E87:E89)</f>
        <v>64.045218829540374</v>
      </c>
    </row>
    <row r="88" spans="1:6" x14ac:dyDescent="0.2">
      <c r="A88" s="18" t="s">
        <v>91</v>
      </c>
      <c r="B88" s="18" t="s">
        <v>124</v>
      </c>
      <c r="C88" s="18" t="s">
        <v>81</v>
      </c>
      <c r="D88" s="19" t="s">
        <v>21</v>
      </c>
      <c r="E88" s="18">
        <v>61.679606935595501</v>
      </c>
    </row>
    <row r="89" spans="1:6" x14ac:dyDescent="0.2">
      <c r="A89" s="18" t="s">
        <v>92</v>
      </c>
      <c r="B89" s="18" t="s">
        <v>124</v>
      </c>
      <c r="C89" s="18" t="s">
        <v>81</v>
      </c>
      <c r="D89" s="19" t="s">
        <v>21</v>
      </c>
      <c r="E89" s="18">
        <v>70.904616090565398</v>
      </c>
    </row>
    <row r="90" spans="1:6" x14ac:dyDescent="0.2">
      <c r="A90" s="11" t="s">
        <v>93</v>
      </c>
      <c r="B90" s="11" t="s">
        <v>124</v>
      </c>
      <c r="C90" s="11" t="s">
        <v>81</v>
      </c>
      <c r="D90" s="17" t="s">
        <v>24</v>
      </c>
      <c r="E90" s="11">
        <v>31.877125670961</v>
      </c>
      <c r="F90">
        <f>AVERAGE(E90:E92)</f>
        <v>72.431827863085672</v>
      </c>
    </row>
    <row r="91" spans="1:6" x14ac:dyDescent="0.2">
      <c r="A91" s="11" t="s">
        <v>94</v>
      </c>
      <c r="B91" s="11" t="s">
        <v>124</v>
      </c>
      <c r="C91" s="11" t="s">
        <v>81</v>
      </c>
      <c r="D91" s="17" t="s">
        <v>24</v>
      </c>
      <c r="E91" s="11">
        <v>77.963529177615996</v>
      </c>
    </row>
    <row r="92" spans="1:6" x14ac:dyDescent="0.2">
      <c r="A92" s="11" t="s">
        <v>95</v>
      </c>
      <c r="B92" s="11" t="s">
        <v>124</v>
      </c>
      <c r="C92" s="11" t="s">
        <v>81</v>
      </c>
      <c r="D92" s="17" t="s">
        <v>24</v>
      </c>
      <c r="E92" s="11">
        <v>107.45482874068</v>
      </c>
    </row>
  </sheetData>
  <mergeCells count="19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  <mergeCell ref="H38:J38"/>
    <mergeCell ref="L38:N38"/>
    <mergeCell ref="P38:R38"/>
    <mergeCell ref="H23:J23"/>
    <mergeCell ref="L23:N23"/>
    <mergeCell ref="P23:R23"/>
    <mergeCell ref="H31:J31"/>
    <mergeCell ref="L31:N31"/>
    <mergeCell ref="P31:R3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47"/>
  <sheetViews>
    <sheetView topLeftCell="F1" zoomScale="75" workbookViewId="0">
      <selection activeCell="J22" sqref="J22"/>
    </sheetView>
  </sheetViews>
  <sheetFormatPr baseColWidth="10" defaultColWidth="8.83203125" defaultRowHeight="16" x14ac:dyDescent="0.2"/>
  <cols>
    <col min="3" max="3" width="15.1640625" bestFit="1" customWidth="1"/>
    <col min="4" max="4" width="17.6640625" bestFit="1" customWidth="1"/>
    <col min="5" max="5" width="19.1640625" bestFit="1" customWidth="1"/>
    <col min="8" max="8" width="16.6640625" bestFit="1" customWidth="1"/>
    <col min="9" max="9" width="7.6640625" bestFit="1" customWidth="1"/>
    <col min="10" max="10" width="12.1640625" bestFit="1" customWidth="1"/>
    <col min="12" max="12" width="16.6640625" bestFit="1" customWidth="1"/>
    <col min="13" max="13" width="7.6640625" bestFit="1" customWidth="1"/>
    <col min="14" max="14" width="12.1640625" bestFit="1" customWidth="1"/>
    <col min="16" max="16" width="16.6640625" bestFit="1" customWidth="1"/>
    <col min="17" max="17" width="7.6640625" bestFit="1" customWidth="1"/>
    <col min="18" max="18" width="12.1640625" bestFit="1" customWidth="1"/>
  </cols>
  <sheetData>
    <row r="1" spans="1:18" x14ac:dyDescent="0.2">
      <c r="D1" s="7"/>
      <c r="H1" s="28" t="s">
        <v>105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28" t="s">
        <v>56</v>
      </c>
      <c r="I2" s="28"/>
      <c r="J2" s="28"/>
      <c r="L2" s="28" t="s">
        <v>57</v>
      </c>
      <c r="M2" s="28"/>
      <c r="N2" s="28"/>
      <c r="P2" s="28" t="s">
        <v>58</v>
      </c>
      <c r="Q2" s="28"/>
      <c r="R2" s="28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5.11430761786386E-2</v>
      </c>
      <c r="F3">
        <f>AVERAGE(E3:E4)</f>
        <v>5.4112623018779296E-2</v>
      </c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5.708216985892E-2</v>
      </c>
      <c r="H4" t="s">
        <v>4</v>
      </c>
      <c r="I4" s="1" t="s">
        <v>17</v>
      </c>
      <c r="J4" s="9" t="s">
        <v>105</v>
      </c>
      <c r="L4" t="s">
        <v>4</v>
      </c>
      <c r="M4" s="1" t="s">
        <v>17</v>
      </c>
      <c r="N4" s="9" t="s">
        <v>105</v>
      </c>
      <c r="P4" t="s">
        <v>4</v>
      </c>
      <c r="Q4" s="1" t="s">
        <v>17</v>
      </c>
      <c r="R4" s="9" t="s">
        <v>105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8.4633458494997094E-2</v>
      </c>
      <c r="F5">
        <f>AVERAGE(E5:E6)</f>
        <v>9.0627664550474649E-2</v>
      </c>
      <c r="H5" t="s">
        <v>79</v>
      </c>
      <c r="I5" s="4">
        <f>F3</f>
        <v>5.4112623018779296E-2</v>
      </c>
      <c r="J5" s="4">
        <f>F21</f>
        <v>5.432784824388117E-2</v>
      </c>
      <c r="L5" t="s">
        <v>79</v>
      </c>
      <c r="M5" s="4">
        <f>F5</f>
        <v>9.0627664550474649E-2</v>
      </c>
      <c r="N5" s="4">
        <f>F24</f>
        <v>0.10279089577646135</v>
      </c>
      <c r="P5" t="s">
        <v>79</v>
      </c>
      <c r="Q5" s="4">
        <f>F7</f>
        <v>4.1500595202352802E-2</v>
      </c>
      <c r="R5" s="4">
        <f>F27</f>
        <v>0.1009430933590828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9.6621870605952204E-2</v>
      </c>
      <c r="H6" t="s">
        <v>78</v>
      </c>
      <c r="I6" s="4">
        <f>F9</f>
        <v>0.256330597076591</v>
      </c>
      <c r="J6" s="4">
        <f>F30</f>
        <v>0.83002369795737696</v>
      </c>
      <c r="L6" t="s">
        <v>78</v>
      </c>
      <c r="M6" s="4">
        <f>F11</f>
        <v>0.21118556516797149</v>
      </c>
      <c r="N6" s="4">
        <f>F33</f>
        <v>1.0357945677682776</v>
      </c>
      <c r="P6" t="s">
        <v>78</v>
      </c>
      <c r="Q6" s="4">
        <f>F13</f>
        <v>0.17250360465282399</v>
      </c>
      <c r="R6" s="4">
        <f>F36</f>
        <v>1.1363485976020204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4.5096843349972403E-2</v>
      </c>
      <c r="F7">
        <f>AVERAGE(E7:E8)</f>
        <v>4.1500595202352802E-2</v>
      </c>
      <c r="H7" t="s">
        <v>29</v>
      </c>
      <c r="I7" s="4">
        <f>F15</f>
        <v>6.6513905791682846E-3</v>
      </c>
      <c r="J7" s="4">
        <f>F39</f>
        <v>4.3813477164663966E-2</v>
      </c>
      <c r="L7" t="s">
        <v>29</v>
      </c>
      <c r="M7" s="4">
        <f>F17</f>
        <v>1.737929879021155E-2</v>
      </c>
      <c r="N7" s="4">
        <f>F42</f>
        <v>0.21387495264271869</v>
      </c>
      <c r="P7" t="s">
        <v>29</v>
      </c>
      <c r="Q7" s="4">
        <f>F19</f>
        <v>1.1615051212749451E-2</v>
      </c>
      <c r="R7" s="4">
        <f>F45</f>
        <v>0.14525752152564866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3.7904347054733202E-2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0.27588442287114301</v>
      </c>
      <c r="F9">
        <f>AVERAGE(E9:E10)</f>
        <v>0.256330597076591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0.236776771282039</v>
      </c>
      <c r="H10" s="28" t="s">
        <v>5</v>
      </c>
      <c r="I10" s="28"/>
      <c r="J10" s="28"/>
      <c r="L10" s="28" t="s">
        <v>5</v>
      </c>
      <c r="M10" s="28"/>
      <c r="N10" s="28"/>
      <c r="P10" s="28" t="s">
        <v>5</v>
      </c>
      <c r="Q10" s="28"/>
      <c r="R10" s="28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0.201554053236215</v>
      </c>
      <c r="F11">
        <f>AVERAGE(E11:E12)</f>
        <v>0.21118556516797149</v>
      </c>
      <c r="H11" t="s">
        <v>4</v>
      </c>
      <c r="I11" s="1" t="s">
        <v>17</v>
      </c>
      <c r="J11" s="9" t="s">
        <v>105</v>
      </c>
      <c r="L11" t="s">
        <v>4</v>
      </c>
      <c r="M11" s="1" t="s">
        <v>17</v>
      </c>
      <c r="N11" s="9" t="s">
        <v>105</v>
      </c>
      <c r="P11" t="s">
        <v>4</v>
      </c>
      <c r="Q11" s="1" t="s">
        <v>17</v>
      </c>
      <c r="R11" s="9" t="s">
        <v>105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0.220817077099728</v>
      </c>
      <c r="H12" t="s">
        <v>79</v>
      </c>
      <c r="I12">
        <f>I5/$I5</f>
        <v>1</v>
      </c>
      <c r="J12">
        <f>J5/$I5</f>
        <v>1.0039773570951676</v>
      </c>
      <c r="L12" t="s">
        <v>79</v>
      </c>
      <c r="M12">
        <f>M5/$M5</f>
        <v>1</v>
      </c>
      <c r="N12">
        <f>N5/$M5</f>
        <v>1.1342110191884338</v>
      </c>
      <c r="P12" t="s">
        <v>79</v>
      </c>
      <c r="Q12">
        <f>Q5/$Q5</f>
        <v>1</v>
      </c>
      <c r="R12">
        <f>R5/$Q5</f>
        <v>2.4323288103916161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0.187056748042216</v>
      </c>
      <c r="F13">
        <f>AVERAGE(E13:E14)</f>
        <v>0.17250360465282399</v>
      </c>
      <c r="H13" t="s">
        <v>78</v>
      </c>
      <c r="I13">
        <f t="shared" ref="I13:J14" si="0">I6/$I6</f>
        <v>1</v>
      </c>
      <c r="J13">
        <f t="shared" si="0"/>
        <v>3.2380984066032807</v>
      </c>
      <c r="L13" t="s">
        <v>78</v>
      </c>
      <c r="M13">
        <f t="shared" ref="M13:N14" si="1">M6/$M6</f>
        <v>1</v>
      </c>
      <c r="N13">
        <f t="shared" si="1"/>
        <v>4.9046655577261333</v>
      </c>
      <c r="P13" t="s">
        <v>78</v>
      </c>
      <c r="Q13">
        <f t="shared" ref="Q13:R14" si="2">Q6/$Q6</f>
        <v>1</v>
      </c>
      <c r="R13">
        <f t="shared" si="2"/>
        <v>6.5873904483851478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0.15795046126343201</v>
      </c>
      <c r="H14" t="s">
        <v>29</v>
      </c>
      <c r="I14">
        <f t="shared" si="0"/>
        <v>1</v>
      </c>
      <c r="J14">
        <f t="shared" si="0"/>
        <v>6.5871153773294981</v>
      </c>
      <c r="L14" t="s">
        <v>29</v>
      </c>
      <c r="M14">
        <f t="shared" si="1"/>
        <v>1</v>
      </c>
      <c r="N14">
        <f t="shared" si="1"/>
        <v>12.306305060085528</v>
      </c>
      <c r="P14" t="s">
        <v>29</v>
      </c>
      <c r="Q14">
        <f t="shared" si="2"/>
        <v>1</v>
      </c>
      <c r="R14">
        <f t="shared" si="2"/>
        <v>12.505973401667344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6.9849910021997502E-3</v>
      </c>
      <c r="F15">
        <f>AVERAGE(E15:E16)</f>
        <v>6.6513905791682846E-3</v>
      </c>
      <c r="H15" t="s">
        <v>6</v>
      </c>
      <c r="I15">
        <f>AVERAGE(I12:I14)</f>
        <v>1</v>
      </c>
      <c r="J15">
        <f>AVERAGE(J12:J14)</f>
        <v>3.6097303803426488</v>
      </c>
      <c r="L15" t="s">
        <v>6</v>
      </c>
      <c r="M15">
        <f>AVERAGE(M12:M14)</f>
        <v>1</v>
      </c>
      <c r="N15">
        <f>AVERAGE(N12:N14)</f>
        <v>6.1150605456666982</v>
      </c>
      <c r="P15" t="s">
        <v>6</v>
      </c>
      <c r="Q15">
        <f>AVERAGE(Q12:Q14)</f>
        <v>1</v>
      </c>
      <c r="R15">
        <f>AVERAGE(R12:R14)</f>
        <v>7.1752308868147026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6.3177901561368198E-3</v>
      </c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1.6486739726768802E-2</v>
      </c>
      <c r="F17">
        <f>AVERAGE(E17:E18)</f>
        <v>1.737929879021155E-2</v>
      </c>
      <c r="H17" s="28" t="s">
        <v>55</v>
      </c>
      <c r="I17" s="28"/>
      <c r="J17" s="28"/>
      <c r="L17" s="28" t="s">
        <v>55</v>
      </c>
      <c r="M17" s="28"/>
      <c r="N17" s="28"/>
      <c r="P17" s="28" t="s">
        <v>55</v>
      </c>
      <c r="Q17" s="28"/>
      <c r="R17" s="28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1.8271857853654299E-2</v>
      </c>
      <c r="H18" t="s">
        <v>4</v>
      </c>
      <c r="I18" s="1" t="s">
        <v>17</v>
      </c>
      <c r="J18" s="9" t="s">
        <v>105</v>
      </c>
      <c r="L18" t="s">
        <v>4</v>
      </c>
      <c r="M18" s="1" t="s">
        <v>17</v>
      </c>
      <c r="N18" s="9" t="s">
        <v>105</v>
      </c>
      <c r="P18" t="s">
        <v>4</v>
      </c>
      <c r="Q18" s="1" t="s">
        <v>17</v>
      </c>
      <c r="R18" s="9" t="s">
        <v>105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1.1976856218316101E-2</v>
      </c>
      <c r="F19">
        <f>AVERAGE(E19:E20)</f>
        <v>1.1615051212749451E-2</v>
      </c>
      <c r="H19" t="s">
        <v>79</v>
      </c>
      <c r="I19">
        <f>I12/I$12</f>
        <v>1</v>
      </c>
      <c r="J19">
        <f>J12/J$12</f>
        <v>1</v>
      </c>
      <c r="L19" t="s">
        <v>79</v>
      </c>
      <c r="M19">
        <f>M12/M$12</f>
        <v>1</v>
      </c>
      <c r="N19">
        <f>N12/N$12</f>
        <v>1</v>
      </c>
      <c r="P19" t="s">
        <v>79</v>
      </c>
      <c r="Q19">
        <f>Q12/Q$12</f>
        <v>1</v>
      </c>
      <c r="R19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1.12532462071828E-2</v>
      </c>
      <c r="H20" t="s">
        <v>78</v>
      </c>
      <c r="I20">
        <f t="shared" ref="I20:I21" si="3">I13/I$12</f>
        <v>1</v>
      </c>
      <c r="J20">
        <f>J13/J$12</f>
        <v>3.2252703546742834</v>
      </c>
      <c r="L20" t="s">
        <v>78</v>
      </c>
      <c r="M20">
        <f t="shared" ref="M20:N21" si="4">M13/M$12</f>
        <v>1</v>
      </c>
      <c r="N20">
        <f t="shared" si="4"/>
        <v>4.3242972204904042</v>
      </c>
      <c r="P20" t="s">
        <v>78</v>
      </c>
      <c r="Q20">
        <f t="shared" ref="Q20:R21" si="5">Q13/Q$12</f>
        <v>1</v>
      </c>
      <c r="R20">
        <f t="shared" si="5"/>
        <v>2.7082647791046588</v>
      </c>
    </row>
    <row r="21" spans="1:18" x14ac:dyDescent="0.2">
      <c r="A21" s="10" t="s">
        <v>30</v>
      </c>
      <c r="B21" s="10" t="s">
        <v>105</v>
      </c>
      <c r="C21" s="10" t="s">
        <v>79</v>
      </c>
      <c r="D21" s="16" t="s">
        <v>18</v>
      </c>
      <c r="E21" s="10">
        <v>6.2076255203528302E-2</v>
      </c>
      <c r="F21">
        <f>AVERAGE(E21:E23)</f>
        <v>5.432784824388117E-2</v>
      </c>
      <c r="H21" t="s">
        <v>29</v>
      </c>
      <c r="I21">
        <f t="shared" si="3"/>
        <v>1</v>
      </c>
      <c r="J21">
        <f>J14/J$12</f>
        <v>6.5610198584439807</v>
      </c>
      <c r="L21" t="s">
        <v>29</v>
      </c>
      <c r="M21">
        <f t="shared" si="4"/>
        <v>1</v>
      </c>
      <c r="N21">
        <f t="shared" si="4"/>
        <v>10.850101834569641</v>
      </c>
      <c r="P21" t="s">
        <v>29</v>
      </c>
      <c r="Q21">
        <f t="shared" si="5"/>
        <v>1</v>
      </c>
      <c r="R21">
        <f t="shared" si="5"/>
        <v>5.1415636521831214</v>
      </c>
    </row>
    <row r="22" spans="1:18" x14ac:dyDescent="0.2">
      <c r="A22" s="10" t="s">
        <v>31</v>
      </c>
      <c r="B22" s="10" t="s">
        <v>105</v>
      </c>
      <c r="C22" s="10" t="s">
        <v>79</v>
      </c>
      <c r="D22" s="16" t="s">
        <v>18</v>
      </c>
      <c r="E22" s="10">
        <v>5.2910820309970297E-2</v>
      </c>
    </row>
    <row r="23" spans="1:18" x14ac:dyDescent="0.2">
      <c r="A23" s="10" t="s">
        <v>32</v>
      </c>
      <c r="B23" s="10" t="s">
        <v>105</v>
      </c>
      <c r="C23" s="10" t="s">
        <v>79</v>
      </c>
      <c r="D23" s="16" t="s">
        <v>18</v>
      </c>
      <c r="E23" s="10">
        <v>4.7996469218144898E-2</v>
      </c>
    </row>
    <row r="24" spans="1:18" x14ac:dyDescent="0.2">
      <c r="A24" s="18" t="s">
        <v>33</v>
      </c>
      <c r="B24" s="18" t="s">
        <v>105</v>
      </c>
      <c r="C24" s="18" t="s">
        <v>79</v>
      </c>
      <c r="D24" s="19" t="s">
        <v>21</v>
      </c>
      <c r="E24" s="18">
        <v>0.100679965525694</v>
      </c>
      <c r="F24">
        <f>AVERAGE(E24:E26)</f>
        <v>0.10279089577646135</v>
      </c>
    </row>
    <row r="25" spans="1:18" x14ac:dyDescent="0.2">
      <c r="A25" s="18" t="s">
        <v>34</v>
      </c>
      <c r="B25" s="18" t="s">
        <v>105</v>
      </c>
      <c r="C25" s="18" t="s">
        <v>79</v>
      </c>
      <c r="D25" s="19" t="s">
        <v>21</v>
      </c>
      <c r="E25" s="18">
        <v>0.14860930781811699</v>
      </c>
    </row>
    <row r="26" spans="1:18" x14ac:dyDescent="0.2">
      <c r="A26" s="18" t="s">
        <v>35</v>
      </c>
      <c r="B26" s="18" t="s">
        <v>105</v>
      </c>
      <c r="C26" s="18" t="s">
        <v>79</v>
      </c>
      <c r="D26" s="19" t="s">
        <v>21</v>
      </c>
      <c r="E26" s="18">
        <v>5.9083413985573097E-2</v>
      </c>
    </row>
    <row r="27" spans="1:18" x14ac:dyDescent="0.2">
      <c r="A27" s="11" t="s">
        <v>64</v>
      </c>
      <c r="B27" s="11" t="s">
        <v>105</v>
      </c>
      <c r="C27" s="11" t="s">
        <v>79</v>
      </c>
      <c r="D27" s="17" t="s">
        <v>24</v>
      </c>
      <c r="E27" s="11">
        <v>0.11011832948332601</v>
      </c>
      <c r="F27">
        <f>AVERAGE(E27:E29)</f>
        <v>0.1009430933590828</v>
      </c>
    </row>
    <row r="28" spans="1:18" x14ac:dyDescent="0.2">
      <c r="A28" s="11" t="s">
        <v>65</v>
      </c>
      <c r="B28" s="11" t="s">
        <v>105</v>
      </c>
      <c r="C28" s="11" t="s">
        <v>79</v>
      </c>
      <c r="D28" s="17" t="s">
        <v>24</v>
      </c>
      <c r="E28" s="11">
        <v>0.12581514198678601</v>
      </c>
    </row>
    <row r="29" spans="1:18" x14ac:dyDescent="0.2">
      <c r="A29" s="11" t="s">
        <v>66</v>
      </c>
      <c r="B29" s="11" t="s">
        <v>105</v>
      </c>
      <c r="C29" s="11" t="s">
        <v>79</v>
      </c>
      <c r="D29" s="17" t="s">
        <v>24</v>
      </c>
      <c r="E29" s="11">
        <v>6.6895808607136398E-2</v>
      </c>
    </row>
    <row r="30" spans="1:18" x14ac:dyDescent="0.2">
      <c r="A30" s="10" t="s">
        <v>36</v>
      </c>
      <c r="B30" s="10" t="s">
        <v>105</v>
      </c>
      <c r="C30" s="10" t="s">
        <v>77</v>
      </c>
      <c r="D30" s="16" t="s">
        <v>18</v>
      </c>
      <c r="E30" s="10">
        <v>0.95534107856814399</v>
      </c>
      <c r="F30">
        <f>AVERAGE(E30:E32)</f>
        <v>0.83002369795737696</v>
      </c>
    </row>
    <row r="31" spans="1:18" x14ac:dyDescent="0.2">
      <c r="A31" s="10" t="s">
        <v>37</v>
      </c>
      <c r="B31" s="10" t="s">
        <v>105</v>
      </c>
      <c r="C31" s="10" t="s">
        <v>77</v>
      </c>
      <c r="D31" s="16" t="s">
        <v>18</v>
      </c>
      <c r="E31" s="10">
        <v>0.53634517787700497</v>
      </c>
    </row>
    <row r="32" spans="1:18" x14ac:dyDescent="0.2">
      <c r="A32" s="10" t="s">
        <v>38</v>
      </c>
      <c r="B32" s="10" t="s">
        <v>105</v>
      </c>
      <c r="C32" s="10" t="s">
        <v>77</v>
      </c>
      <c r="D32" s="16" t="s">
        <v>18</v>
      </c>
      <c r="E32" s="10">
        <v>0.99838483742698203</v>
      </c>
    </row>
    <row r="33" spans="1:6" x14ac:dyDescent="0.2">
      <c r="A33" s="18" t="s">
        <v>39</v>
      </c>
      <c r="B33" s="18" t="s">
        <v>105</v>
      </c>
      <c r="C33" s="18" t="s">
        <v>77</v>
      </c>
      <c r="D33" s="19" t="s">
        <v>21</v>
      </c>
      <c r="E33" s="18">
        <v>1.2511869980046999</v>
      </c>
      <c r="F33">
        <f>AVERAGE(E33:E35)</f>
        <v>1.0357945677682776</v>
      </c>
    </row>
    <row r="34" spans="1:6" x14ac:dyDescent="0.2">
      <c r="A34" s="18" t="s">
        <v>40</v>
      </c>
      <c r="B34" s="18" t="s">
        <v>105</v>
      </c>
      <c r="C34" s="18" t="s">
        <v>77</v>
      </c>
      <c r="D34" s="19" t="s">
        <v>21</v>
      </c>
      <c r="E34" s="18">
        <v>0.86485043593017397</v>
      </c>
    </row>
    <row r="35" spans="1:6" x14ac:dyDescent="0.2">
      <c r="A35" s="18" t="s">
        <v>41</v>
      </c>
      <c r="B35" s="18" t="s">
        <v>105</v>
      </c>
      <c r="C35" s="18" t="s">
        <v>77</v>
      </c>
      <c r="D35" s="19" t="s">
        <v>21</v>
      </c>
      <c r="E35" s="18">
        <v>0.99134626936995895</v>
      </c>
    </row>
    <row r="36" spans="1:6" x14ac:dyDescent="0.2">
      <c r="A36" s="11" t="s">
        <v>42</v>
      </c>
      <c r="B36" s="11" t="s">
        <v>105</v>
      </c>
      <c r="C36" s="11" t="s">
        <v>77</v>
      </c>
      <c r="D36" s="17" t="s">
        <v>24</v>
      </c>
      <c r="E36" s="11">
        <v>0.85413164949457099</v>
      </c>
      <c r="F36">
        <f>AVERAGE(E36:E38)</f>
        <v>1.1363485976020204</v>
      </c>
    </row>
    <row r="37" spans="1:6" x14ac:dyDescent="0.2">
      <c r="A37" s="11" t="s">
        <v>43</v>
      </c>
      <c r="B37" s="11" t="s">
        <v>105</v>
      </c>
      <c r="C37" s="11" t="s">
        <v>77</v>
      </c>
      <c r="D37" s="17" t="s">
        <v>24</v>
      </c>
      <c r="E37" s="11">
        <v>1.2459021461945701</v>
      </c>
    </row>
    <row r="38" spans="1:6" x14ac:dyDescent="0.2">
      <c r="A38" s="11" t="s">
        <v>44</v>
      </c>
      <c r="B38" s="11" t="s">
        <v>105</v>
      </c>
      <c r="C38" s="11" t="s">
        <v>77</v>
      </c>
      <c r="D38" s="17" t="s">
        <v>24</v>
      </c>
      <c r="E38" s="11">
        <v>1.3090119971169201</v>
      </c>
    </row>
    <row r="39" spans="1:6" x14ac:dyDescent="0.2">
      <c r="A39" s="10" t="s">
        <v>68</v>
      </c>
      <c r="B39" s="10" t="s">
        <v>105</v>
      </c>
      <c r="C39" s="10" t="s">
        <v>81</v>
      </c>
      <c r="D39" s="16" t="s">
        <v>18</v>
      </c>
      <c r="E39" s="10">
        <v>2.5364455002197101E-2</v>
      </c>
      <c r="F39">
        <f>AVERAGE(E39:E41)</f>
        <v>4.3813477164663966E-2</v>
      </c>
    </row>
    <row r="40" spans="1:6" x14ac:dyDescent="0.2">
      <c r="A40" s="10" t="s">
        <v>69</v>
      </c>
      <c r="B40" s="10" t="s">
        <v>105</v>
      </c>
      <c r="C40" s="10" t="s">
        <v>81</v>
      </c>
      <c r="D40" s="16" t="s">
        <v>18</v>
      </c>
      <c r="E40" s="10">
        <v>8.0195495664739005E-2</v>
      </c>
    </row>
    <row r="41" spans="1:6" x14ac:dyDescent="0.2">
      <c r="A41" s="10" t="s">
        <v>70</v>
      </c>
      <c r="B41" s="10" t="s">
        <v>105</v>
      </c>
      <c r="C41" s="10" t="s">
        <v>81</v>
      </c>
      <c r="D41" s="16" t="s">
        <v>18</v>
      </c>
      <c r="E41" s="10">
        <v>2.58804808270558E-2</v>
      </c>
    </row>
    <row r="42" spans="1:6" x14ac:dyDescent="0.2">
      <c r="A42" s="18" t="s">
        <v>71</v>
      </c>
      <c r="B42" s="18" t="s">
        <v>105</v>
      </c>
      <c r="C42" s="18" t="s">
        <v>81</v>
      </c>
      <c r="D42" s="19" t="s">
        <v>21</v>
      </c>
      <c r="E42" s="18">
        <v>0.17754496874419101</v>
      </c>
      <c r="F42">
        <f>AVERAGE(E42:E44)</f>
        <v>0.21387495264271869</v>
      </c>
    </row>
    <row r="43" spans="1:6" x14ac:dyDescent="0.2">
      <c r="A43" s="18" t="s">
        <v>72</v>
      </c>
      <c r="B43" s="18" t="s">
        <v>105</v>
      </c>
      <c r="C43" s="18" t="s">
        <v>81</v>
      </c>
      <c r="D43" s="19" t="s">
        <v>21</v>
      </c>
      <c r="E43" s="18">
        <v>0.198298609665881</v>
      </c>
    </row>
    <row r="44" spans="1:6" x14ac:dyDescent="0.2">
      <c r="A44" s="18" t="s">
        <v>73</v>
      </c>
      <c r="B44" s="18" t="s">
        <v>105</v>
      </c>
      <c r="C44" s="18" t="s">
        <v>81</v>
      </c>
      <c r="D44" s="19" t="s">
        <v>21</v>
      </c>
      <c r="E44" s="18">
        <v>0.265781279518084</v>
      </c>
    </row>
    <row r="45" spans="1:6" x14ac:dyDescent="0.2">
      <c r="A45" s="11" t="s">
        <v>74</v>
      </c>
      <c r="B45" s="11" t="s">
        <v>105</v>
      </c>
      <c r="C45" s="11" t="s">
        <v>81</v>
      </c>
      <c r="D45" s="17" t="s">
        <v>24</v>
      </c>
      <c r="E45" s="11">
        <v>0.103371312160437</v>
      </c>
      <c r="F45">
        <f>AVERAGE(E45:E47)</f>
        <v>0.14525752152564866</v>
      </c>
    </row>
    <row r="46" spans="1:6" x14ac:dyDescent="0.2">
      <c r="A46" s="11" t="s">
        <v>75</v>
      </c>
      <c r="B46" s="11" t="s">
        <v>105</v>
      </c>
      <c r="C46" s="11" t="s">
        <v>81</v>
      </c>
      <c r="D46" s="17" t="s">
        <v>24</v>
      </c>
      <c r="E46" s="11">
        <v>0.177545941287274</v>
      </c>
    </row>
    <row r="47" spans="1:6" x14ac:dyDescent="0.2">
      <c r="A47" s="11" t="s">
        <v>76</v>
      </c>
      <c r="B47" s="11" t="s">
        <v>105</v>
      </c>
      <c r="C47" s="11" t="s">
        <v>81</v>
      </c>
      <c r="D47" s="17" t="s">
        <v>24</v>
      </c>
      <c r="E47" s="11">
        <v>0.15485531112923501</v>
      </c>
    </row>
  </sheetData>
  <mergeCells count="10">
    <mergeCell ref="H17:J17"/>
    <mergeCell ref="L17:N17"/>
    <mergeCell ref="P17:R17"/>
    <mergeCell ref="H1:R1"/>
    <mergeCell ref="H2:J2"/>
    <mergeCell ref="L2:N2"/>
    <mergeCell ref="P2:R2"/>
    <mergeCell ref="H10:J10"/>
    <mergeCell ref="L10:N10"/>
    <mergeCell ref="P10:R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47"/>
  <sheetViews>
    <sheetView zoomScale="70" zoomScaleNormal="70" workbookViewId="0">
      <selection activeCell="R8" sqref="R8"/>
    </sheetView>
  </sheetViews>
  <sheetFormatPr baseColWidth="10" defaultColWidth="8.83203125" defaultRowHeight="16" x14ac:dyDescent="0.2"/>
  <cols>
    <col min="1" max="1" width="4.6640625" bestFit="1" customWidth="1"/>
    <col min="2" max="2" width="10.6640625" bestFit="1" customWidth="1"/>
    <col min="3" max="3" width="14" bestFit="1" customWidth="1"/>
    <col min="4" max="4" width="17.6640625" bestFit="1" customWidth="1"/>
    <col min="5" max="5" width="19.1640625" bestFit="1" customWidth="1"/>
    <col min="6" max="6" width="12" bestFit="1" customWidth="1"/>
    <col min="8" max="8" width="19.6640625" bestFit="1" customWidth="1"/>
    <col min="9" max="9" width="8.1640625" bestFit="1" customWidth="1"/>
    <col min="10" max="10" width="13" bestFit="1" customWidth="1"/>
    <col min="12" max="12" width="19.6640625" bestFit="1" customWidth="1"/>
    <col min="13" max="13" width="8.1640625" bestFit="1" customWidth="1"/>
    <col min="14" max="14" width="13" bestFit="1" customWidth="1"/>
    <col min="16" max="16" width="19.6640625" bestFit="1" customWidth="1"/>
    <col min="17" max="17" width="8.1640625" bestFit="1" customWidth="1"/>
    <col min="18" max="18" width="13" bestFit="1" customWidth="1"/>
  </cols>
  <sheetData>
    <row r="1" spans="1:18" x14ac:dyDescent="0.2">
      <c r="D1" s="7"/>
      <c r="H1" s="28" t="s">
        <v>123</v>
      </c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t="s">
        <v>0</v>
      </c>
      <c r="B2" t="s">
        <v>12</v>
      </c>
      <c r="C2" t="s">
        <v>13</v>
      </c>
      <c r="D2" s="7" t="s">
        <v>14</v>
      </c>
      <c r="E2" t="s">
        <v>15</v>
      </c>
      <c r="F2" t="s">
        <v>54</v>
      </c>
      <c r="H2" s="7" t="s">
        <v>56</v>
      </c>
      <c r="I2" s="7"/>
      <c r="J2" s="7"/>
      <c r="L2" s="7" t="s">
        <v>57</v>
      </c>
      <c r="M2" s="7"/>
      <c r="N2" s="7"/>
      <c r="P2" s="7" t="s">
        <v>58</v>
      </c>
      <c r="Q2" s="7"/>
      <c r="R2" s="7"/>
    </row>
    <row r="3" spans="1:18" x14ac:dyDescent="0.2">
      <c r="A3" s="5" t="s">
        <v>16</v>
      </c>
      <c r="B3" s="5" t="s">
        <v>17</v>
      </c>
      <c r="C3" s="5" t="s">
        <v>79</v>
      </c>
      <c r="D3" s="13" t="s">
        <v>18</v>
      </c>
      <c r="E3" s="5">
        <v>5.11430761786386E-2</v>
      </c>
      <c r="F3">
        <f>AVERAGE(E3:E4)</f>
        <v>5.4112623018779296E-2</v>
      </c>
    </row>
    <row r="4" spans="1:18" x14ac:dyDescent="0.2">
      <c r="A4" s="5" t="s">
        <v>19</v>
      </c>
      <c r="B4" s="5" t="s">
        <v>17</v>
      </c>
      <c r="C4" s="5" t="s">
        <v>79</v>
      </c>
      <c r="D4" s="13" t="s">
        <v>18</v>
      </c>
      <c r="E4" s="5">
        <v>5.708216985892E-2</v>
      </c>
      <c r="H4" t="s">
        <v>4</v>
      </c>
      <c r="I4" s="1" t="s">
        <v>17</v>
      </c>
      <c r="J4" s="9" t="str">
        <f>$H$1</f>
        <v>bqt2</v>
      </c>
      <c r="L4" t="s">
        <v>4</v>
      </c>
      <c r="M4" s="1" t="s">
        <v>17</v>
      </c>
      <c r="N4" s="9" t="str">
        <f>$H$1</f>
        <v>bqt2</v>
      </c>
      <c r="P4" t="s">
        <v>4</v>
      </c>
      <c r="Q4" s="1" t="s">
        <v>17</v>
      </c>
      <c r="R4" s="9" t="str">
        <f>$H$1</f>
        <v>bqt2</v>
      </c>
    </row>
    <row r="5" spans="1:18" x14ac:dyDescent="0.2">
      <c r="A5" s="6" t="s">
        <v>20</v>
      </c>
      <c r="B5" s="6" t="s">
        <v>17</v>
      </c>
      <c r="C5" s="6" t="s">
        <v>79</v>
      </c>
      <c r="D5" s="14" t="s">
        <v>21</v>
      </c>
      <c r="E5" s="6">
        <v>8.4633458494997094E-2</v>
      </c>
      <c r="F5">
        <f>AVERAGE(E5:E6)</f>
        <v>9.0627664550474649E-2</v>
      </c>
      <c r="H5" t="s">
        <v>79</v>
      </c>
      <c r="I5" s="4">
        <f>F3</f>
        <v>5.4112623018779296E-2</v>
      </c>
      <c r="J5" s="4">
        <f>F21</f>
        <v>2.1726545449919299</v>
      </c>
      <c r="L5" t="s">
        <v>79</v>
      </c>
      <c r="M5" s="4">
        <f>F5</f>
        <v>9.0627664550474649E-2</v>
      </c>
      <c r="N5" s="4">
        <f>F24</f>
        <v>2.0510563221669735</v>
      </c>
      <c r="P5" t="s">
        <v>79</v>
      </c>
      <c r="Q5" s="4">
        <f>F7</f>
        <v>4.1500595202352802E-2</v>
      </c>
      <c r="R5" s="4">
        <f>F27</f>
        <v>1.1569203837966326</v>
      </c>
    </row>
    <row r="6" spans="1:18" x14ac:dyDescent="0.2">
      <c r="A6" s="6" t="s">
        <v>22</v>
      </c>
      <c r="B6" s="6" t="s">
        <v>17</v>
      </c>
      <c r="C6" s="6" t="s">
        <v>79</v>
      </c>
      <c r="D6" s="14" t="s">
        <v>21</v>
      </c>
      <c r="E6" s="6">
        <v>9.6621870605952204E-2</v>
      </c>
      <c r="H6" t="s">
        <v>78</v>
      </c>
      <c r="I6" s="4">
        <f>F9</f>
        <v>0.256330597076591</v>
      </c>
      <c r="J6" s="4">
        <f>F30</f>
        <v>7.134007110049823</v>
      </c>
      <c r="L6" t="s">
        <v>78</v>
      </c>
      <c r="M6" s="4">
        <f>F11</f>
        <v>0.21118556516797149</v>
      </c>
      <c r="N6" s="4">
        <f>F33</f>
        <v>5.15322326854659</v>
      </c>
      <c r="P6" t="s">
        <v>78</v>
      </c>
      <c r="Q6" s="4">
        <f>F13</f>
        <v>0.17250360465282399</v>
      </c>
      <c r="R6" s="4">
        <f>F36</f>
        <v>4.8818646951038964</v>
      </c>
    </row>
    <row r="7" spans="1:18" x14ac:dyDescent="0.2">
      <c r="A7" s="8" t="s">
        <v>23</v>
      </c>
      <c r="B7" s="8" t="s">
        <v>17</v>
      </c>
      <c r="C7" s="8" t="s">
        <v>79</v>
      </c>
      <c r="D7" s="15" t="s">
        <v>24</v>
      </c>
      <c r="E7" s="8">
        <v>4.5096843349972403E-2</v>
      </c>
      <c r="F7">
        <f>AVERAGE(E7:E8)</f>
        <v>4.1500595202352802E-2</v>
      </c>
      <c r="H7" t="s">
        <v>29</v>
      </c>
      <c r="I7" s="4">
        <f>F15</f>
        <v>6.6513905791682846E-3</v>
      </c>
      <c r="J7" s="4">
        <f>F39</f>
        <v>0.41155112154087697</v>
      </c>
      <c r="L7" t="s">
        <v>29</v>
      </c>
      <c r="M7" s="4">
        <f>F17</f>
        <v>1.737929879021155E-2</v>
      </c>
      <c r="N7" s="4">
        <f>F42</f>
        <v>0.59787346442083766</v>
      </c>
      <c r="P7" t="s">
        <v>29</v>
      </c>
      <c r="Q7" s="4">
        <f>F19</f>
        <v>1.1615051212749451E-2</v>
      </c>
      <c r="R7" s="4">
        <f>F45</f>
        <v>0.62437640933303662</v>
      </c>
    </row>
    <row r="8" spans="1:18" x14ac:dyDescent="0.2">
      <c r="A8" s="8" t="s">
        <v>25</v>
      </c>
      <c r="B8" s="8" t="s">
        <v>17</v>
      </c>
      <c r="C8" s="8" t="s">
        <v>79</v>
      </c>
      <c r="D8" s="15" t="s">
        <v>24</v>
      </c>
      <c r="E8" s="8">
        <v>3.7904347054733202E-2</v>
      </c>
    </row>
    <row r="9" spans="1:18" x14ac:dyDescent="0.2">
      <c r="A9" s="5" t="s">
        <v>26</v>
      </c>
      <c r="B9" s="5" t="s">
        <v>17</v>
      </c>
      <c r="C9" s="5" t="s">
        <v>77</v>
      </c>
      <c r="D9" s="13" t="s">
        <v>18</v>
      </c>
      <c r="E9" s="5">
        <v>0.27588442287114301</v>
      </c>
      <c r="F9">
        <f>AVERAGE(E9:E10)</f>
        <v>0.256330597076591</v>
      </c>
    </row>
    <row r="10" spans="1:18" x14ac:dyDescent="0.2">
      <c r="A10" s="5" t="s">
        <v>27</v>
      </c>
      <c r="B10" s="5" t="s">
        <v>17</v>
      </c>
      <c r="C10" s="5" t="s">
        <v>77</v>
      </c>
      <c r="D10" s="13" t="s">
        <v>18</v>
      </c>
      <c r="E10" s="5">
        <v>0.236776771282039</v>
      </c>
      <c r="H10" s="7" t="s">
        <v>5</v>
      </c>
      <c r="I10" s="7"/>
      <c r="J10" s="7"/>
      <c r="L10" s="7" t="s">
        <v>5</v>
      </c>
      <c r="M10" s="7"/>
      <c r="N10" s="7"/>
      <c r="P10" s="7" t="s">
        <v>5</v>
      </c>
      <c r="Q10" s="7"/>
      <c r="R10" s="7"/>
    </row>
    <row r="11" spans="1:18" x14ac:dyDescent="0.2">
      <c r="A11" s="6" t="s">
        <v>28</v>
      </c>
      <c r="B11" s="6" t="s">
        <v>17</v>
      </c>
      <c r="C11" s="6" t="s">
        <v>77</v>
      </c>
      <c r="D11" s="14" t="s">
        <v>21</v>
      </c>
      <c r="E11" s="6">
        <v>0.201554053236215</v>
      </c>
      <c r="F11">
        <f>AVERAGE(E11:E12)</f>
        <v>0.21118556516797149</v>
      </c>
      <c r="H11" t="s">
        <v>4</v>
      </c>
      <c r="I11" s="1" t="s">
        <v>17</v>
      </c>
      <c r="J11" s="9" t="str">
        <f>$H$1</f>
        <v>bqt2</v>
      </c>
      <c r="L11" t="s">
        <v>4</v>
      </c>
      <c r="M11" s="1" t="s">
        <v>17</v>
      </c>
      <c r="N11" s="9" t="str">
        <f>$H$1</f>
        <v>bqt2</v>
      </c>
      <c r="P11" t="s">
        <v>4</v>
      </c>
      <c r="Q11" s="1" t="s">
        <v>17</v>
      </c>
      <c r="R11" s="9" t="str">
        <f>$H$1</f>
        <v>bqt2</v>
      </c>
    </row>
    <row r="12" spans="1:18" x14ac:dyDescent="0.2">
      <c r="A12" s="6" t="s">
        <v>1</v>
      </c>
      <c r="B12" s="6" t="s">
        <v>17</v>
      </c>
      <c r="C12" s="6" t="s">
        <v>77</v>
      </c>
      <c r="D12" s="14" t="s">
        <v>21</v>
      </c>
      <c r="E12" s="6">
        <v>0.220817077099728</v>
      </c>
      <c r="H12" t="s">
        <v>79</v>
      </c>
      <c r="I12">
        <f>I5/$I5</f>
        <v>1</v>
      </c>
      <c r="J12">
        <f>J5/$I5</f>
        <v>40.150604864190925</v>
      </c>
      <c r="L12" t="s">
        <v>79</v>
      </c>
      <c r="M12">
        <f>M5/$M5</f>
        <v>1</v>
      </c>
      <c r="N12">
        <f>N5/$M5</f>
        <v>22.63168020869221</v>
      </c>
      <c r="P12" t="s">
        <v>79</v>
      </c>
      <c r="Q12">
        <f>Q5/$Q5</f>
        <v>1</v>
      </c>
      <c r="R12">
        <f>R5/$Q5</f>
        <v>27.877199788475398</v>
      </c>
    </row>
    <row r="13" spans="1:18" x14ac:dyDescent="0.2">
      <c r="A13" s="8" t="s">
        <v>2</v>
      </c>
      <c r="B13" s="8" t="s">
        <v>17</v>
      </c>
      <c r="C13" s="8" t="s">
        <v>77</v>
      </c>
      <c r="D13" s="15" t="s">
        <v>24</v>
      </c>
      <c r="E13" s="8">
        <v>0.187056748042216</v>
      </c>
      <c r="F13">
        <f>AVERAGE(E13:E14)</f>
        <v>0.17250360465282399</v>
      </c>
      <c r="H13" t="s">
        <v>78</v>
      </c>
      <c r="I13">
        <f t="shared" ref="I13:J14" si="0">I6/$I6</f>
        <v>1</v>
      </c>
      <c r="J13">
        <f t="shared" si="0"/>
        <v>27.831274110121928</v>
      </c>
      <c r="L13" t="s">
        <v>78</v>
      </c>
      <c r="M13">
        <f t="shared" ref="M13:N14" si="1">M6/$M6</f>
        <v>1</v>
      </c>
      <c r="N13">
        <f t="shared" si="1"/>
        <v>24.401399141308975</v>
      </c>
      <c r="P13" t="s">
        <v>78</v>
      </c>
      <c r="Q13">
        <f t="shared" ref="Q13:R14" si="2">Q6/$Q6</f>
        <v>1</v>
      </c>
      <c r="R13">
        <f t="shared" si="2"/>
        <v>28.300073525588076</v>
      </c>
    </row>
    <row r="14" spans="1:18" x14ac:dyDescent="0.2">
      <c r="A14" s="8" t="s">
        <v>3</v>
      </c>
      <c r="B14" s="8" t="s">
        <v>17</v>
      </c>
      <c r="C14" s="8" t="s">
        <v>77</v>
      </c>
      <c r="D14" s="15" t="s">
        <v>24</v>
      </c>
      <c r="E14" s="8">
        <v>0.15795046126343201</v>
      </c>
      <c r="H14" t="s">
        <v>29</v>
      </c>
      <c r="I14">
        <f t="shared" si="0"/>
        <v>1</v>
      </c>
      <c r="J14">
        <f t="shared" si="0"/>
        <v>61.874448153718092</v>
      </c>
      <c r="L14" t="s">
        <v>29</v>
      </c>
      <c r="M14">
        <f t="shared" si="1"/>
        <v>1</v>
      </c>
      <c r="N14">
        <f t="shared" si="1"/>
        <v>34.401472213457467</v>
      </c>
      <c r="P14" t="s">
        <v>29</v>
      </c>
      <c r="Q14">
        <f t="shared" si="2"/>
        <v>1</v>
      </c>
      <c r="R14">
        <f t="shared" si="2"/>
        <v>53.755803387907548</v>
      </c>
    </row>
    <row r="15" spans="1:18" x14ac:dyDescent="0.2">
      <c r="A15" s="10" t="s">
        <v>80</v>
      </c>
      <c r="B15" s="10" t="s">
        <v>17</v>
      </c>
      <c r="C15" s="10" t="s">
        <v>81</v>
      </c>
      <c r="D15" s="16" t="s">
        <v>18</v>
      </c>
      <c r="E15" s="10">
        <v>6.9849910021997502E-3</v>
      </c>
      <c r="F15">
        <f>AVERAGE(E15:E16)</f>
        <v>6.6513905791682846E-3</v>
      </c>
      <c r="H15" t="s">
        <v>6</v>
      </c>
      <c r="I15">
        <f>AVERAGE(I12:I14)</f>
        <v>1</v>
      </c>
      <c r="J15">
        <f>AVERAGE(J12:J14)</f>
        <v>43.285442376010316</v>
      </c>
      <c r="L15" t="s">
        <v>6</v>
      </c>
      <c r="M15">
        <f>AVERAGE(M12:M14)</f>
        <v>1</v>
      </c>
      <c r="N15">
        <f>AVERAGE(N12:N14)</f>
        <v>27.144850521152886</v>
      </c>
      <c r="P15" t="s">
        <v>6</v>
      </c>
      <c r="Q15">
        <f>AVERAGE(Q12:Q14)</f>
        <v>1</v>
      </c>
      <c r="R15">
        <f>AVERAGE(R12:R14)</f>
        <v>36.644358900657004</v>
      </c>
    </row>
    <row r="16" spans="1:18" x14ac:dyDescent="0.2">
      <c r="A16" s="10" t="s">
        <v>82</v>
      </c>
      <c r="B16" s="10" t="s">
        <v>17</v>
      </c>
      <c r="C16" s="10" t="s">
        <v>81</v>
      </c>
      <c r="D16" s="16" t="s">
        <v>18</v>
      </c>
      <c r="E16" s="10">
        <v>6.3177901561368198E-3</v>
      </c>
    </row>
    <row r="17" spans="1:18" x14ac:dyDescent="0.2">
      <c r="A17" s="6" t="s">
        <v>83</v>
      </c>
      <c r="B17" s="6" t="s">
        <v>17</v>
      </c>
      <c r="C17" s="6" t="s">
        <v>81</v>
      </c>
      <c r="D17" s="14" t="s">
        <v>21</v>
      </c>
      <c r="E17" s="6">
        <v>1.6486739726768802E-2</v>
      </c>
      <c r="F17">
        <f>AVERAGE(E17:E18)</f>
        <v>1.737929879021155E-2</v>
      </c>
      <c r="H17" s="7" t="s">
        <v>55</v>
      </c>
      <c r="I17" s="7"/>
      <c r="J17" s="7"/>
      <c r="L17" s="7" t="s">
        <v>55</v>
      </c>
      <c r="M17" s="7"/>
      <c r="N17" s="7"/>
      <c r="P17" s="7" t="s">
        <v>55</v>
      </c>
      <c r="Q17" s="7"/>
      <c r="R17" s="7"/>
    </row>
    <row r="18" spans="1:18" x14ac:dyDescent="0.2">
      <c r="A18" s="6" t="s">
        <v>84</v>
      </c>
      <c r="B18" s="6" t="s">
        <v>17</v>
      </c>
      <c r="C18" s="6" t="s">
        <v>81</v>
      </c>
      <c r="D18" s="14" t="s">
        <v>21</v>
      </c>
      <c r="E18" s="6">
        <v>1.8271857853654299E-2</v>
      </c>
      <c r="H18" t="s">
        <v>4</v>
      </c>
      <c r="I18" s="1" t="s">
        <v>17</v>
      </c>
      <c r="J18" s="9" t="str">
        <f>$H$1</f>
        <v>bqt2</v>
      </c>
      <c r="L18" t="s">
        <v>4</v>
      </c>
      <c r="M18" s="1" t="s">
        <v>17</v>
      </c>
      <c r="N18" s="9" t="str">
        <f>$H$1</f>
        <v>bqt2</v>
      </c>
      <c r="P18" t="s">
        <v>4</v>
      </c>
      <c r="Q18" s="1" t="s">
        <v>17</v>
      </c>
      <c r="R18" s="9" t="str">
        <f>$H$1</f>
        <v>bqt2</v>
      </c>
    </row>
    <row r="19" spans="1:18" x14ac:dyDescent="0.2">
      <c r="A19" s="11" t="s">
        <v>85</v>
      </c>
      <c r="B19" s="11" t="s">
        <v>17</v>
      </c>
      <c r="C19" s="11" t="s">
        <v>81</v>
      </c>
      <c r="D19" s="17" t="s">
        <v>24</v>
      </c>
      <c r="E19" s="11">
        <v>1.1976856218316101E-2</v>
      </c>
      <c r="F19">
        <f>AVERAGE(E19:E20)</f>
        <v>1.1615051212749451E-2</v>
      </c>
      <c r="H19" t="s">
        <v>79</v>
      </c>
      <c r="I19">
        <f>I12/I$12</f>
        <v>1</v>
      </c>
      <c r="J19">
        <f>J12/J$12</f>
        <v>1</v>
      </c>
      <c r="L19" t="s">
        <v>79</v>
      </c>
      <c r="M19">
        <f>M12/M$12</f>
        <v>1</v>
      </c>
      <c r="N19">
        <f>N12/N$12</f>
        <v>1</v>
      </c>
      <c r="P19" t="s">
        <v>79</v>
      </c>
      <c r="Q19">
        <f>Q12/Q$12</f>
        <v>1</v>
      </c>
      <c r="R19">
        <f>R12/R$12</f>
        <v>1</v>
      </c>
    </row>
    <row r="20" spans="1:18" x14ac:dyDescent="0.2">
      <c r="A20" s="11" t="s">
        <v>86</v>
      </c>
      <c r="B20" s="11" t="s">
        <v>17</v>
      </c>
      <c r="C20" s="11" t="s">
        <v>81</v>
      </c>
      <c r="D20" s="17" t="s">
        <v>24</v>
      </c>
      <c r="E20" s="11">
        <v>1.12532462071828E-2</v>
      </c>
      <c r="H20" t="s">
        <v>78</v>
      </c>
      <c r="I20">
        <f t="shared" ref="I20:J21" si="3">I13/I$12</f>
        <v>1</v>
      </c>
      <c r="J20">
        <f t="shared" si="3"/>
        <v>0.6931719759704984</v>
      </c>
      <c r="L20" t="s">
        <v>78</v>
      </c>
      <c r="M20">
        <f t="shared" ref="M20:N21" si="4">M13/M$12</f>
        <v>1</v>
      </c>
      <c r="N20">
        <f t="shared" si="4"/>
        <v>1.0781965331914272</v>
      </c>
      <c r="P20" t="s">
        <v>78</v>
      </c>
      <c r="Q20">
        <f t="shared" ref="Q20:R21" si="5">Q13/Q$12</f>
        <v>1</v>
      </c>
      <c r="R20">
        <f t="shared" si="5"/>
        <v>1.0151691611898372</v>
      </c>
    </row>
    <row r="21" spans="1:18" x14ac:dyDescent="0.2">
      <c r="A21" s="10" t="s">
        <v>45</v>
      </c>
      <c r="B21" s="10" t="s">
        <v>123</v>
      </c>
      <c r="C21" s="10" t="s">
        <v>79</v>
      </c>
      <c r="D21" s="16" t="s">
        <v>18</v>
      </c>
      <c r="E21" s="10">
        <v>1.9617150500510601</v>
      </c>
      <c r="F21">
        <f>AVERAGE(E21:E23)</f>
        <v>2.1726545449919299</v>
      </c>
      <c r="H21" t="s">
        <v>29</v>
      </c>
      <c r="I21">
        <f t="shared" si="3"/>
        <v>1</v>
      </c>
      <c r="J21">
        <f t="shared" si="3"/>
        <v>1.5410589295729884</v>
      </c>
      <c r="L21" t="s">
        <v>29</v>
      </c>
      <c r="M21">
        <f t="shared" si="4"/>
        <v>1</v>
      </c>
      <c r="N21">
        <f t="shared" si="4"/>
        <v>1.5200582500385809</v>
      </c>
      <c r="P21" t="s">
        <v>29</v>
      </c>
      <c r="Q21">
        <f t="shared" si="5"/>
        <v>1</v>
      </c>
      <c r="R21">
        <f t="shared" si="5"/>
        <v>1.9283071397339744</v>
      </c>
    </row>
    <row r="22" spans="1:18" x14ac:dyDescent="0.2">
      <c r="A22" s="10" t="s">
        <v>46</v>
      </c>
      <c r="B22" s="10" t="s">
        <v>123</v>
      </c>
      <c r="C22" s="10" t="s">
        <v>79</v>
      </c>
      <c r="D22" s="16" t="s">
        <v>18</v>
      </c>
      <c r="E22" s="10">
        <v>2.7278575422540401</v>
      </c>
    </row>
    <row r="23" spans="1:18" x14ac:dyDescent="0.2">
      <c r="A23" s="10" t="s">
        <v>47</v>
      </c>
      <c r="B23" s="10" t="s">
        <v>123</v>
      </c>
      <c r="C23" s="10" t="s">
        <v>79</v>
      </c>
      <c r="D23" s="16" t="s">
        <v>18</v>
      </c>
      <c r="E23" s="10">
        <v>1.82839104267069</v>
      </c>
    </row>
    <row r="24" spans="1:18" x14ac:dyDescent="0.2">
      <c r="A24" s="18" t="s">
        <v>48</v>
      </c>
      <c r="B24" s="18" t="s">
        <v>123</v>
      </c>
      <c r="C24" s="18" t="s">
        <v>79</v>
      </c>
      <c r="D24" s="19" t="s">
        <v>21</v>
      </c>
      <c r="E24" s="18">
        <v>2.37695205798624</v>
      </c>
      <c r="F24">
        <f>AVERAGE(E24:E26)</f>
        <v>2.0510563221669735</v>
      </c>
    </row>
    <row r="25" spans="1:18" x14ac:dyDescent="0.2">
      <c r="A25" s="18" t="s">
        <v>49</v>
      </c>
      <c r="B25" s="18" t="s">
        <v>123</v>
      </c>
      <c r="C25" s="18" t="s">
        <v>79</v>
      </c>
      <c r="D25" s="19" t="s">
        <v>21</v>
      </c>
      <c r="E25" s="18">
        <v>1.9551912148205</v>
      </c>
    </row>
    <row r="26" spans="1:18" x14ac:dyDescent="0.2">
      <c r="A26" s="18" t="s">
        <v>50</v>
      </c>
      <c r="B26" s="18" t="s">
        <v>123</v>
      </c>
      <c r="C26" s="18" t="s">
        <v>79</v>
      </c>
      <c r="D26" s="19" t="s">
        <v>21</v>
      </c>
      <c r="E26" s="18">
        <v>1.82102569369418</v>
      </c>
    </row>
    <row r="27" spans="1:18" x14ac:dyDescent="0.2">
      <c r="A27" s="11" t="s">
        <v>51</v>
      </c>
      <c r="B27" s="11" t="s">
        <v>123</v>
      </c>
      <c r="C27" s="11" t="s">
        <v>79</v>
      </c>
      <c r="D27" s="17" t="s">
        <v>24</v>
      </c>
      <c r="E27" s="11">
        <v>0.99532735504957404</v>
      </c>
      <c r="F27">
        <f>AVERAGE(E27:E29)</f>
        <v>1.1569203837966326</v>
      </c>
    </row>
    <row r="28" spans="1:18" x14ac:dyDescent="0.2">
      <c r="A28" s="11" t="s">
        <v>52</v>
      </c>
      <c r="B28" s="11" t="s">
        <v>123</v>
      </c>
      <c r="C28" s="11" t="s">
        <v>79</v>
      </c>
      <c r="D28" s="17" t="s">
        <v>24</v>
      </c>
      <c r="E28" s="11">
        <v>1.4855917409623201</v>
      </c>
    </row>
    <row r="29" spans="1:18" x14ac:dyDescent="0.2">
      <c r="A29" s="11" t="s">
        <v>53</v>
      </c>
      <c r="B29" s="11" t="s">
        <v>123</v>
      </c>
      <c r="C29" s="11" t="s">
        <v>79</v>
      </c>
      <c r="D29" s="17" t="s">
        <v>24</v>
      </c>
      <c r="E29" s="11">
        <v>0.98984205537800396</v>
      </c>
    </row>
    <row r="30" spans="1:18" x14ac:dyDescent="0.2">
      <c r="A30" s="10" t="s">
        <v>87</v>
      </c>
      <c r="B30" s="10" t="s">
        <v>123</v>
      </c>
      <c r="C30" s="10" t="s">
        <v>77</v>
      </c>
      <c r="D30" s="16" t="s">
        <v>18</v>
      </c>
      <c r="E30" s="10">
        <v>5.7820875412411796</v>
      </c>
      <c r="F30">
        <f>AVERAGE(E30:E32)</f>
        <v>7.134007110049823</v>
      </c>
    </row>
    <row r="31" spans="1:18" x14ac:dyDescent="0.2">
      <c r="A31" s="10" t="s">
        <v>88</v>
      </c>
      <c r="B31" s="10" t="s">
        <v>123</v>
      </c>
      <c r="C31" s="10" t="s">
        <v>77</v>
      </c>
      <c r="D31" s="16" t="s">
        <v>18</v>
      </c>
      <c r="E31" s="10">
        <v>7.5891421984233798</v>
      </c>
    </row>
    <row r="32" spans="1:18" x14ac:dyDescent="0.2">
      <c r="A32" s="10" t="s">
        <v>89</v>
      </c>
      <c r="B32" s="10" t="s">
        <v>123</v>
      </c>
      <c r="C32" s="10" t="s">
        <v>77</v>
      </c>
      <c r="D32" s="16" t="s">
        <v>18</v>
      </c>
      <c r="E32" s="10">
        <v>8.0307915904849096</v>
      </c>
    </row>
    <row r="33" spans="1:6" x14ac:dyDescent="0.2">
      <c r="A33" s="18" t="s">
        <v>90</v>
      </c>
      <c r="B33" s="18" t="s">
        <v>123</v>
      </c>
      <c r="C33" s="18" t="s">
        <v>77</v>
      </c>
      <c r="D33" s="19" t="s">
        <v>21</v>
      </c>
      <c r="E33" s="18">
        <v>5.3077464598691799</v>
      </c>
      <c r="F33">
        <f>AVERAGE(E33:E35)</f>
        <v>5.15322326854659</v>
      </c>
    </row>
    <row r="34" spans="1:6" x14ac:dyDescent="0.2">
      <c r="A34" s="18" t="s">
        <v>91</v>
      </c>
      <c r="B34" s="18" t="s">
        <v>123</v>
      </c>
      <c r="C34" s="18" t="s">
        <v>77</v>
      </c>
      <c r="D34" s="19" t="s">
        <v>21</v>
      </c>
      <c r="E34" s="18">
        <v>5.2822012892860997</v>
      </c>
    </row>
    <row r="35" spans="1:6" x14ac:dyDescent="0.2">
      <c r="A35" s="18" t="s">
        <v>92</v>
      </c>
      <c r="B35" s="18" t="s">
        <v>123</v>
      </c>
      <c r="C35" s="18" t="s">
        <v>77</v>
      </c>
      <c r="D35" s="19" t="s">
        <v>21</v>
      </c>
      <c r="E35" s="18">
        <v>4.8697220564844903</v>
      </c>
    </row>
    <row r="36" spans="1:6" x14ac:dyDescent="0.2">
      <c r="A36" s="11" t="s">
        <v>93</v>
      </c>
      <c r="B36" s="11" t="s">
        <v>123</v>
      </c>
      <c r="C36" s="11" t="s">
        <v>77</v>
      </c>
      <c r="D36" s="17" t="s">
        <v>24</v>
      </c>
      <c r="E36" s="11">
        <v>4.5580276620364399</v>
      </c>
      <c r="F36">
        <f>AVERAGE(E36:E38)</f>
        <v>4.8818646951038964</v>
      </c>
    </row>
    <row r="37" spans="1:6" x14ac:dyDescent="0.2">
      <c r="A37" s="11" t="s">
        <v>94</v>
      </c>
      <c r="B37" s="11" t="s">
        <v>123</v>
      </c>
      <c r="C37" s="11" t="s">
        <v>77</v>
      </c>
      <c r="D37" s="17" t="s">
        <v>24</v>
      </c>
      <c r="E37" s="11">
        <v>4.5589460576905898</v>
      </c>
    </row>
    <row r="38" spans="1:6" x14ac:dyDescent="0.2">
      <c r="A38" s="11" t="s">
        <v>95</v>
      </c>
      <c r="B38" s="11" t="s">
        <v>123</v>
      </c>
      <c r="C38" s="11" t="s">
        <v>77</v>
      </c>
      <c r="D38" s="17" t="s">
        <v>24</v>
      </c>
      <c r="E38" s="11">
        <v>5.5286203655846604</v>
      </c>
    </row>
    <row r="39" spans="1:6" x14ac:dyDescent="0.2">
      <c r="A39" s="10" t="s">
        <v>96</v>
      </c>
      <c r="B39" s="10" t="s">
        <v>123</v>
      </c>
      <c r="C39" s="10" t="s">
        <v>81</v>
      </c>
      <c r="D39" s="16" t="s">
        <v>18</v>
      </c>
      <c r="E39" s="10">
        <v>0.57360768270655105</v>
      </c>
      <c r="F39">
        <f>AVERAGE(E39:E41)</f>
        <v>0.41155112154087697</v>
      </c>
    </row>
    <row r="40" spans="1:6" x14ac:dyDescent="0.2">
      <c r="A40" s="10" t="s">
        <v>97</v>
      </c>
      <c r="B40" s="10" t="s">
        <v>123</v>
      </c>
      <c r="C40" s="10" t="s">
        <v>81</v>
      </c>
      <c r="D40" s="16" t="s">
        <v>18</v>
      </c>
      <c r="E40" s="10">
        <v>0.25085850272869797</v>
      </c>
    </row>
    <row r="41" spans="1:6" x14ac:dyDescent="0.2">
      <c r="A41" s="10" t="s">
        <v>98</v>
      </c>
      <c r="B41" s="10" t="s">
        <v>123</v>
      </c>
      <c r="C41" s="10" t="s">
        <v>81</v>
      </c>
      <c r="D41" s="16" t="s">
        <v>18</v>
      </c>
      <c r="E41" s="10">
        <v>0.41018717918738201</v>
      </c>
    </row>
    <row r="42" spans="1:6" x14ac:dyDescent="0.2">
      <c r="A42" s="18" t="s">
        <v>99</v>
      </c>
      <c r="B42" s="18" t="s">
        <v>123</v>
      </c>
      <c r="C42" s="18" t="s">
        <v>81</v>
      </c>
      <c r="D42" s="19" t="s">
        <v>21</v>
      </c>
      <c r="E42" s="18">
        <v>0.37717473601941998</v>
      </c>
      <c r="F42">
        <f>AVERAGE(E42:E44)</f>
        <v>0.59787346442083766</v>
      </c>
    </row>
    <row r="43" spans="1:6" x14ac:dyDescent="0.2">
      <c r="A43" s="18" t="s">
        <v>100</v>
      </c>
      <c r="B43" s="18" t="s">
        <v>123</v>
      </c>
      <c r="C43" s="18" t="s">
        <v>81</v>
      </c>
      <c r="D43" s="19" t="s">
        <v>21</v>
      </c>
      <c r="E43" s="18">
        <v>0.73742098965063696</v>
      </c>
    </row>
    <row r="44" spans="1:6" x14ac:dyDescent="0.2">
      <c r="A44" s="18" t="s">
        <v>101</v>
      </c>
      <c r="B44" s="18" t="s">
        <v>123</v>
      </c>
      <c r="C44" s="18" t="s">
        <v>81</v>
      </c>
      <c r="D44" s="19" t="s">
        <v>21</v>
      </c>
      <c r="E44" s="18">
        <v>0.67902466759245605</v>
      </c>
    </row>
    <row r="45" spans="1:6" x14ac:dyDescent="0.2">
      <c r="A45" s="11" t="s">
        <v>102</v>
      </c>
      <c r="B45" s="11" t="s">
        <v>123</v>
      </c>
      <c r="C45" s="11" t="s">
        <v>81</v>
      </c>
      <c r="D45" s="17" t="s">
        <v>24</v>
      </c>
      <c r="E45" s="11">
        <v>0.41863790521133998</v>
      </c>
      <c r="F45">
        <f>AVERAGE(E45:E47)</f>
        <v>0.62437640933303662</v>
      </c>
    </row>
    <row r="46" spans="1:6" x14ac:dyDescent="0.2">
      <c r="A46" s="11" t="s">
        <v>103</v>
      </c>
      <c r="B46" s="11" t="s">
        <v>123</v>
      </c>
      <c r="C46" s="11" t="s">
        <v>81</v>
      </c>
      <c r="D46" s="17" t="s">
        <v>24</v>
      </c>
      <c r="E46" s="11">
        <v>0.69434992473339796</v>
      </c>
    </row>
    <row r="47" spans="1:6" x14ac:dyDescent="0.2">
      <c r="A47" s="11" t="s">
        <v>104</v>
      </c>
      <c r="B47" s="11" t="s">
        <v>123</v>
      </c>
      <c r="C47" s="11" t="s">
        <v>81</v>
      </c>
      <c r="D47" s="17" t="s">
        <v>24</v>
      </c>
      <c r="E47" s="11">
        <v>0.76014139805437198</v>
      </c>
    </row>
  </sheetData>
  <mergeCells count="1">
    <mergeCell ref="H1:R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P68"/>
  <sheetViews>
    <sheetView tabSelected="1" topLeftCell="BC1" zoomScale="55" zoomScaleNormal="55" workbookViewId="0">
      <selection activeCell="BA47" sqref="BA47"/>
    </sheetView>
  </sheetViews>
  <sheetFormatPr baseColWidth="10" defaultColWidth="10.83203125" defaultRowHeight="16" x14ac:dyDescent="0.2"/>
  <cols>
    <col min="1" max="1" width="16.6640625" bestFit="1" customWidth="1"/>
    <col min="2" max="20" width="16.6640625" customWidth="1"/>
    <col min="21" max="21" width="8.83203125" customWidth="1"/>
    <col min="22" max="22" width="16.6640625" bestFit="1" customWidth="1"/>
    <col min="23" max="41" width="16.6640625" customWidth="1"/>
    <col min="42" max="42" width="8.83203125" customWidth="1"/>
    <col min="43" max="43" width="22.5" bestFit="1" customWidth="1"/>
    <col min="44" max="62" width="16.6640625" customWidth="1"/>
    <col min="64" max="64" width="16.6640625" bestFit="1" customWidth="1"/>
    <col min="65" max="79" width="16.6640625" customWidth="1"/>
    <col min="81" max="81" width="16.6640625" style="2" bestFit="1" customWidth="1"/>
    <col min="82" max="83" width="18.6640625" bestFit="1" customWidth="1"/>
    <col min="88" max="88" width="12.6640625" bestFit="1" customWidth="1"/>
  </cols>
  <sheetData>
    <row r="1" spans="1:94" x14ac:dyDescent="0.2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B1" s="2"/>
      <c r="CC1" s="7"/>
    </row>
    <row r="2" spans="1:94" x14ac:dyDescent="0.2">
      <c r="A2" t="s">
        <v>4</v>
      </c>
      <c r="B2" t="s">
        <v>67</v>
      </c>
      <c r="C2" t="s">
        <v>105</v>
      </c>
      <c r="D2" t="s">
        <v>106</v>
      </c>
      <c r="E2" t="s">
        <v>107</v>
      </c>
      <c r="F2" t="s">
        <v>108</v>
      </c>
      <c r="G2" t="s">
        <v>109</v>
      </c>
      <c r="H2" t="s">
        <v>111</v>
      </c>
      <c r="I2" t="s">
        <v>112</v>
      </c>
      <c r="J2" t="s">
        <v>113</v>
      </c>
      <c r="K2" t="s">
        <v>114</v>
      </c>
      <c r="L2" t="s">
        <v>115</v>
      </c>
      <c r="M2" t="s">
        <v>116</v>
      </c>
      <c r="N2" t="s">
        <v>117</v>
      </c>
      <c r="O2" t="s">
        <v>118</v>
      </c>
      <c r="P2" t="s">
        <v>119</v>
      </c>
      <c r="Q2" t="s">
        <v>120</v>
      </c>
      <c r="R2" t="s">
        <v>121</v>
      </c>
      <c r="S2" t="s">
        <v>122</v>
      </c>
      <c r="T2" t="s">
        <v>123</v>
      </c>
      <c r="V2" t="s">
        <v>62</v>
      </c>
      <c r="W2" t="s">
        <v>67</v>
      </c>
      <c r="X2" t="s">
        <v>105</v>
      </c>
      <c r="Y2" t="s">
        <v>106</v>
      </c>
      <c r="Z2" t="s">
        <v>107</v>
      </c>
      <c r="AA2" t="s">
        <v>108</v>
      </c>
      <c r="AB2" t="s">
        <v>109</v>
      </c>
      <c r="AC2" t="s">
        <v>111</v>
      </c>
      <c r="AD2" t="s">
        <v>112</v>
      </c>
      <c r="AE2" t="s">
        <v>113</v>
      </c>
      <c r="AF2" t="s">
        <v>114</v>
      </c>
      <c r="AG2" t="s">
        <v>115</v>
      </c>
      <c r="AH2" t="s">
        <v>116</v>
      </c>
      <c r="AI2" t="s">
        <v>117</v>
      </c>
      <c r="AJ2" t="s">
        <v>118</v>
      </c>
      <c r="AK2" t="s">
        <v>119</v>
      </c>
      <c r="AL2" t="s">
        <v>120</v>
      </c>
      <c r="AM2" t="s">
        <v>121</v>
      </c>
      <c r="AN2" t="s">
        <v>122</v>
      </c>
      <c r="AO2" t="s">
        <v>123</v>
      </c>
      <c r="AQ2" t="s">
        <v>7</v>
      </c>
      <c r="AR2" t="s">
        <v>67</v>
      </c>
      <c r="AS2" t="s">
        <v>105</v>
      </c>
      <c r="AT2" t="s">
        <v>106</v>
      </c>
      <c r="AU2" t="s">
        <v>107</v>
      </c>
      <c r="AV2" t="s">
        <v>108</v>
      </c>
      <c r="AW2" t="s">
        <v>109</v>
      </c>
      <c r="AX2" t="s">
        <v>111</v>
      </c>
      <c r="AY2" t="s">
        <v>112</v>
      </c>
      <c r="AZ2" t="s">
        <v>113</v>
      </c>
      <c r="BA2" t="s">
        <v>114</v>
      </c>
      <c r="BB2" t="s">
        <v>115</v>
      </c>
      <c r="BC2" t="s">
        <v>116</v>
      </c>
      <c r="BD2" t="s">
        <v>117</v>
      </c>
      <c r="BE2" t="s">
        <v>118</v>
      </c>
      <c r="BF2" t="s">
        <v>119</v>
      </c>
      <c r="BG2" t="s">
        <v>120</v>
      </c>
      <c r="BH2" t="s">
        <v>121</v>
      </c>
      <c r="BI2" t="s">
        <v>122</v>
      </c>
      <c r="BJ2" t="s">
        <v>123</v>
      </c>
      <c r="BL2" t="s">
        <v>10</v>
      </c>
      <c r="BM2" t="s">
        <v>67</v>
      </c>
      <c r="BN2" t="s">
        <v>105</v>
      </c>
      <c r="BO2" t="s">
        <v>106</v>
      </c>
      <c r="BP2" t="s">
        <v>107</v>
      </c>
      <c r="BQ2" t="s">
        <v>108</v>
      </c>
      <c r="BR2" t="s">
        <v>109</v>
      </c>
      <c r="BS2" t="s">
        <v>111</v>
      </c>
      <c r="BT2" t="s">
        <v>112</v>
      </c>
      <c r="BU2" t="s">
        <v>113</v>
      </c>
      <c r="BV2" t="s">
        <v>114</v>
      </c>
      <c r="BW2" t="s">
        <v>115</v>
      </c>
      <c r="BX2" t="s">
        <v>116</v>
      </c>
      <c r="BY2" t="s">
        <v>117</v>
      </c>
      <c r="BZ2" t="s">
        <v>118</v>
      </c>
      <c r="CB2" s="2" t="s">
        <v>9</v>
      </c>
      <c r="CC2" t="s">
        <v>67</v>
      </c>
      <c r="CD2" t="s">
        <v>105</v>
      </c>
      <c r="CE2" t="s">
        <v>106</v>
      </c>
      <c r="CF2" t="s">
        <v>107</v>
      </c>
      <c r="CG2" t="s">
        <v>108</v>
      </c>
      <c r="CH2" t="s">
        <v>109</v>
      </c>
      <c r="CI2" t="s">
        <v>111</v>
      </c>
      <c r="CJ2" t="s">
        <v>112</v>
      </c>
      <c r="CK2" t="s">
        <v>113</v>
      </c>
      <c r="CL2" t="s">
        <v>114</v>
      </c>
      <c r="CM2" t="s">
        <v>115</v>
      </c>
      <c r="CN2" t="s">
        <v>116</v>
      </c>
      <c r="CO2" t="s">
        <v>117</v>
      </c>
      <c r="CP2" t="s">
        <v>118</v>
      </c>
    </row>
    <row r="3" spans="1:94" x14ac:dyDescent="0.2">
      <c r="A3" t="s">
        <v>79</v>
      </c>
      <c r="B3">
        <f>'sme2'!J12</f>
        <v>80.240953539054942</v>
      </c>
      <c r="C3">
        <f>'tlh1-2'!J12</f>
        <v>1.0039773570951676</v>
      </c>
      <c r="D3">
        <f>'LTR distal'!R12</f>
        <v>72.031272684712334</v>
      </c>
      <c r="E3">
        <f>'mel1'!J12</f>
        <v>12.187771057889462</v>
      </c>
      <c r="F3">
        <f>'eno102'!J12</f>
        <v>6.6601648075892967</v>
      </c>
      <c r="G3">
        <f>SPAC750.01!J12</f>
        <v>6.6407576550586755</v>
      </c>
      <c r="H3">
        <f>SPAC977.18!J12</f>
        <v>0.56372625837302559</v>
      </c>
      <c r="I3">
        <f>'subtel2R-20kb'!J12</f>
        <v>0.1834008207452455</v>
      </c>
      <c r="J3">
        <f>'ght3'!J12</f>
        <v>48.563841723764249</v>
      </c>
      <c r="K3">
        <f>'shu1'!J12</f>
        <v>1.7032765936787888</v>
      </c>
      <c r="L3">
        <f>'gal1'!J12</f>
        <v>7.8708445203737432</v>
      </c>
      <c r="M3">
        <f>'subtel2R-51.8kb'!J58</f>
        <v>3.6525130515198159</v>
      </c>
      <c r="N3">
        <f>'mei2'!J12</f>
        <v>37.717016393014049</v>
      </c>
      <c r="O3">
        <f>'rec10'!J12</f>
        <v>65.91324174855049</v>
      </c>
      <c r="P3">
        <f>SPBC1348.12!J12</f>
        <v>61.273721031340465</v>
      </c>
      <c r="Q3">
        <f>'dak2'!J12</f>
        <v>59.470495253270748</v>
      </c>
      <c r="R3">
        <f>'ght7'!J12</f>
        <v>28.999328829392915</v>
      </c>
      <c r="S3">
        <f>'fub2'!J12</f>
        <v>18.652479143784067</v>
      </c>
      <c r="T3">
        <f>'bqt2'!J12</f>
        <v>40.150604864190925</v>
      </c>
      <c r="U3" s="2"/>
      <c r="V3" t="s">
        <v>79</v>
      </c>
      <c r="W3">
        <f t="shared" ref="W3:X6" si="0">B3/25</f>
        <v>3.2096381415621975</v>
      </c>
      <c r="X3">
        <f t="shared" si="0"/>
        <v>4.01590942838067E-2</v>
      </c>
      <c r="Y3">
        <f>D3/10</f>
        <v>7.2031272684712331</v>
      </c>
      <c r="Z3">
        <f t="shared" ref="Z3:AO6" si="1">E3/25</f>
        <v>0.48751084231557845</v>
      </c>
      <c r="AA3">
        <f t="shared" si="1"/>
        <v>0.26640659230357189</v>
      </c>
      <c r="AB3">
        <f>G3/25</f>
        <v>0.26563030620234701</v>
      </c>
      <c r="AC3">
        <f t="shared" si="1"/>
        <v>2.2549050334921023E-2</v>
      </c>
      <c r="AD3">
        <f t="shared" si="1"/>
        <v>7.33603282980982E-3</v>
      </c>
      <c r="AE3">
        <f t="shared" si="1"/>
        <v>1.94255366895057</v>
      </c>
      <c r="AF3">
        <f>K3/10</f>
        <v>0.17032765936787889</v>
      </c>
      <c r="AG3">
        <f t="shared" si="1"/>
        <v>0.31483378081494973</v>
      </c>
      <c r="AH3">
        <f>M3/10</f>
        <v>0.36525130515198156</v>
      </c>
      <c r="AI3">
        <f t="shared" si="1"/>
        <v>1.5086806557205619</v>
      </c>
      <c r="AJ3">
        <f t="shared" si="1"/>
        <v>2.6365296699420195</v>
      </c>
      <c r="AK3">
        <f t="shared" si="1"/>
        <v>2.4509488412536187</v>
      </c>
      <c r="AL3">
        <f t="shared" si="1"/>
        <v>2.37881981013083</v>
      </c>
      <c r="AM3">
        <f t="shared" si="1"/>
        <v>1.1599731531757167</v>
      </c>
      <c r="AN3">
        <f t="shared" si="1"/>
        <v>0.7460991657513627</v>
      </c>
      <c r="AO3">
        <f t="shared" si="1"/>
        <v>1.606024194567637</v>
      </c>
      <c r="AQ3" t="s">
        <v>79</v>
      </c>
      <c r="AR3">
        <f t="shared" ref="AR3:BA6" si="2">W3/W$6</f>
        <v>0.32373856294461179</v>
      </c>
      <c r="AS3">
        <f t="shared" si="2"/>
        <v>0.27813084394404719</v>
      </c>
      <c r="AT3">
        <f t="shared" si="2"/>
        <v>0.18293980876143298</v>
      </c>
      <c r="AU3">
        <f t="shared" si="2"/>
        <v>0.12746317003680702</v>
      </c>
      <c r="AV3">
        <f t="shared" si="2"/>
        <v>8.6892135211693422E-2</v>
      </c>
      <c r="AW3">
        <f>AB3/AB$6</f>
        <v>0.60826451684207494</v>
      </c>
      <c r="AX3">
        <f t="shared" si="2"/>
        <v>0.13105893111748515</v>
      </c>
      <c r="AY3">
        <f t="shared" si="2"/>
        <v>0.36523445753408867</v>
      </c>
      <c r="AZ3">
        <f t="shared" si="2"/>
        <v>0.5274960150755732</v>
      </c>
      <c r="BA3">
        <f t="shared" si="2"/>
        <v>0.34822856214826237</v>
      </c>
      <c r="BB3">
        <f t="shared" ref="BB3:BJ6" si="3">AG3/AG$6</f>
        <v>0.66789248007849544</v>
      </c>
      <c r="BC3">
        <f t="shared" si="3"/>
        <v>5.1795038569031192E-2</v>
      </c>
      <c r="BD3">
        <f t="shared" si="3"/>
        <v>0.44951826158042163</v>
      </c>
      <c r="BE3">
        <f t="shared" si="3"/>
        <v>0.93738164961393966</v>
      </c>
      <c r="BF3">
        <f t="shared" si="3"/>
        <v>0.26253206944356239</v>
      </c>
      <c r="BG3">
        <f t="shared" si="3"/>
        <v>0.52724917594046639</v>
      </c>
      <c r="BH3">
        <f t="shared" si="3"/>
        <v>0.18386347323049673</v>
      </c>
      <c r="BI3">
        <f t="shared" si="3"/>
        <v>0.26212176820115374</v>
      </c>
      <c r="BJ3">
        <f t="shared" si="3"/>
        <v>0.92757755633896954</v>
      </c>
      <c r="BL3" t="s">
        <v>79</v>
      </c>
      <c r="BM3">
        <f t="shared" ref="BM3:BZ6" si="4">LOG(AR3,2)</f>
        <v>-1.6270988688049193</v>
      </c>
      <c r="BN3">
        <f t="shared" si="4"/>
        <v>-1.8461643504269558</v>
      </c>
      <c r="BO3">
        <f t="shared" si="4"/>
        <v>-2.4505590468456062</v>
      </c>
      <c r="BP3">
        <f t="shared" si="4"/>
        <v>-2.9718476484385254</v>
      </c>
      <c r="BQ3">
        <f t="shared" si="4"/>
        <v>-3.5246305881616236</v>
      </c>
      <c r="BR3">
        <f t="shared" si="4"/>
        <v>-0.71722924795028908</v>
      </c>
      <c r="BS3">
        <f t="shared" si="4"/>
        <v>-2.93171242424377</v>
      </c>
      <c r="BT3">
        <f t="shared" si="4"/>
        <v>-1.4531052140983978</v>
      </c>
      <c r="BU3">
        <f t="shared" si="4"/>
        <v>-0.92276789974512075</v>
      </c>
      <c r="BV3">
        <f t="shared" si="4"/>
        <v>-1.5218935553684643</v>
      </c>
      <c r="BW3">
        <f t="shared" si="4"/>
        <v>-0.58231222413813499</v>
      </c>
      <c r="BX3">
        <f t="shared" si="4"/>
        <v>-4.2710422805630257</v>
      </c>
      <c r="BY3">
        <f t="shared" si="4"/>
        <v>-1.1535483687886681</v>
      </c>
      <c r="BZ3">
        <f t="shared" si="4"/>
        <v>-9.3291542304366259E-2</v>
      </c>
      <c r="CB3" t="s">
        <v>79</v>
      </c>
      <c r="CC3" s="2">
        <f t="shared" ref="CC3:CP6" si="5">BM3-BM$22</f>
        <v>-0.35807246147031657</v>
      </c>
      <c r="CD3" s="2">
        <f t="shared" si="5"/>
        <v>9.967866340274445E-2</v>
      </c>
      <c r="CE3" s="2">
        <f t="shared" si="5"/>
        <v>0.25193643569277846</v>
      </c>
      <c r="CF3" s="2">
        <f t="shared" si="5"/>
        <v>-0.51078810885370052</v>
      </c>
      <c r="CG3" s="2">
        <f t="shared" si="5"/>
        <v>5.7578963146462936E-2</v>
      </c>
      <c r="CH3" s="2">
        <f t="shared" si="5"/>
        <v>0.29261295988408897</v>
      </c>
      <c r="CI3" s="2">
        <f t="shared" si="5"/>
        <v>-0.73855955234612791</v>
      </c>
      <c r="CJ3" s="2">
        <f t="shared" si="5"/>
        <v>-0.26659776782416467</v>
      </c>
      <c r="CK3" s="2">
        <f t="shared" si="5"/>
        <v>-0.12934032091814507</v>
      </c>
      <c r="CL3" s="2">
        <f t="shared" si="5"/>
        <v>1.036686948275382</v>
      </c>
      <c r="CM3" s="2">
        <f t="shared" si="5"/>
        <v>0.27344963822940405</v>
      </c>
      <c r="CN3" s="2">
        <f t="shared" si="5"/>
        <v>-0.52037555949516889</v>
      </c>
      <c r="CO3" s="2">
        <f t="shared" si="5"/>
        <v>-0.44800265096207714</v>
      </c>
      <c r="CP3" s="2">
        <f t="shared" si="5"/>
        <v>8.1450135393196316E-2</v>
      </c>
    </row>
    <row r="4" spans="1:94" x14ac:dyDescent="0.2">
      <c r="A4" t="s">
        <v>78</v>
      </c>
      <c r="B4">
        <f>'sme2'!J13</f>
        <v>151.98049332968392</v>
      </c>
      <c r="C4">
        <f>'tlh1-2'!J13</f>
        <v>3.2380984066032807</v>
      </c>
      <c r="D4">
        <f>'LTR distal'!R13</f>
        <v>423.34614911036874</v>
      </c>
      <c r="E4">
        <f>'mel1'!J13</f>
        <v>47.58189820333174</v>
      </c>
      <c r="F4">
        <f>'eno102'!J13</f>
        <v>41.126551355637389</v>
      </c>
      <c r="G4">
        <f>SPAC750.01!J13</f>
        <v>6.6674878643828182</v>
      </c>
      <c r="H4">
        <f>SPAC977.18!J13</f>
        <v>3.1780445493231837</v>
      </c>
      <c r="I4">
        <f>'subtel2R-20kb'!J13</f>
        <v>0.35442833382005329</v>
      </c>
      <c r="J4">
        <f>'ght3'!J13</f>
        <v>56.481863385362232</v>
      </c>
      <c r="K4">
        <f>'shu1'!J13</f>
        <v>11.126053647135642</v>
      </c>
      <c r="L4">
        <f>'gal1'!J13</f>
        <v>12.940105058343006</v>
      </c>
      <c r="M4">
        <f>'subtel2R-51.8kb'!J59</f>
        <v>46.449421139543944</v>
      </c>
      <c r="N4">
        <f>'mei2'!J13</f>
        <v>41.460936742862664</v>
      </c>
      <c r="O4">
        <f>'rec10'!J13</f>
        <v>66.500159559569823</v>
      </c>
      <c r="P4">
        <f>SPBC1348.12!J13</f>
        <v>92.958392480181502</v>
      </c>
      <c r="Q4">
        <f>'dak2'!J13</f>
        <v>84.007863819252549</v>
      </c>
      <c r="R4">
        <f>'ght7'!J13</f>
        <v>90.554384103810179</v>
      </c>
      <c r="S4">
        <f>'fub2'!J13</f>
        <v>39.703478816424145</v>
      </c>
      <c r="T4">
        <f>'bqt2'!J13</f>
        <v>27.831274110121928</v>
      </c>
      <c r="U4" s="2"/>
      <c r="V4" t="s">
        <v>78</v>
      </c>
      <c r="W4">
        <f t="shared" si="0"/>
        <v>6.0792197331873572</v>
      </c>
      <c r="X4">
        <f t="shared" si="0"/>
        <v>0.12952393626413122</v>
      </c>
      <c r="Y4">
        <f t="shared" ref="Y4:Y6" si="6">D4/10</f>
        <v>42.334614911036873</v>
      </c>
      <c r="Z4">
        <f t="shared" si="1"/>
        <v>1.9032759281332696</v>
      </c>
      <c r="AA4">
        <f t="shared" si="1"/>
        <v>1.6450620542254955</v>
      </c>
      <c r="AB4">
        <f t="shared" ref="AB4:AB6" si="7">G4/25</f>
        <v>0.26669951457531271</v>
      </c>
      <c r="AC4">
        <f t="shared" si="1"/>
        <v>0.12712178197292734</v>
      </c>
      <c r="AD4">
        <f t="shared" si="1"/>
        <v>1.4177133352802131E-2</v>
      </c>
      <c r="AE4">
        <f t="shared" si="1"/>
        <v>2.2592745354144892</v>
      </c>
      <c r="AF4">
        <f t="shared" si="1"/>
        <v>0.44504214588542568</v>
      </c>
      <c r="AG4">
        <f t="shared" si="1"/>
        <v>0.51760420233372029</v>
      </c>
      <c r="AH4">
        <f t="shared" ref="AH4:AH6" si="8">M4/10</f>
        <v>4.6449421139543947</v>
      </c>
      <c r="AI4">
        <f t="shared" si="1"/>
        <v>1.6584374697145066</v>
      </c>
      <c r="AJ4">
        <f t="shared" si="1"/>
        <v>2.6600063823827931</v>
      </c>
      <c r="AK4">
        <f t="shared" si="1"/>
        <v>3.7183356992072603</v>
      </c>
      <c r="AL4">
        <f t="shared" si="1"/>
        <v>3.3603145527701019</v>
      </c>
      <c r="AM4">
        <f t="shared" si="1"/>
        <v>3.6221753641524073</v>
      </c>
      <c r="AN4">
        <f t="shared" si="1"/>
        <v>1.5881391526569657</v>
      </c>
      <c r="AO4">
        <f t="shared" si="1"/>
        <v>1.1132509644048771</v>
      </c>
      <c r="AQ4" t="s">
        <v>78</v>
      </c>
      <c r="AR4">
        <f t="shared" si="2"/>
        <v>0.61317749024776258</v>
      </c>
      <c r="AS4">
        <f t="shared" si="2"/>
        <v>0.89704716569327492</v>
      </c>
      <c r="AT4">
        <f t="shared" si="2"/>
        <v>1.0751838843266337</v>
      </c>
      <c r="AU4">
        <f t="shared" si="2"/>
        <v>0.49762500071244148</v>
      </c>
      <c r="AV4">
        <f t="shared" si="2"/>
        <v>0.53655937419335165</v>
      </c>
      <c r="AW4">
        <f t="shared" si="2"/>
        <v>0.61071288775156762</v>
      </c>
      <c r="AX4">
        <f t="shared" si="2"/>
        <v>0.73885350467821398</v>
      </c>
      <c r="AY4">
        <f t="shared" si="2"/>
        <v>0.70582803125669169</v>
      </c>
      <c r="AZ4">
        <f t="shared" si="2"/>
        <v>0.61350084347305889</v>
      </c>
      <c r="BA4">
        <f t="shared" si="2"/>
        <v>0.90987210845383759</v>
      </c>
      <c r="BB4">
        <f t="shared" si="3"/>
        <v>1.098052291278472</v>
      </c>
      <c r="BC4">
        <f t="shared" si="3"/>
        <v>0.6586833573204548</v>
      </c>
      <c r="BD4">
        <f t="shared" si="3"/>
        <v>0.49413898527772959</v>
      </c>
      <c r="BE4">
        <f t="shared" si="3"/>
        <v>0.94572846993844917</v>
      </c>
      <c r="BF4">
        <f t="shared" si="3"/>
        <v>0.39828753239070336</v>
      </c>
      <c r="BG4">
        <f t="shared" si="3"/>
        <v>0.74479078713883429</v>
      </c>
      <c r="BH4">
        <f t="shared" si="3"/>
        <v>0.57413892837062497</v>
      </c>
      <c r="BI4">
        <f t="shared" si="3"/>
        <v>0.5579497497825282</v>
      </c>
      <c r="BJ4">
        <f t="shared" si="3"/>
        <v>0.6429707675933698</v>
      </c>
      <c r="BL4" t="s">
        <v>78</v>
      </c>
      <c r="BM4">
        <f t="shared" si="4"/>
        <v>-0.70562335826899991</v>
      </c>
      <c r="BN4">
        <f t="shared" si="4"/>
        <v>-0.15674425252668939</v>
      </c>
      <c r="BO4">
        <f t="shared" si="4"/>
        <v>0.10458341918142249</v>
      </c>
      <c r="BP4">
        <f t="shared" si="4"/>
        <v>-1.006869126505255</v>
      </c>
      <c r="BQ4">
        <f t="shared" si="4"/>
        <v>-0.89819027038321086</v>
      </c>
      <c r="BR4">
        <f t="shared" si="4"/>
        <v>-0.71143380448089877</v>
      </c>
      <c r="BS4">
        <f t="shared" si="4"/>
        <v>-0.43663975084782602</v>
      </c>
      <c r="BT4">
        <f t="shared" si="4"/>
        <v>-0.50261136843651444</v>
      </c>
      <c r="BU4">
        <f t="shared" si="4"/>
        <v>-0.70486276750519239</v>
      </c>
      <c r="BV4">
        <f t="shared" si="4"/>
        <v>-0.13626432041785494</v>
      </c>
      <c r="BW4">
        <f t="shared" si="4"/>
        <v>0.1349467597819094</v>
      </c>
      <c r="BX4">
        <f t="shared" si="4"/>
        <v>-0.60234299628080323</v>
      </c>
      <c r="BY4">
        <f t="shared" si="4"/>
        <v>-1.0170112126536497</v>
      </c>
      <c r="BZ4">
        <f t="shared" si="4"/>
        <v>-8.0502067034959199E-2</v>
      </c>
      <c r="CB4" t="s">
        <v>78</v>
      </c>
      <c r="CC4" s="2">
        <f t="shared" si="5"/>
        <v>0.56340304906560279</v>
      </c>
      <c r="CD4" s="2">
        <f t="shared" si="5"/>
        <v>1.7890987613030109</v>
      </c>
      <c r="CE4" s="2">
        <f t="shared" si="5"/>
        <v>2.807078901719807</v>
      </c>
      <c r="CF4" s="2">
        <f t="shared" si="5"/>
        <v>1.45419041307957</v>
      </c>
      <c r="CG4" s="2">
        <f t="shared" si="5"/>
        <v>2.6840192809248755</v>
      </c>
      <c r="CH4" s="2">
        <f t="shared" si="5"/>
        <v>0.29840840335347929</v>
      </c>
      <c r="CI4" s="2">
        <f t="shared" si="5"/>
        <v>1.7565131210498159</v>
      </c>
      <c r="CJ4" s="2">
        <f t="shared" si="5"/>
        <v>0.68389607783771866</v>
      </c>
      <c r="CK4" s="2">
        <f t="shared" si="5"/>
        <v>8.8564811321783288E-2</v>
      </c>
      <c r="CL4" s="2">
        <f t="shared" si="5"/>
        <v>2.4223161832259912</v>
      </c>
      <c r="CM4" s="2">
        <f t="shared" si="5"/>
        <v>0.99070862214944844</v>
      </c>
      <c r="CN4" s="2">
        <f t="shared" si="5"/>
        <v>3.1483237247870535</v>
      </c>
      <c r="CO4" s="2">
        <f t="shared" si="5"/>
        <v>-0.31146549482705876</v>
      </c>
      <c r="CP4" s="2">
        <f t="shared" si="5"/>
        <v>9.4239610662603376E-2</v>
      </c>
    </row>
    <row r="5" spans="1:94" x14ac:dyDescent="0.2">
      <c r="A5" t="s">
        <v>29</v>
      </c>
      <c r="B5">
        <f>'sme2'!J14</f>
        <v>511.35033657168475</v>
      </c>
      <c r="C5">
        <f>'tlh1-2'!J14</f>
        <v>6.5871153773294981</v>
      </c>
      <c r="D5">
        <f>'LTR distal'!R14</f>
        <v>685.85163664314689</v>
      </c>
      <c r="E5">
        <f>'mel1'!J14</f>
        <v>227.08427578902464</v>
      </c>
      <c r="F5">
        <f>'eno102'!J14</f>
        <v>182.15923204128973</v>
      </c>
      <c r="G5">
        <f>SPAC750.01!J14</f>
        <v>19.444401418779446</v>
      </c>
      <c r="H5">
        <f>SPAC977.18!J14</f>
        <v>9.162185913902972</v>
      </c>
      <c r="I5">
        <f>'subtel2R-20kb'!J14</f>
        <v>0.96860719306322185</v>
      </c>
      <c r="J5">
        <f>'ght3'!J14</f>
        <v>171.14884614339786</v>
      </c>
      <c r="K5">
        <f>'shu1'!J14</f>
        <v>23.855123135965133</v>
      </c>
      <c r="L5">
        <f>'gal1'!J14</f>
        <v>14.542845029580256</v>
      </c>
      <c r="M5">
        <f>'subtel2R-51.8kb'!J60</f>
        <v>94.587757417696949</v>
      </c>
      <c r="N5">
        <f>'mei2'!J14</f>
        <v>172.53829256507507</v>
      </c>
      <c r="O5">
        <f>'rec10'!J14</f>
        <v>78.535602576359921</v>
      </c>
      <c r="P5">
        <f>SPBC1348.12!J14</f>
        <v>545.9534428040588</v>
      </c>
      <c r="Q5">
        <f>'dak2'!J14</f>
        <v>194.90336611761214</v>
      </c>
      <c r="R5">
        <f>'ght7'!J14</f>
        <v>353.61251720276033</v>
      </c>
      <c r="S5">
        <f>'fub2'!J14</f>
        <v>155.12283022044431</v>
      </c>
      <c r="T5">
        <f>'bqt2'!J14</f>
        <v>61.874448153718092</v>
      </c>
      <c r="U5" s="2"/>
      <c r="V5" t="s">
        <v>29</v>
      </c>
      <c r="W5">
        <f t="shared" si="0"/>
        <v>20.45401346286739</v>
      </c>
      <c r="X5">
        <f t="shared" si="0"/>
        <v>0.26348461509317994</v>
      </c>
      <c r="Y5">
        <f t="shared" si="6"/>
        <v>68.585163664314692</v>
      </c>
      <c r="Z5">
        <f t="shared" si="1"/>
        <v>9.0833710315609864</v>
      </c>
      <c r="AA5">
        <f t="shared" si="1"/>
        <v>7.2863692816515888</v>
      </c>
      <c r="AB5">
        <f t="shared" si="7"/>
        <v>0.77777605675117778</v>
      </c>
      <c r="AC5">
        <f t="shared" si="1"/>
        <v>0.36648743655611887</v>
      </c>
      <c r="AD5">
        <f t="shared" si="1"/>
        <v>3.8744287722528872E-2</v>
      </c>
      <c r="AE5">
        <f t="shared" si="1"/>
        <v>6.8459538457359148</v>
      </c>
      <c r="AF5">
        <f t="shared" si="1"/>
        <v>0.95420492543860536</v>
      </c>
      <c r="AG5">
        <f t="shared" si="1"/>
        <v>0.58171380118321026</v>
      </c>
      <c r="AH5">
        <f t="shared" si="8"/>
        <v>9.4587757417696956</v>
      </c>
      <c r="AI5">
        <f t="shared" si="1"/>
        <v>6.9015317026030027</v>
      </c>
      <c r="AJ5">
        <f t="shared" si="1"/>
        <v>3.1414241030543968</v>
      </c>
      <c r="AK5">
        <f t="shared" si="1"/>
        <v>21.83813771216235</v>
      </c>
      <c r="AL5">
        <f t="shared" si="1"/>
        <v>7.7961346447044857</v>
      </c>
      <c r="AM5">
        <f t="shared" si="1"/>
        <v>14.144500688110414</v>
      </c>
      <c r="AN5">
        <f t="shared" si="1"/>
        <v>6.2049132088177723</v>
      </c>
      <c r="AO5">
        <f t="shared" si="1"/>
        <v>2.4749779261487235</v>
      </c>
      <c r="AQ5" t="s">
        <v>29</v>
      </c>
      <c r="AR5">
        <f t="shared" si="2"/>
        <v>2.0630839468076259</v>
      </c>
      <c r="AS5">
        <f t="shared" si="2"/>
        <v>1.8248219903626779</v>
      </c>
      <c r="AT5">
        <f t="shared" si="2"/>
        <v>1.7418763069119332</v>
      </c>
      <c r="AU5">
        <f t="shared" si="2"/>
        <v>2.3749118292507521</v>
      </c>
      <c r="AV5">
        <f t="shared" si="2"/>
        <v>2.376548490594955</v>
      </c>
      <c r="AW5">
        <f t="shared" si="2"/>
        <v>1.781022595406357</v>
      </c>
      <c r="AX5">
        <f t="shared" si="2"/>
        <v>2.1300875642043011</v>
      </c>
      <c r="AY5">
        <f t="shared" si="2"/>
        <v>1.9289375112092197</v>
      </c>
      <c r="AZ5">
        <f t="shared" si="2"/>
        <v>1.8590031414513679</v>
      </c>
      <c r="BA5">
        <f t="shared" si="2"/>
        <v>1.9508364666868574</v>
      </c>
      <c r="BB5">
        <f t="shared" si="3"/>
        <v>1.2340552286430324</v>
      </c>
      <c r="BC5">
        <f t="shared" si="3"/>
        <v>1.3413166426795453</v>
      </c>
      <c r="BD5">
        <f t="shared" si="3"/>
        <v>2.0563427531418483</v>
      </c>
      <c r="BE5">
        <f t="shared" si="3"/>
        <v>1.1168898804476108</v>
      </c>
      <c r="BF5">
        <f t="shared" si="3"/>
        <v>2.3391803981657344</v>
      </c>
      <c r="BG5">
        <f t="shared" si="3"/>
        <v>1.7279600369206998</v>
      </c>
      <c r="BH5">
        <f t="shared" si="3"/>
        <v>2.2419975983988789</v>
      </c>
      <c r="BI5">
        <f t="shared" si="3"/>
        <v>2.1799284820163178</v>
      </c>
      <c r="BJ5">
        <f t="shared" si="3"/>
        <v>1.4294516760676608</v>
      </c>
      <c r="BL5" t="s">
        <v>29</v>
      </c>
      <c r="BM5">
        <f t="shared" si="4"/>
        <v>1.0448025256252962</v>
      </c>
      <c r="BN5">
        <f t="shared" si="4"/>
        <v>0.8677557373370115</v>
      </c>
      <c r="BO5">
        <f t="shared" si="4"/>
        <v>0.80064217976878727</v>
      </c>
      <c r="BP5">
        <f t="shared" si="4"/>
        <v>1.2478739530798235</v>
      </c>
      <c r="BQ5">
        <f t="shared" si="4"/>
        <v>1.2488678383863761</v>
      </c>
      <c r="BR5">
        <f t="shared" si="4"/>
        <v>0.8327058196814825</v>
      </c>
      <c r="BS5">
        <f t="shared" si="4"/>
        <v>1.0909127383603614</v>
      </c>
      <c r="BT5">
        <f t="shared" si="4"/>
        <v>0.9478064073948882</v>
      </c>
      <c r="BU5">
        <f t="shared" si="4"/>
        <v>0.89452920820923976</v>
      </c>
      <c r="BV5">
        <f t="shared" si="4"/>
        <v>0.96409284581559884</v>
      </c>
      <c r="BW5">
        <f t="shared" si="4"/>
        <v>0.30340696199660416</v>
      </c>
      <c r="BX5">
        <f t="shared" si="4"/>
        <v>0.42364985237959119</v>
      </c>
      <c r="BY5">
        <f t="shared" si="4"/>
        <v>1.0400807543395829</v>
      </c>
      <c r="BZ5">
        <f t="shared" si="4"/>
        <v>0.15948695058066742</v>
      </c>
      <c r="CB5" t="s">
        <v>29</v>
      </c>
      <c r="CC5" s="2">
        <f t="shared" si="5"/>
        <v>2.3138289329598987</v>
      </c>
      <c r="CD5" s="2">
        <f t="shared" si="5"/>
        <v>2.8135987511667118</v>
      </c>
      <c r="CE5" s="2">
        <f t="shared" si="5"/>
        <v>3.5031376623071719</v>
      </c>
      <c r="CF5" s="2">
        <f t="shared" si="5"/>
        <v>3.7089334926646487</v>
      </c>
      <c r="CG5" s="2">
        <f t="shared" si="5"/>
        <v>4.8310773896944621</v>
      </c>
      <c r="CH5" s="2">
        <f t="shared" si="5"/>
        <v>1.8425480275158606</v>
      </c>
      <c r="CI5" s="2">
        <f t="shared" si="5"/>
        <v>3.2840656102580033</v>
      </c>
      <c r="CJ5" s="2">
        <f t="shared" si="5"/>
        <v>2.1343138536691213</v>
      </c>
      <c r="CK5" s="2">
        <f t="shared" si="5"/>
        <v>1.6879567870362155</v>
      </c>
      <c r="CL5" s="2">
        <f t="shared" si="5"/>
        <v>3.5226733494594451</v>
      </c>
      <c r="CM5" s="2">
        <f t="shared" si="5"/>
        <v>1.1591688243641431</v>
      </c>
      <c r="CN5" s="2">
        <f t="shared" si="5"/>
        <v>4.1743165734474479</v>
      </c>
      <c r="CO5" s="2">
        <f t="shared" si="5"/>
        <v>1.7456264721661738</v>
      </c>
      <c r="CP5" s="2">
        <f t="shared" si="5"/>
        <v>0.33422862827822997</v>
      </c>
    </row>
    <row r="6" spans="1:94" x14ac:dyDescent="0.2">
      <c r="A6" t="s">
        <v>6</v>
      </c>
      <c r="B6">
        <f>'sme2'!J15</f>
        <v>247.85726114680787</v>
      </c>
      <c r="C6">
        <f>'tlh1-2'!J15</f>
        <v>3.6097303803426488</v>
      </c>
      <c r="D6">
        <f>'LTR distal'!R15</f>
        <v>393.74301947940938</v>
      </c>
      <c r="E6">
        <f>'mel1'!J15</f>
        <v>95.61798168341528</v>
      </c>
      <c r="F6">
        <f>'eno102'!J15</f>
        <v>76.648649401505466</v>
      </c>
      <c r="G6">
        <f>SPAC750.01!J15</f>
        <v>10.91754897940698</v>
      </c>
      <c r="H6">
        <f>SPAC977.18!J15</f>
        <v>4.3013189071997271</v>
      </c>
      <c r="I6">
        <f>'subtel2R-20kb'!J15</f>
        <v>0.50214544920950688</v>
      </c>
      <c r="J6">
        <f>'ght3'!J15</f>
        <v>92.064850417508111</v>
      </c>
      <c r="K6">
        <f>'shu1'!J15</f>
        <v>12.228151125593188</v>
      </c>
      <c r="L6">
        <f>'gal1'!J15</f>
        <v>11.78459820276567</v>
      </c>
      <c r="M6">
        <f>'subtel2R-51.8kb'!J61</f>
        <v>70.518589278620453</v>
      </c>
      <c r="N6">
        <f>'mei2'!J15</f>
        <v>83.905415233650601</v>
      </c>
      <c r="O6">
        <f>'rec10'!J15</f>
        <v>70.316334628160078</v>
      </c>
      <c r="P6">
        <f>SPBC1348.12!J15</f>
        <v>233.39518543852691</v>
      </c>
      <c r="Q6">
        <f>'dak2'!J15</f>
        <v>112.7939083967118</v>
      </c>
      <c r="R6">
        <f>'ght7'!J15</f>
        <v>157.7220767119878</v>
      </c>
      <c r="S6">
        <f>'fub2'!J15</f>
        <v>71.15959606021751</v>
      </c>
      <c r="T6">
        <f>'bqt2'!J15</f>
        <v>43.285442376010316</v>
      </c>
      <c r="U6" s="2"/>
      <c r="V6" t="s">
        <v>6</v>
      </c>
      <c r="W6">
        <f t="shared" si="0"/>
        <v>9.9142904458723145</v>
      </c>
      <c r="X6">
        <f t="shared" si="0"/>
        <v>0.14438921521370596</v>
      </c>
      <c r="Y6">
        <f t="shared" si="6"/>
        <v>39.374301947940936</v>
      </c>
      <c r="Z6">
        <f t="shared" si="1"/>
        <v>3.8247192673366111</v>
      </c>
      <c r="AA6">
        <f t="shared" si="1"/>
        <v>3.0659459760602186</v>
      </c>
      <c r="AB6">
        <f t="shared" si="7"/>
        <v>0.43670195917627924</v>
      </c>
      <c r="AC6">
        <f t="shared" si="1"/>
        <v>0.17205275628798908</v>
      </c>
      <c r="AD6">
        <f t="shared" si="1"/>
        <v>2.0085817968380274E-2</v>
      </c>
      <c r="AE6">
        <f t="shared" si="1"/>
        <v>3.6825940167003246</v>
      </c>
      <c r="AF6">
        <f t="shared" si="1"/>
        <v>0.48912604502372753</v>
      </c>
      <c r="AG6">
        <f t="shared" si="1"/>
        <v>0.47138392811062679</v>
      </c>
      <c r="AH6">
        <f t="shared" si="8"/>
        <v>7.0518589278620452</v>
      </c>
      <c r="AI6">
        <f t="shared" si="1"/>
        <v>3.3562166093460242</v>
      </c>
      <c r="AJ6">
        <f t="shared" si="1"/>
        <v>2.8126533851264033</v>
      </c>
      <c r="AK6">
        <f t="shared" si="1"/>
        <v>9.3358074175410763</v>
      </c>
      <c r="AL6">
        <f t="shared" si="1"/>
        <v>4.5117563358684718</v>
      </c>
      <c r="AM6">
        <f t="shared" si="1"/>
        <v>6.3088830684795116</v>
      </c>
      <c r="AN6">
        <f t="shared" si="1"/>
        <v>2.8463838424087005</v>
      </c>
      <c r="AO6">
        <f t="shared" si="1"/>
        <v>1.7314176950404125</v>
      </c>
      <c r="AQ6" t="s">
        <v>6</v>
      </c>
      <c r="AR6">
        <f t="shared" si="2"/>
        <v>1</v>
      </c>
      <c r="AS6">
        <f t="shared" si="2"/>
        <v>1</v>
      </c>
      <c r="AT6">
        <f t="shared" si="2"/>
        <v>1</v>
      </c>
      <c r="AU6">
        <f t="shared" si="2"/>
        <v>1</v>
      </c>
      <c r="AV6">
        <f t="shared" si="2"/>
        <v>1</v>
      </c>
      <c r="AW6">
        <f t="shared" si="2"/>
        <v>1</v>
      </c>
      <c r="AX6">
        <f t="shared" si="2"/>
        <v>1</v>
      </c>
      <c r="AY6">
        <f t="shared" si="2"/>
        <v>1</v>
      </c>
      <c r="AZ6">
        <f t="shared" si="2"/>
        <v>1</v>
      </c>
      <c r="BA6">
        <f t="shared" si="2"/>
        <v>1</v>
      </c>
      <c r="BB6">
        <f t="shared" si="3"/>
        <v>1</v>
      </c>
      <c r="BC6">
        <f t="shared" si="3"/>
        <v>1</v>
      </c>
      <c r="BD6">
        <f t="shared" si="3"/>
        <v>1</v>
      </c>
      <c r="BE6">
        <f t="shared" si="3"/>
        <v>1</v>
      </c>
      <c r="BF6">
        <f t="shared" si="3"/>
        <v>1</v>
      </c>
      <c r="BG6">
        <f t="shared" si="3"/>
        <v>1</v>
      </c>
      <c r="BH6">
        <f t="shared" si="3"/>
        <v>1</v>
      </c>
      <c r="BI6">
        <f t="shared" si="3"/>
        <v>1</v>
      </c>
      <c r="BJ6">
        <f t="shared" si="3"/>
        <v>1</v>
      </c>
      <c r="BL6" t="s">
        <v>6</v>
      </c>
      <c r="BM6">
        <f t="shared" si="4"/>
        <v>0</v>
      </c>
      <c r="BN6">
        <f t="shared" si="4"/>
        <v>0</v>
      </c>
      <c r="BO6">
        <f t="shared" si="4"/>
        <v>0</v>
      </c>
      <c r="BP6">
        <f t="shared" si="4"/>
        <v>0</v>
      </c>
      <c r="BQ6">
        <f t="shared" si="4"/>
        <v>0</v>
      </c>
      <c r="BR6">
        <f t="shared" si="4"/>
        <v>0</v>
      </c>
      <c r="BS6">
        <f t="shared" si="4"/>
        <v>0</v>
      </c>
      <c r="BT6">
        <f t="shared" si="4"/>
        <v>0</v>
      </c>
      <c r="BU6">
        <f t="shared" si="4"/>
        <v>0</v>
      </c>
      <c r="BV6">
        <f t="shared" si="4"/>
        <v>0</v>
      </c>
      <c r="BW6">
        <f t="shared" si="4"/>
        <v>0</v>
      </c>
      <c r="BX6">
        <f t="shared" si="4"/>
        <v>0</v>
      </c>
      <c r="BY6">
        <f t="shared" si="4"/>
        <v>0</v>
      </c>
      <c r="BZ6">
        <f t="shared" si="4"/>
        <v>0</v>
      </c>
      <c r="CB6" t="s">
        <v>6</v>
      </c>
      <c r="CC6" s="2">
        <f t="shared" si="5"/>
        <v>1.2690264073346027</v>
      </c>
      <c r="CD6" s="2">
        <f t="shared" si="5"/>
        <v>1.9458430138297003</v>
      </c>
      <c r="CE6" s="2">
        <f t="shared" si="5"/>
        <v>2.7024954825383847</v>
      </c>
      <c r="CF6" s="2">
        <f t="shared" si="5"/>
        <v>2.4610595395848249</v>
      </c>
      <c r="CG6" s="2">
        <f t="shared" si="5"/>
        <v>3.5822095513080865</v>
      </c>
      <c r="CH6" s="2">
        <f t="shared" si="5"/>
        <v>1.0098422078343781</v>
      </c>
      <c r="CI6" s="2">
        <f t="shared" si="5"/>
        <v>2.1931528718976421</v>
      </c>
      <c r="CJ6" s="2">
        <f t="shared" si="5"/>
        <v>1.1865074462742331</v>
      </c>
      <c r="CK6" s="2">
        <f t="shared" si="5"/>
        <v>0.79342757882697568</v>
      </c>
      <c r="CL6" s="2">
        <f t="shared" si="5"/>
        <v>2.5585805036438463</v>
      </c>
      <c r="CM6" s="2">
        <f t="shared" si="5"/>
        <v>0.85576186236753904</v>
      </c>
      <c r="CN6" s="2">
        <f t="shared" si="5"/>
        <v>3.7506667210678568</v>
      </c>
      <c r="CO6" s="2">
        <f t="shared" si="5"/>
        <v>0.70554571782659092</v>
      </c>
      <c r="CP6" s="2">
        <f t="shared" si="5"/>
        <v>0.17474167769756258</v>
      </c>
    </row>
    <row r="7" spans="1:94" x14ac:dyDescent="0.2">
      <c r="U7" s="2"/>
      <c r="CC7"/>
    </row>
    <row r="8" spans="1:94" x14ac:dyDescent="0.2">
      <c r="A8" s="7" t="s">
        <v>60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2"/>
      <c r="W8" s="7"/>
      <c r="X8" s="7"/>
      <c r="Y8" s="7"/>
      <c r="Z8" s="7"/>
      <c r="AA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B8" s="2"/>
      <c r="CC8" s="7"/>
    </row>
    <row r="9" spans="1:94" x14ac:dyDescent="0.2">
      <c r="A9" t="s">
        <v>4</v>
      </c>
      <c r="B9" t="s">
        <v>67</v>
      </c>
      <c r="C9" t="s">
        <v>105</v>
      </c>
      <c r="D9" t="s">
        <v>106</v>
      </c>
      <c r="E9" t="s">
        <v>107</v>
      </c>
      <c r="F9" t="s">
        <v>108</v>
      </c>
      <c r="G9" t="s">
        <v>109</v>
      </c>
      <c r="H9" t="s">
        <v>111</v>
      </c>
      <c r="I9" t="s">
        <v>112</v>
      </c>
      <c r="J9" t="s">
        <v>113</v>
      </c>
      <c r="K9" t="s">
        <v>114</v>
      </c>
      <c r="L9" t="s">
        <v>115</v>
      </c>
      <c r="M9" t="s">
        <v>116</v>
      </c>
      <c r="N9" t="s">
        <v>117</v>
      </c>
      <c r="O9" t="s">
        <v>118</v>
      </c>
      <c r="P9" t="s">
        <v>119</v>
      </c>
      <c r="Q9" t="s">
        <v>120</v>
      </c>
      <c r="R9" t="s">
        <v>121</v>
      </c>
      <c r="S9" t="s">
        <v>122</v>
      </c>
      <c r="T9" t="s">
        <v>123</v>
      </c>
      <c r="V9" t="s">
        <v>4</v>
      </c>
      <c r="AQ9" t="s">
        <v>4</v>
      </c>
      <c r="CB9" s="2"/>
      <c r="CC9"/>
    </row>
    <row r="10" spans="1:94" x14ac:dyDescent="0.2">
      <c r="A10" t="s">
        <v>79</v>
      </c>
      <c r="B10" s="12">
        <f>'sme2'!N12</f>
        <v>65.892144515225652</v>
      </c>
      <c r="C10" s="12">
        <f>'tlh1-2'!N12</f>
        <v>1.1342110191884338</v>
      </c>
      <c r="D10">
        <f>'LTR distal'!J33</f>
        <v>7.7025134578026817</v>
      </c>
      <c r="E10">
        <f>'mel1'!N12</f>
        <v>20.020151930035386</v>
      </c>
      <c r="F10">
        <f>'eno102'!N12</f>
        <v>6.2776970718691247</v>
      </c>
      <c r="G10">
        <f>SPAC750.01!N12</f>
        <v>4.3284559160443745</v>
      </c>
      <c r="H10">
        <f>SPAC977.18!N12</f>
        <v>0.98952386385763236</v>
      </c>
      <c r="I10">
        <f>'subtel2R-20kb'!N12</f>
        <v>0.28584624063453901</v>
      </c>
      <c r="J10">
        <f>'ght3'!N12</f>
        <v>32.885288620194117</v>
      </c>
      <c r="K10">
        <f>'shu1'!N12</f>
        <v>1.439157452925325</v>
      </c>
      <c r="L10">
        <f>'gal1'!N12</f>
        <v>6.3415117588243737</v>
      </c>
      <c r="M10">
        <f>'subtel2R-51.8kb'!N58</f>
        <v>4.210859357713983</v>
      </c>
      <c r="N10">
        <f>'mei2'!N12</f>
        <v>46.560263037724695</v>
      </c>
      <c r="O10">
        <f>'rec10'!N12</f>
        <v>41.016438309833596</v>
      </c>
      <c r="P10">
        <f>SPBC1348.12!N12</f>
        <v>53.214554433342855</v>
      </c>
      <c r="Q10">
        <f>'dak2'!N12</f>
        <v>54.900579255080523</v>
      </c>
      <c r="R10">
        <f>'ght7'!N12</f>
        <v>21.890032361794191</v>
      </c>
      <c r="S10">
        <f>'fub2'!N12</f>
        <v>14.817640773177583</v>
      </c>
      <c r="T10">
        <f>'bqt2'!N12</f>
        <v>22.63168020869221</v>
      </c>
      <c r="U10" s="2"/>
      <c r="V10" t="s">
        <v>79</v>
      </c>
      <c r="W10">
        <f t="shared" ref="W10:X13" si="9">B10/25</f>
        <v>2.6356857806090259</v>
      </c>
      <c r="X10">
        <f t="shared" si="9"/>
        <v>4.5368440767537349E-2</v>
      </c>
      <c r="Y10">
        <f>D10/10</f>
        <v>0.77025134578026822</v>
      </c>
      <c r="Z10">
        <f t="shared" ref="Z10:AO13" si="10">E10/25</f>
        <v>0.80080607720141539</v>
      </c>
      <c r="AA10">
        <f t="shared" si="10"/>
        <v>0.25110788287476499</v>
      </c>
      <c r="AB10">
        <f>G10/25</f>
        <v>0.17313823664177497</v>
      </c>
      <c r="AC10">
        <f t="shared" si="10"/>
        <v>3.9580954554305298E-2</v>
      </c>
      <c r="AD10">
        <f t="shared" si="10"/>
        <v>1.143384962538156E-2</v>
      </c>
      <c r="AE10">
        <f t="shared" si="10"/>
        <v>1.3154115448077648</v>
      </c>
      <c r="AF10">
        <f t="shared" si="10"/>
        <v>5.7566298117012998E-2</v>
      </c>
      <c r="AG10">
        <f t="shared" si="10"/>
        <v>0.25366047035297495</v>
      </c>
      <c r="AH10">
        <f>M10/10</f>
        <v>0.4210859357713983</v>
      </c>
      <c r="AI10">
        <f t="shared" si="10"/>
        <v>1.8624105215089879</v>
      </c>
      <c r="AJ10">
        <f t="shared" si="10"/>
        <v>1.6406575323933439</v>
      </c>
      <c r="AK10">
        <f t="shared" si="10"/>
        <v>2.1285821773337141</v>
      </c>
      <c r="AL10">
        <f t="shared" si="10"/>
        <v>2.1960231702032207</v>
      </c>
      <c r="AM10">
        <f t="shared" si="10"/>
        <v>0.8756012944717676</v>
      </c>
      <c r="AN10">
        <f t="shared" si="10"/>
        <v>0.59270563092710338</v>
      </c>
      <c r="AO10">
        <f t="shared" si="10"/>
        <v>0.90526720834768837</v>
      </c>
      <c r="AQ10" t="s">
        <v>79</v>
      </c>
      <c r="AR10">
        <f t="shared" ref="AR10:BA13" si="11">W10/W$13</f>
        <v>0.45639043364738346</v>
      </c>
      <c r="AS10">
        <f t="shared" si="11"/>
        <v>0.18547829751124331</v>
      </c>
      <c r="AT10">
        <f t="shared" si="11"/>
        <v>0.1362592480843528</v>
      </c>
      <c r="AU10">
        <f t="shared" si="11"/>
        <v>0.21534887323454027</v>
      </c>
      <c r="AV10">
        <f t="shared" si="11"/>
        <v>9.1076756417903748E-2</v>
      </c>
      <c r="AW10">
        <f t="shared" si="11"/>
        <v>0.34000991508470746</v>
      </c>
      <c r="AX10">
        <f t="shared" si="11"/>
        <v>0.23534405936317884</v>
      </c>
      <c r="AY10">
        <f t="shared" si="11"/>
        <v>0.62580278310670545</v>
      </c>
      <c r="AZ10">
        <f t="shared" si="11"/>
        <v>0.5436297932068983</v>
      </c>
      <c r="BA10">
        <f t="shared" si="11"/>
        <v>0.21075057671722902</v>
      </c>
      <c r="BB10">
        <f t="shared" ref="BB10:BJ13" si="12">AG10/AG$13</f>
        <v>0.57025031909036528</v>
      </c>
      <c r="BC10">
        <f t="shared" si="12"/>
        <v>5.3713866263435113E-2</v>
      </c>
      <c r="BD10">
        <f t="shared" si="12"/>
        <v>0.76861939217748465</v>
      </c>
      <c r="BE10">
        <f t="shared" si="12"/>
        <v>0.75673577753557275</v>
      </c>
      <c r="BF10">
        <f t="shared" si="12"/>
        <v>0.32890409507244961</v>
      </c>
      <c r="BG10">
        <f t="shared" si="12"/>
        <v>0.51055324072738062</v>
      </c>
      <c r="BH10">
        <f t="shared" si="12"/>
        <v>0.1662453277945028</v>
      </c>
      <c r="BI10">
        <f t="shared" si="12"/>
        <v>0.37156231036967302</v>
      </c>
      <c r="BJ10">
        <f t="shared" si="12"/>
        <v>0.83373751463675416</v>
      </c>
      <c r="BL10" t="s">
        <v>79</v>
      </c>
      <c r="BM10">
        <f t="shared" ref="BM10:BZ13" si="13">LOG(AR10,2)</f>
        <v>-1.1316595431251901</v>
      </c>
      <c r="BN10">
        <f t="shared" si="13"/>
        <v>-2.4306777053706696</v>
      </c>
      <c r="BO10">
        <f t="shared" si="13"/>
        <v>-2.8755739441710197</v>
      </c>
      <c r="BP10">
        <f t="shared" si="13"/>
        <v>-2.2152523198712952</v>
      </c>
      <c r="BQ10">
        <f t="shared" si="13"/>
        <v>-3.4567732771224464</v>
      </c>
      <c r="BR10">
        <f t="shared" si="13"/>
        <v>-1.5563512772450667</v>
      </c>
      <c r="BS10">
        <f t="shared" si="13"/>
        <v>-2.0871566584119305</v>
      </c>
      <c r="BT10">
        <f t="shared" si="13"/>
        <v>-0.67622002025657169</v>
      </c>
      <c r="BU10">
        <f t="shared" si="13"/>
        <v>-0.8793035708386967</v>
      </c>
      <c r="BV10">
        <f t="shared" si="13"/>
        <v>-2.2463915157914265</v>
      </c>
      <c r="BW10">
        <f t="shared" si="13"/>
        <v>-0.81033274607251216</v>
      </c>
      <c r="BX10">
        <f t="shared" si="13"/>
        <v>-4.2185616209840049</v>
      </c>
      <c r="BY10">
        <f t="shared" si="13"/>
        <v>-0.37965871900010234</v>
      </c>
      <c r="BZ10">
        <f t="shared" si="13"/>
        <v>-0.40213843930000642</v>
      </c>
      <c r="CB10" t="s">
        <v>79</v>
      </c>
      <c r="CC10" s="2">
        <f t="shared" ref="CC10:CP13" si="14">BM10-BM$22</f>
        <v>0.13736686420941258</v>
      </c>
      <c r="CD10" s="2">
        <f t="shared" si="14"/>
        <v>-0.48483469154096936</v>
      </c>
      <c r="CE10" s="2">
        <f t="shared" si="14"/>
        <v>-0.17307846163263507</v>
      </c>
      <c r="CF10" s="2">
        <f t="shared" si="14"/>
        <v>0.2458072197135297</v>
      </c>
      <c r="CG10" s="2">
        <f t="shared" si="14"/>
        <v>0.12543627418564007</v>
      </c>
      <c r="CH10" s="2">
        <f t="shared" si="14"/>
        <v>-0.54650906941068866</v>
      </c>
      <c r="CI10" s="2">
        <f t="shared" si="14"/>
        <v>0.10599621348571153</v>
      </c>
      <c r="CJ10" s="2">
        <f t="shared" si="14"/>
        <v>0.51028742601766142</v>
      </c>
      <c r="CK10" s="2">
        <f t="shared" si="14"/>
        <v>-8.5875992011721025E-2</v>
      </c>
      <c r="CL10" s="2">
        <f t="shared" si="14"/>
        <v>0.31218898785241977</v>
      </c>
      <c r="CM10" s="2">
        <f t="shared" si="14"/>
        <v>4.5429116295026883E-2</v>
      </c>
      <c r="CN10" s="2">
        <f t="shared" si="14"/>
        <v>-0.46789489991614808</v>
      </c>
      <c r="CO10" s="2">
        <f t="shared" si="14"/>
        <v>0.32588699882648858</v>
      </c>
      <c r="CP10" s="2">
        <f t="shared" si="14"/>
        <v>-0.22739676160244385</v>
      </c>
    </row>
    <row r="11" spans="1:94" x14ac:dyDescent="0.2">
      <c r="A11" t="s">
        <v>78</v>
      </c>
      <c r="B11" s="12">
        <f>'sme2'!N13</f>
        <v>161.87456301506708</v>
      </c>
      <c r="C11" s="12">
        <f>'tlh1-2'!N13</f>
        <v>4.9046655577261333</v>
      </c>
      <c r="D11">
        <f>'LTR distal'!J34</f>
        <v>31.650483225720119</v>
      </c>
      <c r="E11">
        <f>'mel1'!N13</f>
        <v>44.43587316954688</v>
      </c>
      <c r="F11">
        <f>'eno102'!N13</f>
        <v>47.963421812849617</v>
      </c>
      <c r="G11">
        <f>SPAC750.01!N13</f>
        <v>7.5588974669461884</v>
      </c>
      <c r="H11">
        <f>SPAC977.18!N13</f>
        <v>3.3393147837954626</v>
      </c>
      <c r="I11">
        <f>'subtel2R-20kb'!N13</f>
        <v>0.27150911258769639</v>
      </c>
      <c r="J11">
        <f>'ght3'!N13</f>
        <v>68.566100195329767</v>
      </c>
      <c r="K11">
        <f>'shu1'!N13</f>
        <v>9.1402177363977888</v>
      </c>
      <c r="L11">
        <f>'gal1'!N13</f>
        <v>15.33359365408241</v>
      </c>
      <c r="M11">
        <f>'subtel2R-51.8kb'!N59</f>
        <v>43.782864948199673</v>
      </c>
      <c r="N11">
        <f>'mei2'!N13</f>
        <v>51.382394845175682</v>
      </c>
      <c r="O11">
        <f>'rec10'!N13</f>
        <v>65.397129921377882</v>
      </c>
      <c r="P11">
        <f>SPBC1348.12!N13</f>
        <v>96.957932351679133</v>
      </c>
      <c r="Q11">
        <f>'dak2'!N13</f>
        <v>105.21932161894787</v>
      </c>
      <c r="R11">
        <f>'ght7'!N13</f>
        <v>85.942401026402848</v>
      </c>
      <c r="S11">
        <f>'fub2'!N13</f>
        <v>32.423307524819315</v>
      </c>
      <c r="T11">
        <f>'bqt2'!N13</f>
        <v>24.401399141308975</v>
      </c>
      <c r="U11" s="2"/>
      <c r="V11" t="s">
        <v>78</v>
      </c>
      <c r="W11">
        <f t="shared" si="9"/>
        <v>6.4749825206026834</v>
      </c>
      <c r="X11">
        <f t="shared" si="9"/>
        <v>0.19618662230904532</v>
      </c>
      <c r="Y11">
        <f t="shared" ref="Y11:Y13" si="15">D11/10</f>
        <v>3.1650483225720119</v>
      </c>
      <c r="Z11">
        <f t="shared" si="10"/>
        <v>1.7774349267818752</v>
      </c>
      <c r="AA11">
        <f t="shared" si="10"/>
        <v>1.9185368725139846</v>
      </c>
      <c r="AB11">
        <f t="shared" ref="AB11:AB13" si="16">G11/25</f>
        <v>0.30235589867784751</v>
      </c>
      <c r="AC11">
        <f t="shared" si="10"/>
        <v>0.13357259135181851</v>
      </c>
      <c r="AD11">
        <f t="shared" si="10"/>
        <v>1.0860364503507856E-2</v>
      </c>
      <c r="AE11">
        <f t="shared" si="10"/>
        <v>2.7426440078131908</v>
      </c>
      <c r="AF11">
        <f t="shared" si="10"/>
        <v>0.36560870945591156</v>
      </c>
      <c r="AG11">
        <f t="shared" si="10"/>
        <v>0.61334374616329645</v>
      </c>
      <c r="AH11">
        <f t="shared" ref="AH11:AH13" si="17">M11/10</f>
        <v>4.3782864948199673</v>
      </c>
      <c r="AI11">
        <f t="shared" si="10"/>
        <v>2.0552957938070273</v>
      </c>
      <c r="AJ11">
        <f t="shared" si="10"/>
        <v>2.6158851968551153</v>
      </c>
      <c r="AK11">
        <f t="shared" si="10"/>
        <v>3.8783172940671653</v>
      </c>
      <c r="AL11">
        <f t="shared" si="10"/>
        <v>4.2087728647579148</v>
      </c>
      <c r="AM11">
        <f t="shared" si="10"/>
        <v>3.4376960410561139</v>
      </c>
      <c r="AN11">
        <f t="shared" si="10"/>
        <v>1.2969323009927727</v>
      </c>
      <c r="AO11">
        <f t="shared" si="10"/>
        <v>0.97605596565235897</v>
      </c>
      <c r="AQ11" t="s">
        <v>78</v>
      </c>
      <c r="AR11">
        <f t="shared" si="11"/>
        <v>1.1211958960275794</v>
      </c>
      <c r="AS11">
        <f t="shared" si="11"/>
        <v>0.8020632863891618</v>
      </c>
      <c r="AT11">
        <f t="shared" si="11"/>
        <v>0.55990438309124779</v>
      </c>
      <c r="AU11">
        <f t="shared" si="11"/>
        <v>0.47797915079248587</v>
      </c>
      <c r="AV11">
        <f t="shared" si="11"/>
        <v>0.69585276820587971</v>
      </c>
      <c r="AW11">
        <f t="shared" si="11"/>
        <v>0.59376834042452464</v>
      </c>
      <c r="AX11">
        <f t="shared" si="11"/>
        <v>0.79420812919674022</v>
      </c>
      <c r="AY11">
        <f t="shared" si="11"/>
        <v>0.5944145283108605</v>
      </c>
      <c r="AZ11">
        <f t="shared" si="11"/>
        <v>1.1334726388048517</v>
      </c>
      <c r="BA11">
        <f t="shared" si="11"/>
        <v>1.3384957673334106</v>
      </c>
      <c r="BB11">
        <f t="shared" si="12"/>
        <v>1.3788489253962222</v>
      </c>
      <c r="BC11">
        <f t="shared" si="12"/>
        <v>0.55849572561700778</v>
      </c>
      <c r="BD11">
        <f t="shared" si="12"/>
        <v>0.84822341021835479</v>
      </c>
      <c r="BE11">
        <f t="shared" si="12"/>
        <v>1.2065491300297531</v>
      </c>
      <c r="BF11">
        <f t="shared" si="12"/>
        <v>0.59926952954516244</v>
      </c>
      <c r="BG11">
        <f t="shared" si="12"/>
        <v>0.97849724663367921</v>
      </c>
      <c r="BH11">
        <f t="shared" si="12"/>
        <v>0.65269536353074153</v>
      </c>
      <c r="BI11">
        <f t="shared" si="12"/>
        <v>0.81303624768363036</v>
      </c>
      <c r="BJ11">
        <f t="shared" si="12"/>
        <v>0.89893289787298514</v>
      </c>
      <c r="BL11" t="s">
        <v>78</v>
      </c>
      <c r="BM11">
        <f t="shared" si="13"/>
        <v>0.16503836872002703</v>
      </c>
      <c r="BN11">
        <f t="shared" si="13"/>
        <v>-0.31821201860916387</v>
      </c>
      <c r="BO11">
        <f t="shared" si="13"/>
        <v>-0.83674762096387967</v>
      </c>
      <c r="BP11">
        <f t="shared" si="13"/>
        <v>-1.0649804049329996</v>
      </c>
      <c r="BQ11">
        <f t="shared" si="13"/>
        <v>-0.52314600871144412</v>
      </c>
      <c r="BR11">
        <f t="shared" si="13"/>
        <v>-0.75202792364128157</v>
      </c>
      <c r="BS11">
        <f t="shared" si="13"/>
        <v>-0.33241096710002271</v>
      </c>
      <c r="BT11">
        <f t="shared" si="13"/>
        <v>-0.75045871712343026</v>
      </c>
      <c r="BU11">
        <f t="shared" si="13"/>
        <v>0.18074956590270913</v>
      </c>
      <c r="BV11">
        <f t="shared" si="13"/>
        <v>0.42061257681451186</v>
      </c>
      <c r="BW11">
        <f t="shared" si="13"/>
        <v>0.46346439556007607</v>
      </c>
      <c r="BX11">
        <f t="shared" si="13"/>
        <v>-0.84038185563757883</v>
      </c>
      <c r="BY11">
        <f t="shared" si="13"/>
        <v>-0.23748379429225239</v>
      </c>
      <c r="BZ11">
        <f t="shared" si="13"/>
        <v>0.27088666251360904</v>
      </c>
      <c r="CB11" t="s">
        <v>78</v>
      </c>
      <c r="CC11" s="2">
        <f t="shared" si="14"/>
        <v>1.4340647760546297</v>
      </c>
      <c r="CD11" s="2">
        <f t="shared" si="14"/>
        <v>1.6276309952205363</v>
      </c>
      <c r="CE11" s="2">
        <f t="shared" si="14"/>
        <v>1.8657478615745049</v>
      </c>
      <c r="CF11" s="2">
        <f t="shared" si="14"/>
        <v>1.3960791346518253</v>
      </c>
      <c r="CG11" s="2">
        <f t="shared" si="14"/>
        <v>3.0590635425966424</v>
      </c>
      <c r="CH11" s="2">
        <f t="shared" si="14"/>
        <v>0.25781428419309649</v>
      </c>
      <c r="CI11" s="2">
        <f t="shared" si="14"/>
        <v>1.8607419047976195</v>
      </c>
      <c r="CJ11" s="2">
        <f t="shared" si="14"/>
        <v>0.43604872915080284</v>
      </c>
      <c r="CK11" s="2">
        <f t="shared" si="14"/>
        <v>0.97417714472968475</v>
      </c>
      <c r="CL11" s="2">
        <f t="shared" si="14"/>
        <v>2.9791930804583582</v>
      </c>
      <c r="CM11" s="2">
        <f t="shared" si="14"/>
        <v>1.3192262579276151</v>
      </c>
      <c r="CN11" s="2">
        <f t="shared" si="14"/>
        <v>2.910284865430278</v>
      </c>
      <c r="CO11" s="2">
        <f t="shared" si="14"/>
        <v>0.46806192353433851</v>
      </c>
      <c r="CP11" s="2">
        <f t="shared" si="14"/>
        <v>0.44562834021117159</v>
      </c>
    </row>
    <row r="12" spans="1:94" x14ac:dyDescent="0.2">
      <c r="A12" t="s">
        <v>29</v>
      </c>
      <c r="B12" s="12">
        <f>'sme2'!N14</f>
        <v>205.36339111328616</v>
      </c>
      <c r="C12" s="12">
        <f>'tlh1-2'!N14</f>
        <v>12.306305060085528</v>
      </c>
      <c r="D12">
        <f>'LTR distal'!J35</f>
        <v>130.23211917667237</v>
      </c>
      <c r="E12">
        <f>'mel1'!N14</f>
        <v>214.44237305778</v>
      </c>
      <c r="F12">
        <f>'eno102'!N14</f>
        <v>152.54151102353291</v>
      </c>
      <c r="G12">
        <f>SPAC750.01!N14</f>
        <v>26.303790969073546</v>
      </c>
      <c r="H12">
        <f>SPAC977.18!N14</f>
        <v>8.2849133187470834</v>
      </c>
      <c r="I12">
        <f>'subtel2R-20kb'!N14</f>
        <v>0.81294651352001968</v>
      </c>
      <c r="J12">
        <f>'ght3'!N14</f>
        <v>80.024805266126194</v>
      </c>
      <c r="K12">
        <f>'shu1'!N14</f>
        <v>9.9067958381890424</v>
      </c>
      <c r="L12">
        <f>'gal1'!N14</f>
        <v>11.686621252709307</v>
      </c>
      <c r="M12">
        <f>'subtel2R-51.8kb'!N60</f>
        <v>187.189086985058</v>
      </c>
      <c r="N12">
        <f>'mei2'!N14</f>
        <v>83.786804754596943</v>
      </c>
      <c r="O12">
        <f>'rec10'!N14</f>
        <v>56.191820046094449</v>
      </c>
      <c r="P12">
        <f>SPBC1348.12!N14</f>
        <v>335.2081019390647</v>
      </c>
      <c r="Q12">
        <f>'dak2'!N14</f>
        <v>162.47473691652309</v>
      </c>
      <c r="R12">
        <f>'ght7'!N14</f>
        <v>287.18677079995257</v>
      </c>
      <c r="S12">
        <f>'fub2'!N14</f>
        <v>72.396918834721333</v>
      </c>
      <c r="T12">
        <f>'bqt2'!N14</f>
        <v>34.401472213457467</v>
      </c>
      <c r="U12" s="2"/>
      <c r="V12" t="s">
        <v>29</v>
      </c>
      <c r="W12">
        <f t="shared" si="9"/>
        <v>8.2145356445314466</v>
      </c>
      <c r="X12">
        <f t="shared" si="9"/>
        <v>0.4922522024034211</v>
      </c>
      <c r="Y12">
        <f t="shared" si="15"/>
        <v>13.023211917667236</v>
      </c>
      <c r="Z12">
        <f t="shared" si="10"/>
        <v>8.5776949223112009</v>
      </c>
      <c r="AA12">
        <f t="shared" si="10"/>
        <v>6.1016604409413162</v>
      </c>
      <c r="AB12">
        <f t="shared" si="16"/>
        <v>1.0521516387629419</v>
      </c>
      <c r="AC12">
        <f t="shared" si="10"/>
        <v>0.33139653274988334</v>
      </c>
      <c r="AD12">
        <f t="shared" si="10"/>
        <v>3.2517860540800789E-2</v>
      </c>
      <c r="AE12">
        <f t="shared" si="10"/>
        <v>3.2009922106450479</v>
      </c>
      <c r="AF12">
        <f t="shared" si="10"/>
        <v>0.39627183352756168</v>
      </c>
      <c r="AG12">
        <f t="shared" si="10"/>
        <v>0.46746485010837224</v>
      </c>
      <c r="AH12">
        <f t="shared" si="17"/>
        <v>18.7189086985058</v>
      </c>
      <c r="AI12">
        <f t="shared" si="10"/>
        <v>3.3514721901838778</v>
      </c>
      <c r="AJ12">
        <f t="shared" si="10"/>
        <v>2.2476728018437782</v>
      </c>
      <c r="AK12">
        <f t="shared" si="10"/>
        <v>13.408324077562588</v>
      </c>
      <c r="AL12">
        <f t="shared" si="10"/>
        <v>6.4989894766609231</v>
      </c>
      <c r="AM12">
        <f t="shared" si="10"/>
        <v>11.487470831998102</v>
      </c>
      <c r="AN12">
        <f t="shared" si="10"/>
        <v>2.8958767533888534</v>
      </c>
      <c r="AO12">
        <f t="shared" si="10"/>
        <v>1.3760588885382987</v>
      </c>
      <c r="AQ12" t="s">
        <v>29</v>
      </c>
      <c r="AR12">
        <f t="shared" si="11"/>
        <v>1.4224136703250372</v>
      </c>
      <c r="AS12">
        <f t="shared" si="11"/>
        <v>2.0124584160995949</v>
      </c>
      <c r="AT12">
        <f t="shared" si="11"/>
        <v>2.303836368824399</v>
      </c>
      <c r="AU12">
        <f t="shared" si="11"/>
        <v>2.3066719759729737</v>
      </c>
      <c r="AV12">
        <f t="shared" si="11"/>
        <v>2.2130704753762167</v>
      </c>
      <c r="AW12">
        <f t="shared" si="11"/>
        <v>2.0662217444907682</v>
      </c>
      <c r="AX12">
        <f t="shared" si="11"/>
        <v>1.9704478114400812</v>
      </c>
      <c r="AY12">
        <f t="shared" si="11"/>
        <v>1.7797826885824342</v>
      </c>
      <c r="AZ12">
        <f t="shared" si="11"/>
        <v>1.3228975679882504</v>
      </c>
      <c r="BA12">
        <f t="shared" si="11"/>
        <v>1.4507536559493606</v>
      </c>
      <c r="BB12">
        <f t="shared" si="12"/>
        <v>1.0509007555134129</v>
      </c>
      <c r="BC12">
        <f t="shared" si="12"/>
        <v>2.3877904081195571</v>
      </c>
      <c r="BD12">
        <f t="shared" si="12"/>
        <v>1.3831571976041608</v>
      </c>
      <c r="BE12">
        <f t="shared" si="12"/>
        <v>1.0367150924346746</v>
      </c>
      <c r="BF12">
        <f t="shared" si="12"/>
        <v>2.071826375382388</v>
      </c>
      <c r="BG12">
        <f t="shared" si="12"/>
        <v>1.5109495126389405</v>
      </c>
      <c r="BH12">
        <f t="shared" si="12"/>
        <v>2.1810593086747554</v>
      </c>
      <c r="BI12">
        <f t="shared" si="12"/>
        <v>1.8154014419466971</v>
      </c>
      <c r="BJ12">
        <f t="shared" si="12"/>
        <v>1.2673295874902604</v>
      </c>
      <c r="BL12" t="s">
        <v>29</v>
      </c>
      <c r="BM12">
        <f t="shared" si="13"/>
        <v>0.50834109458921195</v>
      </c>
      <c r="BN12">
        <f t="shared" si="13"/>
        <v>1.0089589727891357</v>
      </c>
      <c r="BO12">
        <f t="shared" si="13"/>
        <v>1.2040382522538065</v>
      </c>
      <c r="BP12">
        <f t="shared" si="13"/>
        <v>1.2058128578204961</v>
      </c>
      <c r="BQ12">
        <f t="shared" si="13"/>
        <v>1.146049394589824</v>
      </c>
      <c r="BR12">
        <f t="shared" si="13"/>
        <v>1.0469950908488563</v>
      </c>
      <c r="BS12">
        <f t="shared" si="13"/>
        <v>0.97852353928865821</v>
      </c>
      <c r="BT12">
        <f t="shared" si="13"/>
        <v>0.83170109891992949</v>
      </c>
      <c r="BU12">
        <f t="shared" si="13"/>
        <v>0.40370135800626022</v>
      </c>
      <c r="BV12">
        <f t="shared" si="13"/>
        <v>0.53680256453722053</v>
      </c>
      <c r="BW12">
        <f t="shared" si="13"/>
        <v>7.1626431156244064E-2</v>
      </c>
      <c r="BX12">
        <f t="shared" si="13"/>
        <v>1.2556762074415198</v>
      </c>
      <c r="BY12">
        <f t="shared" si="13"/>
        <v>0.46796512996352491</v>
      </c>
      <c r="BZ12">
        <f t="shared" si="13"/>
        <v>5.2019470615723942E-2</v>
      </c>
      <c r="CB12" t="s">
        <v>29</v>
      </c>
      <c r="CC12" s="2">
        <f t="shared" si="14"/>
        <v>1.7773675019238147</v>
      </c>
      <c r="CD12" s="2">
        <f t="shared" si="14"/>
        <v>2.9548019866188362</v>
      </c>
      <c r="CE12" s="2">
        <f t="shared" si="14"/>
        <v>3.9065337347921911</v>
      </c>
      <c r="CF12" s="2">
        <f t="shared" si="14"/>
        <v>3.6668723974053208</v>
      </c>
      <c r="CG12" s="2">
        <f t="shared" si="14"/>
        <v>4.7282589458979105</v>
      </c>
      <c r="CH12" s="2">
        <f t="shared" si="14"/>
        <v>2.0568372986832344</v>
      </c>
      <c r="CI12" s="2">
        <f t="shared" si="14"/>
        <v>3.1716764111863003</v>
      </c>
      <c r="CJ12" s="2">
        <f t="shared" si="14"/>
        <v>2.0182085451941627</v>
      </c>
      <c r="CK12" s="2">
        <f t="shared" si="14"/>
        <v>1.1971289368332358</v>
      </c>
      <c r="CL12" s="2">
        <f t="shared" si="14"/>
        <v>3.095383068181067</v>
      </c>
      <c r="CM12" s="2">
        <f t="shared" si="14"/>
        <v>0.92738829352378316</v>
      </c>
      <c r="CN12" s="2">
        <f t="shared" si="14"/>
        <v>5.0063429285093761</v>
      </c>
      <c r="CO12" s="2">
        <f t="shared" si="14"/>
        <v>1.1735108477901157</v>
      </c>
      <c r="CP12" s="2">
        <f t="shared" si="14"/>
        <v>0.22676114831328653</v>
      </c>
    </row>
    <row r="13" spans="1:94" x14ac:dyDescent="0.2">
      <c r="A13" t="s">
        <v>6</v>
      </c>
      <c r="B13" s="12">
        <f>'sme2'!N15</f>
        <v>144.37669954785963</v>
      </c>
      <c r="C13" s="12">
        <f>'tlh1-2'!N15</f>
        <v>6.1150605456666982</v>
      </c>
      <c r="D13">
        <f>'LTR distal'!J36</f>
        <v>56.528371953398391</v>
      </c>
      <c r="E13">
        <f>'mel1'!N15</f>
        <v>92.966132719120765</v>
      </c>
      <c r="F13">
        <f>'eno102'!N15</f>
        <v>68.92754330275055</v>
      </c>
      <c r="G13">
        <f>SPAC750.01!N15</f>
        <v>12.730381450688036</v>
      </c>
      <c r="H13">
        <f>SPAC977.18!N15</f>
        <v>4.2045839888000591</v>
      </c>
      <c r="I13">
        <f>'subtel2R-20kb'!N15</f>
        <v>0.45676728891408502</v>
      </c>
      <c r="J13">
        <f>'ght3'!N15</f>
        <v>60.492064693883357</v>
      </c>
      <c r="K13">
        <f>'shu1'!N15</f>
        <v>6.8287236758373853</v>
      </c>
      <c r="L13">
        <f>'gal1'!N15</f>
        <v>11.120575555205363</v>
      </c>
      <c r="M13">
        <f>'subtel2R-51.8kb'!N61</f>
        <v>78.394270430323886</v>
      </c>
      <c r="N13">
        <f>'mei2'!N15</f>
        <v>60.576487545832435</v>
      </c>
      <c r="O13">
        <f>'rec10'!N15</f>
        <v>54.201796092435309</v>
      </c>
      <c r="P13">
        <f>SPBC1348.12!N15</f>
        <v>161.79352957469555</v>
      </c>
      <c r="Q13">
        <f>'dak2'!N15</f>
        <v>107.53154593018382</v>
      </c>
      <c r="R13">
        <f>'ght7'!N15</f>
        <v>131.67306806271654</v>
      </c>
      <c r="S13">
        <f>'fub2'!N15</f>
        <v>39.879289044239407</v>
      </c>
      <c r="T13">
        <f>'bqt2'!N15</f>
        <v>27.144850521152886</v>
      </c>
      <c r="U13" s="2"/>
      <c r="V13" t="s">
        <v>6</v>
      </c>
      <c r="W13">
        <f t="shared" si="9"/>
        <v>5.7750679819143853</v>
      </c>
      <c r="X13">
        <f t="shared" si="9"/>
        <v>0.24460242182666792</v>
      </c>
      <c r="Y13">
        <f t="shared" si="15"/>
        <v>5.6528371953398393</v>
      </c>
      <c r="Z13">
        <f t="shared" si="10"/>
        <v>3.7186453087648306</v>
      </c>
      <c r="AA13">
        <f t="shared" si="10"/>
        <v>2.757101732110022</v>
      </c>
      <c r="AB13">
        <f t="shared" si="16"/>
        <v>0.50921525802752143</v>
      </c>
      <c r="AC13">
        <f t="shared" si="10"/>
        <v>0.16818335955200236</v>
      </c>
      <c r="AD13">
        <f t="shared" si="10"/>
        <v>1.8270691556563402E-2</v>
      </c>
      <c r="AE13">
        <f t="shared" si="10"/>
        <v>2.4196825877553341</v>
      </c>
      <c r="AF13">
        <f t="shared" si="10"/>
        <v>0.2731489470334954</v>
      </c>
      <c r="AG13">
        <f t="shared" si="10"/>
        <v>0.44482302220821451</v>
      </c>
      <c r="AH13">
        <f t="shared" si="17"/>
        <v>7.8394270430323889</v>
      </c>
      <c r="AI13">
        <f t="shared" si="10"/>
        <v>2.4230595018332974</v>
      </c>
      <c r="AJ13">
        <f t="shared" si="10"/>
        <v>2.1680718436974122</v>
      </c>
      <c r="AK13">
        <f t="shared" si="10"/>
        <v>6.471741182987822</v>
      </c>
      <c r="AL13">
        <f t="shared" si="10"/>
        <v>4.3012618372073526</v>
      </c>
      <c r="AM13">
        <f t="shared" si="10"/>
        <v>5.2669227225086619</v>
      </c>
      <c r="AN13">
        <f t="shared" si="10"/>
        <v>1.5951715617695763</v>
      </c>
      <c r="AO13">
        <f t="shared" si="10"/>
        <v>1.0857940208461154</v>
      </c>
      <c r="AQ13" t="s">
        <v>6</v>
      </c>
      <c r="AR13">
        <f t="shared" si="11"/>
        <v>1</v>
      </c>
      <c r="AS13">
        <f t="shared" si="11"/>
        <v>1</v>
      </c>
      <c r="AT13">
        <f t="shared" si="11"/>
        <v>1</v>
      </c>
      <c r="AU13">
        <f t="shared" si="11"/>
        <v>1</v>
      </c>
      <c r="AV13">
        <f t="shared" si="11"/>
        <v>1</v>
      </c>
      <c r="AW13">
        <f t="shared" si="11"/>
        <v>1</v>
      </c>
      <c r="AX13">
        <f t="shared" si="11"/>
        <v>1</v>
      </c>
      <c r="AY13">
        <f t="shared" si="11"/>
        <v>1</v>
      </c>
      <c r="AZ13">
        <f t="shared" si="11"/>
        <v>1</v>
      </c>
      <c r="BA13">
        <f t="shared" si="11"/>
        <v>1</v>
      </c>
      <c r="BB13">
        <f t="shared" si="12"/>
        <v>1</v>
      </c>
      <c r="BC13">
        <f t="shared" si="12"/>
        <v>1</v>
      </c>
      <c r="BD13">
        <f t="shared" si="12"/>
        <v>1</v>
      </c>
      <c r="BE13">
        <f t="shared" si="12"/>
        <v>1</v>
      </c>
      <c r="BF13">
        <f t="shared" si="12"/>
        <v>1</v>
      </c>
      <c r="BG13">
        <f t="shared" si="12"/>
        <v>1</v>
      </c>
      <c r="BH13">
        <f t="shared" si="12"/>
        <v>1</v>
      </c>
      <c r="BI13">
        <f t="shared" si="12"/>
        <v>1</v>
      </c>
      <c r="BJ13">
        <f t="shared" si="12"/>
        <v>1</v>
      </c>
      <c r="BL13" t="s">
        <v>6</v>
      </c>
      <c r="BM13">
        <f t="shared" si="13"/>
        <v>0</v>
      </c>
      <c r="BN13">
        <f t="shared" si="13"/>
        <v>0</v>
      </c>
      <c r="BO13">
        <f t="shared" si="13"/>
        <v>0</v>
      </c>
      <c r="BP13">
        <f t="shared" si="13"/>
        <v>0</v>
      </c>
      <c r="BQ13">
        <f t="shared" si="13"/>
        <v>0</v>
      </c>
      <c r="BR13">
        <f t="shared" si="13"/>
        <v>0</v>
      </c>
      <c r="BS13">
        <f t="shared" si="13"/>
        <v>0</v>
      </c>
      <c r="BT13">
        <f t="shared" si="13"/>
        <v>0</v>
      </c>
      <c r="BU13">
        <f t="shared" si="13"/>
        <v>0</v>
      </c>
      <c r="BV13">
        <f t="shared" si="13"/>
        <v>0</v>
      </c>
      <c r="BW13">
        <f t="shared" si="13"/>
        <v>0</v>
      </c>
      <c r="BX13">
        <f t="shared" si="13"/>
        <v>0</v>
      </c>
      <c r="BY13">
        <f t="shared" si="13"/>
        <v>0</v>
      </c>
      <c r="BZ13">
        <f t="shared" si="13"/>
        <v>0</v>
      </c>
      <c r="CB13" t="s">
        <v>6</v>
      </c>
      <c r="CC13" s="2">
        <f t="shared" si="14"/>
        <v>1.2690264073346027</v>
      </c>
      <c r="CD13" s="2">
        <f t="shared" si="14"/>
        <v>1.9458430138297003</v>
      </c>
      <c r="CE13" s="2">
        <f t="shared" si="14"/>
        <v>2.7024954825383847</v>
      </c>
      <c r="CF13" s="2">
        <f t="shared" si="14"/>
        <v>2.4610595395848249</v>
      </c>
      <c r="CG13" s="2">
        <f t="shared" si="14"/>
        <v>3.5822095513080865</v>
      </c>
      <c r="CH13" s="2">
        <f t="shared" si="14"/>
        <v>1.0098422078343781</v>
      </c>
      <c r="CI13" s="2">
        <f t="shared" si="14"/>
        <v>2.1931528718976421</v>
      </c>
      <c r="CJ13" s="2">
        <f t="shared" si="14"/>
        <v>1.1865074462742331</v>
      </c>
      <c r="CK13" s="2">
        <f t="shared" si="14"/>
        <v>0.79342757882697568</v>
      </c>
      <c r="CL13" s="2">
        <f t="shared" si="14"/>
        <v>2.5585805036438463</v>
      </c>
      <c r="CM13" s="2">
        <f t="shared" si="14"/>
        <v>0.85576186236753904</v>
      </c>
      <c r="CN13" s="2">
        <f t="shared" si="14"/>
        <v>3.7506667210678568</v>
      </c>
      <c r="CO13" s="2">
        <f t="shared" si="14"/>
        <v>0.70554571782659092</v>
      </c>
      <c r="CP13" s="2">
        <f t="shared" si="14"/>
        <v>0.17474167769756258</v>
      </c>
    </row>
    <row r="14" spans="1:94" x14ac:dyDescent="0.2">
      <c r="U14" s="2"/>
      <c r="CC14"/>
    </row>
    <row r="15" spans="1:94" x14ac:dyDescent="0.2">
      <c r="A15" s="7" t="s">
        <v>61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2"/>
      <c r="W15" s="7"/>
      <c r="X15" s="7"/>
      <c r="Y15" s="7"/>
      <c r="Z15" s="7"/>
      <c r="AA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B15" s="2"/>
      <c r="CC15"/>
    </row>
    <row r="16" spans="1:94" x14ac:dyDescent="0.2">
      <c r="A16" t="s">
        <v>4</v>
      </c>
      <c r="B16" t="s">
        <v>67</v>
      </c>
      <c r="C16" t="s">
        <v>105</v>
      </c>
      <c r="D16" t="s">
        <v>106</v>
      </c>
      <c r="E16" t="s">
        <v>107</v>
      </c>
      <c r="F16" t="s">
        <v>108</v>
      </c>
      <c r="G16" t="s">
        <v>109</v>
      </c>
      <c r="H16" t="s">
        <v>111</v>
      </c>
      <c r="I16" t="s">
        <v>112</v>
      </c>
      <c r="J16" t="s">
        <v>113</v>
      </c>
      <c r="K16" t="s">
        <v>114</v>
      </c>
      <c r="L16" t="s">
        <v>115</v>
      </c>
      <c r="M16" t="s">
        <v>116</v>
      </c>
      <c r="N16" t="s">
        <v>117</v>
      </c>
      <c r="O16" t="s">
        <v>118</v>
      </c>
      <c r="P16" t="s">
        <v>119</v>
      </c>
      <c r="Q16" t="s">
        <v>120</v>
      </c>
      <c r="R16" t="s">
        <v>121</v>
      </c>
      <c r="S16" t="s">
        <v>122</v>
      </c>
      <c r="T16" t="s">
        <v>123</v>
      </c>
      <c r="V16" t="s">
        <v>4</v>
      </c>
      <c r="AQ16" t="s">
        <v>4</v>
      </c>
      <c r="CB16" s="2"/>
      <c r="CC16"/>
    </row>
    <row r="17" spans="1:94" x14ac:dyDescent="0.2">
      <c r="A17" t="s">
        <v>79</v>
      </c>
      <c r="B17" s="12">
        <f>'sme2'!R12</f>
        <v>97.77864800626655</v>
      </c>
      <c r="C17" s="12">
        <f>'tlh1-2'!R12</f>
        <v>2.4323288103916161</v>
      </c>
      <c r="D17">
        <f>'LTR distal'!N33</f>
        <v>4.6193039475427433</v>
      </c>
      <c r="E17">
        <f>'mel1'!R12</f>
        <v>20.698172345784268</v>
      </c>
      <c r="F17">
        <f>'eno102'!R12</f>
        <v>7.696314005761832</v>
      </c>
      <c r="G17">
        <f>SPAC750.01!R12</f>
        <v>12.03168063498932</v>
      </c>
      <c r="H17">
        <f>SPAC977.18!R12</f>
        <v>1.2220318883116523</v>
      </c>
      <c r="I17">
        <f>'subtel2R-20kb'!R12</f>
        <v>0.29221671184528702</v>
      </c>
      <c r="J17">
        <f>'ght3'!R12</f>
        <v>66.38131699845448</v>
      </c>
      <c r="K17">
        <f>'shu1'!R12</f>
        <v>1.1714311062909111</v>
      </c>
      <c r="L17">
        <f>'gal1'!R12</f>
        <v>6.920566656833266</v>
      </c>
      <c r="M17">
        <f>'subtel2R-51.8kb'!R58</f>
        <v>9.7857272950940164</v>
      </c>
      <c r="N17">
        <f>'mei2'!R12</f>
        <v>41.713643643329284</v>
      </c>
      <c r="O17">
        <f>'rec10'!R12</f>
        <v>55.761329906133561</v>
      </c>
      <c r="P17">
        <f>SPBC1348.12!R12</f>
        <v>79.125373994404569</v>
      </c>
      <c r="Q17">
        <f>'dak2'!R12</f>
        <v>71.654241896933925</v>
      </c>
      <c r="R17">
        <f>'ght7'!R12</f>
        <v>30.051078706305855</v>
      </c>
      <c r="S17">
        <f>'fub2'!R12</f>
        <v>14.32607332029075</v>
      </c>
      <c r="T17">
        <f>'bqt2'!R12</f>
        <v>27.877199788475398</v>
      </c>
      <c r="U17" s="2"/>
      <c r="V17" t="s">
        <v>79</v>
      </c>
      <c r="W17">
        <f t="shared" ref="W17:X20" si="18">B17/25</f>
        <v>3.9111459202506622</v>
      </c>
      <c r="X17">
        <f t="shared" si="18"/>
        <v>9.7293152415664649E-2</v>
      </c>
      <c r="Y17">
        <f>D17/10</f>
        <v>0.46193039475427433</v>
      </c>
      <c r="Z17">
        <f t="shared" ref="Z17:AO20" si="19">E17/25</f>
        <v>0.82792689383137075</v>
      </c>
      <c r="AA17">
        <f t="shared" si="19"/>
        <v>0.3078525602304733</v>
      </c>
      <c r="AB17">
        <f>G17/25</f>
        <v>0.48126722539957278</v>
      </c>
      <c r="AC17">
        <f t="shared" si="19"/>
        <v>4.8881275532466094E-2</v>
      </c>
      <c r="AD17">
        <f t="shared" si="19"/>
        <v>1.1688668473811481E-2</v>
      </c>
      <c r="AE17">
        <f t="shared" si="19"/>
        <v>2.655252679938179</v>
      </c>
      <c r="AF17">
        <f t="shared" si="19"/>
        <v>4.685724425163644E-2</v>
      </c>
      <c r="AG17">
        <f t="shared" si="19"/>
        <v>0.27682266627333063</v>
      </c>
      <c r="AH17">
        <f>M17/10</f>
        <v>0.97857272950940166</v>
      </c>
      <c r="AI17">
        <f t="shared" si="19"/>
        <v>1.6685457457331714</v>
      </c>
      <c r="AJ17">
        <f t="shared" si="19"/>
        <v>2.2304531962453424</v>
      </c>
      <c r="AK17">
        <f t="shared" si="19"/>
        <v>3.1650149597761827</v>
      </c>
      <c r="AL17">
        <f t="shared" si="19"/>
        <v>2.8661696758773569</v>
      </c>
      <c r="AM17">
        <f t="shared" si="19"/>
        <v>1.2020431482522342</v>
      </c>
      <c r="AN17">
        <f t="shared" si="19"/>
        <v>0.57304293281162999</v>
      </c>
      <c r="AO17">
        <f t="shared" si="19"/>
        <v>1.1150879915390159</v>
      </c>
      <c r="AQ17" t="s">
        <v>79</v>
      </c>
      <c r="AR17">
        <f t="shared" ref="AR17:BA20" si="20">W17/W$20</f>
        <v>0.48353063082281394</v>
      </c>
      <c r="AS17">
        <f t="shared" si="20"/>
        <v>0.3389896226003396</v>
      </c>
      <c r="AT17">
        <f t="shared" si="20"/>
        <v>0.14545517628801635</v>
      </c>
      <c r="AU17">
        <f t="shared" si="20"/>
        <v>0.21823000035956155</v>
      </c>
      <c r="AV17">
        <f t="shared" si="20"/>
        <v>7.3545210985497586E-2</v>
      </c>
      <c r="AW17">
        <f t="shared" si="20"/>
        <v>0.59215792960320524</v>
      </c>
      <c r="AX17">
        <f t="shared" si="20"/>
        <v>0.33901252179478475</v>
      </c>
      <c r="AY17">
        <f t="shared" si="20"/>
        <v>0.37108019132528358</v>
      </c>
      <c r="AZ17">
        <f t="shared" si="20"/>
        <v>0.6697937105388444</v>
      </c>
      <c r="BA17">
        <f t="shared" si="20"/>
        <v>6.6640524241284471E-2</v>
      </c>
      <c r="BB17">
        <f t="shared" ref="BB17:BJ20" si="21">AG17/AG$20</f>
        <v>0.44299409802435752</v>
      </c>
      <c r="BC17">
        <f t="shared" si="21"/>
        <v>0.14737908820501749</v>
      </c>
      <c r="BD17">
        <f t="shared" si="21"/>
        <v>0.66737517823864456</v>
      </c>
      <c r="BE17">
        <f t="shared" si="21"/>
        <v>0.98023865764824725</v>
      </c>
      <c r="BF17">
        <f t="shared" si="21"/>
        <v>0.33094890385609466</v>
      </c>
      <c r="BG17">
        <f t="shared" si="21"/>
        <v>0.56825957981117725</v>
      </c>
      <c r="BH17">
        <f t="shared" si="21"/>
        <v>0.20174588042486336</v>
      </c>
      <c r="BI17">
        <f t="shared" si="21"/>
        <v>0.32306731963867824</v>
      </c>
      <c r="BJ17">
        <f t="shared" si="21"/>
        <v>0.76075010246599195</v>
      </c>
      <c r="BL17" t="s">
        <v>79</v>
      </c>
      <c r="BM17">
        <f t="shared" ref="BM17:BZ20" si="22">LOG(AR17,2)</f>
        <v>-1.0483208100736987</v>
      </c>
      <c r="BN17">
        <f t="shared" si="22"/>
        <v>-1.5606869856914753</v>
      </c>
      <c r="BO17">
        <f t="shared" si="22"/>
        <v>-2.7813534565985272</v>
      </c>
      <c r="BP17">
        <f t="shared" si="22"/>
        <v>-2.1960786504446546</v>
      </c>
      <c r="BQ17">
        <f t="shared" si="22"/>
        <v>-3.7652247886401891</v>
      </c>
      <c r="BR17">
        <f t="shared" si="22"/>
        <v>-0.75594609830777848</v>
      </c>
      <c r="BS17">
        <f t="shared" si="22"/>
        <v>-1.5605895330372261</v>
      </c>
      <c r="BT17">
        <f t="shared" si="22"/>
        <v>-1.4301971044677302</v>
      </c>
      <c r="BU17">
        <f t="shared" si="22"/>
        <v>-0.57821126589710958</v>
      </c>
      <c r="BV17">
        <f t="shared" si="22"/>
        <v>-3.9074564397716478</v>
      </c>
      <c r="BW17">
        <f t="shared" si="22"/>
        <v>-1.1746406168919701</v>
      </c>
      <c r="BX17">
        <f t="shared" si="22"/>
        <v>-2.7623962616565385</v>
      </c>
      <c r="BY17">
        <f t="shared" si="22"/>
        <v>-0.58343006569100231</v>
      </c>
      <c r="BZ17">
        <f t="shared" si="22"/>
        <v>-2.8795051488315074E-2</v>
      </c>
      <c r="CB17" t="s">
        <v>79</v>
      </c>
      <c r="CC17" s="2">
        <f t="shared" ref="CC17:CP20" si="23">BM17-BM$22</f>
        <v>0.220705597260904</v>
      </c>
      <c r="CD17" s="2">
        <f t="shared" si="23"/>
        <v>0.38515602813822492</v>
      </c>
      <c r="CE17" s="2">
        <f t="shared" si="23"/>
        <v>-7.8857974060142499E-2</v>
      </c>
      <c r="CF17" s="2">
        <f t="shared" si="23"/>
        <v>0.26498088914017037</v>
      </c>
      <c r="CG17" s="2">
        <f t="shared" si="23"/>
        <v>-0.18301523733210256</v>
      </c>
      <c r="CH17" s="2">
        <f t="shared" si="23"/>
        <v>0.25389610952659958</v>
      </c>
      <c r="CI17" s="2">
        <f t="shared" si="23"/>
        <v>0.63256333886041594</v>
      </c>
      <c r="CJ17" s="2">
        <f t="shared" si="23"/>
        <v>-0.24368965819349708</v>
      </c>
      <c r="CK17" s="2">
        <f t="shared" si="23"/>
        <v>0.21521631292986609</v>
      </c>
      <c r="CL17" s="2">
        <f t="shared" si="23"/>
        <v>-1.3488759361278015</v>
      </c>
      <c r="CM17" s="2">
        <f t="shared" si="23"/>
        <v>-0.31887875452443104</v>
      </c>
      <c r="CN17" s="2">
        <f t="shared" si="23"/>
        <v>0.9882704594113183</v>
      </c>
      <c r="CO17" s="2">
        <f t="shared" si="23"/>
        <v>0.12211565213558861</v>
      </c>
      <c r="CP17" s="2">
        <f t="shared" si="23"/>
        <v>0.1459466262092475</v>
      </c>
    </row>
    <row r="18" spans="1:94" x14ac:dyDescent="0.2">
      <c r="A18" t="s">
        <v>78</v>
      </c>
      <c r="B18" s="12">
        <f>'sme2'!R13</f>
        <v>212.74873625606833</v>
      </c>
      <c r="C18" s="12">
        <f>'tlh1-2'!R13</f>
        <v>6.5873904483851478</v>
      </c>
      <c r="D18">
        <f>'LTR distal'!N34</f>
        <v>28.184831078862569</v>
      </c>
      <c r="E18">
        <f>'mel1'!R13</f>
        <v>76.634860871449661</v>
      </c>
      <c r="F18">
        <f>'eno102'!R13</f>
        <v>57.09986323815604</v>
      </c>
      <c r="G18">
        <f>SPAC750.01!R13</f>
        <v>10.00297572330469</v>
      </c>
      <c r="H18">
        <f>SPAC977.18!R13</f>
        <v>4.6659415243754747</v>
      </c>
      <c r="I18">
        <f>'subtel2R-20kb'!R13</f>
        <v>0.37295667164135793</v>
      </c>
      <c r="J18">
        <f>'ght3'!R13</f>
        <v>99.531300431448841</v>
      </c>
      <c r="K18">
        <f>'shu1'!R13</f>
        <v>9.4801934918314998</v>
      </c>
      <c r="L18">
        <f>'gal1'!R13</f>
        <v>23.671816269845355</v>
      </c>
      <c r="M18">
        <f>'subtel2R-51.8kb'!R59</f>
        <v>64.188499705752832</v>
      </c>
      <c r="N18">
        <f>'mei2'!R13</f>
        <v>58.907975566712494</v>
      </c>
      <c r="O18">
        <f>'rec10'!R13</f>
        <v>70.030805651378145</v>
      </c>
      <c r="P18">
        <f>SPBC1348.12!R13</f>
        <v>118.62816322751655</v>
      </c>
      <c r="Q18">
        <f>'dak2'!R13</f>
        <v>111.07089322402793</v>
      </c>
      <c r="R18">
        <f>'ght7'!R13</f>
        <v>157.69353969939141</v>
      </c>
      <c r="S18">
        <f>'fub2'!R13</f>
        <v>37.842573204136229</v>
      </c>
      <c r="T18">
        <f>'bqt2'!R13</f>
        <v>28.300073525588076</v>
      </c>
      <c r="U18" s="2"/>
      <c r="V18" t="s">
        <v>78</v>
      </c>
      <c r="W18">
        <f t="shared" si="18"/>
        <v>8.5099494502427326</v>
      </c>
      <c r="X18">
        <f t="shared" si="18"/>
        <v>0.26349561793540593</v>
      </c>
      <c r="Y18">
        <f t="shared" ref="Y18:Y20" si="24">D18/10</f>
        <v>2.8184831078862569</v>
      </c>
      <c r="Z18">
        <f t="shared" si="19"/>
        <v>3.0653944348579865</v>
      </c>
      <c r="AA18">
        <f t="shared" si="19"/>
        <v>2.2839945295262414</v>
      </c>
      <c r="AB18">
        <f t="shared" ref="AB18:AB20" si="25">G18/25</f>
        <v>0.40011902893218759</v>
      </c>
      <c r="AC18">
        <f t="shared" si="19"/>
        <v>0.18663766097501899</v>
      </c>
      <c r="AD18">
        <f t="shared" si="19"/>
        <v>1.4918266865654317E-2</v>
      </c>
      <c r="AE18">
        <f t="shared" si="19"/>
        <v>3.9812520172579537</v>
      </c>
      <c r="AF18">
        <f t="shared" si="19"/>
        <v>0.37920773967325999</v>
      </c>
      <c r="AG18">
        <f t="shared" si="19"/>
        <v>0.94687265079381422</v>
      </c>
      <c r="AH18">
        <f t="shared" ref="AH18:AH20" si="26">M18/10</f>
        <v>6.4188499705752831</v>
      </c>
      <c r="AI18">
        <f t="shared" si="19"/>
        <v>2.3563190226684996</v>
      </c>
      <c r="AJ18">
        <f t="shared" si="19"/>
        <v>2.8012322260551259</v>
      </c>
      <c r="AK18">
        <f t="shared" si="19"/>
        <v>4.7451265291006619</v>
      </c>
      <c r="AL18">
        <f t="shared" si="19"/>
        <v>4.4428357289611169</v>
      </c>
      <c r="AM18">
        <f t="shared" si="19"/>
        <v>6.3077415879756566</v>
      </c>
      <c r="AN18">
        <f t="shared" si="19"/>
        <v>1.5137029281654493</v>
      </c>
      <c r="AO18">
        <f t="shared" si="19"/>
        <v>1.1320029410235231</v>
      </c>
      <c r="AQ18" t="s">
        <v>78</v>
      </c>
      <c r="AR18">
        <f t="shared" si="20"/>
        <v>1.0520756090026966</v>
      </c>
      <c r="AS18">
        <f t="shared" si="20"/>
        <v>0.91807365537048047</v>
      </c>
      <c r="AT18">
        <f t="shared" si="20"/>
        <v>0.88749941977832625</v>
      </c>
      <c r="AU18">
        <f t="shared" si="20"/>
        <v>0.80799528751328142</v>
      </c>
      <c r="AV18">
        <f t="shared" si="20"/>
        <v>0.54564061262954622</v>
      </c>
      <c r="AW18">
        <f t="shared" si="20"/>
        <v>0.49231205297766673</v>
      </c>
      <c r="AX18">
        <f t="shared" si="20"/>
        <v>1.2944118871651944</v>
      </c>
      <c r="AY18">
        <f t="shared" si="20"/>
        <v>0.47361026066842377</v>
      </c>
      <c r="AZ18">
        <f t="shared" si="20"/>
        <v>1.0042801505774395</v>
      </c>
      <c r="BA18">
        <f>AF18/AF$20</f>
        <v>0.53931047315690195</v>
      </c>
      <c r="BB18">
        <f t="shared" si="21"/>
        <v>1.5152624657843969</v>
      </c>
      <c r="BC18">
        <f t="shared" si="21"/>
        <v>0.96671839247192082</v>
      </c>
      <c r="BD18">
        <f t="shared" si="21"/>
        <v>0.94246671495932466</v>
      </c>
      <c r="BE18">
        <f t="shared" si="21"/>
        <v>1.2310843920202355</v>
      </c>
      <c r="BF18">
        <f t="shared" si="21"/>
        <v>0.49617282806631385</v>
      </c>
      <c r="BG18">
        <f t="shared" si="21"/>
        <v>0.88085642164108946</v>
      </c>
      <c r="BH18">
        <f t="shared" si="21"/>
        <v>1.0586648923617865</v>
      </c>
      <c r="BI18">
        <f t="shared" si="21"/>
        <v>0.85338797449646431</v>
      </c>
      <c r="BJ18">
        <f t="shared" si="21"/>
        <v>0.77229004339548368</v>
      </c>
      <c r="BL18" t="s">
        <v>78</v>
      </c>
      <c r="BM18">
        <f t="shared" si="22"/>
        <v>7.3238389814167026E-2</v>
      </c>
      <c r="BN18">
        <f t="shared" si="22"/>
        <v>-0.12331819182017398</v>
      </c>
      <c r="BO18">
        <f t="shared" si="22"/>
        <v>-0.17218191857502391</v>
      </c>
      <c r="BP18">
        <f t="shared" si="22"/>
        <v>-0.3075812161442591</v>
      </c>
      <c r="BQ18">
        <f t="shared" si="22"/>
        <v>-0.8739770651538149</v>
      </c>
      <c r="BR18">
        <f t="shared" si="22"/>
        <v>-1.0223550342537504</v>
      </c>
      <c r="BS18">
        <f t="shared" si="22"/>
        <v>0.37229676185729732</v>
      </c>
      <c r="BT18">
        <f t="shared" si="22"/>
        <v>-1.078227757891999</v>
      </c>
      <c r="BU18">
        <f t="shared" si="22"/>
        <v>6.1617747372196708E-3</v>
      </c>
      <c r="BV18">
        <f t="shared" si="22"/>
        <v>-0.89081204430457916</v>
      </c>
      <c r="BW18">
        <f t="shared" si="22"/>
        <v>0.59956771138078679</v>
      </c>
      <c r="BX18">
        <f t="shared" si="22"/>
        <v>-4.8832404722769604E-2</v>
      </c>
      <c r="BY18">
        <f t="shared" si="22"/>
        <v>-8.5486427180936533E-2</v>
      </c>
      <c r="BZ18">
        <f t="shared" si="22"/>
        <v>0.29992966334623888</v>
      </c>
      <c r="CB18" t="s">
        <v>78</v>
      </c>
      <c r="CC18" s="2">
        <f t="shared" si="23"/>
        <v>1.3422647971487698</v>
      </c>
      <c r="CD18" s="2">
        <f t="shared" si="23"/>
        <v>1.8225248220095263</v>
      </c>
      <c r="CE18" s="2">
        <f t="shared" si="23"/>
        <v>2.5303135639633609</v>
      </c>
      <c r="CF18" s="2">
        <f t="shared" si="23"/>
        <v>2.1534783234405657</v>
      </c>
      <c r="CG18" s="2">
        <f t="shared" si="23"/>
        <v>2.7082324861542717</v>
      </c>
      <c r="CH18" s="2">
        <f t="shared" si="23"/>
        <v>-1.2512826419372347E-2</v>
      </c>
      <c r="CI18" s="2">
        <f t="shared" si="23"/>
        <v>2.5654496337549393</v>
      </c>
      <c r="CJ18" s="2">
        <f t="shared" si="23"/>
        <v>0.10827968838223412</v>
      </c>
      <c r="CK18" s="2">
        <f t="shared" si="23"/>
        <v>0.79958935356419536</v>
      </c>
      <c r="CL18" s="2">
        <f t="shared" si="23"/>
        <v>1.6677684593392672</v>
      </c>
      <c r="CM18" s="2">
        <f t="shared" si="23"/>
        <v>1.4553295737483258</v>
      </c>
      <c r="CN18" s="2">
        <f t="shared" si="23"/>
        <v>3.7018343163450873</v>
      </c>
      <c r="CO18" s="2">
        <f t="shared" si="23"/>
        <v>0.62005929064565435</v>
      </c>
      <c r="CP18" s="2">
        <f t="shared" si="23"/>
        <v>0.47467134104380149</v>
      </c>
    </row>
    <row r="19" spans="1:94" x14ac:dyDescent="0.2">
      <c r="A19" t="s">
        <v>29</v>
      </c>
      <c r="B19" s="12">
        <f>'sme2'!R14</f>
        <v>296.12693155554001</v>
      </c>
      <c r="C19" s="12">
        <f>'tlh1-2'!R14</f>
        <v>12.505973401667344</v>
      </c>
      <c r="D19">
        <f>'LTR distal'!N35</f>
        <v>62.468595695725384</v>
      </c>
      <c r="E19">
        <f>'mel1'!R14</f>
        <v>187.20400080670518</v>
      </c>
      <c r="F19">
        <f>'eno102'!R14</f>
        <v>249.14597762784419</v>
      </c>
      <c r="G19">
        <f>SPAC750.01!R14</f>
        <v>38.920437039095141</v>
      </c>
      <c r="H19">
        <f>SPAC977.18!R14</f>
        <v>4.9260686336835455</v>
      </c>
      <c r="I19">
        <f>'subtel2R-20kb'!R14</f>
        <v>1.697254350542958</v>
      </c>
      <c r="J19">
        <f>'ght3'!R14</f>
        <v>131.40870383952674</v>
      </c>
      <c r="K19">
        <f>'shu1'!R14</f>
        <v>25.676525925606622</v>
      </c>
      <c r="L19">
        <f>'gal1'!R14</f>
        <v>16.274381355490757</v>
      </c>
      <c r="M19">
        <f>'subtel2R-51.8kb'!R60</f>
        <v>125.22080292391145</v>
      </c>
      <c r="N19">
        <f>'mei2'!R14</f>
        <v>86.890495430276943</v>
      </c>
      <c r="O19">
        <f>'rec10'!R14</f>
        <v>44.864253489358106</v>
      </c>
      <c r="P19">
        <f>SPBC1348.12!R14</f>
        <v>519.50559014606404</v>
      </c>
      <c r="Q19">
        <f>'dak2'!R14</f>
        <v>195.55749015784144</v>
      </c>
      <c r="R19">
        <f>'ght7'!R14</f>
        <v>259.12069517126832</v>
      </c>
      <c r="S19">
        <f>'fub2'!R14</f>
        <v>80.863131523998135</v>
      </c>
      <c r="T19">
        <f>'bqt2'!R14</f>
        <v>53.755803387907548</v>
      </c>
      <c r="U19" s="2"/>
      <c r="V19" t="s">
        <v>29</v>
      </c>
      <c r="W19">
        <f t="shared" si="18"/>
        <v>11.845077262221601</v>
      </c>
      <c r="X19">
        <f t="shared" si="18"/>
        <v>0.50023893606669378</v>
      </c>
      <c r="Y19">
        <f t="shared" si="24"/>
        <v>6.2468595695725382</v>
      </c>
      <c r="Z19">
        <f t="shared" si="19"/>
        <v>7.4881600322682074</v>
      </c>
      <c r="AA19">
        <f t="shared" si="19"/>
        <v>9.9658391051137674</v>
      </c>
      <c r="AB19">
        <f t="shared" si="25"/>
        <v>1.5568174815638056</v>
      </c>
      <c r="AC19">
        <f t="shared" si="19"/>
        <v>0.19704274534734181</v>
      </c>
      <c r="AD19">
        <f t="shared" si="19"/>
        <v>6.7890174021718319E-2</v>
      </c>
      <c r="AE19">
        <f t="shared" si="19"/>
        <v>5.2563481535810697</v>
      </c>
      <c r="AF19">
        <f t="shared" si="19"/>
        <v>1.027061037024265</v>
      </c>
      <c r="AG19">
        <f t="shared" si="19"/>
        <v>0.65097525421963032</v>
      </c>
      <c r="AH19">
        <f t="shared" si="26"/>
        <v>12.522080292391145</v>
      </c>
      <c r="AI19">
        <f t="shared" si="19"/>
        <v>3.4756198172110775</v>
      </c>
      <c r="AJ19">
        <f t="shared" si="19"/>
        <v>1.7945701395743243</v>
      </c>
      <c r="AK19">
        <f t="shared" si="19"/>
        <v>20.780223605842561</v>
      </c>
      <c r="AL19">
        <f t="shared" si="19"/>
        <v>7.8222996063136581</v>
      </c>
      <c r="AM19">
        <f t="shared" si="19"/>
        <v>10.364827806850734</v>
      </c>
      <c r="AN19">
        <f t="shared" si="19"/>
        <v>3.2345252609599253</v>
      </c>
      <c r="AO19">
        <f t="shared" si="19"/>
        <v>2.1502321355163021</v>
      </c>
      <c r="AQ19" t="s">
        <v>29</v>
      </c>
      <c r="AR19">
        <f t="shared" si="20"/>
        <v>1.4643937601744894</v>
      </c>
      <c r="AS19">
        <f t="shared" si="20"/>
        <v>1.74293672202918</v>
      </c>
      <c r="AT19">
        <f t="shared" si="20"/>
        <v>1.9670454039336576</v>
      </c>
      <c r="AU19">
        <f t="shared" si="20"/>
        <v>1.9737747121271574</v>
      </c>
      <c r="AV19">
        <f t="shared" si="20"/>
        <v>2.3808141763849564</v>
      </c>
      <c r="AW19">
        <f t="shared" si="20"/>
        <v>1.9155300174191283</v>
      </c>
      <c r="AX19">
        <f t="shared" si="20"/>
        <v>1.3665755910400204</v>
      </c>
      <c r="AY19">
        <f t="shared" si="20"/>
        <v>2.1553095480062932</v>
      </c>
      <c r="AZ19">
        <f t="shared" si="20"/>
        <v>1.3259261388837158</v>
      </c>
      <c r="BA19">
        <f t="shared" si="20"/>
        <v>1.4606895268430979</v>
      </c>
      <c r="BB19">
        <f t="shared" si="21"/>
        <v>1.0417434361912459</v>
      </c>
      <c r="BC19">
        <f t="shared" si="21"/>
        <v>1.8859025193230619</v>
      </c>
      <c r="BD19">
        <f t="shared" si="21"/>
        <v>1.3901581068020308</v>
      </c>
      <c r="BE19">
        <f t="shared" si="21"/>
        <v>0.78867695033151797</v>
      </c>
      <c r="BF19">
        <f t="shared" si="21"/>
        <v>2.1728782680775911</v>
      </c>
      <c r="BG19">
        <f t="shared" si="21"/>
        <v>1.5508839985477336</v>
      </c>
      <c r="BH19">
        <f t="shared" si="21"/>
        <v>1.7395892272133504</v>
      </c>
      <c r="BI19">
        <f t="shared" si="21"/>
        <v>1.823544705864858</v>
      </c>
      <c r="BJ19">
        <f t="shared" si="21"/>
        <v>1.4669598541385249</v>
      </c>
      <c r="BL19" t="s">
        <v>29</v>
      </c>
      <c r="BM19">
        <f t="shared" si="22"/>
        <v>0.55030353140157295</v>
      </c>
      <c r="BN19">
        <f t="shared" si="22"/>
        <v>0.80152019283029163</v>
      </c>
      <c r="BO19">
        <f t="shared" si="22"/>
        <v>0.97603025872164251</v>
      </c>
      <c r="BP19">
        <f t="shared" si="22"/>
        <v>0.98095732908240285</v>
      </c>
      <c r="BQ19">
        <f t="shared" si="22"/>
        <v>1.2514550220069118</v>
      </c>
      <c r="BR19">
        <f t="shared" si="22"/>
        <v>0.93774363377139913</v>
      </c>
      <c r="BS19">
        <f t="shared" si="22"/>
        <v>0.45056526359502197</v>
      </c>
      <c r="BT19">
        <f t="shared" si="22"/>
        <v>1.1078950856961161</v>
      </c>
      <c r="BU19">
        <f t="shared" si="22"/>
        <v>0.40700041192555714</v>
      </c>
      <c r="BV19">
        <f t="shared" si="22"/>
        <v>0.5466495623416403</v>
      </c>
      <c r="BW19">
        <f t="shared" si="22"/>
        <v>5.9000009947664231E-2</v>
      </c>
      <c r="BX19">
        <f t="shared" si="22"/>
        <v>0.91525510627611306</v>
      </c>
      <c r="BY19">
        <f t="shared" si="22"/>
        <v>0.47524897426352375</v>
      </c>
      <c r="BZ19">
        <f t="shared" si="22"/>
        <v>-0.3424936154260958</v>
      </c>
      <c r="CB19" t="s">
        <v>29</v>
      </c>
      <c r="CC19" s="2">
        <f t="shared" si="23"/>
        <v>1.8193299387361757</v>
      </c>
      <c r="CD19" s="2">
        <f t="shared" si="23"/>
        <v>2.7473632066599918</v>
      </c>
      <c r="CE19" s="2">
        <f t="shared" si="23"/>
        <v>3.6785257412600272</v>
      </c>
      <c r="CF19" s="2">
        <f t="shared" si="23"/>
        <v>3.4420168686672277</v>
      </c>
      <c r="CG19" s="2">
        <f t="shared" si="23"/>
        <v>4.8336645733149979</v>
      </c>
      <c r="CH19" s="2">
        <f t="shared" si="23"/>
        <v>1.9475858416057772</v>
      </c>
      <c r="CI19" s="2">
        <f t="shared" si="23"/>
        <v>2.643718135492664</v>
      </c>
      <c r="CJ19" s="2">
        <f t="shared" si="23"/>
        <v>2.2944025319703494</v>
      </c>
      <c r="CK19" s="2">
        <f t="shared" si="23"/>
        <v>1.2004279907525328</v>
      </c>
      <c r="CL19" s="2">
        <f t="shared" si="23"/>
        <v>3.1052300659854866</v>
      </c>
      <c r="CM19" s="2">
        <f t="shared" si="23"/>
        <v>0.91476187231520323</v>
      </c>
      <c r="CN19" s="2">
        <f t="shared" si="23"/>
        <v>4.6659218273439702</v>
      </c>
      <c r="CO19" s="2">
        <f t="shared" si="23"/>
        <v>1.1807946920901147</v>
      </c>
      <c r="CP19" s="2">
        <f t="shared" si="23"/>
        <v>-0.16775193772853322</v>
      </c>
    </row>
    <row r="20" spans="1:94" x14ac:dyDescent="0.2">
      <c r="A20" t="s">
        <v>6</v>
      </c>
      <c r="B20" s="12">
        <f>'sme2'!R15</f>
        <v>202.21810527262497</v>
      </c>
      <c r="C20" s="12">
        <f>'tlh1-2'!R15</f>
        <v>7.1752308868147026</v>
      </c>
      <c r="D20">
        <f>'LTR distal'!N36</f>
        <v>31.757576907376897</v>
      </c>
      <c r="E20">
        <f>'mel1'!R15</f>
        <v>94.8456780079797</v>
      </c>
      <c r="F20">
        <f>'eno102'!R15</f>
        <v>104.64738495725402</v>
      </c>
      <c r="G20">
        <f>SPAC750.01!R15</f>
        <v>20.318364465796382</v>
      </c>
      <c r="H20">
        <f>SPAC977.18!R15</f>
        <v>3.6046806821235577</v>
      </c>
      <c r="I20">
        <f>'subtel2R-20kb'!R15</f>
        <v>0.78747591134320094</v>
      </c>
      <c r="J20">
        <f>'ght3'!R15</f>
        <v>99.107107089810029</v>
      </c>
      <c r="K20">
        <f>'shu1'!R15</f>
        <v>17.578359708719063</v>
      </c>
      <c r="L20">
        <f>'gal1'!R15</f>
        <v>15.622254760723125</v>
      </c>
      <c r="M20">
        <f>'subtel2R-51.8kb'!R61</f>
        <v>66.398343308252763</v>
      </c>
      <c r="N20">
        <f>'mei2'!R15</f>
        <v>62.504038213439571</v>
      </c>
      <c r="O20">
        <f>'rec10'!R15</f>
        <v>56.885463015623266</v>
      </c>
      <c r="P20">
        <f>SPBC1348.12!R15</f>
        <v>239.0863757893284</v>
      </c>
      <c r="Q20">
        <f>'dak2'!R15</f>
        <v>126.09420842626776</v>
      </c>
      <c r="R20">
        <f>'ght7'!R15</f>
        <v>148.9551045256552</v>
      </c>
      <c r="S20">
        <f>'fub2'!R15</f>
        <v>44.343926016141701</v>
      </c>
      <c r="T20">
        <f>'bqt2'!R15</f>
        <v>36.644358900657004</v>
      </c>
      <c r="U20" s="2"/>
      <c r="V20" t="s">
        <v>6</v>
      </c>
      <c r="W20">
        <f t="shared" si="18"/>
        <v>8.0887242109049993</v>
      </c>
      <c r="X20">
        <f t="shared" si="18"/>
        <v>0.28700923547258811</v>
      </c>
      <c r="Y20">
        <f t="shared" si="24"/>
        <v>3.1757576907376897</v>
      </c>
      <c r="Z20">
        <f t="shared" si="19"/>
        <v>3.7938271203191878</v>
      </c>
      <c r="AA20">
        <f t="shared" si="19"/>
        <v>4.1858953982901603</v>
      </c>
      <c r="AB20">
        <f t="shared" si="25"/>
        <v>0.81273457863185528</v>
      </c>
      <c r="AC20">
        <f t="shared" si="19"/>
        <v>0.14418722728494232</v>
      </c>
      <c r="AD20">
        <f t="shared" si="19"/>
        <v>3.1499036453728035E-2</v>
      </c>
      <c r="AE20">
        <f t="shared" si="19"/>
        <v>3.9642842835924013</v>
      </c>
      <c r="AF20">
        <f t="shared" si="19"/>
        <v>0.70313438834876252</v>
      </c>
      <c r="AG20">
        <f t="shared" si="19"/>
        <v>0.62489019042892502</v>
      </c>
      <c r="AH20">
        <f t="shared" si="26"/>
        <v>6.6398343308252761</v>
      </c>
      <c r="AI20">
        <f t="shared" si="19"/>
        <v>2.5001615285375829</v>
      </c>
      <c r="AJ20">
        <f t="shared" si="19"/>
        <v>2.2754185206249304</v>
      </c>
      <c r="AK20">
        <f t="shared" si="19"/>
        <v>9.5634550315731364</v>
      </c>
      <c r="AL20">
        <f t="shared" si="19"/>
        <v>5.04376833705071</v>
      </c>
      <c r="AM20">
        <f t="shared" si="19"/>
        <v>5.9582041810262076</v>
      </c>
      <c r="AN20">
        <f t="shared" si="19"/>
        <v>1.773757040645668</v>
      </c>
      <c r="AO20">
        <f t="shared" si="19"/>
        <v>1.4657743560262801</v>
      </c>
      <c r="AQ20" t="s">
        <v>6</v>
      </c>
      <c r="AR20">
        <f t="shared" si="20"/>
        <v>1</v>
      </c>
      <c r="AS20">
        <f t="shared" si="20"/>
        <v>1</v>
      </c>
      <c r="AT20">
        <f t="shared" si="20"/>
        <v>1</v>
      </c>
      <c r="AU20">
        <f t="shared" si="20"/>
        <v>1</v>
      </c>
      <c r="AV20">
        <f t="shared" si="20"/>
        <v>1</v>
      </c>
      <c r="AW20">
        <f t="shared" si="20"/>
        <v>1</v>
      </c>
      <c r="AX20">
        <f t="shared" si="20"/>
        <v>1</v>
      </c>
      <c r="AY20">
        <f t="shared" si="20"/>
        <v>1</v>
      </c>
      <c r="AZ20">
        <f t="shared" si="20"/>
        <v>1</v>
      </c>
      <c r="BA20">
        <f t="shared" si="20"/>
        <v>1</v>
      </c>
      <c r="BB20">
        <f t="shared" si="21"/>
        <v>1</v>
      </c>
      <c r="BC20">
        <f t="shared" si="21"/>
        <v>1</v>
      </c>
      <c r="BD20">
        <f t="shared" si="21"/>
        <v>1</v>
      </c>
      <c r="BE20">
        <f t="shared" si="21"/>
        <v>1</v>
      </c>
      <c r="BF20">
        <f t="shared" si="21"/>
        <v>1</v>
      </c>
      <c r="BG20">
        <f t="shared" si="21"/>
        <v>1</v>
      </c>
      <c r="BH20">
        <f t="shared" si="21"/>
        <v>1</v>
      </c>
      <c r="BI20">
        <f t="shared" si="21"/>
        <v>1</v>
      </c>
      <c r="BJ20">
        <f t="shared" si="21"/>
        <v>1</v>
      </c>
      <c r="BL20" t="s">
        <v>6</v>
      </c>
      <c r="BM20">
        <f t="shared" si="22"/>
        <v>0</v>
      </c>
      <c r="BN20">
        <f t="shared" si="22"/>
        <v>0</v>
      </c>
      <c r="BO20">
        <f t="shared" si="22"/>
        <v>0</v>
      </c>
      <c r="BP20">
        <f t="shared" si="22"/>
        <v>0</v>
      </c>
      <c r="BQ20">
        <f t="shared" si="22"/>
        <v>0</v>
      </c>
      <c r="BR20">
        <f t="shared" si="22"/>
        <v>0</v>
      </c>
      <c r="BS20">
        <f t="shared" si="22"/>
        <v>0</v>
      </c>
      <c r="BT20">
        <f t="shared" si="22"/>
        <v>0</v>
      </c>
      <c r="BU20">
        <f t="shared" si="22"/>
        <v>0</v>
      </c>
      <c r="BV20">
        <f t="shared" si="22"/>
        <v>0</v>
      </c>
      <c r="BW20">
        <f t="shared" si="22"/>
        <v>0</v>
      </c>
      <c r="BX20">
        <f t="shared" si="22"/>
        <v>0</v>
      </c>
      <c r="BY20">
        <f t="shared" si="22"/>
        <v>0</v>
      </c>
      <c r="BZ20">
        <f t="shared" si="22"/>
        <v>0</v>
      </c>
      <c r="CB20" t="s">
        <v>6</v>
      </c>
      <c r="CC20" s="2">
        <f t="shared" si="23"/>
        <v>1.2690264073346027</v>
      </c>
      <c r="CD20" s="2">
        <f t="shared" si="23"/>
        <v>1.9458430138297003</v>
      </c>
      <c r="CE20" s="2">
        <f t="shared" si="23"/>
        <v>2.7024954825383847</v>
      </c>
      <c r="CF20" s="2">
        <f t="shared" si="23"/>
        <v>2.4610595395848249</v>
      </c>
      <c r="CG20" s="2">
        <f t="shared" si="23"/>
        <v>3.5822095513080865</v>
      </c>
      <c r="CH20" s="2">
        <f t="shared" si="23"/>
        <v>1.0098422078343781</v>
      </c>
      <c r="CI20" s="2">
        <f t="shared" si="23"/>
        <v>2.1931528718976421</v>
      </c>
      <c r="CJ20" s="2">
        <f t="shared" si="23"/>
        <v>1.1865074462742331</v>
      </c>
      <c r="CK20" s="2">
        <f t="shared" si="23"/>
        <v>0.79342757882697568</v>
      </c>
      <c r="CL20" s="2">
        <f t="shared" si="23"/>
        <v>2.5585805036438463</v>
      </c>
      <c r="CM20" s="2">
        <f t="shared" si="23"/>
        <v>0.85576186236753904</v>
      </c>
      <c r="CN20" s="2">
        <f t="shared" si="23"/>
        <v>3.7506667210678568</v>
      </c>
      <c r="CO20" s="2">
        <f t="shared" si="23"/>
        <v>0.70554571782659092</v>
      </c>
      <c r="CP20" s="2">
        <f t="shared" si="23"/>
        <v>0.17474167769756258</v>
      </c>
    </row>
    <row r="21" spans="1:94" x14ac:dyDescent="0.2">
      <c r="CB21" s="2"/>
      <c r="CC21"/>
    </row>
    <row r="22" spans="1:94" x14ac:dyDescent="0.2">
      <c r="AQ22" t="s">
        <v>8</v>
      </c>
      <c r="AR22">
        <f>AVERAGE(AR3, AR10,AR17)</f>
        <v>0.42121987580493642</v>
      </c>
      <c r="AS22">
        <f>AVERAGE(AS3, AS10,AS17)</f>
        <v>0.26753292135187673</v>
      </c>
      <c r="AT22">
        <f>AVERAGE(AT3, AT10,AT17)</f>
        <v>0.15488474437793404</v>
      </c>
      <c r="AU22">
        <f t="shared" ref="AU22:AV22" si="27">AVERAGE(AU3, AU10,AU17)</f>
        <v>0.18701401454363628</v>
      </c>
      <c r="AV22">
        <f t="shared" si="27"/>
        <v>8.3838034205031595E-2</v>
      </c>
      <c r="AW22">
        <f>AVERAGE(AW3, AW10,AW17)</f>
        <v>0.51347745384332921</v>
      </c>
      <c r="AX22">
        <f>AVERAGE(AX3, AX10,AX17)</f>
        <v>0.23513850409181625</v>
      </c>
      <c r="AY22">
        <f t="shared" ref="AY22:AZ22" si="28">AVERAGE(AY3, AY10,AY17)</f>
        <v>0.45403914398869255</v>
      </c>
      <c r="AZ22">
        <f t="shared" si="28"/>
        <v>0.580306506273772</v>
      </c>
      <c r="BA22">
        <f>AVERAGE(BA3, BA10,BA17)</f>
        <v>0.20853988770225862</v>
      </c>
      <c r="BB22">
        <f t="shared" ref="BB22:BE22" si="29">AVERAGE(BB3, BB10,BB17)</f>
        <v>0.56037896573107282</v>
      </c>
      <c r="BC22">
        <f>AVERAGE(BC2,BC10,BC17)</f>
        <v>0.1005464772342263</v>
      </c>
      <c r="BD22">
        <f t="shared" si="29"/>
        <v>0.62850427733218361</v>
      </c>
      <c r="BE22">
        <f t="shared" si="29"/>
        <v>0.89145202826591996</v>
      </c>
      <c r="BF22">
        <f>AVERAGE(BF3, BF10,BF17)</f>
        <v>0.3074616894573689</v>
      </c>
      <c r="BG22">
        <f t="shared" ref="BG22:BJ22" si="30">AVERAGE(BG3, BG10,BG17)</f>
        <v>0.53535399882634138</v>
      </c>
      <c r="BH22">
        <f t="shared" si="30"/>
        <v>0.18395156048328762</v>
      </c>
      <c r="BI22">
        <f t="shared" si="30"/>
        <v>0.31891713273650169</v>
      </c>
      <c r="BJ22">
        <f t="shared" si="30"/>
        <v>0.84068839114723859</v>
      </c>
      <c r="BL22" t="s">
        <v>8</v>
      </c>
      <c r="BM22">
        <f t="shared" ref="BM22:BS22" si="31">AVERAGE(BM3,BM10,BM17)</f>
        <v>-1.2690264073346027</v>
      </c>
      <c r="BN22">
        <f t="shared" si="31"/>
        <v>-1.9458430138297003</v>
      </c>
      <c r="BO22">
        <f t="shared" si="31"/>
        <v>-2.7024954825383847</v>
      </c>
      <c r="BP22">
        <f t="shared" si="31"/>
        <v>-2.4610595395848249</v>
      </c>
      <c r="BQ22">
        <f t="shared" si="31"/>
        <v>-3.5822095513080865</v>
      </c>
      <c r="BR22">
        <f t="shared" si="31"/>
        <v>-1.0098422078343781</v>
      </c>
      <c r="BS22">
        <f t="shared" si="31"/>
        <v>-2.1931528718976421</v>
      </c>
      <c r="BT22">
        <f t="shared" ref="BT22:BV22" si="32">AVERAGE(BT3,BT10,BT17)</f>
        <v>-1.1865074462742331</v>
      </c>
      <c r="BU22">
        <f t="shared" si="32"/>
        <v>-0.79342757882697568</v>
      </c>
      <c r="BV22">
        <f t="shared" si="32"/>
        <v>-2.5585805036438463</v>
      </c>
      <c r="BW22">
        <f t="shared" ref="BW22:BZ22" si="33">AVERAGE(BW3,BW10,BW17)</f>
        <v>-0.85576186236753904</v>
      </c>
      <c r="BX22">
        <f t="shared" si="33"/>
        <v>-3.7506667210678568</v>
      </c>
      <c r="BY22">
        <f t="shared" si="33"/>
        <v>-0.70554571782659092</v>
      </c>
      <c r="BZ22">
        <f t="shared" si="33"/>
        <v>-0.17474167769756258</v>
      </c>
      <c r="CB22" s="2"/>
      <c r="CC22"/>
    </row>
    <row r="23" spans="1:94" x14ac:dyDescent="0.2">
      <c r="AQ23" s="2"/>
      <c r="BK23" s="2"/>
      <c r="CB23" s="2" t="s">
        <v>6</v>
      </c>
      <c r="CC23" s="2" t="s">
        <v>63</v>
      </c>
      <c r="CD23" t="s">
        <v>63</v>
      </c>
      <c r="CE23" t="s">
        <v>63</v>
      </c>
      <c r="CF23" t="s">
        <v>63</v>
      </c>
      <c r="CG23" t="s">
        <v>63</v>
      </c>
      <c r="CH23" t="s">
        <v>63</v>
      </c>
      <c r="CI23" t="s">
        <v>63</v>
      </c>
      <c r="CJ23" t="s">
        <v>63</v>
      </c>
      <c r="CK23" t="s">
        <v>63</v>
      </c>
      <c r="CL23" t="s">
        <v>63</v>
      </c>
      <c r="CM23" t="s">
        <v>63</v>
      </c>
      <c r="CN23" t="s">
        <v>63</v>
      </c>
      <c r="CO23" t="s">
        <v>63</v>
      </c>
      <c r="CP23" t="s">
        <v>63</v>
      </c>
    </row>
    <row r="24" spans="1:94" x14ac:dyDescent="0.2">
      <c r="AQ24" s="2"/>
      <c r="AR24" t="s">
        <v>67</v>
      </c>
      <c r="AS24" t="s">
        <v>105</v>
      </c>
      <c r="AT24" t="s">
        <v>106</v>
      </c>
      <c r="AU24" t="s">
        <v>107</v>
      </c>
      <c r="AV24" t="s">
        <v>108</v>
      </c>
      <c r="AW24" t="s">
        <v>109</v>
      </c>
      <c r="AX24" t="s">
        <v>111</v>
      </c>
      <c r="AY24" t="s">
        <v>112</v>
      </c>
      <c r="AZ24" t="s">
        <v>113</v>
      </c>
      <c r="BA24" t="s">
        <v>114</v>
      </c>
      <c r="BB24" t="s">
        <v>115</v>
      </c>
      <c r="BC24" t="s">
        <v>116</v>
      </c>
      <c r="BD24" t="s">
        <v>117</v>
      </c>
      <c r="BE24" t="s">
        <v>118</v>
      </c>
      <c r="BF24" t="s">
        <v>119</v>
      </c>
      <c r="BG24" t="s">
        <v>120</v>
      </c>
      <c r="BH24" t="s">
        <v>121</v>
      </c>
      <c r="BI24" t="s">
        <v>122</v>
      </c>
      <c r="BJ24" t="s">
        <v>123</v>
      </c>
      <c r="BL24" s="2"/>
      <c r="BM24" t="s">
        <v>67</v>
      </c>
      <c r="BN24" t="s">
        <v>105</v>
      </c>
      <c r="BO24" t="s">
        <v>106</v>
      </c>
      <c r="BP24" t="s">
        <v>107</v>
      </c>
      <c r="BQ24" t="s">
        <v>108</v>
      </c>
      <c r="BR24" t="s">
        <v>109</v>
      </c>
      <c r="BS24" t="s">
        <v>111</v>
      </c>
      <c r="BT24" t="s">
        <v>112</v>
      </c>
      <c r="BU24" t="s">
        <v>113</v>
      </c>
      <c r="BV24" t="s">
        <v>114</v>
      </c>
      <c r="BW24" t="s">
        <v>115</v>
      </c>
      <c r="BX24" t="s">
        <v>116</v>
      </c>
      <c r="BY24" t="s">
        <v>117</v>
      </c>
      <c r="BZ24" t="s">
        <v>118</v>
      </c>
      <c r="CB24" s="2"/>
      <c r="CC24" t="s">
        <v>67</v>
      </c>
      <c r="CD24" t="s">
        <v>105</v>
      </c>
      <c r="CE24" t="s">
        <v>106</v>
      </c>
      <c r="CF24" t="s">
        <v>107</v>
      </c>
      <c r="CG24" t="s">
        <v>108</v>
      </c>
      <c r="CH24" t="s">
        <v>109</v>
      </c>
      <c r="CI24" t="s">
        <v>111</v>
      </c>
      <c r="CJ24" t="s">
        <v>112</v>
      </c>
      <c r="CK24" t="s">
        <v>113</v>
      </c>
      <c r="CL24" t="s">
        <v>114</v>
      </c>
      <c r="CM24" t="s">
        <v>115</v>
      </c>
      <c r="CN24" t="s">
        <v>116</v>
      </c>
      <c r="CO24" t="s">
        <v>117</v>
      </c>
      <c r="CP24" t="s">
        <v>118</v>
      </c>
    </row>
    <row r="25" spans="1:94" x14ac:dyDescent="0.2">
      <c r="AQ25" t="s">
        <v>79</v>
      </c>
      <c r="AR25" s="2">
        <f>AVERAGE(AR3,AR10,AR17)</f>
        <v>0.42121987580493642</v>
      </c>
      <c r="AS25" s="2">
        <f t="shared" ref="AS25:AV25" si="34">AVERAGE(AS3,AS10,AS17)</f>
        <v>0.26753292135187673</v>
      </c>
      <c r="AT25" s="2">
        <f>AVERAGE(AT3,AT10,AT17)</f>
        <v>0.15488474437793404</v>
      </c>
      <c r="AU25" s="2">
        <f t="shared" si="34"/>
        <v>0.18701401454363628</v>
      </c>
      <c r="AV25" s="2">
        <f t="shared" si="34"/>
        <v>8.3838034205031595E-2</v>
      </c>
      <c r="AW25" s="2">
        <f>AVERAGE(AW3,AW10,AW17)</f>
        <v>0.51347745384332921</v>
      </c>
      <c r="AX25" s="2">
        <f>AVERAGE(AX3,AX10,AX17)</f>
        <v>0.23513850409181625</v>
      </c>
      <c r="AY25" s="2">
        <f t="shared" ref="AY25:AZ25" si="35">AVERAGE(AY3,AY10,AY17)</f>
        <v>0.45403914398869255</v>
      </c>
      <c r="AZ25" s="2">
        <f t="shared" si="35"/>
        <v>0.580306506273772</v>
      </c>
      <c r="BA25" s="2">
        <f>AVERAGE(BA3,BA10,BA17)</f>
        <v>0.20853988770225862</v>
      </c>
      <c r="BB25" s="2">
        <f t="shared" ref="BB25:BE25" si="36">AVERAGE(BB3,BB10,BB17)</f>
        <v>0.56037896573107282</v>
      </c>
      <c r="BC25" s="2">
        <f>AVERAGE(BC3,BC10,BC17)</f>
        <v>8.4295997679161253E-2</v>
      </c>
      <c r="BD25" s="2">
        <f t="shared" si="36"/>
        <v>0.62850427733218361</v>
      </c>
      <c r="BE25" s="2">
        <f t="shared" si="36"/>
        <v>0.89145202826591996</v>
      </c>
      <c r="BF25" s="2">
        <f t="shared" ref="BF25" si="37">AVERAGE(BF3,BF10,BF17)</f>
        <v>0.3074616894573689</v>
      </c>
      <c r="BG25" s="2">
        <f t="shared" ref="BG25:BJ25" si="38">AVERAGE(BG3,BG10,BG17)</f>
        <v>0.53535399882634138</v>
      </c>
      <c r="BH25" s="2">
        <f t="shared" si="38"/>
        <v>0.18395156048328762</v>
      </c>
      <c r="BI25" s="2">
        <f t="shared" si="38"/>
        <v>0.31891713273650169</v>
      </c>
      <c r="BJ25" s="2">
        <f t="shared" si="38"/>
        <v>0.84068839114723859</v>
      </c>
      <c r="BK25" s="2"/>
      <c r="BL25" t="s">
        <v>79</v>
      </c>
      <c r="BM25" s="2">
        <f t="shared" ref="BM25:BZ27" si="39">AR25/AR$22</f>
        <v>1</v>
      </c>
      <c r="BN25" s="2">
        <f t="shared" si="39"/>
        <v>1</v>
      </c>
      <c r="BO25" s="2">
        <f t="shared" si="39"/>
        <v>1</v>
      </c>
      <c r="BP25" s="2">
        <f t="shared" si="39"/>
        <v>1</v>
      </c>
      <c r="BQ25" s="2">
        <f t="shared" si="39"/>
        <v>1</v>
      </c>
      <c r="BR25" s="2">
        <f t="shared" si="39"/>
        <v>1</v>
      </c>
      <c r="BS25" s="2">
        <f t="shared" si="39"/>
        <v>1</v>
      </c>
      <c r="BT25" s="2">
        <f t="shared" si="39"/>
        <v>1</v>
      </c>
      <c r="BU25" s="2">
        <f t="shared" si="39"/>
        <v>1</v>
      </c>
      <c r="BV25" s="2">
        <f t="shared" si="39"/>
        <v>1</v>
      </c>
      <c r="BW25" s="2">
        <f t="shared" si="39"/>
        <v>1</v>
      </c>
      <c r="BX25" s="2">
        <f t="shared" si="39"/>
        <v>0.83837842953752595</v>
      </c>
      <c r="BY25" s="2">
        <f t="shared" si="39"/>
        <v>1</v>
      </c>
      <c r="BZ25" s="2">
        <f t="shared" si="39"/>
        <v>1</v>
      </c>
      <c r="CB25" t="s">
        <v>79</v>
      </c>
      <c r="CC25" s="2">
        <f t="shared" ref="CC25:CH25" si="40">AVERAGE(CC3,CC10,CC17)</f>
        <v>0</v>
      </c>
      <c r="CD25" s="2">
        <f t="shared" si="40"/>
        <v>0</v>
      </c>
      <c r="CE25" s="2">
        <f t="shared" si="40"/>
        <v>2.9605947323337506E-16</v>
      </c>
      <c r="CF25" s="2">
        <f t="shared" si="40"/>
        <v>-1.4802973661668753E-16</v>
      </c>
      <c r="CG25" s="2">
        <f t="shared" si="40"/>
        <v>1.4802973661668753E-16</v>
      </c>
      <c r="CH25" s="2">
        <f t="shared" si="40"/>
        <v>0</v>
      </c>
      <c r="CI25" s="2">
        <f t="shared" ref="CI25:CL25" si="41">AVERAGE(CI3,CI10,CI17)</f>
        <v>0</v>
      </c>
      <c r="CJ25" s="2">
        <f t="shared" si="41"/>
        <v>-1.1102230246251565E-16</v>
      </c>
      <c r="CK25" s="2">
        <f t="shared" si="41"/>
        <v>0</v>
      </c>
      <c r="CL25" s="2">
        <f t="shared" si="41"/>
        <v>0</v>
      </c>
      <c r="CM25" s="2">
        <f t="shared" ref="CM25:CP25" si="42">AVERAGE(CM3,CM10,CM17)</f>
        <v>0</v>
      </c>
      <c r="CN25" s="2">
        <f t="shared" si="42"/>
        <v>4.4408920985006262E-16</v>
      </c>
      <c r="CO25" s="2">
        <f t="shared" si="42"/>
        <v>0</v>
      </c>
      <c r="CP25" s="2">
        <f t="shared" si="42"/>
        <v>0</v>
      </c>
    </row>
    <row r="26" spans="1:94" x14ac:dyDescent="0.2">
      <c r="AQ26" t="s">
        <v>78</v>
      </c>
      <c r="AR26" s="2">
        <f>AVERAGE(AR4,AR11,AR18)</f>
        <v>0.92881633175934619</v>
      </c>
      <c r="AS26" s="2">
        <f t="shared" ref="AS26:AT26" si="43">AVERAGE(AS4,AS11,AS18)</f>
        <v>0.87239470248430573</v>
      </c>
      <c r="AT26" s="2">
        <f t="shared" si="43"/>
        <v>0.84086256239873591</v>
      </c>
      <c r="AU26" s="2">
        <f t="shared" ref="AU26:AW27" si="44">AVERAGE(AU4,AU11,AU18)</f>
        <v>0.59453314633940291</v>
      </c>
      <c r="AV26" s="2">
        <f t="shared" si="44"/>
        <v>0.59268425167625916</v>
      </c>
      <c r="AW26" s="2">
        <f t="shared" si="44"/>
        <v>0.56559776038458631</v>
      </c>
      <c r="AX26" s="2">
        <f>AVERAGE(AX4,AX11,AX18)</f>
        <v>0.94249117368004953</v>
      </c>
      <c r="AY26" s="2">
        <f t="shared" ref="AY26:BA26" si="45">AVERAGE(AY4,AY11,AY18)</f>
        <v>0.59128427341199197</v>
      </c>
      <c r="AZ26" s="2">
        <f t="shared" si="45"/>
        <v>0.91708454428511665</v>
      </c>
      <c r="BA26" s="2">
        <f t="shared" si="45"/>
        <v>0.92922611631471674</v>
      </c>
      <c r="BB26" s="2">
        <f t="shared" ref="BB26:BE26" si="46">AVERAGE(BB4,BB11,BB18)</f>
        <v>1.3307212274863636</v>
      </c>
      <c r="BC26" s="2">
        <f t="shared" si="46"/>
        <v>0.72796582513646113</v>
      </c>
      <c r="BD26" s="2">
        <f t="shared" si="46"/>
        <v>0.76160970348513635</v>
      </c>
      <c r="BE26" s="2">
        <f t="shared" si="46"/>
        <v>1.1277873306628126</v>
      </c>
      <c r="BF26" s="2">
        <f t="shared" ref="BF26" si="47">AVERAGE(BF4,BF11,BF18)</f>
        <v>0.49790996333405985</v>
      </c>
      <c r="BG26" s="2">
        <f t="shared" ref="BG26:BJ26" si="48">AVERAGE(BG4,BG11,BG18)</f>
        <v>0.86804815180453421</v>
      </c>
      <c r="BH26" s="2">
        <f t="shared" si="48"/>
        <v>0.76183306142105101</v>
      </c>
      <c r="BI26" s="2">
        <f t="shared" si="48"/>
        <v>0.7414579906542077</v>
      </c>
      <c r="BJ26" s="2">
        <f t="shared" si="48"/>
        <v>0.77139790295394617</v>
      </c>
      <c r="BK26" s="2"/>
      <c r="BL26" t="s">
        <v>78</v>
      </c>
      <c r="BM26" s="2">
        <f t="shared" si="39"/>
        <v>2.205062925828015</v>
      </c>
      <c r="BN26" s="2">
        <f t="shared" si="39"/>
        <v>3.2608872884727162</v>
      </c>
      <c r="BO26" s="2">
        <f t="shared" si="39"/>
        <v>5.428956646284985</v>
      </c>
      <c r="BP26" s="2">
        <f t="shared" si="39"/>
        <v>3.1790833846876194</v>
      </c>
      <c r="BQ26" s="2">
        <f t="shared" si="39"/>
        <v>7.0693958570976232</v>
      </c>
      <c r="BR26" s="2">
        <f t="shared" si="39"/>
        <v>1.1015045668532117</v>
      </c>
      <c r="BS26" s="2">
        <f t="shared" si="39"/>
        <v>4.0082383670860988</v>
      </c>
      <c r="BT26" s="2">
        <f t="shared" si="39"/>
        <v>1.3022759848800995</v>
      </c>
      <c r="BU26" s="2">
        <f t="shared" si="39"/>
        <v>1.5803451010291834</v>
      </c>
      <c r="BV26" s="2">
        <f t="shared" si="39"/>
        <v>4.4558675395539336</v>
      </c>
      <c r="BW26" s="2">
        <f t="shared" si="39"/>
        <v>2.3746809014330132</v>
      </c>
      <c r="BX26" s="2">
        <f t="shared" si="39"/>
        <v>7.2400927925166485</v>
      </c>
      <c r="BY26" s="2">
        <f t="shared" si="39"/>
        <v>1.2117812574290603</v>
      </c>
      <c r="BZ26" s="2">
        <f t="shared" si="39"/>
        <v>1.2651127541395799</v>
      </c>
      <c r="CB26" t="s">
        <v>78</v>
      </c>
      <c r="CC26" s="2">
        <f>AVERAGE(CC4,CC11,CC18)</f>
        <v>1.1132442074230007</v>
      </c>
      <c r="CD26" s="2">
        <f t="shared" ref="CD26:CH27" si="49">AVERAGE(CD4,CD11,CD18)</f>
        <v>1.7464181928443576</v>
      </c>
      <c r="CE26" s="2">
        <f t="shared" si="49"/>
        <v>2.4010467757525578</v>
      </c>
      <c r="CF26" s="2">
        <f t="shared" si="49"/>
        <v>1.6679159570573203</v>
      </c>
      <c r="CG26" s="2">
        <f t="shared" si="49"/>
        <v>2.8171051032252632</v>
      </c>
      <c r="CH26" s="2">
        <f t="shared" si="49"/>
        <v>0.18123662037573449</v>
      </c>
      <c r="CI26" s="2">
        <f t="shared" ref="CI26:CL26" si="50">AVERAGE(CI4,CI11,CI18)</f>
        <v>2.0609015532007917</v>
      </c>
      <c r="CJ26" s="2">
        <f t="shared" si="50"/>
        <v>0.40940816512358524</v>
      </c>
      <c r="CK26" s="2">
        <f t="shared" si="50"/>
        <v>0.62077710320522117</v>
      </c>
      <c r="CL26" s="2">
        <f t="shared" si="50"/>
        <v>2.3564259076745393</v>
      </c>
      <c r="CM26" s="2">
        <f t="shared" ref="CM26:CP26" si="51">AVERAGE(CM4,CM11,CM18)</f>
        <v>1.2550881512751297</v>
      </c>
      <c r="CN26" s="2">
        <f t="shared" si="51"/>
        <v>3.2534809688541397</v>
      </c>
      <c r="CO26" s="2">
        <f t="shared" si="51"/>
        <v>0.25888523978431138</v>
      </c>
      <c r="CP26" s="2">
        <f t="shared" si="51"/>
        <v>0.33817976397252547</v>
      </c>
    </row>
    <row r="27" spans="1:94" x14ac:dyDescent="0.2">
      <c r="AQ27" t="s">
        <v>29</v>
      </c>
      <c r="AR27" s="2">
        <f>AVERAGE(AR5,AR12,AR19)</f>
        <v>1.6499637924357173</v>
      </c>
      <c r="AS27" s="2">
        <f>AVERAGE(AS5,AS12,AS19)</f>
        <v>1.8600723761638174</v>
      </c>
      <c r="AT27" s="2">
        <f t="shared" ref="AT27" si="52">AVERAGE(AT5,AT12,AT19)</f>
        <v>2.00425269322333</v>
      </c>
      <c r="AU27" s="2">
        <f t="shared" si="44"/>
        <v>2.2184528391169613</v>
      </c>
      <c r="AV27" s="2">
        <f t="shared" si="44"/>
        <v>2.3234777141187091</v>
      </c>
      <c r="AW27" s="2">
        <f t="shared" si="44"/>
        <v>1.9209247857720844</v>
      </c>
      <c r="AX27" s="2">
        <f t="shared" ref="AX27:BA27" si="53">AVERAGE(AX5,AX12,AX19)</f>
        <v>1.8223703222281342</v>
      </c>
      <c r="AY27" s="2">
        <f t="shared" si="53"/>
        <v>1.9546765825993155</v>
      </c>
      <c r="AZ27" s="2">
        <f t="shared" si="53"/>
        <v>1.5026089494411112</v>
      </c>
      <c r="BA27" s="2">
        <f t="shared" si="53"/>
        <v>1.6207598831597718</v>
      </c>
      <c r="BB27" s="2">
        <f t="shared" ref="BB27:BE27" si="54">AVERAGE(BB5,BB12,BB19)</f>
        <v>1.1088998067825637</v>
      </c>
      <c r="BC27" s="2">
        <f t="shared" si="54"/>
        <v>1.8716698567073882</v>
      </c>
      <c r="BD27" s="2">
        <f t="shared" si="54"/>
        <v>1.6098860191826798</v>
      </c>
      <c r="BE27" s="2">
        <f t="shared" si="54"/>
        <v>0.98076064107126781</v>
      </c>
      <c r="BF27" s="2">
        <f t="shared" ref="BF27" si="55">AVERAGE(BF5,BF12,BF19)</f>
        <v>2.194628347208571</v>
      </c>
      <c r="BG27" s="2">
        <f t="shared" ref="BG27:BJ27" si="56">AVERAGE(BG5,BG12,BG19)</f>
        <v>1.5965978493691246</v>
      </c>
      <c r="BH27" s="2">
        <f t="shared" si="56"/>
        <v>2.054215378095662</v>
      </c>
      <c r="BI27" s="2">
        <f t="shared" si="56"/>
        <v>1.9396248766092909</v>
      </c>
      <c r="BJ27" s="2">
        <f t="shared" si="56"/>
        <v>1.3879137058988154</v>
      </c>
      <c r="BK27" s="2"/>
      <c r="BL27" t="s">
        <v>29</v>
      </c>
      <c r="BM27" s="2">
        <f t="shared" si="39"/>
        <v>3.9171081119633646</v>
      </c>
      <c r="BN27" s="2">
        <f t="shared" si="39"/>
        <v>6.9526859227815514</v>
      </c>
      <c r="BO27" s="2">
        <f t="shared" si="39"/>
        <v>12.940284734129502</v>
      </c>
      <c r="BP27" s="2">
        <f t="shared" si="39"/>
        <v>11.862495142572998</v>
      </c>
      <c r="BQ27" s="2">
        <f t="shared" si="39"/>
        <v>27.713885900956203</v>
      </c>
      <c r="BR27" s="2">
        <f t="shared" si="39"/>
        <v>3.7410109662929649</v>
      </c>
      <c r="BS27" s="2">
        <f t="shared" si="39"/>
        <v>7.7501995229013616</v>
      </c>
      <c r="BT27" s="2">
        <f t="shared" si="39"/>
        <v>4.3050838423922215</v>
      </c>
      <c r="BU27" s="2">
        <f t="shared" si="39"/>
        <v>2.5893367267059788</v>
      </c>
      <c r="BV27" s="2">
        <f t="shared" si="39"/>
        <v>7.7719418621429419</v>
      </c>
      <c r="BW27" s="2">
        <f t="shared" si="39"/>
        <v>1.9788390974594992</v>
      </c>
      <c r="BX27" s="2">
        <f t="shared" si="39"/>
        <v>18.614971983029022</v>
      </c>
      <c r="BY27" s="2">
        <f t="shared" si="39"/>
        <v>2.5614559474697196</v>
      </c>
      <c r="BZ27" s="2">
        <f t="shared" si="39"/>
        <v>1.1001833076526548</v>
      </c>
      <c r="CB27" t="s">
        <v>29</v>
      </c>
      <c r="CC27" s="2">
        <f>AVERAGE(CC5,CC12,CC19)</f>
        <v>1.9701754578732962</v>
      </c>
      <c r="CD27" s="2">
        <f t="shared" si="49"/>
        <v>2.8385879814818469</v>
      </c>
      <c r="CE27" s="2">
        <f t="shared" si="49"/>
        <v>3.6960657127864636</v>
      </c>
      <c r="CF27" s="2">
        <f t="shared" si="49"/>
        <v>3.6059409195790657</v>
      </c>
      <c r="CG27" s="2">
        <f t="shared" si="49"/>
        <v>4.7976669696357908</v>
      </c>
      <c r="CH27" s="2">
        <f t="shared" si="49"/>
        <v>1.9489903892682907</v>
      </c>
      <c r="CI27" s="2">
        <f t="shared" ref="CI27:CL27" si="57">AVERAGE(CI5,CI12,CI19)</f>
        <v>3.0331533856456558</v>
      </c>
      <c r="CJ27" s="2">
        <f t="shared" si="57"/>
        <v>2.1489749769445443</v>
      </c>
      <c r="CK27" s="2">
        <f t="shared" si="57"/>
        <v>1.3618379048739948</v>
      </c>
      <c r="CL27" s="2">
        <f t="shared" si="57"/>
        <v>3.2410954945419994</v>
      </c>
      <c r="CM27" s="2">
        <f t="shared" ref="CM27:CP27" si="58">AVERAGE(CM5,CM12,CM19)</f>
        <v>1.0004396634010431</v>
      </c>
      <c r="CN27" s="2">
        <f t="shared" si="58"/>
        <v>4.6155271097669317</v>
      </c>
      <c r="CO27" s="2">
        <f t="shared" si="58"/>
        <v>1.3666440040154679</v>
      </c>
      <c r="CP27" s="2">
        <f t="shared" si="58"/>
        <v>0.13107927962099442</v>
      </c>
    </row>
    <row r="28" spans="1:94" x14ac:dyDescent="0.2">
      <c r="BK28" s="2"/>
    </row>
    <row r="29" spans="1:94" x14ac:dyDescent="0.2">
      <c r="AQ29" s="2" t="s">
        <v>11</v>
      </c>
      <c r="AR29" t="s">
        <v>67</v>
      </c>
      <c r="AS29" t="s">
        <v>105</v>
      </c>
      <c r="AT29" t="s">
        <v>106</v>
      </c>
      <c r="AU29" t="s">
        <v>107</v>
      </c>
      <c r="AV29" t="s">
        <v>108</v>
      </c>
      <c r="AW29" t="s">
        <v>109</v>
      </c>
      <c r="AX29" t="s">
        <v>111</v>
      </c>
      <c r="AY29" t="s">
        <v>112</v>
      </c>
      <c r="AZ29" t="s">
        <v>113</v>
      </c>
      <c r="BA29" t="s">
        <v>114</v>
      </c>
      <c r="BB29" t="s">
        <v>115</v>
      </c>
      <c r="BC29" t="s">
        <v>116</v>
      </c>
      <c r="BD29" t="s">
        <v>117</v>
      </c>
      <c r="BE29" t="s">
        <v>118</v>
      </c>
      <c r="BF29" t="s">
        <v>119</v>
      </c>
      <c r="BG29" t="s">
        <v>120</v>
      </c>
      <c r="BH29" t="s">
        <v>121</v>
      </c>
      <c r="BI29" t="s">
        <v>122</v>
      </c>
      <c r="BJ29" t="s">
        <v>123</v>
      </c>
      <c r="BK29" s="2"/>
      <c r="BL29" s="2"/>
      <c r="CB29" t="s">
        <v>79</v>
      </c>
      <c r="CC29" s="2">
        <f t="shared" ref="CC29:CP29" si="59">2^CC25</f>
        <v>1</v>
      </c>
      <c r="CD29" s="2">
        <f t="shared" si="59"/>
        <v>1</v>
      </c>
      <c r="CE29" s="2">
        <f t="shared" si="59"/>
        <v>1.0000000000000002</v>
      </c>
      <c r="CF29" s="2">
        <f t="shared" si="59"/>
        <v>1</v>
      </c>
      <c r="CG29" s="2">
        <f t="shared" si="59"/>
        <v>1</v>
      </c>
      <c r="CH29" s="2">
        <f t="shared" si="59"/>
        <v>1</v>
      </c>
      <c r="CI29" s="2">
        <f t="shared" si="59"/>
        <v>1</v>
      </c>
      <c r="CJ29" s="2">
        <f t="shared" si="59"/>
        <v>1</v>
      </c>
      <c r="CK29" s="2">
        <f t="shared" si="59"/>
        <v>1</v>
      </c>
      <c r="CL29" s="2">
        <f t="shared" si="59"/>
        <v>1</v>
      </c>
      <c r="CM29" s="2">
        <f t="shared" si="59"/>
        <v>1</v>
      </c>
      <c r="CN29" s="2">
        <f t="shared" si="59"/>
        <v>1.0000000000000002</v>
      </c>
      <c r="CO29" s="2">
        <f t="shared" si="59"/>
        <v>1</v>
      </c>
      <c r="CP29" s="2">
        <f t="shared" si="59"/>
        <v>1</v>
      </c>
    </row>
    <row r="30" spans="1:94" x14ac:dyDescent="0.2">
      <c r="AQ30" t="s">
        <v>79</v>
      </c>
      <c r="AR30" s="2">
        <f t="shared" ref="AR30:AW30" si="60">STDEV(AR3,AR10,AR17)</f>
        <v>8.5504984319100322E-2</v>
      </c>
      <c r="AS30" s="2">
        <f t="shared" si="60"/>
        <v>7.7302449541426371E-2</v>
      </c>
      <c r="AT30" s="2">
        <f t="shared" si="60"/>
        <v>2.4727641457555894E-2</v>
      </c>
      <c r="AU30" s="2">
        <f t="shared" si="60"/>
        <v>5.1592659695784741E-2</v>
      </c>
      <c r="AV30" s="2">
        <f t="shared" si="60"/>
        <v>9.156113860765383E-3</v>
      </c>
      <c r="AW30" s="2">
        <f t="shared" si="60"/>
        <v>0.15044299847567277</v>
      </c>
      <c r="AX30" s="2">
        <f t="shared" ref="AX30:BA30" si="61">STDEV(AX3,AX10,AX17)</f>
        <v>0.10397694772699698</v>
      </c>
      <c r="AY30" s="2">
        <f t="shared" si="61"/>
        <v>0.14878038830163956</v>
      </c>
      <c r="AZ30" s="2">
        <f t="shared" si="61"/>
        <v>7.7916907629741919E-2</v>
      </c>
      <c r="BA30" s="2">
        <f t="shared" si="61"/>
        <v>0.14080703509596421</v>
      </c>
      <c r="BB30" s="2">
        <f t="shared" ref="BB30:BE30" si="62">STDEV(BB3,BB10,BB17)</f>
        <v>0.11277368166154818</v>
      </c>
      <c r="BC30" s="2">
        <f>STDEV(BC3,BC10,BC17)</f>
        <v>5.4639982683473039E-2</v>
      </c>
      <c r="BD30" s="2">
        <f t="shared" si="62"/>
        <v>0.16306315675234839</v>
      </c>
      <c r="BE30" s="2">
        <f t="shared" si="62"/>
        <v>0.1186192730653171</v>
      </c>
      <c r="BF30" s="2">
        <f t="shared" ref="BF30" si="63">STDEV(BF3,BF10,BF17)</f>
        <v>3.8923622347864888E-2</v>
      </c>
      <c r="BG30" s="2">
        <f t="shared" ref="BG30:BJ30" si="64">STDEV(BG3,BG10,BG17)</f>
        <v>2.9694637699794916E-2</v>
      </c>
      <c r="BH30" s="2">
        <f t="shared" si="64"/>
        <v>1.7750440242099017E-2</v>
      </c>
      <c r="BI30" s="2">
        <f t="shared" si="64"/>
        <v>5.4838181096997354E-2</v>
      </c>
      <c r="BJ30" s="2">
        <f t="shared" si="64"/>
        <v>8.3630651406246495E-2</v>
      </c>
      <c r="BK30" s="2"/>
      <c r="BM30" s="2"/>
      <c r="BN30" s="2"/>
      <c r="BO30" s="2"/>
      <c r="BP30" s="2"/>
      <c r="BQ30" s="2"/>
      <c r="BR30" s="2"/>
      <c r="CB30" t="s">
        <v>78</v>
      </c>
      <c r="CC30" s="2">
        <f t="shared" ref="CC30:CP30" si="65">2^CC26</f>
        <v>2.1633156840711072</v>
      </c>
      <c r="CD30" s="2">
        <f t="shared" si="65"/>
        <v>3.3552451790221745</v>
      </c>
      <c r="CE30" s="2">
        <f t="shared" si="65"/>
        <v>5.2818626123740522</v>
      </c>
      <c r="CF30" s="2">
        <f t="shared" si="65"/>
        <v>3.1775524894408571</v>
      </c>
      <c r="CG30" s="2">
        <f t="shared" si="65"/>
        <v>7.0474683965120066</v>
      </c>
      <c r="CH30" s="2">
        <f t="shared" si="65"/>
        <v>1.1338553642610021</v>
      </c>
      <c r="CI30" s="2">
        <f t="shared" si="65"/>
        <v>4.172469642915142</v>
      </c>
      <c r="CJ30" s="2">
        <f t="shared" si="65"/>
        <v>1.3281408608596141</v>
      </c>
      <c r="CK30" s="2">
        <f t="shared" si="65"/>
        <v>1.537703237328383</v>
      </c>
      <c r="CL30" s="2">
        <f t="shared" si="65"/>
        <v>5.1210012373495024</v>
      </c>
      <c r="CM30" s="2">
        <f t="shared" si="65"/>
        <v>2.3868173204612395</v>
      </c>
      <c r="CN30" s="2">
        <f t="shared" si="65"/>
        <v>9.5366394125599943</v>
      </c>
      <c r="CO30" s="2">
        <f t="shared" si="65"/>
        <v>1.1965537787132234</v>
      </c>
      <c r="CP30" s="2">
        <f t="shared" si="65"/>
        <v>1.264160606705544</v>
      </c>
    </row>
    <row r="31" spans="1:94" x14ac:dyDescent="0.2">
      <c r="AQ31" t="s">
        <v>78</v>
      </c>
      <c r="AR31" s="2">
        <f>STDEV(AR4,AR11,AR18)</f>
        <v>0.27552733480125241</v>
      </c>
      <c r="AS31" s="2">
        <f t="shared" ref="AS31:AT32" si="66">STDEV(AS4,AS11,AS18)</f>
        <v>6.1809460315534311E-2</v>
      </c>
      <c r="AT31" s="2">
        <f t="shared" si="66"/>
        <v>0.26078628884209043</v>
      </c>
      <c r="AU31" s="2">
        <f t="shared" ref="AU31" si="67">STDEV(AU4,AU11,AU18)</f>
        <v>0.18512442880579508</v>
      </c>
      <c r="AV31" s="2">
        <f t="shared" ref="AV31:AW31" si="68">STDEV(AV4,AV11,AV18)</f>
        <v>8.9461859611096914E-2</v>
      </c>
      <c r="AW31" s="2">
        <f t="shared" si="68"/>
        <v>6.4030270994499733E-2</v>
      </c>
      <c r="AX31" s="2">
        <f t="shared" ref="AX31" si="69">STDEV(AX4,AX11,AX18)</f>
        <v>0.30602642867702923</v>
      </c>
      <c r="AY31" s="2">
        <f t="shared" ref="AY31:BA31" si="70">STDEV(AY4,AY11,AY18)</f>
        <v>0.11614052744862656</v>
      </c>
      <c r="AZ31" s="2">
        <f t="shared" si="70"/>
        <v>0.27073044214246827</v>
      </c>
      <c r="BA31" s="2">
        <f t="shared" si="70"/>
        <v>0.39994401711015426</v>
      </c>
      <c r="BB31" s="2">
        <f t="shared" ref="BB31:BE31" si="71">STDEV(BB4,BB11,BB18)</f>
        <v>0.21272820430632552</v>
      </c>
      <c r="BC31" s="2">
        <f t="shared" si="71"/>
        <v>0.21274745989915197</v>
      </c>
      <c r="BD31" s="2">
        <f t="shared" si="71"/>
        <v>0.23638081340479886</v>
      </c>
      <c r="BE31" s="2">
        <f t="shared" si="71"/>
        <v>0.15814413155860571</v>
      </c>
      <c r="BF31" s="2">
        <f t="shared" ref="BF31" si="72">STDEV(BF4,BF11,BF18)</f>
        <v>0.10050225880174343</v>
      </c>
      <c r="BG31" s="2">
        <f t="shared" ref="BG31:BJ31" si="73">STDEV(BG4,BG11,BG18)</f>
        <v>0.11737851649496467</v>
      </c>
      <c r="BH31" s="2">
        <f t="shared" si="73"/>
        <v>0.26004736159205433</v>
      </c>
      <c r="BI31" s="2">
        <f t="shared" si="73"/>
        <v>0.16019838112495985</v>
      </c>
      <c r="BJ31" s="2">
        <f t="shared" si="73"/>
        <v>0.12798339724450783</v>
      </c>
      <c r="BM31" s="2"/>
      <c r="BN31" s="2"/>
      <c r="BO31" s="2"/>
      <c r="BP31" s="2"/>
      <c r="BQ31" s="2"/>
      <c r="BR31" s="2"/>
      <c r="CB31" t="s">
        <v>29</v>
      </c>
      <c r="CC31" s="2">
        <f t="shared" ref="CC31:CP31" si="74">2^CC27</f>
        <v>3.9181576803830538</v>
      </c>
      <c r="CD31" s="2">
        <f t="shared" si="74"/>
        <v>7.1531960450235976</v>
      </c>
      <c r="CE31" s="2">
        <f t="shared" si="74"/>
        <v>12.960645904367739</v>
      </c>
      <c r="CF31" s="2">
        <f t="shared" si="74"/>
        <v>12.175768421411149</v>
      </c>
      <c r="CG31" s="2">
        <f t="shared" si="74"/>
        <v>27.812604946276988</v>
      </c>
      <c r="CH31" s="2">
        <f t="shared" si="74"/>
        <v>3.8610423784822663</v>
      </c>
      <c r="CI31" s="2">
        <f t="shared" si="74"/>
        <v>8.1859700343499071</v>
      </c>
      <c r="CJ31" s="2">
        <f t="shared" si="74"/>
        <v>4.4351256479972267</v>
      </c>
      <c r="CK31" s="2">
        <f t="shared" si="74"/>
        <v>2.5701238904424364</v>
      </c>
      <c r="CL31" s="2">
        <f t="shared" si="74"/>
        <v>9.4551182057959551</v>
      </c>
      <c r="CM31" s="2">
        <f t="shared" si="74"/>
        <v>2.0006095957765364</v>
      </c>
      <c r="CN31" s="2">
        <f t="shared" si="74"/>
        <v>24.51388282370247</v>
      </c>
      <c r="CO31" s="2">
        <f t="shared" si="74"/>
        <v>2.5787001089142274</v>
      </c>
      <c r="CP31" s="2">
        <f t="shared" si="74"/>
        <v>1.0951126482585236</v>
      </c>
    </row>
    <row r="32" spans="1:94" x14ac:dyDescent="0.2">
      <c r="AQ32" t="s">
        <v>29</v>
      </c>
      <c r="AR32" s="2">
        <f>STDEV(AR5,AR12,AR19)</f>
        <v>0.35838774874030577</v>
      </c>
      <c r="AS32" s="2">
        <f t="shared" si="66"/>
        <v>0.13817535296858649</v>
      </c>
      <c r="AT32" s="2">
        <f t="shared" si="66"/>
        <v>0.28282161264369166</v>
      </c>
      <c r="AU32" s="2">
        <f t="shared" ref="AU32" si="75">STDEV(AU5,AU12,AU19)</f>
        <v>0.21462690596537995</v>
      </c>
      <c r="AV32" s="2">
        <f t="shared" ref="AV32:AW32" si="76">STDEV(AV5,AV12,AV19)</f>
        <v>9.563925864346233E-2</v>
      </c>
      <c r="AW32" s="2">
        <f t="shared" si="76"/>
        <v>0.14267608875983601</v>
      </c>
      <c r="AX32" s="2">
        <f t="shared" ref="AX32" si="77">STDEV(AX5,AX12,AX19)</f>
        <v>0.40271930721010801</v>
      </c>
      <c r="AY32" s="2">
        <f t="shared" ref="AY32:BA32" si="78">STDEV(AY5,AY12,AY19)</f>
        <v>0.18908194092563424</v>
      </c>
      <c r="AZ32" s="2">
        <f t="shared" si="78"/>
        <v>0.30865013872409058</v>
      </c>
      <c r="BA32" s="2">
        <f t="shared" si="78"/>
        <v>0.28589787272256767</v>
      </c>
      <c r="BB32" s="2">
        <f t="shared" ref="BB32:BE32" si="79">STDEV(BB5,BB12,BB19)</f>
        <v>0.10848444054377543</v>
      </c>
      <c r="BC32" s="2">
        <f t="shared" si="79"/>
        <v>0.52338204206143513</v>
      </c>
      <c r="BD32" s="2">
        <f t="shared" si="79"/>
        <v>0.38665871858205308</v>
      </c>
      <c r="BE32" s="2">
        <f t="shared" si="79"/>
        <v>0.17111138870450018</v>
      </c>
      <c r="BF32" s="2">
        <f t="shared" ref="BF32" si="80">STDEV(BF5,BF12,BF19)</f>
        <v>0.13499756601977106</v>
      </c>
      <c r="BG32" s="2">
        <f t="shared" ref="BG32:BJ32" si="81">STDEV(BG5,BG12,BG19)</f>
        <v>0.11550198712555253</v>
      </c>
      <c r="BH32" s="2">
        <f t="shared" si="81"/>
        <v>0.27417253674080549</v>
      </c>
      <c r="BI32" s="2">
        <f t="shared" si="81"/>
        <v>0.20814885362528968</v>
      </c>
      <c r="BJ32" s="2">
        <f t="shared" si="81"/>
        <v>0.10609954318857938</v>
      </c>
      <c r="BK32" s="2"/>
      <c r="BM32" s="2"/>
      <c r="BN32" s="2"/>
      <c r="BO32" s="2"/>
      <c r="BP32" s="2"/>
      <c r="BQ32" s="2"/>
      <c r="BR32" s="2"/>
      <c r="CB32" s="2"/>
      <c r="CC32"/>
    </row>
    <row r="33" spans="43:94" x14ac:dyDescent="0.2">
      <c r="BK33" s="2"/>
      <c r="CB33" s="2"/>
      <c r="CC33"/>
    </row>
    <row r="34" spans="43:94" x14ac:dyDescent="0.2">
      <c r="AQ34" t="s">
        <v>79</v>
      </c>
      <c r="AR34" s="3">
        <f t="shared" ref="AR34:AV34" si="82">AR30/AR25</f>
        <v>0.20299370763476746</v>
      </c>
      <c r="AS34" s="3">
        <f t="shared" si="82"/>
        <v>0.28894555911402453</v>
      </c>
      <c r="AT34" s="3">
        <f t="shared" si="82"/>
        <v>0.15965188538658148</v>
      </c>
      <c r="AU34" s="3">
        <f t="shared" si="82"/>
        <v>0.27587590064672157</v>
      </c>
      <c r="AV34" s="3">
        <f t="shared" si="82"/>
        <v>0.10921193402952992</v>
      </c>
      <c r="AW34" s="3">
        <f>AW30/AW25</f>
        <v>0.29298851848240159</v>
      </c>
      <c r="AX34" s="3">
        <f t="shared" ref="AX34:AZ34" si="83">AX30/AX25</f>
        <v>0.44219447652178795</v>
      </c>
      <c r="AY34" s="3">
        <f t="shared" si="83"/>
        <v>0.32768185358341001</v>
      </c>
      <c r="AZ34" s="3">
        <f t="shared" si="83"/>
        <v>0.13426854048226533</v>
      </c>
      <c r="BA34" s="3">
        <f>BA30/BA25</f>
        <v>0.67520432972036737</v>
      </c>
      <c r="BB34" s="3">
        <f t="shared" ref="BB34:BE34" si="84">BB30/BB25</f>
        <v>0.20124538670794531</v>
      </c>
      <c r="BC34" s="3">
        <f t="shared" si="84"/>
        <v>0.64819189745446892</v>
      </c>
      <c r="BD34" s="3">
        <f t="shared" si="84"/>
        <v>0.25944637551951705</v>
      </c>
      <c r="BE34" s="3">
        <f t="shared" si="84"/>
        <v>0.13306299083312309</v>
      </c>
      <c r="BF34" s="3">
        <f t="shared" ref="BF34" si="85">BF30/BF25</f>
        <v>0.12659665799846534</v>
      </c>
      <c r="BG34" s="3">
        <f t="shared" ref="BG34:BJ34" si="86">BG30/BG25</f>
        <v>5.5467294098661045E-2</v>
      </c>
      <c r="BH34" s="3">
        <f t="shared" si="86"/>
        <v>9.6495187077859451E-2</v>
      </c>
      <c r="BI34" s="3">
        <f t="shared" si="86"/>
        <v>0.171951191917639</v>
      </c>
      <c r="BJ34" s="3">
        <f t="shared" si="86"/>
        <v>9.9478775116807083E-2</v>
      </c>
      <c r="BK34" s="2"/>
      <c r="CB34" s="2" t="s">
        <v>11</v>
      </c>
      <c r="CC34" t="s">
        <v>67</v>
      </c>
      <c r="CD34" t="s">
        <v>105</v>
      </c>
      <c r="CE34" t="s">
        <v>106</v>
      </c>
      <c r="CF34" t="s">
        <v>107</v>
      </c>
      <c r="CG34" t="s">
        <v>108</v>
      </c>
      <c r="CH34" t="s">
        <v>109</v>
      </c>
      <c r="CI34" t="s">
        <v>111</v>
      </c>
      <c r="CJ34" t="s">
        <v>112</v>
      </c>
      <c r="CK34" t="s">
        <v>113</v>
      </c>
      <c r="CL34" t="s">
        <v>114</v>
      </c>
      <c r="CM34" t="s">
        <v>115</v>
      </c>
      <c r="CN34" t="s">
        <v>116</v>
      </c>
      <c r="CO34" t="s">
        <v>117</v>
      </c>
      <c r="CP34" t="s">
        <v>118</v>
      </c>
    </row>
    <row r="35" spans="43:94" x14ac:dyDescent="0.2">
      <c r="AQ35" t="s">
        <v>78</v>
      </c>
      <c r="AR35" s="3">
        <f t="shared" ref="AR35:AS36" si="87">AR31/AR26</f>
        <v>0.29664350784977456</v>
      </c>
      <c r="AS35" s="3">
        <f t="shared" si="87"/>
        <v>7.0850338888487518E-2</v>
      </c>
      <c r="AT35" s="3">
        <f t="shared" ref="AT35" si="88">AT31/AT26</f>
        <v>0.31014139587585293</v>
      </c>
      <c r="AU35" s="3">
        <f t="shared" ref="AU35:AW36" si="89">AU31/AU26</f>
        <v>0.31137780953950805</v>
      </c>
      <c r="AV35" s="3">
        <f t="shared" si="89"/>
        <v>0.15094354094625667</v>
      </c>
      <c r="AW35" s="3">
        <f>AW31/AW26</f>
        <v>0.11320814097807147</v>
      </c>
      <c r="AX35" s="3">
        <f t="shared" ref="AX35:AZ35" si="90">AX31/AX26</f>
        <v>0.32469951679453818</v>
      </c>
      <c r="AY35" s="3">
        <f t="shared" si="90"/>
        <v>0.19642079566642351</v>
      </c>
      <c r="AZ35" s="3">
        <f t="shared" si="90"/>
        <v>0.29520772520870187</v>
      </c>
      <c r="BA35" s="3">
        <f>BA31/BA26</f>
        <v>0.43040548483109836</v>
      </c>
      <c r="BB35" s="3">
        <f t="shared" ref="BB35:BE35" si="91">BB31/BB26</f>
        <v>0.15985933034836589</v>
      </c>
      <c r="BC35" s="3">
        <f t="shared" si="91"/>
        <v>0.29224924103995037</v>
      </c>
      <c r="BD35" s="3">
        <f t="shared" si="91"/>
        <v>0.31037001278097831</v>
      </c>
      <c r="BE35" s="3">
        <f t="shared" si="91"/>
        <v>0.1402251357670978</v>
      </c>
      <c r="BF35" s="3">
        <f t="shared" ref="BF35" si="92">BF31/BF26</f>
        <v>0.201848258124359</v>
      </c>
      <c r="BG35" s="3">
        <f t="shared" ref="BG35:BJ35" si="93">BG31/BG26</f>
        <v>0.1352212043202366</v>
      </c>
      <c r="BH35" s="3">
        <f t="shared" si="93"/>
        <v>0.34134428493689506</v>
      </c>
      <c r="BI35" s="3">
        <f t="shared" si="93"/>
        <v>0.21605860769483737</v>
      </c>
      <c r="BJ35" s="3">
        <f t="shared" si="93"/>
        <v>0.16591099969861944</v>
      </c>
      <c r="BK35" s="2"/>
      <c r="CB35" t="s">
        <v>79</v>
      </c>
      <c r="CC35" s="2">
        <f t="shared" ref="CC35:CP35" si="94">STDEV(CC3,CC10,CC17)</f>
        <v>0.3128869633816907</v>
      </c>
      <c r="CD35" s="2">
        <f t="shared" si="94"/>
        <v>0.44347811674906668</v>
      </c>
      <c r="CE35" s="2">
        <f t="shared" si="94"/>
        <v>0.22321144861271244</v>
      </c>
      <c r="CF35" s="2">
        <f t="shared" si="94"/>
        <v>0.44245935012108772</v>
      </c>
      <c r="CG35" s="2">
        <f t="shared" si="94"/>
        <v>0.16208666350801759</v>
      </c>
      <c r="CH35" s="2">
        <f t="shared" si="94"/>
        <v>0.47368646891852811</v>
      </c>
      <c r="CI35" s="2">
        <f t="shared" si="94"/>
        <v>0.69167976235583861</v>
      </c>
      <c r="CJ35" s="2">
        <f t="shared" si="94"/>
        <v>0.44207028653316033</v>
      </c>
      <c r="CK35" s="2">
        <f t="shared" si="94"/>
        <v>0.18764549817452586</v>
      </c>
      <c r="CL35" s="2">
        <f t="shared" si="94"/>
        <v>1.2230388554591174</v>
      </c>
      <c r="CM35" s="2">
        <f t="shared" si="94"/>
        <v>0.29876593626298115</v>
      </c>
      <c r="CN35" s="2">
        <f t="shared" si="94"/>
        <v>0.85626948480969189</v>
      </c>
      <c r="CO35" s="2">
        <f t="shared" si="94"/>
        <v>0.40113647538567504</v>
      </c>
      <c r="CP35" s="2">
        <f t="shared" si="94"/>
        <v>0.19955429016274057</v>
      </c>
    </row>
    <row r="36" spans="43:94" x14ac:dyDescent="0.2">
      <c r="AQ36" t="s">
        <v>29</v>
      </c>
      <c r="AR36" s="3">
        <f t="shared" si="87"/>
        <v>0.21720946264599231</v>
      </c>
      <c r="AS36" s="3">
        <f t="shared" si="87"/>
        <v>7.4284933607560513E-2</v>
      </c>
      <c r="AT36" s="3">
        <f t="shared" ref="AT36" si="95">AT32/AT27</f>
        <v>0.14111075594407466</v>
      </c>
      <c r="AU36" s="3">
        <f t="shared" si="89"/>
        <v>9.6746210773996255E-2</v>
      </c>
      <c r="AV36" s="3">
        <f t="shared" si="89"/>
        <v>4.1162115763928524E-2</v>
      </c>
      <c r="AW36" s="3">
        <f t="shared" si="89"/>
        <v>7.4274687804858366E-2</v>
      </c>
      <c r="AX36" s="3">
        <f t="shared" ref="AX36:AZ36" si="96">AX32/AX27</f>
        <v>0.22098653731241646</v>
      </c>
      <c r="AY36" s="3">
        <f t="shared" si="96"/>
        <v>9.6733107977481553E-2</v>
      </c>
      <c r="AZ36" s="3">
        <f t="shared" si="96"/>
        <v>0.20540949049910268</v>
      </c>
      <c r="BA36" s="3">
        <f>BA32/BA27</f>
        <v>0.17639742672134262</v>
      </c>
      <c r="BB36" s="3">
        <f t="shared" ref="BB36:BE36" si="97">BB32/BB27</f>
        <v>9.7830696587944646E-2</v>
      </c>
      <c r="BC36" s="3">
        <f t="shared" si="97"/>
        <v>0.27963373999203067</v>
      </c>
      <c r="BD36" s="3">
        <f t="shared" si="97"/>
        <v>0.24017769828099703</v>
      </c>
      <c r="BE36" s="3">
        <f t="shared" si="97"/>
        <v>0.17446804198585925</v>
      </c>
      <c r="BF36" s="3">
        <f t="shared" ref="BF36" si="98">BF32/BF27</f>
        <v>6.1512723186811773E-2</v>
      </c>
      <c r="BG36" s="3">
        <f t="shared" ref="BG36:BJ36" si="99">BG32/BG27</f>
        <v>7.234256714750785E-2</v>
      </c>
      <c r="BH36" s="3">
        <f t="shared" si="99"/>
        <v>0.13346825248430091</v>
      </c>
      <c r="BI36" s="3">
        <f t="shared" si="99"/>
        <v>0.10731397402427635</v>
      </c>
      <c r="BJ36" s="3">
        <f t="shared" si="99"/>
        <v>7.6445345800421449E-2</v>
      </c>
      <c r="BK36" s="3"/>
      <c r="CB36" t="s">
        <v>78</v>
      </c>
      <c r="CC36" s="2">
        <f t="shared" ref="CC36:CP36" si="100">STDEV(CC4,CC11,CC18)</f>
        <v>0.47838351100307874</v>
      </c>
      <c r="CD36" s="2">
        <f t="shared" si="100"/>
        <v>0.10422151468425092</v>
      </c>
      <c r="CE36" s="2">
        <f t="shared" si="100"/>
        <v>0.48379588535457063</v>
      </c>
      <c r="CF36" s="2">
        <f t="shared" si="100"/>
        <v>0.42151196769000526</v>
      </c>
      <c r="CG36" s="2">
        <f t="shared" si="100"/>
        <v>0.20989160205721724</v>
      </c>
      <c r="CH36" s="2">
        <f t="shared" si="100"/>
        <v>0.16901510798641431</v>
      </c>
      <c r="CI36" s="2">
        <f t="shared" si="100"/>
        <v>0.4400482746626132</v>
      </c>
      <c r="CJ36" s="2">
        <f t="shared" si="100"/>
        <v>0.28873144389069944</v>
      </c>
      <c r="CK36" s="2">
        <f t="shared" si="100"/>
        <v>0.46910304510829726</v>
      </c>
      <c r="CL36" s="2">
        <f t="shared" si="100"/>
        <v>0.65819053512529435</v>
      </c>
      <c r="CM36" s="2">
        <f t="shared" si="100"/>
        <v>0.23885859773071955</v>
      </c>
      <c r="CN36" s="2">
        <f t="shared" si="100"/>
        <v>0.40611718480719294</v>
      </c>
      <c r="CO36" s="2">
        <f t="shared" si="100"/>
        <v>0.49975070810954353</v>
      </c>
      <c r="CP36" s="2">
        <f t="shared" si="100"/>
        <v>0.21175687184125166</v>
      </c>
    </row>
    <row r="37" spans="43:94" x14ac:dyDescent="0.2">
      <c r="BK37" s="3"/>
      <c r="CB37" t="s">
        <v>29</v>
      </c>
      <c r="CC37" s="2">
        <f t="shared" ref="CC37:CP37" si="101">STDEV(CC5,CC12,CC19)</f>
        <v>0.2983512941653379</v>
      </c>
      <c r="CD37" s="2">
        <f t="shared" si="101"/>
        <v>0.10595309377979771</v>
      </c>
      <c r="CE37" s="2">
        <f t="shared" si="101"/>
        <v>0.20226921608328308</v>
      </c>
      <c r="CF37" s="2">
        <f t="shared" si="101"/>
        <v>0.14351168866720826</v>
      </c>
      <c r="CG37" s="2">
        <f t="shared" si="101"/>
        <v>6.0123029690544873E-2</v>
      </c>
      <c r="CH37" s="2">
        <f t="shared" si="101"/>
        <v>0.10715153988610371</v>
      </c>
      <c r="CI37" s="2">
        <f t="shared" si="101"/>
        <v>0.34191035895872945</v>
      </c>
      <c r="CJ37" s="2">
        <f t="shared" si="101"/>
        <v>0.13867945408244134</v>
      </c>
      <c r="CK37" s="2">
        <f t="shared" si="101"/>
        <v>0.28243205362749363</v>
      </c>
      <c r="CL37" s="2">
        <f t="shared" si="101"/>
        <v>0.24390327411982926</v>
      </c>
      <c r="CM37" s="2">
        <f t="shared" si="101"/>
        <v>0.1376083810426213</v>
      </c>
      <c r="CN37" s="2">
        <f t="shared" si="101"/>
        <v>0.41829616846100992</v>
      </c>
      <c r="CO37" s="2">
        <f t="shared" si="101"/>
        <v>0.32822865044226052</v>
      </c>
      <c r="CP37" s="2">
        <f t="shared" si="101"/>
        <v>0.26431493934216876</v>
      </c>
    </row>
    <row r="38" spans="43:94" x14ac:dyDescent="0.2">
      <c r="AQ38" t="s">
        <v>110</v>
      </c>
      <c r="AR38" t="s">
        <v>67</v>
      </c>
      <c r="AS38" t="s">
        <v>105</v>
      </c>
      <c r="AT38" t="s">
        <v>106</v>
      </c>
      <c r="AU38" t="s">
        <v>107</v>
      </c>
      <c r="AV38" t="s">
        <v>108</v>
      </c>
      <c r="AW38" t="s">
        <v>109</v>
      </c>
      <c r="AX38" t="s">
        <v>111</v>
      </c>
      <c r="AY38" t="s">
        <v>112</v>
      </c>
      <c r="AZ38" t="s">
        <v>113</v>
      </c>
      <c r="BA38" t="s">
        <v>114</v>
      </c>
      <c r="BB38" t="s">
        <v>115</v>
      </c>
      <c r="BC38" t="s">
        <v>116</v>
      </c>
      <c r="BD38" t="s">
        <v>117</v>
      </c>
      <c r="BE38" t="s">
        <v>118</v>
      </c>
      <c r="BF38" t="s">
        <v>119</v>
      </c>
      <c r="BG38" t="s">
        <v>120</v>
      </c>
      <c r="BH38" t="s">
        <v>121</v>
      </c>
      <c r="BI38" t="s">
        <v>122</v>
      </c>
      <c r="BJ38" t="s">
        <v>123</v>
      </c>
      <c r="BK38" s="3"/>
      <c r="CC38"/>
    </row>
    <row r="39" spans="43:94" x14ac:dyDescent="0.2">
      <c r="AQ39" t="s">
        <v>79</v>
      </c>
      <c r="AR39">
        <f>AR3/$AR$22</f>
        <v>0.76857380560677191</v>
      </c>
      <c r="AS39">
        <f t="shared" ref="AS39:AV39" si="102">AS3/AS$22</f>
        <v>1.0396135269581697</v>
      </c>
      <c r="AT39">
        <f>AT3/AT$22</f>
        <v>1.1811351046623535</v>
      </c>
      <c r="AU39">
        <f t="shared" si="102"/>
        <v>0.68157015049300396</v>
      </c>
      <c r="AV39">
        <f t="shared" si="102"/>
        <v>1.0364285856129787</v>
      </c>
      <c r="AW39">
        <f>AW3/AW$22</f>
        <v>1.1845982959704924</v>
      </c>
      <c r="AX39">
        <f>AX3/AX$22</f>
        <v>0.55736907753019305</v>
      </c>
      <c r="AY39">
        <f t="shared" ref="AY39:AZ39" si="103">AY3/AY$22</f>
        <v>0.80441182741544526</v>
      </c>
      <c r="AZ39">
        <f t="shared" si="103"/>
        <v>0.908995521112968</v>
      </c>
      <c r="BA39">
        <f>BA3/BA$22</f>
        <v>1.6698415156214301</v>
      </c>
      <c r="BB39">
        <f t="shared" ref="BB39:BD39" si="104">BB3/BB$22</f>
        <v>1.1918585830700481</v>
      </c>
      <c r="BC39">
        <f>BC3/BC$22</f>
        <v>0.51513528861257818</v>
      </c>
      <c r="BD39">
        <f t="shared" si="104"/>
        <v>0.71521909681903018</v>
      </c>
      <c r="BE39">
        <f>BE3/BE$22</f>
        <v>1.0515222579473664</v>
      </c>
      <c r="BF39">
        <f>BF3/BF$22</f>
        <v>0.85386920857326443</v>
      </c>
      <c r="BG39">
        <f t="shared" ref="BG39:BJ39" si="105">BG3/BG$22</f>
        <v>0.98486081564041128</v>
      </c>
      <c r="BH39">
        <f t="shared" si="105"/>
        <v>0.99952113886634364</v>
      </c>
      <c r="BI39">
        <f t="shared" si="105"/>
        <v>0.82191184259055194</v>
      </c>
      <c r="BJ39">
        <f t="shared" si="105"/>
        <v>1.1033547817558873</v>
      </c>
      <c r="CC39"/>
    </row>
    <row r="40" spans="43:94" x14ac:dyDescent="0.2">
      <c r="AQ40" t="s">
        <v>78</v>
      </c>
      <c r="AR40">
        <f t="shared" ref="AR40:AR42" si="106">AR4/$AR$22</f>
        <v>1.4557183206894069</v>
      </c>
      <c r="AS40">
        <f t="shared" ref="AS40:BJ40" si="107">AS4/AS$22</f>
        <v>3.353034688816559</v>
      </c>
      <c r="AT40">
        <f>AT4/AT$22</f>
        <v>6.9418320612847388</v>
      </c>
      <c r="AU40">
        <f t="shared" si="107"/>
        <v>2.6608968420189165</v>
      </c>
      <c r="AV40">
        <f t="shared" si="107"/>
        <v>6.3999517555619132</v>
      </c>
      <c r="AW40">
        <f>AW4/AW$22</f>
        <v>1.1893665109936971</v>
      </c>
      <c r="AX40">
        <f t="shared" si="107"/>
        <v>3.1422055164121843</v>
      </c>
      <c r="AY40">
        <f t="shared" si="107"/>
        <v>1.5545532595627256</v>
      </c>
      <c r="AZ40">
        <f t="shared" si="107"/>
        <v>1.0572013872676223</v>
      </c>
      <c r="BA40">
        <f>BA4/BA$22</f>
        <v>4.363060316561123</v>
      </c>
      <c r="BB40">
        <f t="shared" si="107"/>
        <v>1.9594816337296819</v>
      </c>
      <c r="BC40">
        <f t="shared" si="107"/>
        <v>6.5510336656154591</v>
      </c>
      <c r="BD40">
        <f t="shared" si="107"/>
        <v>0.78621419630619649</v>
      </c>
      <c r="BE40">
        <f t="shared" si="107"/>
        <v>1.0608854318028862</v>
      </c>
      <c r="BF40">
        <f t="shared" si="107"/>
        <v>1.2954053986161027</v>
      </c>
      <c r="BG40">
        <f t="shared" si="107"/>
        <v>1.3912117753330357</v>
      </c>
      <c r="BH40">
        <f t="shared" si="107"/>
        <v>3.121141929224279</v>
      </c>
      <c r="BI40">
        <f t="shared" si="107"/>
        <v>1.7495132512793599</v>
      </c>
      <c r="BJ40">
        <f t="shared" si="107"/>
        <v>0.76481461426622643</v>
      </c>
    </row>
    <row r="41" spans="43:94" x14ac:dyDescent="0.2">
      <c r="AQ41" t="s">
        <v>29</v>
      </c>
      <c r="AR41">
        <f t="shared" si="106"/>
        <v>4.8978789114952015</v>
      </c>
      <c r="AS41">
        <f t="shared" ref="AS41:BJ41" si="108">AS5/AS$22</f>
        <v>6.8209249954795403</v>
      </c>
      <c r="AT41">
        <f>AT5/AT$22</f>
        <v>11.246274214467395</v>
      </c>
      <c r="AU41">
        <f t="shared" si="108"/>
        <v>12.699111534748697</v>
      </c>
      <c r="AV41">
        <f t="shared" si="108"/>
        <v>28.346901416878939</v>
      </c>
      <c r="AW41">
        <f t="shared" si="108"/>
        <v>3.4685507261819866</v>
      </c>
      <c r="AX41">
        <f t="shared" si="108"/>
        <v>9.0588632960450841</v>
      </c>
      <c r="AY41">
        <f t="shared" si="108"/>
        <v>4.2483947402941498</v>
      </c>
      <c r="AZ41">
        <f t="shared" si="108"/>
        <v>3.203484919354572</v>
      </c>
      <c r="BA41">
        <f>BA5/BA$22</f>
        <v>9.3547401803157708</v>
      </c>
      <c r="BB41">
        <f t="shared" si="108"/>
        <v>2.2021797820927818</v>
      </c>
      <c r="BC41">
        <f t="shared" si="108"/>
        <v>13.340264916043795</v>
      </c>
      <c r="BD41">
        <f t="shared" si="108"/>
        <v>3.2718039117735529</v>
      </c>
      <c r="BE41">
        <f t="shared" si="108"/>
        <v>1.2528883720419814</v>
      </c>
      <c r="BF41">
        <f t="shared" si="108"/>
        <v>7.6080385894388751</v>
      </c>
      <c r="BG41">
        <f t="shared" si="108"/>
        <v>3.2276961425690538</v>
      </c>
      <c r="BH41">
        <f t="shared" si="108"/>
        <v>12.187978142227117</v>
      </c>
      <c r="BI41">
        <f t="shared" si="108"/>
        <v>6.8354072523831331</v>
      </c>
      <c r="BJ41">
        <f t="shared" si="108"/>
        <v>1.7003347389119661</v>
      </c>
    </row>
    <row r="42" spans="43:94" x14ac:dyDescent="0.2">
      <c r="AQ42" t="s">
        <v>6</v>
      </c>
      <c r="AR42">
        <f t="shared" si="106"/>
        <v>2.3740570125971265</v>
      </c>
      <c r="AS42">
        <f t="shared" ref="AS42:BJ42" si="109">AS6/AS$22</f>
        <v>3.7378577370847563</v>
      </c>
      <c r="AT42">
        <f>AT6/AT$22</f>
        <v>6.456413793471496</v>
      </c>
      <c r="AU42">
        <f t="shared" si="109"/>
        <v>5.3471928424202044</v>
      </c>
      <c r="AV42">
        <f t="shared" si="109"/>
        <v>11.927760586017943</v>
      </c>
      <c r="AW42">
        <f t="shared" si="109"/>
        <v>1.9475051777153922</v>
      </c>
      <c r="AX42">
        <f t="shared" si="109"/>
        <v>4.2528126299958204</v>
      </c>
      <c r="AY42">
        <f t="shared" si="109"/>
        <v>2.2024532757574402</v>
      </c>
      <c r="AZ42">
        <f t="shared" si="109"/>
        <v>1.7232272759117206</v>
      </c>
      <c r="BA42">
        <f t="shared" si="109"/>
        <v>4.7952457010418224</v>
      </c>
      <c r="BB42">
        <f t="shared" si="109"/>
        <v>1.784506666297504</v>
      </c>
      <c r="BC42">
        <f t="shared" si="109"/>
        <v>9.9456492908296266</v>
      </c>
      <c r="BD42">
        <f t="shared" si="109"/>
        <v>1.5910790682995934</v>
      </c>
      <c r="BE42">
        <f t="shared" si="109"/>
        <v>1.1217653539307448</v>
      </c>
      <c r="BF42">
        <f t="shared" si="109"/>
        <v>3.252437732209414</v>
      </c>
      <c r="BG42">
        <f t="shared" si="109"/>
        <v>1.8679229111808333</v>
      </c>
      <c r="BH42">
        <f t="shared" si="109"/>
        <v>5.4362137367725785</v>
      </c>
      <c r="BI42">
        <f t="shared" si="109"/>
        <v>3.1356107820843486</v>
      </c>
      <c r="BJ42">
        <f t="shared" si="109"/>
        <v>1.1895013783113599</v>
      </c>
    </row>
    <row r="44" spans="43:94" x14ac:dyDescent="0.2">
      <c r="AR44" s="7"/>
      <c r="AS44" s="7"/>
      <c r="AT44" s="7"/>
      <c r="AU44" s="7"/>
      <c r="AV44" s="7"/>
      <c r="AW44" s="7"/>
    </row>
    <row r="45" spans="43:94" x14ac:dyDescent="0.2">
      <c r="AQ45" t="s">
        <v>4</v>
      </c>
    </row>
    <row r="46" spans="43:94" x14ac:dyDescent="0.2">
      <c r="AQ46" t="s">
        <v>79</v>
      </c>
      <c r="AR46">
        <f>AR10/AR$22</f>
        <v>1.0834969094828142</v>
      </c>
      <c r="AS46">
        <f t="shared" ref="AS46:BJ46" si="110">AS10/AS$22</f>
        <v>0.69329148941370911</v>
      </c>
      <c r="AT46">
        <f>AT10/AT$22</f>
        <v>0.87974608881986993</v>
      </c>
      <c r="AU46">
        <f t="shared" si="110"/>
        <v>1.1515119535829899</v>
      </c>
      <c r="AV46">
        <f t="shared" si="110"/>
        <v>1.0863417455038291</v>
      </c>
      <c r="AW46">
        <f t="shared" si="110"/>
        <v>0.66217107010203868</v>
      </c>
      <c r="AX46">
        <f>AX10/AX$22</f>
        <v>1.0008741880542131</v>
      </c>
      <c r="AY46">
        <f>AY10/AY$22</f>
        <v>1.3783013896314864</v>
      </c>
      <c r="AZ46">
        <f t="shared" si="110"/>
        <v>0.93679768765237537</v>
      </c>
      <c r="BA46">
        <f>BA10/BA$22</f>
        <v>1.0106007969953772</v>
      </c>
      <c r="BB46">
        <f t="shared" si="110"/>
        <v>1.0176154958750356</v>
      </c>
      <c r="BC46">
        <f t="shared" si="110"/>
        <v>0.53421927591065088</v>
      </c>
      <c r="BD46">
        <f t="shared" si="110"/>
        <v>1.2229342263827521</v>
      </c>
      <c r="BE46">
        <f t="shared" si="110"/>
        <v>0.84887997731924913</v>
      </c>
      <c r="BF46">
        <f t="shared" si="110"/>
        <v>1.0697400890918276</v>
      </c>
      <c r="BG46">
        <f t="shared" si="110"/>
        <v>0.95367409573229756</v>
      </c>
      <c r="BH46">
        <f t="shared" si="110"/>
        <v>0.90374513463073625</v>
      </c>
      <c r="BI46">
        <f>BI10/BI$22</f>
        <v>1.1650747866113178</v>
      </c>
      <c r="BJ46">
        <f t="shared" si="110"/>
        <v>0.99173192281030675</v>
      </c>
    </row>
    <row r="47" spans="43:94" x14ac:dyDescent="0.2">
      <c r="AQ47" t="s">
        <v>78</v>
      </c>
      <c r="AR47">
        <f t="shared" ref="AR47:BJ47" si="111">AR11/AR$22</f>
        <v>2.6617829794593937</v>
      </c>
      <c r="AS47">
        <f t="shared" si="111"/>
        <v>2.9979984606613552</v>
      </c>
      <c r="AT47">
        <f>AT11/AT$22</f>
        <v>3.6149743820154807</v>
      </c>
      <c r="AU47">
        <f t="shared" si="111"/>
        <v>2.5558466939436681</v>
      </c>
      <c r="AV47">
        <f t="shared" si="111"/>
        <v>8.2999652222775708</v>
      </c>
      <c r="AW47">
        <f t="shared" si="111"/>
        <v>1.1563669173402373</v>
      </c>
      <c r="AX47">
        <f t="shared" si="111"/>
        <v>3.3776183626932488</v>
      </c>
      <c r="AY47">
        <f t="shared" si="111"/>
        <v>1.3091702250360684</v>
      </c>
      <c r="AZ47">
        <f t="shared" si="111"/>
        <v>1.9532309676881543</v>
      </c>
      <c r="BA47">
        <f>BA11/BA$22</f>
        <v>6.4184160741682117</v>
      </c>
      <c r="BB47">
        <f t="shared" si="111"/>
        <v>2.4605650991867081</v>
      </c>
      <c r="BC47">
        <f t="shared" si="111"/>
        <v>5.5546026174141714</v>
      </c>
      <c r="BD47">
        <f t="shared" si="111"/>
        <v>1.3495905132401238</v>
      </c>
      <c r="BE47">
        <f t="shared" si="111"/>
        <v>1.3534650118826581</v>
      </c>
      <c r="BF47">
        <f t="shared" si="111"/>
        <v>1.9490868296560706</v>
      </c>
      <c r="BG47">
        <f t="shared" si="111"/>
        <v>1.8277574255144118</v>
      </c>
      <c r="BH47">
        <f t="shared" si="111"/>
        <v>3.5481915011535889</v>
      </c>
      <c r="BI47">
        <f t="shared" si="111"/>
        <v>2.5493652244621923</v>
      </c>
      <c r="BJ47">
        <f t="shared" si="111"/>
        <v>1.0692819210293407</v>
      </c>
    </row>
    <row r="48" spans="43:94" x14ac:dyDescent="0.2">
      <c r="AQ48" t="s">
        <v>29</v>
      </c>
      <c r="AR48">
        <f t="shared" ref="AR48:BJ48" si="112">AR12/AR$22</f>
        <v>3.3768911488491717</v>
      </c>
      <c r="AS48">
        <f>AS12/AS$22</f>
        <v>7.5222832611792043</v>
      </c>
      <c r="AT48">
        <f>AT12/AT$22</f>
        <v>14.874520909579134</v>
      </c>
      <c r="AU48">
        <f t="shared" si="112"/>
        <v>12.334219879733956</v>
      </c>
      <c r="AV48">
        <f t="shared" si="112"/>
        <v>26.396974790272431</v>
      </c>
      <c r="AW48">
        <f t="shared" si="112"/>
        <v>4.0239775457039011</v>
      </c>
      <c r="AX48">
        <f t="shared" si="112"/>
        <v>8.379945339239999</v>
      </c>
      <c r="AY48">
        <f t="shared" si="112"/>
        <v>3.9198882126047665</v>
      </c>
      <c r="AZ48">
        <f t="shared" si="112"/>
        <v>2.2796531723946329</v>
      </c>
      <c r="BA48">
        <f>BA12/BA$22</f>
        <v>6.9567202319618779</v>
      </c>
      <c r="BB48">
        <f t="shared" si="112"/>
        <v>1.8753394038307687</v>
      </c>
      <c r="BC48">
        <f t="shared" si="112"/>
        <v>23.748125979164058</v>
      </c>
      <c r="BD48">
        <f t="shared" si="112"/>
        <v>2.2007124652759047</v>
      </c>
      <c r="BE48">
        <f t="shared" si="112"/>
        <v>1.1629510725903276</v>
      </c>
      <c r="BF48">
        <f t="shared" si="112"/>
        <v>6.7384862778803445</v>
      </c>
      <c r="BG48">
        <f t="shared" si="112"/>
        <v>2.8223372122957908</v>
      </c>
      <c r="BH48">
        <f t="shared" si="112"/>
        <v>11.85670457453341</v>
      </c>
      <c r="BI48">
        <f t="shared" si="112"/>
        <v>5.6923923351795365</v>
      </c>
      <c r="BJ48">
        <f t="shared" si="112"/>
        <v>1.5074902910944319</v>
      </c>
    </row>
    <row r="49" spans="43:62" x14ac:dyDescent="0.2">
      <c r="AQ49" t="s">
        <v>6</v>
      </c>
      <c r="AR49">
        <f t="shared" ref="AR49:BJ49" si="113">AR13/AR$22</f>
        <v>2.3740570125971265</v>
      </c>
      <c r="AS49">
        <f t="shared" si="113"/>
        <v>3.7378577370847563</v>
      </c>
      <c r="AT49">
        <f>AT13/AT$22</f>
        <v>6.456413793471496</v>
      </c>
      <c r="AU49">
        <f t="shared" si="113"/>
        <v>5.3471928424202044</v>
      </c>
      <c r="AV49">
        <f t="shared" si="113"/>
        <v>11.927760586017943</v>
      </c>
      <c r="AW49">
        <f t="shared" si="113"/>
        <v>1.9475051777153922</v>
      </c>
      <c r="AX49">
        <f t="shared" si="113"/>
        <v>4.2528126299958204</v>
      </c>
      <c r="AY49">
        <f t="shared" si="113"/>
        <v>2.2024532757574402</v>
      </c>
      <c r="AZ49">
        <f t="shared" si="113"/>
        <v>1.7232272759117206</v>
      </c>
      <c r="BA49">
        <f t="shared" si="113"/>
        <v>4.7952457010418224</v>
      </c>
      <c r="BB49">
        <f t="shared" si="113"/>
        <v>1.784506666297504</v>
      </c>
      <c r="BC49">
        <f t="shared" si="113"/>
        <v>9.9456492908296266</v>
      </c>
      <c r="BD49">
        <f t="shared" si="113"/>
        <v>1.5910790682995934</v>
      </c>
      <c r="BE49">
        <f t="shared" si="113"/>
        <v>1.1217653539307448</v>
      </c>
      <c r="BF49">
        <f t="shared" si="113"/>
        <v>3.252437732209414</v>
      </c>
      <c r="BG49">
        <f t="shared" si="113"/>
        <v>1.8679229111808333</v>
      </c>
      <c r="BH49">
        <f t="shared" si="113"/>
        <v>5.4362137367725785</v>
      </c>
      <c r="BI49">
        <f t="shared" si="113"/>
        <v>3.1356107820843486</v>
      </c>
      <c r="BJ49">
        <f t="shared" si="113"/>
        <v>1.1895013783113599</v>
      </c>
    </row>
    <row r="51" spans="43:62" x14ac:dyDescent="0.2">
      <c r="AR51" s="7"/>
      <c r="AS51" s="7"/>
      <c r="AT51" s="7"/>
      <c r="AU51" s="7"/>
      <c r="AV51" s="7"/>
      <c r="AW51" s="7"/>
    </row>
    <row r="52" spans="43:62" x14ac:dyDescent="0.2">
      <c r="AQ52" t="s">
        <v>4</v>
      </c>
    </row>
    <row r="53" spans="43:62" x14ac:dyDescent="0.2">
      <c r="AQ53" t="s">
        <v>79</v>
      </c>
      <c r="AR53">
        <f>AR17/AR$22</f>
        <v>1.1479292849104137</v>
      </c>
      <c r="AS53">
        <f t="shared" ref="AS53:BJ53" si="114">AS17/AS$22</f>
        <v>1.2670949836281209</v>
      </c>
      <c r="AT53">
        <f>AT17/AT$22</f>
        <v>0.93911880651777679</v>
      </c>
      <c r="AU53">
        <f t="shared" si="114"/>
        <v>1.1669178959240063</v>
      </c>
      <c r="AV53">
        <f t="shared" si="114"/>
        <v>0.87722966888319198</v>
      </c>
      <c r="AW53">
        <f t="shared" si="114"/>
        <v>1.1532306339274689</v>
      </c>
      <c r="AX53">
        <f t="shared" si="114"/>
        <v>1.4417567344155939</v>
      </c>
      <c r="AY53">
        <f t="shared" si="114"/>
        <v>0.81728678295306845</v>
      </c>
      <c r="AZ53">
        <f t="shared" si="114"/>
        <v>1.1542067912346565</v>
      </c>
      <c r="BA53">
        <f>BA17/BA$22</f>
        <v>0.31955768738319268</v>
      </c>
      <c r="BB53">
        <f t="shared" si="114"/>
        <v>0.79052592105491593</v>
      </c>
      <c r="BC53">
        <f t="shared" si="114"/>
        <v>1.4657807240893492</v>
      </c>
      <c r="BD53">
        <f t="shared" si="114"/>
        <v>1.0618466767982178</v>
      </c>
      <c r="BE53">
        <f t="shared" si="114"/>
        <v>1.0995977647333843</v>
      </c>
      <c r="BF53">
        <f t="shared" si="114"/>
        <v>1.076390702334908</v>
      </c>
      <c r="BG53">
        <f t="shared" si="114"/>
        <v>1.0614650886272914</v>
      </c>
      <c r="BH53">
        <f t="shared" si="114"/>
        <v>1.0967337265029202</v>
      </c>
      <c r="BI53">
        <f t="shared" si="114"/>
        <v>1.0130133707981301</v>
      </c>
      <c r="BJ53">
        <f t="shared" si="114"/>
        <v>0.90491329543380572</v>
      </c>
    </row>
    <row r="54" spans="43:62" x14ac:dyDescent="0.2">
      <c r="AQ54" t="s">
        <v>78</v>
      </c>
      <c r="AR54">
        <f t="shared" ref="AR54:BJ54" si="115">AR18/AR$22</f>
        <v>2.4976874773352442</v>
      </c>
      <c r="AS54">
        <f t="shared" si="115"/>
        <v>3.4316287159402346</v>
      </c>
      <c r="AT54">
        <f t="shared" si="115"/>
        <v>5.7300634955547345</v>
      </c>
      <c r="AU54">
        <f t="shared" si="115"/>
        <v>4.320506618100274</v>
      </c>
      <c r="AV54">
        <f t="shared" si="115"/>
        <v>6.5082705934533855</v>
      </c>
      <c r="AW54">
        <f t="shared" si="115"/>
        <v>0.9587802722257005</v>
      </c>
      <c r="AX54">
        <f>AX18/AX$22</f>
        <v>5.504891222152863</v>
      </c>
      <c r="AY54">
        <f t="shared" si="115"/>
        <v>1.0431044700415051</v>
      </c>
      <c r="AZ54">
        <f t="shared" si="115"/>
        <v>1.7306029481317737</v>
      </c>
      <c r="BA54">
        <f>BA18/BA$22</f>
        <v>2.586126227932465</v>
      </c>
      <c r="BB54">
        <f t="shared" si="115"/>
        <v>2.7039959713826498</v>
      </c>
      <c r="BC54">
        <f t="shared" si="115"/>
        <v>9.6146420945203168</v>
      </c>
      <c r="BD54">
        <f t="shared" si="115"/>
        <v>1.4995390627408609</v>
      </c>
      <c r="BE54">
        <f t="shared" si="115"/>
        <v>1.3809878187331952</v>
      </c>
      <c r="BF54">
        <f t="shared" si="115"/>
        <v>1.6137712276999332</v>
      </c>
      <c r="BG54">
        <f t="shared" si="115"/>
        <v>1.6453718914441553</v>
      </c>
      <c r="BH54">
        <f t="shared" si="115"/>
        <v>5.7551286304960074</v>
      </c>
      <c r="BI54">
        <f t="shared" si="115"/>
        <v>2.6758925341322364</v>
      </c>
      <c r="BJ54">
        <f t="shared" si="115"/>
        <v>0.91864007107506784</v>
      </c>
    </row>
    <row r="55" spans="43:62" x14ac:dyDescent="0.2">
      <c r="AQ55" t="s">
        <v>29</v>
      </c>
      <c r="AR55">
        <f t="shared" ref="AR55:BJ55" si="116">AR19/AR$22</f>
        <v>3.4765542755457211</v>
      </c>
      <c r="AS55">
        <f t="shared" si="116"/>
        <v>6.514849511685914</v>
      </c>
      <c r="AT55">
        <f t="shared" si="116"/>
        <v>12.700059078341976</v>
      </c>
      <c r="AU55">
        <f t="shared" si="116"/>
        <v>10.554154013236337</v>
      </c>
      <c r="AV55">
        <f t="shared" si="116"/>
        <v>28.397781495717254</v>
      </c>
      <c r="AW55">
        <f t="shared" si="116"/>
        <v>3.730504626993008</v>
      </c>
      <c r="AX55">
        <f>AX19/AX$22</f>
        <v>5.8117899334190017</v>
      </c>
      <c r="AY55">
        <f t="shared" si="116"/>
        <v>4.7469685742777479</v>
      </c>
      <c r="AZ55">
        <f t="shared" si="116"/>
        <v>2.2848720883687315</v>
      </c>
      <c r="BA55">
        <f>BA19/BA$22</f>
        <v>7.0043651741511788</v>
      </c>
      <c r="BB55">
        <f t="shared" si="116"/>
        <v>1.8589981064549468</v>
      </c>
      <c r="BC55">
        <f t="shared" si="116"/>
        <v>18.756525053879216</v>
      </c>
      <c r="BD55">
        <f t="shared" si="116"/>
        <v>2.2118514653597017</v>
      </c>
      <c r="BE55">
        <f t="shared" si="116"/>
        <v>0.88471047832565564</v>
      </c>
      <c r="BF55">
        <f t="shared" si="116"/>
        <v>7.0671512665933998</v>
      </c>
      <c r="BG55">
        <f t="shared" si="116"/>
        <v>2.8969317534710539</v>
      </c>
      <c r="BH55">
        <f t="shared" si="116"/>
        <v>9.4567788533188093</v>
      </c>
      <c r="BI55">
        <f t="shared" si="116"/>
        <v>5.71792644132268</v>
      </c>
      <c r="BJ55">
        <f t="shared" si="116"/>
        <v>1.744950768425207</v>
      </c>
    </row>
    <row r="56" spans="43:62" x14ac:dyDescent="0.2">
      <c r="AQ56" t="s">
        <v>6</v>
      </c>
      <c r="AR56">
        <f t="shared" ref="AR56:BJ56" si="117">AR20/AR$22</f>
        <v>2.3740570125971265</v>
      </c>
      <c r="AS56">
        <f t="shared" si="117"/>
        <v>3.7378577370847563</v>
      </c>
      <c r="AT56">
        <f t="shared" si="117"/>
        <v>6.456413793471496</v>
      </c>
      <c r="AU56">
        <f t="shared" si="117"/>
        <v>5.3471928424202044</v>
      </c>
      <c r="AV56">
        <f t="shared" si="117"/>
        <v>11.927760586017943</v>
      </c>
      <c r="AW56">
        <f t="shared" si="117"/>
        <v>1.9475051777153922</v>
      </c>
      <c r="AX56">
        <f t="shared" si="117"/>
        <v>4.2528126299958204</v>
      </c>
      <c r="AY56">
        <f t="shared" si="117"/>
        <v>2.2024532757574402</v>
      </c>
      <c r="AZ56">
        <f t="shared" si="117"/>
        <v>1.7232272759117206</v>
      </c>
      <c r="BA56">
        <f>BA20/BA$22</f>
        <v>4.7952457010418224</v>
      </c>
      <c r="BB56">
        <f t="shared" si="117"/>
        <v>1.784506666297504</v>
      </c>
      <c r="BC56">
        <f t="shared" si="117"/>
        <v>9.9456492908296266</v>
      </c>
      <c r="BD56">
        <f t="shared" si="117"/>
        <v>1.5910790682995934</v>
      </c>
      <c r="BE56">
        <f t="shared" si="117"/>
        <v>1.1217653539307448</v>
      </c>
      <c r="BF56">
        <f t="shared" si="117"/>
        <v>3.252437732209414</v>
      </c>
      <c r="BG56">
        <f t="shared" si="117"/>
        <v>1.8679229111808333</v>
      </c>
      <c r="BH56">
        <f t="shared" si="117"/>
        <v>5.4362137367725785</v>
      </c>
      <c r="BI56">
        <f t="shared" si="117"/>
        <v>3.1356107820843486</v>
      </c>
      <c r="BJ56">
        <f t="shared" si="117"/>
        <v>1.1895013783113599</v>
      </c>
    </row>
    <row r="58" spans="43:62" x14ac:dyDescent="0.2">
      <c r="AQ58" t="s">
        <v>8</v>
      </c>
      <c r="AR58">
        <f>AVERAGE(AR39, AR46,AR53)</f>
        <v>1</v>
      </c>
      <c r="AS58">
        <f t="shared" ref="AS58:BJ58" si="118">AVERAGE(AS39, AS46,AS53)</f>
        <v>0.99999999999999989</v>
      </c>
      <c r="AT58">
        <f t="shared" si="118"/>
        <v>1</v>
      </c>
      <c r="AU58">
        <f t="shared" si="118"/>
        <v>1</v>
      </c>
      <c r="AV58">
        <f t="shared" si="118"/>
        <v>1</v>
      </c>
      <c r="AW58">
        <f t="shared" si="118"/>
        <v>1</v>
      </c>
      <c r="AX58">
        <f t="shared" si="118"/>
        <v>1</v>
      </c>
      <c r="AY58">
        <f t="shared" si="118"/>
        <v>1</v>
      </c>
      <c r="AZ58">
        <f t="shared" si="118"/>
        <v>1</v>
      </c>
      <c r="BA58">
        <f t="shared" si="118"/>
        <v>1</v>
      </c>
      <c r="BB58">
        <f t="shared" si="118"/>
        <v>0.99999999999999989</v>
      </c>
      <c r="BC58">
        <f t="shared" si="118"/>
        <v>0.83837842953752606</v>
      </c>
      <c r="BD58">
        <f t="shared" si="118"/>
        <v>1</v>
      </c>
      <c r="BE58">
        <f t="shared" si="118"/>
        <v>1</v>
      </c>
      <c r="BF58">
        <f t="shared" si="118"/>
        <v>1</v>
      </c>
      <c r="BG58">
        <f t="shared" si="118"/>
        <v>1</v>
      </c>
      <c r="BH58">
        <f t="shared" si="118"/>
        <v>1</v>
      </c>
      <c r="BI58">
        <f t="shared" si="118"/>
        <v>1</v>
      </c>
      <c r="BJ58">
        <f t="shared" si="118"/>
        <v>1</v>
      </c>
    </row>
    <row r="59" spans="43:62" x14ac:dyDescent="0.2">
      <c r="AQ59" s="2"/>
    </row>
    <row r="60" spans="43:62" x14ac:dyDescent="0.2">
      <c r="AQ60" s="2"/>
      <c r="AR60" t="s">
        <v>67</v>
      </c>
      <c r="AS60" t="s">
        <v>105</v>
      </c>
      <c r="AT60" t="s">
        <v>106</v>
      </c>
      <c r="AU60" t="s">
        <v>107</v>
      </c>
      <c r="AV60" t="s">
        <v>108</v>
      </c>
      <c r="AW60" t="s">
        <v>109</v>
      </c>
      <c r="AX60" t="s">
        <v>111</v>
      </c>
      <c r="AY60" t="s">
        <v>112</v>
      </c>
      <c r="AZ60" t="s">
        <v>113</v>
      </c>
      <c r="BA60" t="s">
        <v>114</v>
      </c>
      <c r="BB60" t="s">
        <v>115</v>
      </c>
      <c r="BC60" t="s">
        <v>116</v>
      </c>
      <c r="BD60" t="s">
        <v>117</v>
      </c>
      <c r="BE60" t="s">
        <v>118</v>
      </c>
      <c r="BF60" t="s">
        <v>119</v>
      </c>
      <c r="BG60" t="s">
        <v>120</v>
      </c>
      <c r="BH60" t="s">
        <v>121</v>
      </c>
      <c r="BI60" t="s">
        <v>122</v>
      </c>
      <c r="BJ60" t="s">
        <v>123</v>
      </c>
    </row>
    <row r="61" spans="43:62" x14ac:dyDescent="0.2">
      <c r="AQ61" t="s">
        <v>79</v>
      </c>
      <c r="AR61" s="2">
        <f>AVERAGE(AR39,AR46,AR53)</f>
        <v>1</v>
      </c>
      <c r="AS61" s="2">
        <f t="shared" ref="AS61:BJ61" si="119">AVERAGE(AS39,AS46,AS53)</f>
        <v>0.99999999999999989</v>
      </c>
      <c r="AT61" s="2">
        <f t="shared" si="119"/>
        <v>1</v>
      </c>
      <c r="AU61" s="2">
        <f t="shared" si="119"/>
        <v>1</v>
      </c>
      <c r="AV61" s="2">
        <f t="shared" si="119"/>
        <v>1</v>
      </c>
      <c r="AW61" s="2">
        <f t="shared" si="119"/>
        <v>1</v>
      </c>
      <c r="AX61" s="2">
        <f>AVERAGE(AX39,AX46,AX53)</f>
        <v>1</v>
      </c>
      <c r="AY61" s="2">
        <f t="shared" si="119"/>
        <v>1</v>
      </c>
      <c r="AZ61" s="2">
        <f t="shared" si="119"/>
        <v>1</v>
      </c>
      <c r="BA61" s="2">
        <f>AVERAGE(BA39,BA46,BA53)</f>
        <v>1</v>
      </c>
      <c r="BB61" s="2">
        <f t="shared" si="119"/>
        <v>0.99999999999999989</v>
      </c>
      <c r="BC61" s="2">
        <f>AVERAGE(BC46,BC53)</f>
        <v>1</v>
      </c>
      <c r="BD61" s="2">
        <f t="shared" si="119"/>
        <v>1</v>
      </c>
      <c r="BE61" s="2">
        <f t="shared" si="119"/>
        <v>1</v>
      </c>
      <c r="BF61" s="2">
        <f t="shared" si="119"/>
        <v>1</v>
      </c>
      <c r="BG61" s="2">
        <f t="shared" si="119"/>
        <v>1</v>
      </c>
      <c r="BH61" s="2">
        <f t="shared" si="119"/>
        <v>1</v>
      </c>
      <c r="BI61" s="2">
        <f t="shared" si="119"/>
        <v>1</v>
      </c>
      <c r="BJ61" s="2">
        <f t="shared" si="119"/>
        <v>1</v>
      </c>
    </row>
    <row r="62" spans="43:62" x14ac:dyDescent="0.2">
      <c r="AQ62" t="s">
        <v>78</v>
      </c>
      <c r="AR62" s="2">
        <f t="shared" ref="AR62:BJ62" si="120">AVERAGE(AR40,AR47,AR54)</f>
        <v>2.205062925828015</v>
      </c>
      <c r="AS62" s="2">
        <f t="shared" si="120"/>
        <v>3.2608872884727162</v>
      </c>
      <c r="AT62" s="2">
        <f t="shared" si="120"/>
        <v>5.428956646284985</v>
      </c>
      <c r="AU62" s="2">
        <f t="shared" si="120"/>
        <v>3.1790833846876194</v>
      </c>
      <c r="AV62" s="2">
        <f t="shared" si="120"/>
        <v>7.0693958570976223</v>
      </c>
      <c r="AW62" s="2">
        <f t="shared" si="120"/>
        <v>1.1015045668532117</v>
      </c>
      <c r="AX62" s="2">
        <f t="shared" si="120"/>
        <v>4.0082383670860979</v>
      </c>
      <c r="AY62" s="2">
        <f t="shared" si="120"/>
        <v>1.3022759848800998</v>
      </c>
      <c r="AZ62" s="2">
        <f t="shared" si="120"/>
        <v>1.5803451010291834</v>
      </c>
      <c r="BA62" s="2">
        <f>AVERAGE(BA40,BA47,BA54)</f>
        <v>4.4558675395539327</v>
      </c>
      <c r="BB62" s="2">
        <f t="shared" si="120"/>
        <v>2.3746809014330132</v>
      </c>
      <c r="BC62" s="2">
        <f t="shared" si="120"/>
        <v>7.2400927925166485</v>
      </c>
      <c r="BD62" s="2">
        <f t="shared" si="120"/>
        <v>1.2117812574290603</v>
      </c>
      <c r="BE62" s="2">
        <f t="shared" si="120"/>
        <v>1.2651127541395797</v>
      </c>
      <c r="BF62" s="2">
        <f t="shared" si="120"/>
        <v>1.619421151990702</v>
      </c>
      <c r="BG62" s="2">
        <f t="shared" si="120"/>
        <v>1.6214470307638678</v>
      </c>
      <c r="BH62" s="2">
        <f t="shared" si="120"/>
        <v>4.1414873536246253</v>
      </c>
      <c r="BI62" s="2">
        <f t="shared" si="120"/>
        <v>2.3249236699579297</v>
      </c>
      <c r="BJ62" s="2">
        <f t="shared" si="120"/>
        <v>0.91757886879021167</v>
      </c>
    </row>
    <row r="63" spans="43:62" x14ac:dyDescent="0.2">
      <c r="AQ63" t="s">
        <v>29</v>
      </c>
      <c r="AR63" s="2">
        <f t="shared" ref="AR63:BJ63" si="121">AVERAGE(AR41,AR48,AR55)</f>
        <v>3.9171081119633651</v>
      </c>
      <c r="AS63" s="2">
        <f t="shared" si="121"/>
        <v>6.9526859227815523</v>
      </c>
      <c r="AT63" s="2">
        <f t="shared" si="121"/>
        <v>12.9402847341295</v>
      </c>
      <c r="AU63" s="2">
        <f t="shared" si="121"/>
        <v>11.862495142572996</v>
      </c>
      <c r="AV63" s="2">
        <f t="shared" si="121"/>
        <v>27.71388590095621</v>
      </c>
      <c r="AW63" s="2">
        <f t="shared" si="121"/>
        <v>3.7410109662929654</v>
      </c>
      <c r="AX63" s="2">
        <f t="shared" si="121"/>
        <v>7.7501995229013616</v>
      </c>
      <c r="AY63" s="2">
        <f t="shared" si="121"/>
        <v>4.3050838423922215</v>
      </c>
      <c r="AZ63" s="2">
        <f t="shared" si="121"/>
        <v>2.5893367267059788</v>
      </c>
      <c r="BA63" s="2">
        <f>AVERAGE(BA41,BA48,BA55)</f>
        <v>7.7719418621429419</v>
      </c>
      <c r="BB63" s="2">
        <f t="shared" si="121"/>
        <v>1.9788390974594992</v>
      </c>
      <c r="BC63" s="2">
        <f t="shared" si="121"/>
        <v>18.614971983029022</v>
      </c>
      <c r="BD63" s="2">
        <f t="shared" si="121"/>
        <v>2.5614559474697196</v>
      </c>
      <c r="BE63" s="2">
        <f t="shared" si="121"/>
        <v>1.1001833076526548</v>
      </c>
      <c r="BF63" s="2">
        <f t="shared" si="121"/>
        <v>7.1378920446375398</v>
      </c>
      <c r="BG63" s="2">
        <f t="shared" si="121"/>
        <v>2.9823217027786328</v>
      </c>
      <c r="BH63" s="2">
        <f t="shared" si="121"/>
        <v>11.167153856693112</v>
      </c>
      <c r="BI63" s="2">
        <f t="shared" si="121"/>
        <v>6.0819086762951171</v>
      </c>
      <c r="BJ63" s="2">
        <f t="shared" si="121"/>
        <v>1.6509252661438685</v>
      </c>
    </row>
    <row r="65" spans="43:62" x14ac:dyDescent="0.2">
      <c r="AQ65" s="2" t="s">
        <v>11</v>
      </c>
      <c r="AR65" t="s">
        <v>67</v>
      </c>
      <c r="AS65" t="s">
        <v>105</v>
      </c>
      <c r="AT65" t="s">
        <v>106</v>
      </c>
      <c r="AU65" t="s">
        <v>107</v>
      </c>
      <c r="AV65" t="s">
        <v>108</v>
      </c>
      <c r="AW65" t="s">
        <v>109</v>
      </c>
      <c r="AX65" t="s">
        <v>111</v>
      </c>
      <c r="AY65" t="s">
        <v>112</v>
      </c>
      <c r="AZ65" t="s">
        <v>113</v>
      </c>
      <c r="BA65" t="s">
        <v>114</v>
      </c>
      <c r="BB65" t="s">
        <v>115</v>
      </c>
      <c r="BC65" t="s">
        <v>116</v>
      </c>
      <c r="BD65" t="s">
        <v>117</v>
      </c>
      <c r="BE65" t="s">
        <v>118</v>
      </c>
      <c r="BF65" t="s">
        <v>119</v>
      </c>
      <c r="BG65" t="s">
        <v>120</v>
      </c>
      <c r="BH65" t="s">
        <v>121</v>
      </c>
      <c r="BI65" t="s">
        <v>122</v>
      </c>
      <c r="BJ65" t="s">
        <v>123</v>
      </c>
    </row>
    <row r="66" spans="43:62" x14ac:dyDescent="0.2">
      <c r="AQ66" t="s">
        <v>79</v>
      </c>
      <c r="AR66" s="2">
        <f>STDEV(AR39,AR46,AR53)</f>
        <v>0.20299370763476815</v>
      </c>
      <c r="AS66" s="2">
        <f t="shared" ref="AS66:BJ66" si="122">STDEV(AS39,AS46,AS53)</f>
        <v>0.28894555911402536</v>
      </c>
      <c r="AT66" s="2">
        <f>STDEV(AT39,AT46,AT53)</f>
        <v>0.15965188538658226</v>
      </c>
      <c r="AU66" s="2">
        <f t="shared" si="122"/>
        <v>0.27587590064672163</v>
      </c>
      <c r="AV66" s="2">
        <f t="shared" si="122"/>
        <v>0.10921193402952992</v>
      </c>
      <c r="AW66" s="2">
        <f>STDEV(AW39,AW46,AW53)</f>
        <v>0.29298851848240143</v>
      </c>
      <c r="AX66" s="2">
        <f t="shared" si="122"/>
        <v>0.44219447652178784</v>
      </c>
      <c r="AY66" s="2">
        <f t="shared" si="122"/>
        <v>0.3276818535834099</v>
      </c>
      <c r="AZ66" s="2">
        <f t="shared" si="122"/>
        <v>0.13426854048226577</v>
      </c>
      <c r="BA66" s="2">
        <f>STDEV(BA39,BA46)</f>
        <v>0.46615358257477496</v>
      </c>
      <c r="BB66" s="2">
        <f t="shared" si="122"/>
        <v>0.20124538670794628</v>
      </c>
      <c r="BC66" s="2">
        <f>STDEV(BC46,BC53)</f>
        <v>0.65871341709911835</v>
      </c>
      <c r="BD66" s="2">
        <f t="shared" si="122"/>
        <v>0.25944637551951683</v>
      </c>
      <c r="BE66" s="2">
        <f t="shared" si="122"/>
        <v>0.13306299083312415</v>
      </c>
      <c r="BF66" s="2">
        <f t="shared" si="122"/>
        <v>0.12659665799846503</v>
      </c>
      <c r="BG66" s="2">
        <f t="shared" si="122"/>
        <v>5.5467294098661114E-2</v>
      </c>
      <c r="BH66" s="2">
        <f t="shared" si="122"/>
        <v>9.6495187077859451E-2</v>
      </c>
      <c r="BI66" s="2">
        <f t="shared" si="122"/>
        <v>0.17195119191764005</v>
      </c>
      <c r="BJ66" s="2">
        <f t="shared" si="122"/>
        <v>9.9478775116807028E-2</v>
      </c>
    </row>
    <row r="67" spans="43:62" x14ac:dyDescent="0.2">
      <c r="AQ67" t="s">
        <v>78</v>
      </c>
      <c r="AR67" s="2">
        <f t="shared" ref="AR67:BJ67" si="123">STDEV(AR40,AR47,AR54)</f>
        <v>0.65411760134710972</v>
      </c>
      <c r="AS67" s="2">
        <f t="shared" si="123"/>
        <v>0.23103496946545307</v>
      </c>
      <c r="AT67" s="2">
        <f>STDEV(AT40,AT47,AT54)</f>
        <v>1.6837441924283114</v>
      </c>
      <c r="AU67" s="2">
        <f t="shared" si="123"/>
        <v>0.98989602066747828</v>
      </c>
      <c r="AV67" s="2">
        <f t="shared" si="123"/>
        <v>1.0670796430211238</v>
      </c>
      <c r="AW67" s="2">
        <f>STDEV(AW40,AW47,AW54)</f>
        <v>0.12469928429230787</v>
      </c>
      <c r="AX67" s="2">
        <f t="shared" si="123"/>
        <v>1.3014730609901866</v>
      </c>
      <c r="AY67" s="2">
        <f t="shared" si="123"/>
        <v>0.25579408512742474</v>
      </c>
      <c r="AZ67" s="2">
        <f t="shared" si="123"/>
        <v>0.46653008231954141</v>
      </c>
      <c r="BA67" s="2">
        <f t="shared" si="123"/>
        <v>1.9178298287048652</v>
      </c>
      <c r="BB67" s="2">
        <f t="shared" si="123"/>
        <v>0.3796148986941329</v>
      </c>
      <c r="BC67" s="2">
        <f t="shared" si="123"/>
        <v>2.1159116236718076</v>
      </c>
      <c r="BD67" s="2">
        <f t="shared" si="123"/>
        <v>0.37610056435600731</v>
      </c>
      <c r="BE67" s="2">
        <f t="shared" si="123"/>
        <v>0.17740060770990923</v>
      </c>
      <c r="BF67" s="2">
        <f t="shared" si="123"/>
        <v>0.32687733869906593</v>
      </c>
      <c r="BG67" s="2">
        <f t="shared" si="123"/>
        <v>0.2192540202413587</v>
      </c>
      <c r="BH67" s="2">
        <f t="shared" si="123"/>
        <v>1.4136730392981882</v>
      </c>
      <c r="BI67" s="2">
        <f t="shared" si="123"/>
        <v>0.50231977112788373</v>
      </c>
      <c r="BJ67" s="2">
        <f t="shared" si="123"/>
        <v>0.15223642742331098</v>
      </c>
    </row>
    <row r="68" spans="43:62" x14ac:dyDescent="0.2">
      <c r="AQ68" t="s">
        <v>29</v>
      </c>
      <c r="AR68" s="2">
        <f t="shared" ref="AR68:BJ68" si="124">STDEV(AR41,AR48,AR55)</f>
        <v>0.850832948125816</v>
      </c>
      <c r="AS68" s="2">
        <f t="shared" si="124"/>
        <v>0.51647981216804795</v>
      </c>
      <c r="AT68" s="2">
        <f>STDEV(AT41,AT48,AT55)</f>
        <v>1.8260133609646001</v>
      </c>
      <c r="AU68" s="2">
        <f t="shared" si="124"/>
        <v>1.1476514553688737</v>
      </c>
      <c r="AV68" s="2">
        <f t="shared" si="124"/>
        <v>1.1407621797234659</v>
      </c>
      <c r="AW68" s="2">
        <f>STDEV(AW41,AW48,AW55)</f>
        <v>0.27786242159596125</v>
      </c>
      <c r="AX68" s="2">
        <f t="shared" si="124"/>
        <v>1.7126897560463086</v>
      </c>
      <c r="AY68" s="2">
        <f t="shared" si="124"/>
        <v>0.41644414017823761</v>
      </c>
      <c r="AZ68" s="2">
        <f t="shared" si="124"/>
        <v>0.53187433776328874</v>
      </c>
      <c r="BA68" s="2">
        <f t="shared" si="124"/>
        <v>1.3709505451098916</v>
      </c>
      <c r="BB68" s="2">
        <f t="shared" si="124"/>
        <v>0.19359120733992241</v>
      </c>
      <c r="BC68" s="2">
        <f t="shared" si="124"/>
        <v>5.2053742354612789</v>
      </c>
      <c r="BD68" s="2">
        <f t="shared" si="124"/>
        <v>0.61520459371144798</v>
      </c>
      <c r="BE68" s="2">
        <f t="shared" si="124"/>
        <v>0.19194682751168654</v>
      </c>
      <c r="BF68" s="2">
        <f t="shared" si="124"/>
        <v>0.43907117747913454</v>
      </c>
      <c r="BG68" s="2">
        <f t="shared" si="124"/>
        <v>0.21574880803873331</v>
      </c>
      <c r="BH68" s="2">
        <f t="shared" si="124"/>
        <v>1.490460510476157</v>
      </c>
      <c r="BI68" s="2">
        <f t="shared" si="124"/>
        <v>0.65267378970595535</v>
      </c>
      <c r="BJ68" s="2">
        <f t="shared" si="124"/>
        <v>0.12620555286102089</v>
      </c>
    </row>
  </sheetData>
  <conditionalFormatting sqref="BK32:BK35 AQ23:AQ24 BK25:BK30 BK23 AQ29 AR25:BJ27 AR30:BJ32">
    <cfRule type="colorScale" priority="268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U10:U15 U3:U8 B3:T6 B10:T13 B17:U20">
    <cfRule type="colorScale" priority="280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Q59:AQ60 AQ65 AR66:BJ68 AR61:BJ63">
    <cfRule type="colorScale" priority="390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M30:BR32 BL29">
    <cfRule type="colorScale" priority="414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M25:BZ27 BL24">
    <cfRule type="colorScale" priority="440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C23">
    <cfRule type="colorScale" priority="441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C46:CC1048576 CB34 CB2 CB8:CB9 CB15:CB16 CB21:CB24 CC40:CC44 CC10:CP13 CC17:CP20 CC3:CP6 CC25:CP27 CC35:CP37">
    <cfRule type="colorScale" priority="445">
      <colorScale>
        <cfvo type="min"/>
        <cfvo type="percentile" val="50"/>
        <cfvo type="max"/>
        <color rgb="FF00B0F0"/>
        <color rgb="FFFFEB84"/>
        <color rgb="FFFFC000"/>
      </colorScale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sme2</vt:lpstr>
      <vt:lpstr>mei2</vt:lpstr>
      <vt:lpstr>dak2</vt:lpstr>
      <vt:lpstr>ght3</vt:lpstr>
      <vt:lpstr>ght7</vt:lpstr>
      <vt:lpstr>eno102</vt:lpstr>
      <vt:lpstr>fub2</vt:lpstr>
      <vt:lpstr>SPBC1348.12</vt:lpstr>
      <vt:lpstr>subtel2R-20kb</vt:lpstr>
      <vt:lpstr>subtel2R-51.8kb</vt:lpstr>
      <vt:lpstr>gal1</vt:lpstr>
      <vt:lpstr>shu1</vt:lpstr>
      <vt:lpstr>mel1</vt:lpstr>
      <vt:lpstr>SPAC977.18</vt:lpstr>
      <vt:lpstr>SPAC750.01</vt:lpstr>
      <vt:lpstr>rec10</vt:lpstr>
      <vt:lpstr>LTR distal</vt:lpstr>
      <vt:lpstr>tlh1-2</vt:lpstr>
      <vt:lpstr>bqt2</vt:lpstr>
      <vt:lpstr>mean-norm data new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Fernández Álvarez</dc:creator>
  <cp:lastModifiedBy>Microsoft Office User</cp:lastModifiedBy>
  <dcterms:created xsi:type="dcterms:W3CDTF">2019-09-06T08:52:17Z</dcterms:created>
  <dcterms:modified xsi:type="dcterms:W3CDTF">2024-12-03T15:40:19Z</dcterms:modified>
</cp:coreProperties>
</file>