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filterPrivacy="1"/>
  <xr:revisionPtr revIDLastSave="0" documentId="8_{AC633EA6-7024-8F41-9885-5B29A5AAB3A4}" xr6:coauthVersionLast="47" xr6:coauthVersionMax="47" xr10:uidLastSave="{00000000-0000-0000-0000-000000000000}"/>
  <bookViews>
    <workbookView xWindow="3180" yWindow="3420" windowWidth="43880" windowHeight="21620" xr2:uid="{00000000-000D-0000-FFFF-FFFF00000000}"/>
  </bookViews>
  <sheets>
    <sheet name="Sheet1" sheetId="1" r:id="rId1"/>
    <sheet name="Sheet2" sheetId="8" r:id="rId2"/>
  </sheets>
  <definedNames>
    <definedName name="AFA2180_01_R3D_D3D" localSheetId="0">Sheet1!$A$5:$AJ$60</definedName>
    <definedName name="Results_02_03" localSheetId="1">Sheet2!$A$1:$R$59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6" i="1" l="1"/>
  <c r="W86" i="1" s="1"/>
  <c r="T84" i="1"/>
  <c r="U84" i="1" s="1"/>
  <c r="T82" i="1"/>
  <c r="U82" i="1" s="1"/>
  <c r="T80" i="1"/>
  <c r="U80" i="1" s="1"/>
  <c r="T78" i="1"/>
  <c r="U78" i="1" s="1"/>
  <c r="V76" i="1"/>
  <c r="T76" i="1"/>
  <c r="U76" i="1" s="1"/>
  <c r="T74" i="1"/>
  <c r="W74" i="1" s="1"/>
  <c r="T72" i="1"/>
  <c r="U72" i="1" s="1"/>
  <c r="V70" i="1"/>
  <c r="T70" i="1"/>
  <c r="U70" i="1" s="1"/>
  <c r="T68" i="1"/>
  <c r="W68" i="1" s="1"/>
  <c r="T66" i="1"/>
  <c r="U66" i="1" s="1"/>
  <c r="T64" i="1"/>
  <c r="U64" i="1" s="1"/>
  <c r="T62" i="1"/>
  <c r="V62" i="1" s="1"/>
  <c r="T60" i="1"/>
  <c r="V60" i="1" s="1"/>
  <c r="T58" i="1"/>
  <c r="V58" i="1" s="1"/>
  <c r="T56" i="1"/>
  <c r="W56" i="1" s="1"/>
  <c r="T54" i="1"/>
  <c r="U54" i="1" s="1"/>
  <c r="T52" i="1"/>
  <c r="U52" i="1" s="1"/>
  <c r="T50" i="1"/>
  <c r="W50" i="1" s="1"/>
  <c r="T48" i="1"/>
  <c r="V48" i="1" s="1"/>
  <c r="T46" i="1"/>
  <c r="U46" i="1" s="1"/>
  <c r="T44" i="1"/>
  <c r="U44" i="1" s="1"/>
  <c r="T42" i="1"/>
  <c r="W42" i="1" s="1"/>
  <c r="W40" i="1"/>
  <c r="V40" i="1"/>
  <c r="T40" i="1"/>
  <c r="U40" i="1" s="1"/>
  <c r="T38" i="1"/>
  <c r="W38" i="1" s="1"/>
  <c r="W36" i="1"/>
  <c r="T36" i="1"/>
  <c r="V36" i="1" s="1"/>
  <c r="T34" i="1"/>
  <c r="V34" i="1" s="1"/>
  <c r="W32" i="1"/>
  <c r="V32" i="1"/>
  <c r="T32" i="1"/>
  <c r="U32" i="1" s="1"/>
  <c r="T30" i="1"/>
  <c r="U30" i="1" s="1"/>
  <c r="AB12" i="1"/>
  <c r="AD12" i="1" s="1"/>
  <c r="AC12" i="1"/>
  <c r="AE12" i="1"/>
  <c r="AB14" i="1"/>
  <c r="AD14" i="1" s="1"/>
  <c r="AC14" i="1"/>
  <c r="AE14" i="1"/>
  <c r="AB16" i="1"/>
  <c r="AD16" i="1" s="1"/>
  <c r="AC16" i="1"/>
  <c r="AE16" i="1"/>
  <c r="AB18" i="1"/>
  <c r="AD18" i="1" s="1"/>
  <c r="AC18" i="1"/>
  <c r="AE18" i="1"/>
  <c r="AB20" i="1"/>
  <c r="AD20" i="1" s="1"/>
  <c r="AC20" i="1"/>
  <c r="AE20" i="1"/>
  <c r="AB22" i="1"/>
  <c r="AD22" i="1" s="1"/>
  <c r="AC22" i="1"/>
  <c r="AE22" i="1"/>
  <c r="AB24" i="1"/>
  <c r="AD24" i="1" s="1"/>
  <c r="AC24" i="1"/>
  <c r="AE24" i="1"/>
  <c r="AB26" i="1"/>
  <c r="AD26" i="1" s="1"/>
  <c r="AC26" i="1"/>
  <c r="AE26" i="1"/>
  <c r="AB28" i="1"/>
  <c r="AD28" i="1" s="1"/>
  <c r="AC28" i="1"/>
  <c r="AE28" i="1"/>
  <c r="AB30" i="1"/>
  <c r="AD30" i="1" s="1"/>
  <c r="AC30" i="1"/>
  <c r="AE30" i="1"/>
  <c r="AB32" i="1"/>
  <c r="AD32" i="1" s="1"/>
  <c r="AC32" i="1"/>
  <c r="AE32" i="1"/>
  <c r="AB34" i="1"/>
  <c r="AD34" i="1" s="1"/>
  <c r="AC34" i="1"/>
  <c r="AE34" i="1"/>
  <c r="AB36" i="1"/>
  <c r="AD36" i="1" s="1"/>
  <c r="AC36" i="1"/>
  <c r="AE36" i="1"/>
  <c r="AB38" i="1"/>
  <c r="AD38" i="1" s="1"/>
  <c r="AC38" i="1"/>
  <c r="AE38" i="1"/>
  <c r="AB40" i="1"/>
  <c r="AD40" i="1" s="1"/>
  <c r="AC40" i="1"/>
  <c r="AE40" i="1"/>
  <c r="AB42" i="1"/>
  <c r="AD42" i="1" s="1"/>
  <c r="AC42" i="1"/>
  <c r="AE42" i="1"/>
  <c r="AB44" i="1"/>
  <c r="AD44" i="1" s="1"/>
  <c r="AC44" i="1"/>
  <c r="AE44" i="1"/>
  <c r="AB46" i="1"/>
  <c r="AD46" i="1" s="1"/>
  <c r="AC46" i="1"/>
  <c r="AE46" i="1"/>
  <c r="AB48" i="1"/>
  <c r="AD48" i="1" s="1"/>
  <c r="AC48" i="1"/>
  <c r="AE48" i="1"/>
  <c r="AB50" i="1"/>
  <c r="AD50" i="1" s="1"/>
  <c r="AC50" i="1"/>
  <c r="AE50" i="1"/>
  <c r="AB52" i="1"/>
  <c r="AD52" i="1" s="1"/>
  <c r="AC52" i="1"/>
  <c r="AE52" i="1"/>
  <c r="AB54" i="1"/>
  <c r="AD54" i="1" s="1"/>
  <c r="AC54" i="1"/>
  <c r="AE54" i="1"/>
  <c r="AB56" i="1"/>
  <c r="AD56" i="1" s="1"/>
  <c r="AC56" i="1"/>
  <c r="AE56" i="1"/>
  <c r="AB58" i="1"/>
  <c r="AD58" i="1" s="1"/>
  <c r="AC58" i="1"/>
  <c r="AE58" i="1"/>
  <c r="AB60" i="1"/>
  <c r="AD60" i="1" s="1"/>
  <c r="AC60" i="1"/>
  <c r="AE60" i="1"/>
  <c r="AB62" i="1"/>
  <c r="AD62" i="1" s="1"/>
  <c r="AC62" i="1"/>
  <c r="AE62" i="1"/>
  <c r="AB64" i="1"/>
  <c r="AD64" i="1" s="1"/>
  <c r="AC64" i="1"/>
  <c r="AE64" i="1"/>
  <c r="AB66" i="1"/>
  <c r="AD66" i="1" s="1"/>
  <c r="AC66" i="1"/>
  <c r="AE66" i="1"/>
  <c r="V44" i="1" l="1"/>
  <c r="V84" i="1"/>
  <c r="U38" i="1"/>
  <c r="V52" i="1"/>
  <c r="W58" i="1"/>
  <c r="V72" i="1"/>
  <c r="V38" i="1"/>
  <c r="W72" i="1"/>
  <c r="V30" i="1"/>
  <c r="V42" i="1"/>
  <c r="W46" i="1"/>
  <c r="W60" i="1"/>
  <c r="V80" i="1"/>
  <c r="V86" i="1"/>
  <c r="V64" i="1"/>
  <c r="V78" i="1"/>
  <c r="W34" i="1"/>
  <c r="U42" i="1"/>
  <c r="V46" i="1"/>
  <c r="W52" i="1"/>
  <c r="V66" i="1"/>
  <c r="U86" i="1"/>
  <c r="U36" i="1"/>
  <c r="V54" i="1"/>
  <c r="W84" i="1"/>
  <c r="V82" i="1"/>
  <c r="W82" i="1"/>
  <c r="W80" i="1"/>
  <c r="W78" i="1"/>
  <c r="W76" i="1"/>
  <c r="U74" i="1"/>
  <c r="V74" i="1"/>
  <c r="W70" i="1"/>
  <c r="U68" i="1"/>
  <c r="V68" i="1"/>
  <c r="W66" i="1"/>
  <c r="W64" i="1"/>
  <c r="W62" i="1"/>
  <c r="U62" i="1"/>
  <c r="U60" i="1"/>
  <c r="U58" i="1"/>
  <c r="U56" i="1"/>
  <c r="V56" i="1"/>
  <c r="W54" i="1"/>
  <c r="U50" i="1"/>
  <c r="V50" i="1"/>
  <c r="W48" i="1"/>
  <c r="U48" i="1"/>
  <c r="W44" i="1"/>
  <c r="U34" i="1"/>
  <c r="W30" i="1"/>
  <c r="AL4" i="1"/>
  <c r="L114" i="1"/>
  <c r="M114" i="1" s="1"/>
  <c r="L112" i="1"/>
  <c r="M112" i="1" s="1"/>
  <c r="L110" i="1"/>
  <c r="M110" i="1" s="1"/>
  <c r="N108" i="1"/>
  <c r="L108" i="1"/>
  <c r="M108" i="1" s="1"/>
  <c r="L106" i="1"/>
  <c r="M106" i="1" s="1"/>
  <c r="L104" i="1"/>
  <c r="O104" i="1" s="1"/>
  <c r="L102" i="1"/>
  <c r="M102" i="1" s="1"/>
  <c r="L100" i="1"/>
  <c r="M100" i="1" s="1"/>
  <c r="L98" i="1"/>
  <c r="M98" i="1" s="1"/>
  <c r="O96" i="1"/>
  <c r="N96" i="1"/>
  <c r="M96" i="1"/>
  <c r="L96" i="1"/>
  <c r="L94" i="1"/>
  <c r="M94" i="1" s="1"/>
  <c r="L80" i="1"/>
  <c r="N80" i="1" s="1"/>
  <c r="M80" i="1"/>
  <c r="O80" i="1"/>
  <c r="L82" i="1"/>
  <c r="N82" i="1" s="1"/>
  <c r="L84" i="1"/>
  <c r="N84" i="1" s="1"/>
  <c r="M84" i="1"/>
  <c r="O84" i="1"/>
  <c r="L86" i="1"/>
  <c r="N86" i="1" s="1"/>
  <c r="L88" i="1"/>
  <c r="N88" i="1" s="1"/>
  <c r="M88" i="1"/>
  <c r="O88" i="1"/>
  <c r="L90" i="1"/>
  <c r="N90" i="1" s="1"/>
  <c r="L92" i="1"/>
  <c r="N92" i="1" s="1"/>
  <c r="M92" i="1"/>
  <c r="O92" i="1"/>
  <c r="L78" i="1"/>
  <c r="M78" i="1" s="1"/>
  <c r="L52" i="1"/>
  <c r="M52" i="1" s="1"/>
  <c r="L54" i="1"/>
  <c r="M54" i="1" s="1"/>
  <c r="L56" i="1"/>
  <c r="M56" i="1" s="1"/>
  <c r="L58" i="1"/>
  <c r="M58" i="1" s="1"/>
  <c r="L60" i="1"/>
  <c r="M60" i="1" s="1"/>
  <c r="L62" i="1"/>
  <c r="M62" i="1" s="1"/>
  <c r="L64" i="1"/>
  <c r="M64" i="1" s="1"/>
  <c r="L66" i="1"/>
  <c r="M66" i="1" s="1"/>
  <c r="L68" i="1"/>
  <c r="M68" i="1" s="1"/>
  <c r="L70" i="1"/>
  <c r="M70" i="1" s="1"/>
  <c r="L72" i="1"/>
  <c r="M72" i="1" s="1"/>
  <c r="L74" i="1"/>
  <c r="M74" i="1" s="1"/>
  <c r="L76" i="1"/>
  <c r="M76" i="1" s="1"/>
  <c r="L46" i="1"/>
  <c r="M46" i="1" s="1"/>
  <c r="L50" i="1"/>
  <c r="M50" i="1" s="1"/>
  <c r="M48" i="1"/>
  <c r="L48" i="1"/>
  <c r="O48" i="1" s="1"/>
  <c r="L44" i="1"/>
  <c r="M44" i="1" s="1"/>
  <c r="L42" i="1"/>
  <c r="M42" i="1" s="1"/>
  <c r="N40" i="1"/>
  <c r="L40" i="1"/>
  <c r="M40" i="1" s="1"/>
  <c r="L38" i="1"/>
  <c r="O38" i="1" s="1"/>
  <c r="L36" i="1"/>
  <c r="M36" i="1" s="1"/>
  <c r="O34" i="1"/>
  <c r="N34" i="1"/>
  <c r="L34" i="1"/>
  <c r="M34" i="1" s="1"/>
  <c r="L32" i="1"/>
  <c r="M32" i="1" s="1"/>
  <c r="L30" i="1"/>
  <c r="M30" i="1" s="1"/>
  <c r="O28" i="1"/>
  <c r="L28" i="1"/>
  <c r="M28" i="1" s="1"/>
  <c r="L26" i="1"/>
  <c r="M26" i="1" s="1"/>
  <c r="L24" i="1"/>
  <c r="O24" i="1" s="1"/>
  <c r="L22" i="1"/>
  <c r="O22" i="1" s="1"/>
  <c r="L20" i="1"/>
  <c r="M20" i="1" s="1"/>
  <c r="L18" i="1"/>
  <c r="M18" i="1" s="1"/>
  <c r="O16" i="1"/>
  <c r="L16" i="1"/>
  <c r="M16" i="1" s="1"/>
  <c r="L14" i="1"/>
  <c r="M14" i="1" s="1"/>
  <c r="N102" i="1" l="1"/>
  <c r="N114" i="1"/>
  <c r="N26" i="1"/>
  <c r="N30" i="1"/>
  <c r="N110" i="1"/>
  <c r="N20" i="1"/>
  <c r="O26" i="1"/>
  <c r="O30" i="1"/>
  <c r="O36" i="1"/>
  <c r="N44" i="1"/>
  <c r="O20" i="1"/>
  <c r="O44" i="1"/>
  <c r="O78" i="1"/>
  <c r="O90" i="1"/>
  <c r="O86" i="1"/>
  <c r="O82" i="1"/>
  <c r="N98" i="1"/>
  <c r="N106" i="1"/>
  <c r="N112" i="1"/>
  <c r="N16" i="1"/>
  <c r="N28" i="1"/>
  <c r="N78" i="1"/>
  <c r="M90" i="1"/>
  <c r="M86" i="1"/>
  <c r="M82" i="1"/>
  <c r="O112" i="1"/>
  <c r="O114" i="1"/>
  <c r="O110" i="1"/>
  <c r="O108" i="1"/>
  <c r="O106" i="1"/>
  <c r="M104" i="1"/>
  <c r="N104" i="1"/>
  <c r="O102" i="1"/>
  <c r="N100" i="1"/>
  <c r="O100" i="1"/>
  <c r="O98" i="1"/>
  <c r="O94" i="1"/>
  <c r="N94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N76" i="1"/>
  <c r="N74" i="1"/>
  <c r="N72" i="1"/>
  <c r="N70" i="1"/>
  <c r="N68" i="1"/>
  <c r="N66" i="1"/>
  <c r="N64" i="1"/>
  <c r="N62" i="1"/>
  <c r="N60" i="1"/>
  <c r="N58" i="1"/>
  <c r="N56" i="1"/>
  <c r="N54" i="1"/>
  <c r="N52" i="1"/>
  <c r="N46" i="1"/>
  <c r="O46" i="1"/>
  <c r="N50" i="1"/>
  <c r="O50" i="1"/>
  <c r="N48" i="1"/>
  <c r="N42" i="1"/>
  <c r="O42" i="1"/>
  <c r="O40" i="1"/>
  <c r="M38" i="1"/>
  <c r="N38" i="1"/>
  <c r="N36" i="1"/>
  <c r="N32" i="1"/>
  <c r="O32" i="1"/>
  <c r="M24" i="1"/>
  <c r="N24" i="1"/>
  <c r="M22" i="1"/>
  <c r="N22" i="1"/>
  <c r="O18" i="1"/>
  <c r="N18" i="1"/>
  <c r="O14" i="1"/>
  <c r="N14" i="1"/>
  <c r="D134" i="1"/>
  <c r="E134" i="1" s="1"/>
  <c r="D132" i="1"/>
  <c r="G132" i="1" s="1"/>
  <c r="D130" i="1"/>
  <c r="E130" i="1" s="1"/>
  <c r="D128" i="1"/>
  <c r="E128" i="1" s="1"/>
  <c r="D126" i="1"/>
  <c r="E126" i="1" s="1"/>
  <c r="G124" i="1"/>
  <c r="F124" i="1"/>
  <c r="D124" i="1"/>
  <c r="E124" i="1" s="1"/>
  <c r="D122" i="1"/>
  <c r="F122" i="1" s="1"/>
  <c r="D120" i="1"/>
  <c r="E120" i="1" s="1"/>
  <c r="G118" i="1"/>
  <c r="D118" i="1"/>
  <c r="F118" i="1" s="1"/>
  <c r="D116" i="1"/>
  <c r="E116" i="1" s="1"/>
  <c r="D114" i="1"/>
  <c r="F114" i="1" s="1"/>
  <c r="D112" i="1"/>
  <c r="E112" i="1" s="1"/>
  <c r="D110" i="1"/>
  <c r="F110" i="1" s="1"/>
  <c r="D108" i="1"/>
  <c r="F108" i="1" s="1"/>
  <c r="D106" i="1"/>
  <c r="E106" i="1" s="1"/>
  <c r="G104" i="1"/>
  <c r="D104" i="1"/>
  <c r="F104" i="1" s="1"/>
  <c r="F102" i="1"/>
  <c r="D102" i="1"/>
  <c r="E102" i="1" s="1"/>
  <c r="D100" i="1"/>
  <c r="E100" i="1" s="1"/>
  <c r="D98" i="1"/>
  <c r="G98" i="1" s="1"/>
  <c r="D96" i="1"/>
  <c r="E96" i="1" s="1"/>
  <c r="D94" i="1"/>
  <c r="G94" i="1" s="1"/>
  <c r="D92" i="1"/>
  <c r="E92" i="1" s="1"/>
  <c r="D90" i="1"/>
  <c r="E90" i="1" s="1"/>
  <c r="F88" i="1"/>
  <c r="D88" i="1"/>
  <c r="E88" i="1" s="1"/>
  <c r="D86" i="1"/>
  <c r="E86" i="1" s="1"/>
  <c r="D84" i="1"/>
  <c r="E84" i="1" s="1"/>
  <c r="D68" i="1"/>
  <c r="E68" i="1" s="1"/>
  <c r="D66" i="1"/>
  <c r="E66" i="1" s="1"/>
  <c r="D64" i="1"/>
  <c r="F64" i="1" s="1"/>
  <c r="D62" i="1"/>
  <c r="G62" i="1" s="1"/>
  <c r="D60" i="1"/>
  <c r="G60" i="1" s="1"/>
  <c r="D58" i="1"/>
  <c r="E58" i="1" s="1"/>
  <c r="D56" i="1"/>
  <c r="F56" i="1" s="1"/>
  <c r="D54" i="1"/>
  <c r="E54" i="1" s="1"/>
  <c r="D52" i="1"/>
  <c r="G52" i="1" s="1"/>
  <c r="D50" i="1"/>
  <c r="G50" i="1" s="1"/>
  <c r="G48" i="1"/>
  <c r="E48" i="1"/>
  <c r="D48" i="1"/>
  <c r="F48" i="1" s="1"/>
  <c r="D46" i="1"/>
  <c r="E46" i="1" s="1"/>
  <c r="D44" i="1"/>
  <c r="G44" i="1" s="1"/>
  <c r="D42" i="1"/>
  <c r="G42" i="1" s="1"/>
  <c r="D40" i="1"/>
  <c r="F40" i="1" s="1"/>
  <c r="D38" i="1"/>
  <c r="E38" i="1" s="1"/>
  <c r="D36" i="1"/>
  <c r="E36" i="1" s="1"/>
  <c r="D34" i="1"/>
  <c r="G34" i="1" s="1"/>
  <c r="G32" i="1"/>
  <c r="F32" i="1"/>
  <c r="E32" i="1"/>
  <c r="D32" i="1"/>
  <c r="D30" i="1"/>
  <c r="F30" i="1" s="1"/>
  <c r="D28" i="1"/>
  <c r="G28" i="1" s="1"/>
  <c r="D26" i="1"/>
  <c r="F26" i="1" s="1"/>
  <c r="D24" i="1"/>
  <c r="F24" i="1" s="1"/>
  <c r="E22" i="1"/>
  <c r="D22" i="1"/>
  <c r="G22" i="1" s="1"/>
  <c r="D82" i="1"/>
  <c r="G82" i="1" s="1"/>
  <c r="D80" i="1"/>
  <c r="E80" i="1" s="1"/>
  <c r="D78" i="1"/>
  <c r="F78" i="1" s="1"/>
  <c r="D76" i="1"/>
  <c r="G76" i="1" s="1"/>
  <c r="D74" i="1"/>
  <c r="E74" i="1" s="1"/>
  <c r="D72" i="1"/>
  <c r="F72" i="1" s="1"/>
  <c r="D70" i="1"/>
  <c r="G70" i="1" s="1"/>
  <c r="F84" i="1" l="1"/>
  <c r="F100" i="1"/>
  <c r="F130" i="1"/>
  <c r="F90" i="1"/>
  <c r="G80" i="1"/>
  <c r="F44" i="1"/>
  <c r="G90" i="1"/>
  <c r="F96" i="1"/>
  <c r="G106" i="1"/>
  <c r="F112" i="1"/>
  <c r="G116" i="1"/>
  <c r="G122" i="1"/>
  <c r="F126" i="1"/>
  <c r="G110" i="1"/>
  <c r="F80" i="1"/>
  <c r="G100" i="1"/>
  <c r="F106" i="1"/>
  <c r="F116" i="1"/>
  <c r="G96" i="1"/>
  <c r="G112" i="1"/>
  <c r="F134" i="1"/>
  <c r="E76" i="1"/>
  <c r="G88" i="1"/>
  <c r="F92" i="1"/>
  <c r="E108" i="1"/>
  <c r="E118" i="1"/>
  <c r="F128" i="1"/>
  <c r="G134" i="1"/>
  <c r="E132" i="1"/>
  <c r="F132" i="1"/>
  <c r="G130" i="1"/>
  <c r="G128" i="1"/>
  <c r="G126" i="1"/>
  <c r="E122" i="1"/>
  <c r="F120" i="1"/>
  <c r="G120" i="1"/>
  <c r="G114" i="1"/>
  <c r="E114" i="1"/>
  <c r="E110" i="1"/>
  <c r="G108" i="1"/>
  <c r="E104" i="1"/>
  <c r="G102" i="1"/>
  <c r="E98" i="1"/>
  <c r="F98" i="1"/>
  <c r="E94" i="1"/>
  <c r="F94" i="1"/>
  <c r="G92" i="1"/>
  <c r="F86" i="1"/>
  <c r="G86" i="1"/>
  <c r="G84" i="1"/>
  <c r="G40" i="1"/>
  <c r="G58" i="1"/>
  <c r="G74" i="1"/>
  <c r="E82" i="1"/>
  <c r="E28" i="1"/>
  <c r="E50" i="1"/>
  <c r="F60" i="1"/>
  <c r="F74" i="1"/>
  <c r="F82" i="1"/>
  <c r="F28" i="1"/>
  <c r="F36" i="1"/>
  <c r="E44" i="1"/>
  <c r="F50" i="1"/>
  <c r="F38" i="1"/>
  <c r="G38" i="1"/>
  <c r="E42" i="1"/>
  <c r="E56" i="1"/>
  <c r="F42" i="1"/>
  <c r="G56" i="1"/>
  <c r="G68" i="1"/>
  <c r="E62" i="1"/>
  <c r="F58" i="1"/>
  <c r="F62" i="1"/>
  <c r="F54" i="1"/>
  <c r="E60" i="1"/>
  <c r="F66" i="1"/>
  <c r="F68" i="1"/>
  <c r="G66" i="1"/>
  <c r="G64" i="1"/>
  <c r="E64" i="1"/>
  <c r="G54" i="1"/>
  <c r="E52" i="1"/>
  <c r="F52" i="1"/>
  <c r="G46" i="1"/>
  <c r="F46" i="1"/>
  <c r="E40" i="1"/>
  <c r="G36" i="1"/>
  <c r="E34" i="1"/>
  <c r="F34" i="1"/>
  <c r="E30" i="1"/>
  <c r="G30" i="1"/>
  <c r="G26" i="1"/>
  <c r="E26" i="1"/>
  <c r="E24" i="1"/>
  <c r="G24" i="1"/>
  <c r="F22" i="1"/>
  <c r="G78" i="1"/>
  <c r="E78" i="1"/>
  <c r="F76" i="1"/>
  <c r="G72" i="1"/>
  <c r="E72" i="1"/>
  <c r="E70" i="1"/>
  <c r="F70" i="1"/>
  <c r="AE10" i="1"/>
  <c r="AB10" i="1"/>
  <c r="AD10" i="1" s="1"/>
  <c r="AB8" i="1"/>
  <c r="AC8" i="1" s="1"/>
  <c r="AB6" i="1"/>
  <c r="AC6" i="1" s="1"/>
  <c r="AB4" i="1"/>
  <c r="AC4" i="1" s="1"/>
  <c r="T28" i="1"/>
  <c r="U28" i="1" s="1"/>
  <c r="T26" i="1"/>
  <c r="W26" i="1" s="1"/>
  <c r="T24" i="1"/>
  <c r="W24" i="1" s="1"/>
  <c r="T22" i="1"/>
  <c r="U22" i="1" s="1"/>
  <c r="T20" i="1"/>
  <c r="W20" i="1" s="1"/>
  <c r="V18" i="1"/>
  <c r="T18" i="1"/>
  <c r="U18" i="1" s="1"/>
  <c r="T16" i="1"/>
  <c r="U16" i="1" s="1"/>
  <c r="T14" i="1"/>
  <c r="V14" i="1" s="1"/>
  <c r="T12" i="1"/>
  <c r="U12" i="1" s="1"/>
  <c r="T10" i="1"/>
  <c r="U10" i="1" s="1"/>
  <c r="T8" i="1"/>
  <c r="U8" i="1" s="1"/>
  <c r="T6" i="1"/>
  <c r="U6" i="1" s="1"/>
  <c r="T4" i="1"/>
  <c r="U4" i="1" s="1"/>
  <c r="V6" i="1" l="1"/>
  <c r="AE8" i="1"/>
  <c r="AD4" i="1"/>
  <c r="AD6" i="1"/>
  <c r="AI6" i="1" s="1"/>
  <c r="AE6" i="1"/>
  <c r="W6" i="1"/>
  <c r="W18" i="1"/>
  <c r="AE4" i="1"/>
  <c r="AD8" i="1"/>
  <c r="AC10" i="1"/>
  <c r="AH6" i="1"/>
  <c r="V28" i="1"/>
  <c r="W28" i="1"/>
  <c r="U26" i="1"/>
  <c r="V26" i="1"/>
  <c r="U24" i="1"/>
  <c r="V24" i="1"/>
  <c r="V22" i="1"/>
  <c r="W22" i="1"/>
  <c r="U20" i="1"/>
  <c r="V20" i="1"/>
  <c r="V16" i="1"/>
  <c r="W16" i="1"/>
  <c r="W14" i="1"/>
  <c r="U14" i="1"/>
  <c r="AH5" i="1" s="1"/>
  <c r="V12" i="1"/>
  <c r="W12" i="1"/>
  <c r="V10" i="1"/>
  <c r="W10" i="1"/>
  <c r="W8" i="1"/>
  <c r="V8" i="1"/>
  <c r="V4" i="1"/>
  <c r="W4" i="1"/>
  <c r="AL6" i="1"/>
  <c r="AL3" i="1"/>
  <c r="L12" i="1"/>
  <c r="M12" i="1" s="1"/>
  <c r="L10" i="1"/>
  <c r="M10" i="1" s="1"/>
  <c r="L8" i="1"/>
  <c r="M8" i="1" s="1"/>
  <c r="L6" i="1"/>
  <c r="M6" i="1" s="1"/>
  <c r="L4" i="1"/>
  <c r="D20" i="1"/>
  <c r="F20" i="1" s="1"/>
  <c r="D18" i="1"/>
  <c r="G18" i="1" s="1"/>
  <c r="D16" i="1"/>
  <c r="E16" i="1" s="1"/>
  <c r="D14" i="1"/>
  <c r="F14" i="1" s="1"/>
  <c r="D12" i="1"/>
  <c r="G12" i="1" s="1"/>
  <c r="D10" i="1"/>
  <c r="G10" i="1" s="1"/>
  <c r="D8" i="1"/>
  <c r="G8" i="1" s="1"/>
  <c r="D6" i="1"/>
  <c r="E6" i="1" s="1"/>
  <c r="D4" i="1"/>
  <c r="F4" i="1" s="1"/>
  <c r="N12" i="1" l="1"/>
  <c r="AI5" i="1"/>
  <c r="AJ6" i="1"/>
  <c r="AJ5" i="1"/>
  <c r="AK6" i="1"/>
  <c r="AH12" i="1" s="1"/>
  <c r="O12" i="1"/>
  <c r="N10" i="1"/>
  <c r="G4" i="1"/>
  <c r="N6" i="1"/>
  <c r="E4" i="1"/>
  <c r="F6" i="1"/>
  <c r="O6" i="1"/>
  <c r="G6" i="1"/>
  <c r="O10" i="1"/>
  <c r="N8" i="1"/>
  <c r="O8" i="1"/>
  <c r="G20" i="1"/>
  <c r="E20" i="1"/>
  <c r="E14" i="1"/>
  <c r="E10" i="1"/>
  <c r="F10" i="1"/>
  <c r="F8" i="1"/>
  <c r="E8" i="1"/>
  <c r="E18" i="1"/>
  <c r="F18" i="1"/>
  <c r="F16" i="1"/>
  <c r="G16" i="1"/>
  <c r="G14" i="1"/>
  <c r="F12" i="1"/>
  <c r="E12" i="1"/>
  <c r="AL5" i="1"/>
  <c r="AI12" i="1" l="1"/>
  <c r="AJ12" i="1"/>
  <c r="AH3" i="1"/>
  <c r="AI3" i="1"/>
  <c r="AJ3" i="1"/>
  <c r="M4" i="1"/>
  <c r="AH4" i="1" s="1"/>
  <c r="AK3" i="1" l="1"/>
  <c r="AI9" i="1" s="1"/>
  <c r="N4" i="1"/>
  <c r="AI4" i="1" s="1"/>
  <c r="AK4" i="1" s="1"/>
  <c r="AH10" i="1" s="1"/>
  <c r="O4" i="1"/>
  <c r="AJ4" i="1" s="1"/>
  <c r="AJ10" i="1" l="1"/>
  <c r="AJ9" i="1"/>
  <c r="AH9" i="1"/>
  <c r="AK5" i="1" l="1"/>
  <c r="AI11" i="1" l="1"/>
  <c r="AJ11" i="1"/>
  <c r="AH11" i="1"/>
  <c r="AI1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FA2180_01_R3D_D3D" type="6" refreshedVersion="6" background="1" saveData="1">
    <textPr codePage="850" sourceFile="C:\Users\Alberto\Desktop\Zones quantification\AFA2180_01_R3D_D3D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Results_02-03" type="6" refreshedVersion="6" background="1" saveData="1">
    <textPr codePage="850" sourceFile="D:\Microscopy servidor\230720_lacO-lacI-GFP_Ish1-mRFP_A01-67\AFA2264_wt67\Results_02-03.txt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<sst xmlns="http://schemas.openxmlformats.org/spreadsheetml/2006/main" count="151" uniqueCount="74">
  <si>
    <t>Nucleus diameter (um)</t>
  </si>
  <si>
    <t>Foci</t>
  </si>
  <si>
    <t>Zone I</t>
  </si>
  <si>
    <t>Zone II</t>
  </si>
  <si>
    <t>Zone III</t>
  </si>
  <si>
    <t>Image</t>
  </si>
  <si>
    <t xml:space="preserve"> </t>
  </si>
  <si>
    <t>Label</t>
  </si>
  <si>
    <t>Area</t>
  </si>
  <si>
    <t>Mean</t>
  </si>
  <si>
    <t>Mode</t>
  </si>
  <si>
    <t>XM</t>
  </si>
  <si>
    <t>YM</t>
  </si>
  <si>
    <t>Perim.</t>
  </si>
  <si>
    <t>Angle</t>
  </si>
  <si>
    <t>Feret</t>
  </si>
  <si>
    <t>Median</t>
  </si>
  <si>
    <t>Ch</t>
  </si>
  <si>
    <t>FeretX</t>
  </si>
  <si>
    <t>FeretY</t>
  </si>
  <si>
    <t>FeretAngle</t>
  </si>
  <si>
    <t>MinFeret</t>
  </si>
  <si>
    <t>Length</t>
  </si>
  <si>
    <t>Coeficient</t>
  </si>
  <si>
    <t>Sum</t>
  </si>
  <si>
    <t>AFA2104_01_R3D_D3D</t>
  </si>
  <si>
    <t>Cells</t>
  </si>
  <si>
    <t>AFA2268_01_R3D_D3D</t>
  </si>
  <si>
    <t>sad1.2 csi1D_01</t>
  </si>
  <si>
    <t>wt_01</t>
  </si>
  <si>
    <t>wildtype_A01</t>
  </si>
  <si>
    <t>sad1.2 csi1_A01</t>
  </si>
  <si>
    <t>wildtype_A67</t>
  </si>
  <si>
    <t>sad1.2 csi1_A67</t>
  </si>
  <si>
    <t>wt_67</t>
  </si>
  <si>
    <t>AFA2264_01_R3D_D3D</t>
  </si>
  <si>
    <t>sad1.2 csi1D_67</t>
  </si>
  <si>
    <t>AFA2263_01_R3D_D3D</t>
  </si>
  <si>
    <t>AFA2263_02_R3D_D3D</t>
  </si>
  <si>
    <t>AFA2268_05_R3D_D3D</t>
  </si>
  <si>
    <t>AFA2268_02_R3D_D3D</t>
  </si>
  <si>
    <t>AFA2268_03_R3D_D3D</t>
  </si>
  <si>
    <t>AFA2268_04_R3D_D3D</t>
  </si>
  <si>
    <t>AFA2268_06_R3D_D3D</t>
  </si>
  <si>
    <t>AFA2268_07_R3D_D3D</t>
  </si>
  <si>
    <t>AFA2268_08_R3D_D3D</t>
  </si>
  <si>
    <t>AFA2104_02_R3D_D3D</t>
  </si>
  <si>
    <t>AFA2104_03_R3D_D3D</t>
  </si>
  <si>
    <t>AFA2104_04_R3D_D3D</t>
  </si>
  <si>
    <t>AFA2264_02_R3D_D3D</t>
  </si>
  <si>
    <t>AFA2263_03_R3D_D3D</t>
  </si>
  <si>
    <t>AFA2104_05_R3D_D3D</t>
  </si>
  <si>
    <t>AFA2104_06_R3D_D3D</t>
  </si>
  <si>
    <t>AFA2104_07_R3D_D3D</t>
  </si>
  <si>
    <t>AFA2263_04_R3D_D3D</t>
  </si>
  <si>
    <t>AFA2263_05_R3D_D3D</t>
  </si>
  <si>
    <t>AFA2263_08_R3D_D3D</t>
  </si>
  <si>
    <t>AFA2263_09_R3D_D3D</t>
  </si>
  <si>
    <t>AFA2263_10_R3D_D3D</t>
  </si>
  <si>
    <t>Slice</t>
  </si>
  <si>
    <t>AFA2263_06_R3D_D3D</t>
  </si>
  <si>
    <t>AFA2264_02_R3D_D3D.dv:c:2/2 z:8/15 - AFA2264_02_R3D_D3D.dv</t>
  </si>
  <si>
    <t>AFA2264_02_R3D_D3D.dv:c:2/2 z:9/15 - AFA2264_02_R3D_D3D.dv</t>
  </si>
  <si>
    <t>AFA2264_02_R3D_D3D.dv:c:2/2 z:11/15 - AFA2264_02_R3D_D3D.dv</t>
  </si>
  <si>
    <t>AFA2264_03_R3D_D3D.dv:c:1/2 z:5/15 - AFA2264_03_R3D_D3D.dv</t>
  </si>
  <si>
    <t>AFA2264_03_R3D_D3D.dv:c:1/2 z:6/15 - AFA2264_03_R3D_D3D.dv</t>
  </si>
  <si>
    <t>AFA2264_03_R3D_D3D.dv:c:1/2 z:8/15 - AFA2264_03_R3D_D3D.dv</t>
  </si>
  <si>
    <t>AFA2264_03_R3D_D3D.dv:c:2/2 z:8/15 - AFA2264_03_R3D_D3D.dv</t>
  </si>
  <si>
    <t>AFA2264_03_R3D_D3D.dv:c:2/2 z:12/15 - AFA2264_03_R3D_D3D.dv</t>
  </si>
  <si>
    <t>AFA2264_03_R3D_D3D.dv:c:1/2 z:7/15 - AFA2264_03_R3D_D3D.dv</t>
  </si>
  <si>
    <t>AFA2264_03_R3D_D3D.dv:c:2/2 z:7/15 - AFA2264_03_R3D_D3D.dv</t>
  </si>
  <si>
    <t>AFA2264_03_R3D_D3D.dv:c:2/2 z:9/15 - AFA2264_03_R3D_D3D.dv</t>
  </si>
  <si>
    <t>AFA2264_03_R3D_D3D.dv:c:2/2 z:5/15 - AFA2264_03_R3D_D3D.dv</t>
  </si>
  <si>
    <t>AFA2264_03_R3D_D3D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</si>
</sst>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FA2180_01_R3D_D3D" connectionId="1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sults_02-03" connectionId="2" xr16:uid="{00000000-0016-0000-0100-000001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67"/>
  <sheetViews>
    <sheetView tabSelected="1" topLeftCell="Z1" zoomScaleNormal="100" workbookViewId="0">
      <selection activeCell="AH9" sqref="AH9:AJ12"/>
    </sheetView>
  </sheetViews>
  <sheetFormatPr baseColWidth="10" defaultColWidth="8.83203125" defaultRowHeight="15" x14ac:dyDescent="0.2"/>
  <cols>
    <col min="1" max="1" width="20.83203125" bestFit="1" customWidth="1"/>
    <col min="2" max="2" width="21.83203125" bestFit="1" customWidth="1"/>
    <col min="3" max="3" width="8.5" bestFit="1" customWidth="1"/>
    <col min="4" max="4" width="12" bestFit="1" customWidth="1"/>
    <col min="5" max="6" width="7.6640625" bestFit="1" customWidth="1"/>
    <col min="7" max="7" width="7.5" bestFit="1" customWidth="1"/>
    <col min="8" max="8" width="4.1640625" customWidth="1"/>
    <col min="9" max="9" width="20.83203125" customWidth="1"/>
    <col min="10" max="10" width="21.83203125" style="4" bestFit="1" customWidth="1"/>
    <col min="11" max="11" width="8.33203125" bestFit="1" customWidth="1"/>
    <col min="12" max="12" width="12" bestFit="1" customWidth="1"/>
    <col min="13" max="13" width="6.5" bestFit="1" customWidth="1"/>
    <col min="14" max="14" width="7" bestFit="1" customWidth="1"/>
    <col min="15" max="15" width="7.5" bestFit="1" customWidth="1"/>
    <col min="16" max="16" width="6.83203125" customWidth="1"/>
    <col min="17" max="17" width="20.83203125" bestFit="1" customWidth="1"/>
    <col min="18" max="18" width="21.83203125" customWidth="1"/>
    <col min="19" max="19" width="7" style="1" bestFit="1" customWidth="1"/>
    <col min="20" max="20" width="12" bestFit="1" customWidth="1"/>
    <col min="21" max="21" width="6.5" bestFit="1" customWidth="1"/>
    <col min="22" max="22" width="7" bestFit="1" customWidth="1"/>
    <col min="23" max="23" width="7.5" bestFit="1" customWidth="1"/>
    <col min="24" max="24" width="4" customWidth="1"/>
    <col min="25" max="25" width="20.83203125" bestFit="1" customWidth="1"/>
    <col min="26" max="26" width="21.83203125" customWidth="1"/>
    <col min="27" max="27" width="7" style="1" bestFit="1" customWidth="1"/>
    <col min="28" max="28" width="12" bestFit="1" customWidth="1"/>
    <col min="29" max="29" width="6.5" bestFit="1" customWidth="1"/>
    <col min="30" max="30" width="7" bestFit="1" customWidth="1"/>
    <col min="31" max="31" width="7.5" bestFit="1" customWidth="1"/>
    <col min="32" max="32" width="7.5" customWidth="1"/>
    <col min="33" max="33" width="14.6640625" bestFit="1" customWidth="1"/>
    <col min="34" max="36" width="7.6640625" bestFit="1" customWidth="1"/>
    <col min="37" max="37" width="5.83203125" bestFit="1" customWidth="1"/>
    <col min="38" max="38" width="7" customWidth="1"/>
  </cols>
  <sheetData>
    <row r="1" spans="1:38" x14ac:dyDescent="0.2">
      <c r="A1" s="6" t="s">
        <v>29</v>
      </c>
      <c r="B1" s="6"/>
      <c r="C1" s="6"/>
      <c r="D1" s="6"/>
      <c r="E1" s="6"/>
      <c r="F1" s="6"/>
      <c r="G1" s="6"/>
      <c r="I1" s="6" t="s">
        <v>28</v>
      </c>
      <c r="J1" s="6"/>
      <c r="K1" s="6"/>
      <c r="L1" s="6"/>
      <c r="M1" s="6"/>
      <c r="N1" s="6"/>
      <c r="O1" s="6"/>
      <c r="Q1" s="6" t="s">
        <v>34</v>
      </c>
      <c r="R1" s="6"/>
      <c r="S1" s="6"/>
      <c r="T1" s="6"/>
      <c r="U1" s="6"/>
      <c r="V1" s="6"/>
      <c r="W1" s="6"/>
      <c r="X1" s="3"/>
      <c r="Y1" s="6" t="s">
        <v>36</v>
      </c>
      <c r="Z1" s="6"/>
      <c r="AA1" s="6"/>
      <c r="AB1" s="6"/>
      <c r="AC1" s="6"/>
      <c r="AD1" s="6"/>
      <c r="AE1" s="6"/>
      <c r="AF1" s="3"/>
    </row>
    <row r="2" spans="1:38" x14ac:dyDescent="0.2">
      <c r="A2" t="s">
        <v>5</v>
      </c>
      <c r="B2" t="s">
        <v>0</v>
      </c>
      <c r="C2" t="s">
        <v>1</v>
      </c>
      <c r="D2" t="s">
        <v>23</v>
      </c>
      <c r="E2" t="s">
        <v>2</v>
      </c>
      <c r="F2" t="s">
        <v>3</v>
      </c>
      <c r="G2" t="s">
        <v>4</v>
      </c>
      <c r="I2" t="s">
        <v>5</v>
      </c>
      <c r="J2" s="4" t="s">
        <v>0</v>
      </c>
      <c r="K2" t="s">
        <v>1</v>
      </c>
      <c r="L2" t="s">
        <v>23</v>
      </c>
      <c r="M2" t="s">
        <v>2</v>
      </c>
      <c r="N2" t="s">
        <v>3</v>
      </c>
      <c r="O2" t="s">
        <v>4</v>
      </c>
      <c r="Q2" t="s">
        <v>5</v>
      </c>
      <c r="R2" t="s">
        <v>0</v>
      </c>
      <c r="S2" t="s">
        <v>1</v>
      </c>
      <c r="T2" t="s">
        <v>23</v>
      </c>
      <c r="U2" t="s">
        <v>2</v>
      </c>
      <c r="V2" t="s">
        <v>3</v>
      </c>
      <c r="W2" t="s">
        <v>4</v>
      </c>
      <c r="Y2" t="s">
        <v>5</v>
      </c>
      <c r="Z2" t="s">
        <v>0</v>
      </c>
      <c r="AA2" t="s">
        <v>1</v>
      </c>
      <c r="AB2" t="s">
        <v>23</v>
      </c>
      <c r="AC2" t="s">
        <v>2</v>
      </c>
      <c r="AD2" t="s">
        <v>3</v>
      </c>
      <c r="AE2" t="s">
        <v>4</v>
      </c>
      <c r="AH2" t="s">
        <v>2</v>
      </c>
      <c r="AI2" t="s">
        <v>3</v>
      </c>
      <c r="AJ2" t="s">
        <v>4</v>
      </c>
      <c r="AK2" t="s">
        <v>24</v>
      </c>
      <c r="AL2" t="s">
        <v>26</v>
      </c>
    </row>
    <row r="3" spans="1:38" x14ac:dyDescent="0.2">
      <c r="A3" t="s">
        <v>27</v>
      </c>
      <c r="B3" s="5">
        <v>2443</v>
      </c>
      <c r="I3" t="s">
        <v>25</v>
      </c>
      <c r="J3" s="5">
        <v>2905</v>
      </c>
      <c r="Q3" t="s">
        <v>35</v>
      </c>
      <c r="R3">
        <v>2.3111000000000002</v>
      </c>
      <c r="S3"/>
      <c r="Y3" t="s">
        <v>37</v>
      </c>
      <c r="Z3">
        <v>2.8393000000000002</v>
      </c>
      <c r="AG3" t="s">
        <v>30</v>
      </c>
      <c r="AH3">
        <f>COUNTIF(E3:E301,1)</f>
        <v>48</v>
      </c>
      <c r="AI3">
        <f>COUNTIF(F3:F301,2)</f>
        <v>17</v>
      </c>
      <c r="AJ3">
        <f>COUNTIF(G3:G301,3)</f>
        <v>1</v>
      </c>
      <c r="AK3">
        <f>SUM(AH3:AJ3)</f>
        <v>66</v>
      </c>
      <c r="AL3">
        <f>COUNT(B3:B401)</f>
        <v>66</v>
      </c>
    </row>
    <row r="4" spans="1:38" x14ac:dyDescent="0.2">
      <c r="C4">
        <v>0.3246</v>
      </c>
      <c r="D4">
        <f>2*C4/B$3</f>
        <v>2.6573884568153907E-4</v>
      </c>
      <c r="E4">
        <f>IF(D4&lt;0.184, 1)</f>
        <v>1</v>
      </c>
      <c r="F4" t="b">
        <f>IF(AND((D4&gt;0.184),(D4&lt;0.422)),2)</f>
        <v>0</v>
      </c>
      <c r="G4" t="b">
        <f>IF(D4&gt;0.422,3)</f>
        <v>0</v>
      </c>
      <c r="J4"/>
      <c r="K4">
        <v>0.32650000000000001</v>
      </c>
      <c r="L4">
        <f>2*K4/J3</f>
        <v>2.2478485370051635E-4</v>
      </c>
      <c r="M4">
        <f>IF(L4&lt;0.184, 1)</f>
        <v>1</v>
      </c>
      <c r="N4" t="b">
        <f t="shared" ref="N4" si="0">IF(AND((L4&gt;0.184),(L4&lt;0.422)),2)</f>
        <v>0</v>
      </c>
      <c r="O4" t="b">
        <f>IF(L4&gt;0.422,3)</f>
        <v>0</v>
      </c>
      <c r="R4" s="2"/>
      <c r="S4">
        <v>0.1343</v>
      </c>
      <c r="T4">
        <f>2*S4/R3</f>
        <v>0.11622171260438752</v>
      </c>
      <c r="U4">
        <f>IF(T4&lt;0.184, 1)</f>
        <v>1</v>
      </c>
      <c r="V4" t="b">
        <f t="shared" ref="V4" si="1">IF(AND((T4&gt;0.184),(T4&lt;0.422)),2)</f>
        <v>0</v>
      </c>
      <c r="W4" t="b">
        <f>IF(T4&gt;0.422,3)</f>
        <v>0</v>
      </c>
      <c r="AA4">
        <v>0.53369999999999995</v>
      </c>
      <c r="AB4">
        <f>2*AA4/Z3</f>
        <v>0.3759377311309125</v>
      </c>
      <c r="AC4" t="b">
        <f>IF(AB4&lt;0.184, 1)</f>
        <v>0</v>
      </c>
      <c r="AD4">
        <f t="shared" ref="AD4" si="2">IF(AND((AB4&gt;0.184),(AB4&lt;0.422)),2)</f>
        <v>2</v>
      </c>
      <c r="AE4" t="b">
        <f>IF(AB4&gt;0.422,3)</f>
        <v>0</v>
      </c>
      <c r="AG4" t="s">
        <v>31</v>
      </c>
      <c r="AH4">
        <f>COUNTIF(M3:M301,1)</f>
        <v>31</v>
      </c>
      <c r="AI4">
        <f>COUNTIF(N3:N301,2)</f>
        <v>20</v>
      </c>
      <c r="AJ4">
        <f>COUNTIF(O3:O301,3)</f>
        <v>5</v>
      </c>
      <c r="AK4">
        <f>SUM(AH4:AJ4)</f>
        <v>56</v>
      </c>
      <c r="AL4">
        <f>COUNT(J3:J401)</f>
        <v>56</v>
      </c>
    </row>
    <row r="5" spans="1:38" x14ac:dyDescent="0.2">
      <c r="B5" s="5">
        <v>2377</v>
      </c>
      <c r="J5" s="5">
        <v>2839</v>
      </c>
      <c r="R5">
        <v>2.2450000000000001</v>
      </c>
      <c r="S5"/>
      <c r="Z5">
        <v>3.1694</v>
      </c>
      <c r="AG5" t="s">
        <v>32</v>
      </c>
      <c r="AH5">
        <f>COUNTIF(U3:U301,1)</f>
        <v>15</v>
      </c>
      <c r="AI5">
        <f>COUNTIF(V3:V301,2)</f>
        <v>24</v>
      </c>
      <c r="AJ5">
        <f>COUNTIF(W3:W301,3)</f>
        <v>3</v>
      </c>
      <c r="AK5">
        <f>SUM(AH5:AJ5)</f>
        <v>42</v>
      </c>
      <c r="AL5">
        <f>COUNT(R3:R400)</f>
        <v>42</v>
      </c>
    </row>
    <row r="6" spans="1:38" x14ac:dyDescent="0.2">
      <c r="C6">
        <v>0.57340000000000002</v>
      </c>
      <c r="D6">
        <f>2*C6/B$5</f>
        <v>4.8245687841817417E-4</v>
      </c>
      <c r="E6">
        <f>IF(D6&lt;0.184, 1)</f>
        <v>1</v>
      </c>
      <c r="F6" t="b">
        <f t="shared" ref="F6" si="3">IF(AND((D6&gt;0.184),(D6&lt;0.422)),2)</f>
        <v>0</v>
      </c>
      <c r="G6" t="b">
        <f>IF(D6&gt;0.422,3)</f>
        <v>0</v>
      </c>
      <c r="J6"/>
      <c r="K6">
        <v>0.15770000000000001</v>
      </c>
      <c r="L6">
        <f>2*K6/J5</f>
        <v>1.1109545614653048E-4</v>
      </c>
      <c r="M6">
        <f>IF(L6&lt;0.184, 1)</f>
        <v>1</v>
      </c>
      <c r="N6" t="b">
        <f t="shared" ref="N6" si="4">IF(AND((L6&gt;0.184),(L6&lt;0.422)),2)</f>
        <v>0</v>
      </c>
      <c r="O6" t="b">
        <f>IF(L6&gt;0.422,3)</f>
        <v>0</v>
      </c>
      <c r="R6" s="2"/>
      <c r="S6">
        <v>0.1925</v>
      </c>
      <c r="T6">
        <f>2*S6/R5</f>
        <v>0.17149220489977729</v>
      </c>
      <c r="U6">
        <f>IF(T6&lt;0.184, 1)</f>
        <v>1</v>
      </c>
      <c r="V6" t="b">
        <f t="shared" ref="V6" si="5">IF(AND((T6&gt;0.184),(T6&lt;0.422)),2)</f>
        <v>0</v>
      </c>
      <c r="W6" t="b">
        <f>IF(T6&gt;0.422,3)</f>
        <v>0</v>
      </c>
      <c r="AA6">
        <v>0.47049999999999997</v>
      </c>
      <c r="AB6">
        <f>2*AA6/Z5</f>
        <v>0.29690162175806145</v>
      </c>
      <c r="AC6" t="b">
        <f>IF(AB6&lt;0.184, 1)</f>
        <v>0</v>
      </c>
      <c r="AD6">
        <f t="shared" ref="AD6" si="6">IF(AND((AB6&gt;0.184),(AB6&lt;0.422)),2)</f>
        <v>2</v>
      </c>
      <c r="AE6" t="b">
        <f>IF(AB6&gt;0.422,3)</f>
        <v>0</v>
      </c>
      <c r="AG6" t="s">
        <v>33</v>
      </c>
      <c r="AH6">
        <f>COUNTIF(AC3:AC300,1)</f>
        <v>4</v>
      </c>
      <c r="AI6">
        <f>COUNTIF(AD3:AD300,2)</f>
        <v>18</v>
      </c>
      <c r="AJ6">
        <f>COUNTIF(AE3:AE300,3)</f>
        <v>10</v>
      </c>
      <c r="AK6">
        <f>SUM(AH6:AJ6)</f>
        <v>32</v>
      </c>
      <c r="AL6">
        <f>COUNT(Z3:Z300)</f>
        <v>32</v>
      </c>
    </row>
    <row r="7" spans="1:38" x14ac:dyDescent="0.2">
      <c r="B7" s="5">
        <v>2311</v>
      </c>
      <c r="J7" s="5">
        <v>2575</v>
      </c>
      <c r="R7">
        <v>2.5752000000000002</v>
      </c>
      <c r="S7"/>
      <c r="Y7" t="s">
        <v>38</v>
      </c>
      <c r="Z7">
        <v>3.1694</v>
      </c>
      <c r="AA7"/>
    </row>
    <row r="8" spans="1:38" x14ac:dyDescent="0.2">
      <c r="C8">
        <v>0.16589999999999999</v>
      </c>
      <c r="D8">
        <f>2*C8/B7</f>
        <v>1.4357421029857203E-4</v>
      </c>
      <c r="E8">
        <f>IF(D8&lt;0.184, 1)</f>
        <v>1</v>
      </c>
      <c r="F8" t="b">
        <f t="shared" ref="F8" si="7">IF(AND((D8&gt;0.184),(D8&lt;0.422)),2)</f>
        <v>0</v>
      </c>
      <c r="G8" t="b">
        <f>IF(D8&gt;0.422,3)</f>
        <v>0</v>
      </c>
      <c r="J8"/>
      <c r="K8">
        <v>0.26979999999999998</v>
      </c>
      <c r="L8">
        <f>2*K8/J7</f>
        <v>2.0955339805825242E-4</v>
      </c>
      <c r="M8">
        <f>IF(L8&lt;0.184, 1)</f>
        <v>1</v>
      </c>
      <c r="N8" t="b">
        <f t="shared" ref="N8" si="8">IF(AND((L8&gt;0.184),(L8&lt;0.422)),2)</f>
        <v>0</v>
      </c>
      <c r="O8" t="b">
        <f>IF(L8&gt;0.422,3)</f>
        <v>0</v>
      </c>
      <c r="S8">
        <v>0.1981</v>
      </c>
      <c r="T8">
        <f>2*S8/R7</f>
        <v>0.15385212799005901</v>
      </c>
      <c r="U8">
        <f>IF(T8&lt;0.184, 1)</f>
        <v>1</v>
      </c>
      <c r="V8" t="b">
        <f t="shared" ref="V8" si="9">IF(AND((T8&gt;0.184),(T8&lt;0.422)),2)</f>
        <v>0</v>
      </c>
      <c r="W8" t="b">
        <f>IF(T8&gt;0.422,3)</f>
        <v>0</v>
      </c>
      <c r="AA8">
        <v>1.0567</v>
      </c>
      <c r="AB8">
        <f>2*AA8/Z7</f>
        <v>0.66681390799520412</v>
      </c>
      <c r="AC8" t="b">
        <f>IF(AB8&lt;0.184, 1)</f>
        <v>0</v>
      </c>
      <c r="AD8" t="b">
        <f t="shared" ref="AD8" si="10">IF(AND((AB8&gt;0.184),(AB8&lt;0.422)),2)</f>
        <v>0</v>
      </c>
      <c r="AE8">
        <f>IF(AB8&gt;0.422,3)</f>
        <v>3</v>
      </c>
      <c r="AH8" t="s">
        <v>2</v>
      </c>
      <c r="AI8" t="s">
        <v>3</v>
      </c>
      <c r="AJ8" t="s">
        <v>4</v>
      </c>
    </row>
    <row r="9" spans="1:38" x14ac:dyDescent="0.2">
      <c r="B9" s="5">
        <v>2311</v>
      </c>
      <c r="J9" s="5">
        <v>2707</v>
      </c>
      <c r="R9">
        <v>2.6412</v>
      </c>
      <c r="S9"/>
      <c r="Z9">
        <v>2.8393000000000002</v>
      </c>
      <c r="AA9"/>
      <c r="AG9" t="s">
        <v>30</v>
      </c>
      <c r="AH9">
        <f t="shared" ref="AH9:AJ12" si="11">AH3/$AK3*100</f>
        <v>72.727272727272734</v>
      </c>
      <c r="AI9">
        <f t="shared" si="11"/>
        <v>25.757575757575758</v>
      </c>
      <c r="AJ9">
        <f t="shared" si="11"/>
        <v>1.5151515151515151</v>
      </c>
    </row>
    <row r="10" spans="1:38" x14ac:dyDescent="0.2">
      <c r="C10">
        <v>0.1981</v>
      </c>
      <c r="D10">
        <f>2*C10/B9</f>
        <v>1.7144093466032019E-4</v>
      </c>
      <c r="E10">
        <f>IF(D10&lt;0.184, 1)</f>
        <v>1</v>
      </c>
      <c r="F10" t="b">
        <f t="shared" ref="F10" si="12">IF(AND((D10&gt;0.184),(D10&lt;0.422)),2)</f>
        <v>0</v>
      </c>
      <c r="G10" t="b">
        <f>IF(D10&gt;0.422,3)</f>
        <v>0</v>
      </c>
      <c r="J10"/>
      <c r="K10">
        <v>9.9199999999999997E-2</v>
      </c>
      <c r="L10">
        <f>2*K10/J9</f>
        <v>7.3291466568156628E-5</v>
      </c>
      <c r="M10">
        <f>IF(L10&lt;0.184, 1)</f>
        <v>1</v>
      </c>
      <c r="N10" t="b">
        <f t="shared" ref="N10" si="13">IF(AND((L10&gt;0.184),(L10&lt;0.422)),2)</f>
        <v>0</v>
      </c>
      <c r="O10" t="b">
        <f>IF(L10&gt;0.422,3)</f>
        <v>0</v>
      </c>
      <c r="S10">
        <v>0.26550000000000001</v>
      </c>
      <c r="T10">
        <f>2*S10/R9</f>
        <v>0.20104497955474784</v>
      </c>
      <c r="U10" t="b">
        <f>IF(T10&lt;0.184, 1)</f>
        <v>0</v>
      </c>
      <c r="V10">
        <f t="shared" ref="V10" si="14">IF(AND((T10&gt;0.184),(T10&lt;0.422)),2)</f>
        <v>2</v>
      </c>
      <c r="W10" t="b">
        <f>IF(T10&gt;0.422,3)</f>
        <v>0</v>
      </c>
      <c r="AA10">
        <v>0.1981</v>
      </c>
      <c r="AB10">
        <f>2*AA10/Z9</f>
        <v>0.13954143626950305</v>
      </c>
      <c r="AC10">
        <f>IF(AB10&lt;0.184, 1)</f>
        <v>1</v>
      </c>
      <c r="AD10" t="b">
        <f t="shared" ref="AD10" si="15">IF(AND((AB10&gt;0.184),(AB10&lt;0.422)),2)</f>
        <v>0</v>
      </c>
      <c r="AE10" t="b">
        <f>IF(AB10&gt;0.422,3)</f>
        <v>0</v>
      </c>
      <c r="AG10" t="s">
        <v>31</v>
      </c>
      <c r="AH10">
        <f>AH4/$AK4*100</f>
        <v>55.357142857142861</v>
      </c>
      <c r="AI10">
        <f t="shared" si="11"/>
        <v>35.714285714285715</v>
      </c>
      <c r="AJ10">
        <f>AJ4/$AK4*100</f>
        <v>8.9285714285714288</v>
      </c>
    </row>
    <row r="11" spans="1:38" x14ac:dyDescent="0.2">
      <c r="B11" s="5">
        <v>2179</v>
      </c>
      <c r="I11" s="5"/>
      <c r="J11" s="5">
        <v>2641</v>
      </c>
      <c r="R11">
        <v>2.6412</v>
      </c>
      <c r="S11"/>
      <c r="Y11" t="s">
        <v>50</v>
      </c>
      <c r="Z11">
        <v>3.1694</v>
      </c>
      <c r="AA11"/>
      <c r="AG11" t="s">
        <v>32</v>
      </c>
      <c r="AH11">
        <f t="shared" si="11"/>
        <v>35.714285714285715</v>
      </c>
      <c r="AI11">
        <f>AI5/$AK5*100</f>
        <v>57.142857142857139</v>
      </c>
      <c r="AJ11">
        <f>AJ5/$AK5*100</f>
        <v>7.1428571428571423</v>
      </c>
    </row>
    <row r="12" spans="1:38" x14ac:dyDescent="0.2">
      <c r="C12">
        <v>0.14530000000000001</v>
      </c>
      <c r="D12">
        <f>2*C12/B11</f>
        <v>1.333639284075264E-4</v>
      </c>
      <c r="E12">
        <f>IF(D12&lt;0.184, 1)</f>
        <v>1</v>
      </c>
      <c r="F12" t="b">
        <f t="shared" ref="F12" si="16">IF(AND((D12&gt;0.184),(D12&lt;0.422)),2)</f>
        <v>0</v>
      </c>
      <c r="G12" t="b">
        <f>IF(D12&gt;0.422,3)</f>
        <v>0</v>
      </c>
      <c r="J12"/>
      <c r="K12">
        <v>0.2457</v>
      </c>
      <c r="L12">
        <f>2*K12/J11</f>
        <v>1.8606588413479743E-4</v>
      </c>
      <c r="M12">
        <f>IF(L12&lt;0.184, 1)</f>
        <v>1</v>
      </c>
      <c r="N12" t="b">
        <f t="shared" ref="N12" si="17">IF(AND((L12&gt;0.184),(L12&lt;0.422)),2)</f>
        <v>0</v>
      </c>
      <c r="O12" t="b">
        <f>IF(L12&gt;0.422,3)</f>
        <v>0</v>
      </c>
      <c r="R12" s="2"/>
      <c r="S12">
        <v>0.45400000000000001</v>
      </c>
      <c r="T12">
        <f>2*S12/R11</f>
        <v>0.34378312888081175</v>
      </c>
      <c r="U12" t="b">
        <f>IF(T12&lt;0.184, 1)</f>
        <v>0</v>
      </c>
      <c r="V12">
        <f t="shared" ref="V12" si="18">IF(AND((T12&gt;0.184),(T12&lt;0.422)),2)</f>
        <v>2</v>
      </c>
      <c r="W12" t="b">
        <f>IF(T12&gt;0.422,3)</f>
        <v>0</v>
      </c>
      <c r="Z12" s="2"/>
      <c r="AA12">
        <v>0.26500000000000001</v>
      </c>
      <c r="AB12">
        <f t="shared" ref="AB12:AB66" si="19">2*AA12/Z11</f>
        <v>0.16722408026755853</v>
      </c>
      <c r="AC12">
        <f t="shared" ref="AC12:AC66" si="20">IF(AB12&lt;0.184, 1)</f>
        <v>1</v>
      </c>
      <c r="AD12" t="b">
        <f t="shared" ref="AD12:AD66" si="21">IF(AND((AB12&gt;0.184),(AB12&lt;0.422)),2)</f>
        <v>0</v>
      </c>
      <c r="AE12" t="b">
        <f t="shared" ref="AE12:AE66" si="22">IF(AB12&gt;0.422,3)</f>
        <v>0</v>
      </c>
      <c r="AG12" t="s">
        <v>33</v>
      </c>
      <c r="AH12">
        <f t="shared" si="11"/>
        <v>12.5</v>
      </c>
      <c r="AI12">
        <f>AI6/$AK6*100</f>
        <v>56.25</v>
      </c>
      <c r="AJ12">
        <f t="shared" si="11"/>
        <v>31.25</v>
      </c>
    </row>
    <row r="13" spans="1:38" x14ac:dyDescent="0.2">
      <c r="B13" s="5">
        <v>2113</v>
      </c>
      <c r="I13" t="s">
        <v>46</v>
      </c>
      <c r="J13">
        <v>2.7071999999999998</v>
      </c>
      <c r="R13">
        <v>2.3771</v>
      </c>
      <c r="S13"/>
      <c r="Z13">
        <v>3.1694</v>
      </c>
      <c r="AA13"/>
    </row>
    <row r="14" spans="1:38" x14ac:dyDescent="0.2">
      <c r="C14">
        <v>0.1404</v>
      </c>
      <c r="D14">
        <f>2*C14/B13</f>
        <v>1.3289162328442971E-4</v>
      </c>
      <c r="E14">
        <f>IF(D14&lt;0.184, 1)</f>
        <v>1</v>
      </c>
      <c r="F14" t="b">
        <f t="shared" ref="F14" si="23">IF(AND((D14&gt;0.184),(D14&lt;0.422)),2)</f>
        <v>0</v>
      </c>
      <c r="G14" t="b">
        <f>IF(D14&gt;0.422,3)</f>
        <v>0</v>
      </c>
      <c r="J14" s="1"/>
      <c r="K14" s="1">
        <v>0.25790000000000002</v>
      </c>
      <c r="L14">
        <f>2*K14/J13</f>
        <v>0.19052895981087473</v>
      </c>
      <c r="M14" t="b">
        <f>IF(L14&lt;0.184, 1)</f>
        <v>0</v>
      </c>
      <c r="N14">
        <f t="shared" ref="N14" si="24">IF(AND((L14&gt;0.184),(L14&lt;0.422)),2)</f>
        <v>2</v>
      </c>
      <c r="O14" t="b">
        <f>IF(L14&gt;0.422,3)</f>
        <v>0</v>
      </c>
      <c r="S14">
        <v>0.4148</v>
      </c>
      <c r="T14">
        <f>2*S14/R13</f>
        <v>0.34899667662277567</v>
      </c>
      <c r="U14" t="b">
        <f>IF(T14&lt;0.184, 1)</f>
        <v>0</v>
      </c>
      <c r="V14">
        <f t="shared" ref="V14" si="25">IF(AND((T14&gt;0.184),(T14&lt;0.422)),2)</f>
        <v>2</v>
      </c>
      <c r="W14" t="b">
        <f>IF(T14&gt;0.422,3)</f>
        <v>0</v>
      </c>
      <c r="Z14" s="2"/>
      <c r="AA14">
        <v>0.36630000000000001</v>
      </c>
      <c r="AB14">
        <f t="shared" si="19"/>
        <v>0.23114785132832713</v>
      </c>
      <c r="AC14" t="b">
        <f t="shared" si="20"/>
        <v>0</v>
      </c>
      <c r="AD14">
        <f t="shared" si="21"/>
        <v>2</v>
      </c>
      <c r="AE14" t="b">
        <f t="shared" si="22"/>
        <v>0</v>
      </c>
    </row>
    <row r="15" spans="1:38" x14ac:dyDescent="0.2">
      <c r="B15" s="5">
        <v>2707</v>
      </c>
      <c r="J15" s="1">
        <v>2.7071999999999998</v>
      </c>
      <c r="K15" s="1"/>
      <c r="R15">
        <v>2.5091000000000001</v>
      </c>
      <c r="S15"/>
      <c r="Z15">
        <v>2.5752000000000002</v>
      </c>
      <c r="AA15"/>
      <c r="AI15" s="2"/>
    </row>
    <row r="16" spans="1:38" x14ac:dyDescent="0.2">
      <c r="C16">
        <v>0.22170000000000001</v>
      </c>
      <c r="D16">
        <f>2*C16/B15</f>
        <v>1.6379756187661617E-4</v>
      </c>
      <c r="E16">
        <f>IF(D16&lt;0.184, 1)</f>
        <v>1</v>
      </c>
      <c r="F16" t="b">
        <f t="shared" ref="F16" si="26">IF(AND((D16&gt;0.184),(D16&lt;0.422)),2)</f>
        <v>0</v>
      </c>
      <c r="G16" t="b">
        <f>IF(D16&gt;0.422,3)</f>
        <v>0</v>
      </c>
      <c r="J16" s="1"/>
      <c r="K16" s="1">
        <v>0.31319999999999998</v>
      </c>
      <c r="L16">
        <f>2*K16/J15</f>
        <v>0.23138297872340424</v>
      </c>
      <c r="M16" t="b">
        <f>IF(L16&lt;0.184, 1)</f>
        <v>0</v>
      </c>
      <c r="N16">
        <f t="shared" ref="N16" si="27">IF(AND((L16&gt;0.184),(L16&lt;0.422)),2)</f>
        <v>2</v>
      </c>
      <c r="O16" t="b">
        <f>IF(L16&gt;0.422,3)</f>
        <v>0</v>
      </c>
      <c r="S16">
        <v>0.21010000000000001</v>
      </c>
      <c r="T16">
        <f>2*S16/R15</f>
        <v>0.16747040771591407</v>
      </c>
      <c r="U16">
        <f>IF(T16&lt;0.184, 1)</f>
        <v>1</v>
      </c>
      <c r="V16" t="b">
        <f t="shared" ref="V16" si="28">IF(AND((T16&gt;0.184),(T16&lt;0.422)),2)</f>
        <v>0</v>
      </c>
      <c r="W16" t="b">
        <f>IF(T16&gt;0.422,3)</f>
        <v>0</v>
      </c>
      <c r="AA16">
        <v>0.66359999999999997</v>
      </c>
      <c r="AB16">
        <f t="shared" si="19"/>
        <v>0.51537744641192906</v>
      </c>
      <c r="AC16" t="b">
        <f t="shared" si="20"/>
        <v>0</v>
      </c>
      <c r="AD16" t="b">
        <f t="shared" si="21"/>
        <v>0</v>
      </c>
      <c r="AE16">
        <f t="shared" si="22"/>
        <v>3</v>
      </c>
    </row>
    <row r="17" spans="1:35" x14ac:dyDescent="0.2">
      <c r="B17" s="5">
        <v>2839</v>
      </c>
      <c r="J17" s="1">
        <v>2.6412</v>
      </c>
      <c r="K17" s="1"/>
      <c r="R17">
        <v>2.6412</v>
      </c>
      <c r="S17"/>
      <c r="Z17">
        <v>2.9714</v>
      </c>
      <c r="AA17"/>
    </row>
    <row r="18" spans="1:35" x14ac:dyDescent="0.2">
      <c r="C18">
        <v>0.1653</v>
      </c>
      <c r="D18">
        <f>2*C18/B17</f>
        <v>1.1644945403311026E-4</v>
      </c>
      <c r="E18">
        <f>IF(D18&lt;0.184, 1)</f>
        <v>1</v>
      </c>
      <c r="F18" t="b">
        <f t="shared" ref="F18" si="29">IF(AND((D18&gt;0.184),(D18&lt;0.422)),2)</f>
        <v>0</v>
      </c>
      <c r="G18" t="b">
        <f>IF(D18&gt;0.422,3)</f>
        <v>0</v>
      </c>
      <c r="J18" s="1"/>
      <c r="K18" s="1">
        <v>0.1651</v>
      </c>
      <c r="L18">
        <f>2*K18/J17</f>
        <v>0.12501893078903528</v>
      </c>
      <c r="M18">
        <f>IF(L18&lt;0.184, 1)</f>
        <v>1</v>
      </c>
      <c r="N18" t="b">
        <f t="shared" ref="N18" si="30">IF(AND((L18&gt;0.184),(L18&lt;0.422)),2)</f>
        <v>0</v>
      </c>
      <c r="O18" t="b">
        <f>IF(L18&gt;0.422,3)</f>
        <v>0</v>
      </c>
      <c r="R18" s="2"/>
      <c r="S18">
        <v>0.30370000000000003</v>
      </c>
      <c r="T18">
        <f>2*S18/R17</f>
        <v>0.22997122520066637</v>
      </c>
      <c r="U18" t="b">
        <f>IF(T18&lt;0.184, 1)</f>
        <v>0</v>
      </c>
      <c r="V18">
        <f t="shared" ref="V18" si="31">IF(AND((T18&gt;0.184),(T18&lt;0.422)),2)</f>
        <v>2</v>
      </c>
      <c r="W18" t="b">
        <f>IF(T18&gt;0.422,3)</f>
        <v>0</v>
      </c>
      <c r="Z18" s="2"/>
      <c r="AA18">
        <v>0.46689999999999998</v>
      </c>
      <c r="AB18">
        <f t="shared" si="19"/>
        <v>0.31426263714074171</v>
      </c>
      <c r="AC18" t="b">
        <f t="shared" si="20"/>
        <v>0</v>
      </c>
      <c r="AD18">
        <f t="shared" si="21"/>
        <v>2</v>
      </c>
      <c r="AE18" t="b">
        <f t="shared" si="22"/>
        <v>0</v>
      </c>
    </row>
    <row r="19" spans="1:35" x14ac:dyDescent="0.2">
      <c r="B19" s="5">
        <v>2641</v>
      </c>
      <c r="J19" s="1">
        <v>2.3771</v>
      </c>
      <c r="K19" s="1"/>
      <c r="R19">
        <v>2.4430999999999998</v>
      </c>
      <c r="S19"/>
      <c r="Y19" t="s">
        <v>54</v>
      </c>
      <c r="Z19">
        <v>3.1694</v>
      </c>
      <c r="AA19"/>
    </row>
    <row r="20" spans="1:35" x14ac:dyDescent="0.2">
      <c r="C20">
        <v>0.1147</v>
      </c>
      <c r="D20">
        <f>2*C20/B19</f>
        <v>8.6861037485800834E-5</v>
      </c>
      <c r="E20">
        <f>IF(D20&lt;0.184, 1)</f>
        <v>1</v>
      </c>
      <c r="F20" t="b">
        <f t="shared" ref="F20" si="32">IF(AND((D20&gt;0.184),(D20&lt;0.422)),2)</f>
        <v>0</v>
      </c>
      <c r="G20" t="b">
        <f>IF(D20&gt;0.422,3)</f>
        <v>0</v>
      </c>
      <c r="J20" s="1"/>
      <c r="K20" s="1">
        <v>0.15329999999999999</v>
      </c>
      <c r="L20">
        <f>2*K20/J19</f>
        <v>0.12898069075764587</v>
      </c>
      <c r="M20">
        <f>IF(L20&lt;0.184, 1)</f>
        <v>1</v>
      </c>
      <c r="N20" t="b">
        <f t="shared" ref="N20" si="33">IF(AND((L20&gt;0.184),(L20&lt;0.422)),2)</f>
        <v>0</v>
      </c>
      <c r="O20" t="b">
        <f>IF(L20&gt;0.422,3)</f>
        <v>0</v>
      </c>
      <c r="R20" s="2"/>
      <c r="S20">
        <v>0.30270000000000002</v>
      </c>
      <c r="T20">
        <f>2*S20/R19</f>
        <v>0.24779992632311412</v>
      </c>
      <c r="U20" t="b">
        <f>IF(T20&lt;0.184, 1)</f>
        <v>0</v>
      </c>
      <c r="V20">
        <f t="shared" ref="V20" si="34">IF(AND((T20&gt;0.184),(T20&lt;0.422)),2)</f>
        <v>2</v>
      </c>
      <c r="W20" t="b">
        <f>IF(T20&gt;0.422,3)</f>
        <v>0</v>
      </c>
      <c r="Z20" s="2"/>
      <c r="AA20">
        <v>0.3523</v>
      </c>
      <c r="AB20">
        <f t="shared" si="19"/>
        <v>0.22231337161607875</v>
      </c>
      <c r="AC20" t="b">
        <f t="shared" si="20"/>
        <v>0</v>
      </c>
      <c r="AD20">
        <f t="shared" si="21"/>
        <v>2</v>
      </c>
      <c r="AE20" t="b">
        <f t="shared" si="22"/>
        <v>0</v>
      </c>
    </row>
    <row r="21" spans="1:35" x14ac:dyDescent="0.2">
      <c r="A21" t="s">
        <v>40</v>
      </c>
      <c r="B21" s="4">
        <v>2.5752000000000002</v>
      </c>
      <c r="J21" s="1">
        <v>2.6412</v>
      </c>
      <c r="K21" s="1"/>
      <c r="R21">
        <v>2.5091000000000001</v>
      </c>
      <c r="S21"/>
      <c r="Z21">
        <v>3.3675000000000002</v>
      </c>
      <c r="AA21"/>
    </row>
    <row r="22" spans="1:35" x14ac:dyDescent="0.2">
      <c r="B22" s="4"/>
      <c r="C22">
        <v>0.2102</v>
      </c>
      <c r="D22">
        <f>2*C22/B21</f>
        <v>0.16324945635290461</v>
      </c>
      <c r="E22">
        <f>IF(D22&lt;0.184, 1)</f>
        <v>1</v>
      </c>
      <c r="F22" t="b">
        <f t="shared" ref="F22" si="35">IF(AND((D22&gt;0.184),(D22&lt;0.422)),2)</f>
        <v>0</v>
      </c>
      <c r="G22" t="b">
        <f>IF(D22&gt;0.422,3)</f>
        <v>0</v>
      </c>
      <c r="J22" s="1"/>
      <c r="K22" s="1">
        <v>6.8099999999999994E-2</v>
      </c>
      <c r="L22">
        <f>2*K22/J21</f>
        <v>5.1567469332121758E-2</v>
      </c>
      <c r="M22">
        <f>IF(L22&lt;0.184, 1)</f>
        <v>1</v>
      </c>
      <c r="N22" t="b">
        <f t="shared" ref="N22" si="36">IF(AND((L22&gt;0.184),(L22&lt;0.422)),2)</f>
        <v>0</v>
      </c>
      <c r="O22" t="b">
        <f>IF(L22&gt;0.422,3)</f>
        <v>0</v>
      </c>
      <c r="S22">
        <v>0.1449</v>
      </c>
      <c r="T22">
        <f>2*S22/R21</f>
        <v>0.11549958152325535</v>
      </c>
      <c r="U22">
        <f>IF(T22&lt;0.184, 1)</f>
        <v>1</v>
      </c>
      <c r="V22" t="b">
        <f t="shared" ref="V22" si="37">IF(AND((T22&gt;0.184),(T22&lt;0.422)),2)</f>
        <v>0</v>
      </c>
      <c r="W22" t="b">
        <f>IF(T22&gt;0.422,3)</f>
        <v>0</v>
      </c>
      <c r="AA22">
        <v>0.87480000000000002</v>
      </c>
      <c r="AB22">
        <f t="shared" si="19"/>
        <v>0.519554565701559</v>
      </c>
      <c r="AC22" t="b">
        <f t="shared" si="20"/>
        <v>0</v>
      </c>
      <c r="AD22" t="b">
        <f t="shared" si="21"/>
        <v>0</v>
      </c>
      <c r="AE22">
        <f t="shared" si="22"/>
        <v>3</v>
      </c>
    </row>
    <row r="23" spans="1:35" x14ac:dyDescent="0.2">
      <c r="B23" s="4">
        <v>2.5091000000000001</v>
      </c>
      <c r="J23" s="1">
        <v>2.5752000000000002</v>
      </c>
      <c r="K23" s="1"/>
      <c r="R23">
        <v>2.3111000000000002</v>
      </c>
      <c r="S23"/>
      <c r="Z23">
        <v>2.8393000000000002</v>
      </c>
      <c r="AA23"/>
    </row>
    <row r="24" spans="1:35" x14ac:dyDescent="0.2">
      <c r="B24" s="4"/>
      <c r="C24">
        <v>0.16800000000000001</v>
      </c>
      <c r="D24">
        <f>2*C24/B23</f>
        <v>0.1339125582878323</v>
      </c>
      <c r="E24">
        <f>IF(D24&lt;0.184, 1)</f>
        <v>1</v>
      </c>
      <c r="F24" t="b">
        <f t="shared" ref="F24" si="38">IF(AND((D24&gt;0.184),(D24&lt;0.422)),2)</f>
        <v>0</v>
      </c>
      <c r="G24" t="b">
        <f>IF(D24&gt;0.422,3)</f>
        <v>0</v>
      </c>
      <c r="J24" s="1"/>
      <c r="K24" s="1">
        <v>0.2215</v>
      </c>
      <c r="L24">
        <f>2*K24/J23</f>
        <v>0.17202547374961166</v>
      </c>
      <c r="M24">
        <f>IF(L24&lt;0.184, 1)</f>
        <v>1</v>
      </c>
      <c r="N24" t="b">
        <f t="shared" ref="N24" si="39">IF(AND((L24&gt;0.184),(L24&lt;0.422)),2)</f>
        <v>0</v>
      </c>
      <c r="O24" t="b">
        <f>IF(L24&gt;0.422,3)</f>
        <v>0</v>
      </c>
      <c r="S24">
        <v>0.25790000000000002</v>
      </c>
      <c r="T24">
        <f>2*S24/R23</f>
        <v>0.22318376530656397</v>
      </c>
      <c r="U24" t="b">
        <f>IF(T24&lt;0.184, 1)</f>
        <v>0</v>
      </c>
      <c r="V24">
        <f t="shared" ref="V24" si="40">IF(AND((T24&gt;0.184),(T24&lt;0.422)),2)</f>
        <v>2</v>
      </c>
      <c r="W24" t="b">
        <f>IF(T24&gt;0.422,3)</f>
        <v>0</v>
      </c>
      <c r="Z24" s="2"/>
      <c r="AA24">
        <v>1.2216</v>
      </c>
      <c r="AB24">
        <f t="shared" si="19"/>
        <v>0.86049378367907581</v>
      </c>
      <c r="AC24" t="b">
        <f t="shared" si="20"/>
        <v>0</v>
      </c>
      <c r="AD24" t="b">
        <f t="shared" si="21"/>
        <v>0</v>
      </c>
      <c r="AE24">
        <f t="shared" si="22"/>
        <v>3</v>
      </c>
    </row>
    <row r="25" spans="1:35" x14ac:dyDescent="0.2">
      <c r="B25" s="4">
        <v>2.5091000000000001</v>
      </c>
      <c r="J25" s="1">
        <v>2.7071999999999998</v>
      </c>
      <c r="K25" s="1"/>
      <c r="R25">
        <v>2.3111000000000002</v>
      </c>
      <c r="S25"/>
      <c r="Y25" t="s">
        <v>55</v>
      </c>
      <c r="Z25">
        <v>3.4336000000000002</v>
      </c>
      <c r="AA25"/>
    </row>
    <row r="26" spans="1:35" x14ac:dyDescent="0.2">
      <c r="B26" s="4"/>
      <c r="C26">
        <v>0.53029999999999999</v>
      </c>
      <c r="D26">
        <f>2*C26/B25</f>
        <v>0.42270136702403249</v>
      </c>
      <c r="E26" t="b">
        <f>IF(D26&lt;0.184, 1)</f>
        <v>0</v>
      </c>
      <c r="F26" t="b">
        <f t="shared" ref="F26" si="41">IF(AND((D26&gt;0.184),(D26&lt;0.422)),2)</f>
        <v>0</v>
      </c>
      <c r="G26">
        <f>IF(D26&gt;0.422,3)</f>
        <v>3</v>
      </c>
      <c r="J26" s="1"/>
      <c r="K26" s="1">
        <v>0.2293</v>
      </c>
      <c r="L26">
        <f>2*K26/J25</f>
        <v>0.16940011820330972</v>
      </c>
      <c r="M26">
        <f>IF(L26&lt;0.184, 1)</f>
        <v>1</v>
      </c>
      <c r="N26" t="b">
        <f t="shared" ref="N26" si="42">IF(AND((L26&gt;0.184),(L26&lt;0.422)),2)</f>
        <v>0</v>
      </c>
      <c r="O26" t="b">
        <f>IF(L26&gt;0.422,3)</f>
        <v>0</v>
      </c>
      <c r="S26">
        <v>0.1981</v>
      </c>
      <c r="T26">
        <f>2*S26/R25</f>
        <v>0.17143351650729088</v>
      </c>
      <c r="U26">
        <f>IF(T26&lt;0.184, 1)</f>
        <v>1</v>
      </c>
      <c r="V26" t="b">
        <f t="shared" ref="V26" si="43">IF(AND((T26&gt;0.184),(T26&lt;0.422)),2)</f>
        <v>0</v>
      </c>
      <c r="W26" t="b">
        <f>IF(T26&gt;0.422,3)</f>
        <v>0</v>
      </c>
      <c r="Z26" s="2"/>
      <c r="AA26">
        <v>0.75290000000000001</v>
      </c>
      <c r="AB26">
        <f t="shared" si="19"/>
        <v>0.43854846225535876</v>
      </c>
      <c r="AC26" t="b">
        <f t="shared" si="20"/>
        <v>0</v>
      </c>
      <c r="AD26" t="b">
        <f t="shared" si="21"/>
        <v>0</v>
      </c>
      <c r="AE26">
        <f t="shared" si="22"/>
        <v>3</v>
      </c>
    </row>
    <row r="27" spans="1:35" x14ac:dyDescent="0.2">
      <c r="B27" s="4">
        <v>2.0468999999999999</v>
      </c>
      <c r="J27" s="1">
        <v>2.8393000000000002</v>
      </c>
      <c r="K27" s="1"/>
      <c r="R27">
        <v>2.1789999999999998</v>
      </c>
      <c r="S27"/>
      <c r="Z27">
        <v>3.1694</v>
      </c>
      <c r="AA27"/>
      <c r="AI27" s="2"/>
    </row>
    <row r="28" spans="1:35" x14ac:dyDescent="0.2">
      <c r="B28" s="4"/>
      <c r="C28">
        <v>0.23200000000000001</v>
      </c>
      <c r="D28">
        <f>2*C28/B27</f>
        <v>0.2266842542381162</v>
      </c>
      <c r="E28" t="b">
        <f>IF(D28&lt;0.184, 1)</f>
        <v>0</v>
      </c>
      <c r="F28">
        <f t="shared" ref="F28" si="44">IF(AND((D28&gt;0.184),(D28&lt;0.422)),2)</f>
        <v>2</v>
      </c>
      <c r="G28" t="b">
        <f>IF(D28&gt;0.422,3)</f>
        <v>0</v>
      </c>
      <c r="J28" s="1"/>
      <c r="K28" s="1">
        <v>0.23350000000000001</v>
      </c>
      <c r="L28">
        <f>2*K28/J27</f>
        <v>0.1644771598633466</v>
      </c>
      <c r="M28">
        <f>IF(L28&lt;0.184, 1)</f>
        <v>1</v>
      </c>
      <c r="N28" t="b">
        <f t="shared" ref="N28" si="45">IF(AND((L28&gt;0.184),(L28&lt;0.422)),2)</f>
        <v>0</v>
      </c>
      <c r="O28" t="b">
        <f>IF(L28&gt;0.422,3)</f>
        <v>0</v>
      </c>
      <c r="S28">
        <v>0.25169999999999998</v>
      </c>
      <c r="T28">
        <f>2*S28/R27</f>
        <v>0.23102340523175768</v>
      </c>
      <c r="U28" t="b">
        <f>IF(T28&lt;0.184, 1)</f>
        <v>0</v>
      </c>
      <c r="V28">
        <f t="shared" ref="V28" si="46">IF(AND((T28&gt;0.184),(T28&lt;0.422)),2)</f>
        <v>2</v>
      </c>
      <c r="W28" t="b">
        <f>IF(T28&gt;0.422,3)</f>
        <v>0</v>
      </c>
      <c r="Z28" s="2"/>
      <c r="AA28">
        <v>0.72799999999999998</v>
      </c>
      <c r="AB28">
        <f t="shared" si="19"/>
        <v>0.45939294503691547</v>
      </c>
      <c r="AC28" t="b">
        <f t="shared" si="20"/>
        <v>0</v>
      </c>
      <c r="AD28" t="b">
        <f t="shared" si="21"/>
        <v>0</v>
      </c>
      <c r="AE28">
        <f t="shared" si="22"/>
        <v>3</v>
      </c>
    </row>
    <row r="29" spans="1:35" x14ac:dyDescent="0.2">
      <c r="B29" s="4">
        <v>2.9053</v>
      </c>
      <c r="J29" s="1">
        <v>2.5091000000000001</v>
      </c>
      <c r="K29" s="1"/>
      <c r="Q29" t="s">
        <v>49</v>
      </c>
      <c r="R29">
        <v>2.5752000000000002</v>
      </c>
      <c r="S29"/>
      <c r="Z29">
        <v>2.8393000000000002</v>
      </c>
      <c r="AA29"/>
    </row>
    <row r="30" spans="1:35" x14ac:dyDescent="0.2">
      <c r="B30" s="4"/>
      <c r="C30">
        <v>0.15079999999999999</v>
      </c>
      <c r="D30">
        <f>2*C30/B29</f>
        <v>0.1038102777682167</v>
      </c>
      <c r="E30">
        <f>IF(D30&lt;0.184, 1)</f>
        <v>1</v>
      </c>
      <c r="F30" t="b">
        <f t="shared" ref="F30" si="47">IF(AND((D30&gt;0.184),(D30&lt;0.422)),2)</f>
        <v>0</v>
      </c>
      <c r="G30" t="b">
        <f>IF(D30&gt;0.422,3)</f>
        <v>0</v>
      </c>
      <c r="J30" s="1"/>
      <c r="K30" s="1">
        <v>0.40179999999999999</v>
      </c>
      <c r="L30">
        <f>2*K30/J29</f>
        <v>0.32027420190506556</v>
      </c>
      <c r="M30" t="b">
        <f>IF(L30&lt;0.184, 1)</f>
        <v>0</v>
      </c>
      <c r="N30">
        <f t="shared" ref="N30" si="48">IF(AND((L30&gt;0.184),(L30&lt;0.422)),2)</f>
        <v>2</v>
      </c>
      <c r="O30" t="b">
        <f>IF(L30&gt;0.422,3)</f>
        <v>0</v>
      </c>
      <c r="R30" s="2"/>
      <c r="S30">
        <v>0.2114</v>
      </c>
      <c r="T30">
        <f>2*S30/R29</f>
        <v>0.16418142280211245</v>
      </c>
      <c r="U30">
        <f>IF(T30&lt;0.184, 1)</f>
        <v>1</v>
      </c>
      <c r="V30" t="b">
        <f t="shared" ref="V30" si="49">IF(AND((T30&gt;0.184),(T30&lt;0.422)),2)</f>
        <v>0</v>
      </c>
      <c r="W30" t="b">
        <f>IF(T30&gt;0.422,3)</f>
        <v>0</v>
      </c>
      <c r="AA30">
        <v>0.28399999999999997</v>
      </c>
      <c r="AB30">
        <f t="shared" si="19"/>
        <v>0.2000493079280104</v>
      </c>
      <c r="AC30" t="b">
        <f t="shared" si="20"/>
        <v>0</v>
      </c>
      <c r="AD30">
        <f t="shared" si="21"/>
        <v>2</v>
      </c>
      <c r="AE30" t="b">
        <f t="shared" si="22"/>
        <v>0</v>
      </c>
      <c r="AI30" s="2"/>
    </row>
    <row r="31" spans="1:35" x14ac:dyDescent="0.2">
      <c r="B31" s="4">
        <v>2.5752000000000002</v>
      </c>
      <c r="J31" s="1">
        <v>2.3771</v>
      </c>
      <c r="K31" s="1"/>
      <c r="R31">
        <v>2.3111000000000002</v>
      </c>
      <c r="S31"/>
      <c r="Y31" t="s">
        <v>60</v>
      </c>
      <c r="Z31">
        <v>2.4430999999999998</v>
      </c>
      <c r="AA31"/>
    </row>
    <row r="32" spans="1:35" x14ac:dyDescent="0.2">
      <c r="B32" s="4"/>
      <c r="C32">
        <v>0.21640000000000001</v>
      </c>
      <c r="D32">
        <f>2*C32/B31</f>
        <v>0.1680646163404784</v>
      </c>
      <c r="E32">
        <f>IF(D32&lt;0.184, 1)</f>
        <v>1</v>
      </c>
      <c r="F32" t="b">
        <f t="shared" ref="F32" si="50">IF(AND((D32&gt;0.184),(D32&lt;0.422)),2)</f>
        <v>0</v>
      </c>
      <c r="G32" t="b">
        <f>IF(D32&gt;0.422,3)</f>
        <v>0</v>
      </c>
      <c r="J32" s="1"/>
      <c r="K32" s="1">
        <v>0.251</v>
      </c>
      <c r="L32">
        <f>2*K32/J31</f>
        <v>0.2111816919776198</v>
      </c>
      <c r="M32" t="b">
        <f>IF(L32&lt;0.184, 1)</f>
        <v>0</v>
      </c>
      <c r="N32">
        <f t="shared" ref="N32" si="51">IF(AND((L32&gt;0.184),(L32&lt;0.422)),2)</f>
        <v>2</v>
      </c>
      <c r="O32" t="b">
        <f>IF(L32&gt;0.422,3)</f>
        <v>0</v>
      </c>
      <c r="R32" s="2"/>
      <c r="S32">
        <v>0.44419999999999998</v>
      </c>
      <c r="T32">
        <f>2*S32/R31</f>
        <v>0.38440569425814541</v>
      </c>
      <c r="U32" t="b">
        <f>IF(T32&lt;0.184, 1)</f>
        <v>0</v>
      </c>
      <c r="V32">
        <f t="shared" ref="V32" si="52">IF(AND((T32&gt;0.184),(T32&lt;0.422)),2)</f>
        <v>2</v>
      </c>
      <c r="W32" t="b">
        <f>IF(T32&gt;0.422,3)</f>
        <v>0</v>
      </c>
      <c r="Z32" s="2"/>
      <c r="AA32">
        <v>0.39689999999999998</v>
      </c>
      <c r="AB32">
        <f t="shared" si="19"/>
        <v>0.3249150669231714</v>
      </c>
      <c r="AC32" t="b">
        <f t="shared" si="20"/>
        <v>0</v>
      </c>
      <c r="AD32">
        <f t="shared" si="21"/>
        <v>2</v>
      </c>
      <c r="AE32" t="b">
        <f t="shared" si="22"/>
        <v>0</v>
      </c>
    </row>
    <row r="33" spans="1:35" x14ac:dyDescent="0.2">
      <c r="B33" s="4">
        <v>2.7071999999999998</v>
      </c>
      <c r="J33" s="1">
        <v>2.3771</v>
      </c>
      <c r="K33" s="1"/>
      <c r="R33">
        <v>1.9809000000000001</v>
      </c>
      <c r="S33"/>
      <c r="Z33">
        <v>3.1034000000000002</v>
      </c>
      <c r="AA33"/>
      <c r="AI33" s="2"/>
    </row>
    <row r="34" spans="1:35" x14ac:dyDescent="0.2">
      <c r="B34" s="4"/>
      <c r="C34">
        <v>0.33939999999999998</v>
      </c>
      <c r="D34">
        <f>2*C34/B33</f>
        <v>0.2507387706855792</v>
      </c>
      <c r="E34" t="b">
        <f>IF(D34&lt;0.184, 1)</f>
        <v>0</v>
      </c>
      <c r="F34">
        <f t="shared" ref="F34" si="53">IF(AND((D34&gt;0.184),(D34&lt;0.422)),2)</f>
        <v>2</v>
      </c>
      <c r="G34" t="b">
        <f>IF(D34&gt;0.422,3)</f>
        <v>0</v>
      </c>
      <c r="J34" s="1"/>
      <c r="K34" s="1">
        <v>0.37890000000000001</v>
      </c>
      <c r="L34">
        <f>2*K34/J33</f>
        <v>0.3187918051407177</v>
      </c>
      <c r="M34" t="b">
        <f>IF(L34&lt;0.184, 1)</f>
        <v>0</v>
      </c>
      <c r="N34">
        <f t="shared" ref="N34" si="54">IF(AND((L34&gt;0.184),(L34&lt;0.422)),2)</f>
        <v>2</v>
      </c>
      <c r="O34" t="b">
        <f>IF(L34&gt;0.422,3)</f>
        <v>0</v>
      </c>
      <c r="R34" s="2"/>
      <c r="S34">
        <v>0.36780000000000002</v>
      </c>
      <c r="T34">
        <f>2*S34/R33</f>
        <v>0.37134635771618962</v>
      </c>
      <c r="U34" t="b">
        <f>IF(T34&lt;0.184, 1)</f>
        <v>0</v>
      </c>
      <c r="V34">
        <f t="shared" ref="V34" si="55">IF(AND((T34&gt;0.184),(T34&lt;0.422)),2)</f>
        <v>2</v>
      </c>
      <c r="W34" t="b">
        <f>IF(T34&gt;0.422,3)</f>
        <v>0</v>
      </c>
      <c r="Z34" s="2"/>
      <c r="AA34">
        <v>0.77290000000000003</v>
      </c>
      <c r="AB34">
        <f t="shared" si="19"/>
        <v>0.49809885931558934</v>
      </c>
      <c r="AC34" t="b">
        <f t="shared" si="20"/>
        <v>0</v>
      </c>
      <c r="AD34" t="b">
        <f t="shared" si="21"/>
        <v>0</v>
      </c>
      <c r="AE34">
        <f t="shared" si="22"/>
        <v>3</v>
      </c>
    </row>
    <row r="35" spans="1:35" x14ac:dyDescent="0.2">
      <c r="B35" s="4">
        <v>2.7732999999999999</v>
      </c>
      <c r="I35" t="s">
        <v>47</v>
      </c>
      <c r="J35">
        <v>2.4430999999999998</v>
      </c>
      <c r="R35">
        <v>2.2450000000000001</v>
      </c>
      <c r="S35"/>
      <c r="Y35" t="s">
        <v>56</v>
      </c>
      <c r="Z35">
        <v>3.3014999999999999</v>
      </c>
      <c r="AA35"/>
    </row>
    <row r="36" spans="1:35" x14ac:dyDescent="0.2">
      <c r="B36" s="4"/>
      <c r="C36">
        <v>0.53100000000000003</v>
      </c>
      <c r="D36">
        <f>2*C36/B35</f>
        <v>0.38293729491941014</v>
      </c>
      <c r="E36" t="b">
        <f>IF(D36&lt;0.184, 1)</f>
        <v>0</v>
      </c>
      <c r="F36">
        <f t="shared" ref="F36" si="56">IF(AND((D36&gt;0.184),(D36&lt;0.422)),2)</f>
        <v>2</v>
      </c>
      <c r="G36" t="b">
        <f>IF(D36&gt;0.422,3)</f>
        <v>0</v>
      </c>
      <c r="J36" s="2"/>
      <c r="K36" s="2">
        <v>0.1182</v>
      </c>
      <c r="L36">
        <f>2*K36/J35</f>
        <v>9.6762310179689739E-2</v>
      </c>
      <c r="M36">
        <f>IF(L36&lt;0.184, 1)</f>
        <v>1</v>
      </c>
      <c r="N36" t="b">
        <f t="shared" ref="N36" si="57">IF(AND((L36&gt;0.184),(L36&lt;0.422)),2)</f>
        <v>0</v>
      </c>
      <c r="O36" t="b">
        <f>IF(L36&gt;0.422,3)</f>
        <v>0</v>
      </c>
      <c r="R36" s="2"/>
      <c r="S36">
        <v>0.53280000000000005</v>
      </c>
      <c r="T36">
        <f>2*S36/R35</f>
        <v>0.47465478841870828</v>
      </c>
      <c r="U36" t="b">
        <f>IF(T36&lt;0.184, 1)</f>
        <v>0</v>
      </c>
      <c r="V36" t="b">
        <f t="shared" ref="V36" si="58">IF(AND((T36&gt;0.184),(T36&lt;0.422)),2)</f>
        <v>0</v>
      </c>
      <c r="W36">
        <f>IF(T36&gt;0.422,3)</f>
        <v>3</v>
      </c>
      <c r="Z36" s="2"/>
      <c r="AA36">
        <v>0.49080000000000001</v>
      </c>
      <c r="AB36">
        <f t="shared" si="19"/>
        <v>0.2973194002726034</v>
      </c>
      <c r="AC36" t="b">
        <f t="shared" si="20"/>
        <v>0</v>
      </c>
      <c r="AD36">
        <f t="shared" si="21"/>
        <v>2</v>
      </c>
      <c r="AE36" t="b">
        <f t="shared" si="22"/>
        <v>0</v>
      </c>
    </row>
    <row r="37" spans="1:35" x14ac:dyDescent="0.2">
      <c r="B37" s="4">
        <v>2.5752000000000002</v>
      </c>
      <c r="J37" s="2">
        <v>2.8393000000000002</v>
      </c>
      <c r="R37">
        <v>2.2450000000000001</v>
      </c>
      <c r="S37"/>
      <c r="Z37">
        <v>2.9714</v>
      </c>
      <c r="AA37"/>
    </row>
    <row r="38" spans="1:35" x14ac:dyDescent="0.2">
      <c r="B38" s="4"/>
      <c r="C38">
        <v>0.35949999999999999</v>
      </c>
      <c r="D38">
        <f>2*C38/B37</f>
        <v>0.27920161540851191</v>
      </c>
      <c r="E38" t="b">
        <f>IF(D38&lt;0.184, 1)</f>
        <v>0</v>
      </c>
      <c r="F38">
        <f t="shared" ref="F38" si="59">IF(AND((D38&gt;0.184),(D38&lt;0.422)),2)</f>
        <v>2</v>
      </c>
      <c r="G38" t="b">
        <f>IF(D38&gt;0.422,3)</f>
        <v>0</v>
      </c>
      <c r="J38" s="2"/>
      <c r="K38" s="2">
        <v>0.21229999999999999</v>
      </c>
      <c r="L38">
        <f>2*K38/J37</f>
        <v>0.14954390166590356</v>
      </c>
      <c r="M38">
        <f>IF(L38&lt;0.184, 1)</f>
        <v>1</v>
      </c>
      <c r="N38" t="b">
        <f t="shared" ref="N38" si="60">IF(AND((L38&gt;0.184),(L38&lt;0.422)),2)</f>
        <v>0</v>
      </c>
      <c r="O38" t="b">
        <f>IF(L38&gt;0.422,3)</f>
        <v>0</v>
      </c>
      <c r="R38" s="2"/>
      <c r="S38">
        <v>0.20419999999999999</v>
      </c>
      <c r="T38">
        <f>2*S38/R37</f>
        <v>0.1819153674832962</v>
      </c>
      <c r="U38">
        <f>IF(T38&lt;0.184, 1)</f>
        <v>1</v>
      </c>
      <c r="V38" t="b">
        <f t="shared" ref="V38" si="61">IF(AND((T38&gt;0.184),(T38&lt;0.422)),2)</f>
        <v>0</v>
      </c>
      <c r="W38" t="b">
        <f>IF(T38&gt;0.422,3)</f>
        <v>0</v>
      </c>
      <c r="Z38" s="2"/>
      <c r="AA38">
        <v>0.2863</v>
      </c>
      <c r="AB38">
        <f t="shared" si="19"/>
        <v>0.19270377599784613</v>
      </c>
      <c r="AC38" t="b">
        <f t="shared" si="20"/>
        <v>0</v>
      </c>
      <c r="AD38">
        <f t="shared" si="21"/>
        <v>2</v>
      </c>
      <c r="AE38" t="b">
        <f t="shared" si="22"/>
        <v>0</v>
      </c>
    </row>
    <row r="39" spans="1:35" x14ac:dyDescent="0.2">
      <c r="B39" s="4">
        <v>2.5091000000000001</v>
      </c>
      <c r="J39">
        <v>2.5091000000000001</v>
      </c>
      <c r="R39">
        <v>2.2450000000000001</v>
      </c>
      <c r="S39"/>
      <c r="Z39">
        <v>3.3014999999999999</v>
      </c>
      <c r="AA39"/>
    </row>
    <row r="40" spans="1:35" x14ac:dyDescent="0.2">
      <c r="B40" s="4"/>
      <c r="C40">
        <v>0.14760000000000001</v>
      </c>
      <c r="D40">
        <f>2*C40/B39</f>
        <v>0.11765174763859551</v>
      </c>
      <c r="E40">
        <f>IF(D40&lt;0.184, 1)</f>
        <v>1</v>
      </c>
      <c r="F40" t="b">
        <f t="shared" ref="F40" si="62">IF(AND((D40&gt;0.184),(D40&lt;0.422)),2)</f>
        <v>0</v>
      </c>
      <c r="G40" t="b">
        <f>IF(D40&gt;0.422,3)</f>
        <v>0</v>
      </c>
      <c r="J40"/>
      <c r="K40">
        <v>0.33019999999999999</v>
      </c>
      <c r="L40">
        <f>2*K40/J39</f>
        <v>0.26320194492048943</v>
      </c>
      <c r="M40" t="b">
        <f>IF(L40&lt;0.184, 1)</f>
        <v>0</v>
      </c>
      <c r="N40">
        <f t="shared" ref="N40" si="63">IF(AND((L40&gt;0.184),(L40&lt;0.422)),2)</f>
        <v>2</v>
      </c>
      <c r="O40" t="b">
        <f>IF(L40&gt;0.422,3)</f>
        <v>0</v>
      </c>
      <c r="R40" s="2"/>
      <c r="S40">
        <v>0.53190000000000004</v>
      </c>
      <c r="T40">
        <f>2*S40/R39</f>
        <v>0.47385300668151448</v>
      </c>
      <c r="U40" t="b">
        <f>IF(T40&lt;0.184, 1)</f>
        <v>0</v>
      </c>
      <c r="V40" t="b">
        <f t="shared" ref="V40" si="64">IF(AND((T40&gt;0.184),(T40&lt;0.422)),2)</f>
        <v>0</v>
      </c>
      <c r="W40">
        <f>IF(T40&gt;0.422,3)</f>
        <v>3</v>
      </c>
      <c r="AA40">
        <v>0.49030000000000001</v>
      </c>
      <c r="AB40">
        <f t="shared" si="19"/>
        <v>0.29701650764803877</v>
      </c>
      <c r="AC40" t="b">
        <f t="shared" si="20"/>
        <v>0</v>
      </c>
      <c r="AD40">
        <f t="shared" si="21"/>
        <v>2</v>
      </c>
      <c r="AE40" t="b">
        <f t="shared" si="22"/>
        <v>0</v>
      </c>
    </row>
    <row r="41" spans="1:35" x14ac:dyDescent="0.2">
      <c r="A41" t="s">
        <v>41</v>
      </c>
      <c r="B41">
        <v>2.5752000000000002</v>
      </c>
      <c r="J41" s="2">
        <v>2.5752000000000002</v>
      </c>
      <c r="R41">
        <v>2.2450000000000001</v>
      </c>
      <c r="S41"/>
      <c r="Z41">
        <v>2.9714</v>
      </c>
      <c r="AA41"/>
    </row>
    <row r="42" spans="1:35" x14ac:dyDescent="0.2">
      <c r="C42">
        <v>0.25590000000000002</v>
      </c>
      <c r="D42">
        <f>2*C42/B41</f>
        <v>0.19874184529356942</v>
      </c>
      <c r="E42" t="b">
        <f>IF(D42&lt;0.184, 1)</f>
        <v>0</v>
      </c>
      <c r="F42">
        <f t="shared" ref="F42" si="65">IF(AND((D42&gt;0.184),(D42&lt;0.422)),2)</f>
        <v>2</v>
      </c>
      <c r="G42" t="b">
        <f>IF(D42&gt;0.422,3)</f>
        <v>0</v>
      </c>
      <c r="J42" s="2"/>
      <c r="K42" s="2">
        <v>0.29049999999999998</v>
      </c>
      <c r="L42">
        <f>2*K42/J41</f>
        <v>0.2256135445790618</v>
      </c>
      <c r="M42" t="b">
        <f>IF(L42&lt;0.184, 1)</f>
        <v>0</v>
      </c>
      <c r="N42">
        <f t="shared" ref="N42" si="66">IF(AND((L42&gt;0.184),(L42&lt;0.422)),2)</f>
        <v>2</v>
      </c>
      <c r="O42" t="b">
        <f>IF(L42&gt;0.422,3)</f>
        <v>0</v>
      </c>
      <c r="R42" s="2"/>
      <c r="S42">
        <v>0.39240000000000003</v>
      </c>
      <c r="T42">
        <f>2*S42/R41</f>
        <v>0.3495768374164811</v>
      </c>
      <c r="U42" t="b">
        <f>IF(T42&lt;0.184, 1)</f>
        <v>0</v>
      </c>
      <c r="V42">
        <f t="shared" ref="V42" si="67">IF(AND((T42&gt;0.184),(T42&lt;0.422)),2)</f>
        <v>2</v>
      </c>
      <c r="W42" t="b">
        <f>IF(T42&gt;0.422,3)</f>
        <v>0</v>
      </c>
      <c r="Z42" s="2"/>
      <c r="AA42">
        <v>0.34379999999999999</v>
      </c>
      <c r="AB42">
        <f t="shared" si="19"/>
        <v>0.23140607121222317</v>
      </c>
      <c r="AC42" t="b">
        <f t="shared" si="20"/>
        <v>0</v>
      </c>
      <c r="AD42">
        <f t="shared" si="21"/>
        <v>2</v>
      </c>
      <c r="AE42" t="b">
        <f t="shared" si="22"/>
        <v>0</v>
      </c>
    </row>
    <row r="43" spans="1:35" x14ac:dyDescent="0.2">
      <c r="B43">
        <v>2.5091000000000001</v>
      </c>
      <c r="J43">
        <v>2.5091000000000001</v>
      </c>
      <c r="R43">
        <v>2.5091000000000001</v>
      </c>
      <c r="S43"/>
      <c r="Z43">
        <v>2.8393000000000002</v>
      </c>
      <c r="AA43"/>
      <c r="AI43" s="2"/>
    </row>
    <row r="44" spans="1:35" x14ac:dyDescent="0.2">
      <c r="C44">
        <v>0.2009</v>
      </c>
      <c r="D44">
        <f>2*C44/B43</f>
        <v>0.16013710095253278</v>
      </c>
      <c r="E44">
        <f>IF(D44&lt;0.184, 1)</f>
        <v>1</v>
      </c>
      <c r="F44" t="b">
        <f t="shared" ref="F44" si="68">IF(AND((D44&gt;0.184),(D44&lt;0.422)),2)</f>
        <v>0</v>
      </c>
      <c r="G44" t="b">
        <f>IF(D44&gt;0.422,3)</f>
        <v>0</v>
      </c>
      <c r="J44" s="2"/>
      <c r="K44" s="2">
        <v>0.47439999999999999</v>
      </c>
      <c r="L44">
        <f>2*K44/J43</f>
        <v>0.3781435574508788</v>
      </c>
      <c r="M44" t="b">
        <f>IF(L44&lt;0.184, 1)</f>
        <v>0</v>
      </c>
      <c r="N44">
        <f t="shared" ref="N44" si="69">IF(AND((L44&gt;0.184),(L44&lt;0.422)),2)</f>
        <v>2</v>
      </c>
      <c r="O44" t="b">
        <f>IF(L44&gt;0.422,3)</f>
        <v>0</v>
      </c>
      <c r="R44" s="2"/>
      <c r="S44">
        <v>0.28060000000000002</v>
      </c>
      <c r="T44">
        <f>2*S44/R43</f>
        <v>0.22366585628312941</v>
      </c>
      <c r="U44" t="b">
        <f>IF(T44&lt;0.184, 1)</f>
        <v>0</v>
      </c>
      <c r="V44">
        <f t="shared" ref="V44" si="70">IF(AND((T44&gt;0.184),(T44&lt;0.422)),2)</f>
        <v>2</v>
      </c>
      <c r="W44" t="b">
        <f>IF(T44&gt;0.422,3)</f>
        <v>0</v>
      </c>
      <c r="Z44" s="2"/>
      <c r="AA44">
        <v>0.40960000000000002</v>
      </c>
      <c r="AB44">
        <f t="shared" si="19"/>
        <v>0.28852181875814459</v>
      </c>
      <c r="AC44" t="b">
        <f t="shared" si="20"/>
        <v>0</v>
      </c>
      <c r="AD44">
        <f t="shared" si="21"/>
        <v>2</v>
      </c>
      <c r="AE44" t="b">
        <f t="shared" si="22"/>
        <v>0</v>
      </c>
      <c r="AI44" s="2"/>
    </row>
    <row r="45" spans="1:35" x14ac:dyDescent="0.2">
      <c r="B45">
        <v>2.5752000000000002</v>
      </c>
      <c r="J45">
        <v>2.5752000000000002</v>
      </c>
      <c r="R45">
        <v>2.7071999999999998</v>
      </c>
      <c r="S45"/>
      <c r="Z45">
        <v>3.0373999999999999</v>
      </c>
      <c r="AA45"/>
      <c r="AI45" s="2"/>
    </row>
    <row r="46" spans="1:35" x14ac:dyDescent="0.2">
      <c r="B46" s="2"/>
      <c r="C46">
        <v>0.111</v>
      </c>
      <c r="D46">
        <f>2*C46/B45</f>
        <v>8.620689655172413E-2</v>
      </c>
      <c r="E46">
        <f>IF(D46&lt;0.184, 1)</f>
        <v>1</v>
      </c>
      <c r="F46" t="b">
        <f t="shared" ref="F46" si="71">IF(AND((D46&gt;0.184),(D46&lt;0.422)),2)</f>
        <v>0</v>
      </c>
      <c r="G46" t="b">
        <f>IF(D46&gt;0.422,3)</f>
        <v>0</v>
      </c>
      <c r="J46"/>
      <c r="K46" s="2">
        <v>6.4199999999999993E-2</v>
      </c>
      <c r="L46">
        <f>2*K46/J45</f>
        <v>4.9860205032618815E-2</v>
      </c>
      <c r="M46">
        <f>IF(L46&lt;0.184, 1)</f>
        <v>1</v>
      </c>
      <c r="N46" t="b">
        <f t="shared" ref="N46" si="72">IF(AND((L46&gt;0.184),(L46&lt;0.422)),2)</f>
        <v>0</v>
      </c>
      <c r="O46" t="b">
        <f>IF(L46&gt;0.422,3)</f>
        <v>0</v>
      </c>
      <c r="R46" s="2"/>
      <c r="S46">
        <v>0.5373</v>
      </c>
      <c r="T46">
        <f>2*S46/R45</f>
        <v>0.39694148936170215</v>
      </c>
      <c r="U46" t="b">
        <f>IF(T46&lt;0.184, 1)</f>
        <v>0</v>
      </c>
      <c r="V46">
        <f t="shared" ref="V46" si="73">IF(AND((T46&gt;0.184),(T46&lt;0.422)),2)</f>
        <v>2</v>
      </c>
      <c r="W46" t="b">
        <f>IF(T46&gt;0.422,3)</f>
        <v>0</v>
      </c>
      <c r="Z46" s="2"/>
      <c r="AA46">
        <v>0.41830000000000001</v>
      </c>
      <c r="AB46">
        <f t="shared" si="19"/>
        <v>0.27543293606373875</v>
      </c>
      <c r="AC46" t="b">
        <f t="shared" si="20"/>
        <v>0</v>
      </c>
      <c r="AD46">
        <f t="shared" si="21"/>
        <v>2</v>
      </c>
      <c r="AE46" t="b">
        <f t="shared" si="22"/>
        <v>0</v>
      </c>
    </row>
    <row r="47" spans="1:35" x14ac:dyDescent="0.2">
      <c r="B47">
        <v>2.6412</v>
      </c>
      <c r="J47" s="2">
        <v>2.3111000000000002</v>
      </c>
      <c r="R47">
        <v>2.113</v>
      </c>
      <c r="S47"/>
      <c r="Z47">
        <v>3.3675000000000002</v>
      </c>
      <c r="AA47"/>
    </row>
    <row r="48" spans="1:35" x14ac:dyDescent="0.2">
      <c r="C48">
        <v>0.34799999999999998</v>
      </c>
      <c r="D48">
        <f>2*C48/B47</f>
        <v>0.26351658337119488</v>
      </c>
      <c r="E48" t="b">
        <f>IF(D48&lt;0.184, 1)</f>
        <v>0</v>
      </c>
      <c r="F48">
        <f t="shared" ref="F48" si="74">IF(AND((D48&gt;0.184),(D48&lt;0.422)),2)</f>
        <v>2</v>
      </c>
      <c r="G48" t="b">
        <f>IF(D48&gt;0.422,3)</f>
        <v>0</v>
      </c>
      <c r="J48" s="2"/>
      <c r="K48" s="2">
        <v>0.47899999999999998</v>
      </c>
      <c r="L48">
        <f>2*K48/J47</f>
        <v>0.4145212236597291</v>
      </c>
      <c r="M48" t="b">
        <f>IF(L48&lt;0.184, 1)</f>
        <v>0</v>
      </c>
      <c r="N48">
        <f t="shared" ref="N48" si="75">IF(AND((L48&gt;0.184),(L48&lt;0.422)),2)</f>
        <v>2</v>
      </c>
      <c r="O48" t="b">
        <f>IF(L48&gt;0.422,3)</f>
        <v>0</v>
      </c>
      <c r="S48">
        <v>0.27860000000000001</v>
      </c>
      <c r="T48">
        <f>2*S48/R47</f>
        <v>0.26370089919545669</v>
      </c>
      <c r="U48" t="b">
        <f>IF(T48&lt;0.184, 1)</f>
        <v>0</v>
      </c>
      <c r="V48">
        <f t="shared" ref="V48" si="76">IF(AND((T48&gt;0.184),(T48&lt;0.422)),2)</f>
        <v>2</v>
      </c>
      <c r="W48" t="b">
        <f>IF(T48&gt;0.422,3)</f>
        <v>0</v>
      </c>
      <c r="Z48" s="2"/>
      <c r="AA48">
        <v>0.34239999999999998</v>
      </c>
      <c r="AB48">
        <f t="shared" si="19"/>
        <v>0.20335560504825537</v>
      </c>
      <c r="AC48" t="b">
        <f t="shared" si="20"/>
        <v>0</v>
      </c>
      <c r="AD48">
        <f t="shared" si="21"/>
        <v>2</v>
      </c>
      <c r="AE48" t="b">
        <f t="shared" si="22"/>
        <v>0</v>
      </c>
    </row>
    <row r="49" spans="1:35" x14ac:dyDescent="0.2">
      <c r="B49">
        <v>2.7071999999999998</v>
      </c>
      <c r="J49" s="2">
        <v>2.5091000000000001</v>
      </c>
      <c r="R49">
        <v>2.1789999999999998</v>
      </c>
      <c r="S49"/>
      <c r="Z49">
        <v>3.2355</v>
      </c>
      <c r="AA49"/>
    </row>
    <row r="50" spans="1:35" x14ac:dyDescent="0.2">
      <c r="C50">
        <v>0.1101</v>
      </c>
      <c r="D50">
        <f>2*C50/B49</f>
        <v>8.1338652482269513E-2</v>
      </c>
      <c r="E50">
        <f>IF(D50&lt;0.184, 1)</f>
        <v>1</v>
      </c>
      <c r="F50" t="b">
        <f t="shared" ref="F50" si="77">IF(AND((D50&gt;0.184),(D50&lt;0.422)),2)</f>
        <v>0</v>
      </c>
      <c r="G50" t="b">
        <f>IF(D50&gt;0.422,3)</f>
        <v>0</v>
      </c>
      <c r="J50" s="2"/>
      <c r="K50">
        <v>0.45540000000000003</v>
      </c>
      <c r="L50">
        <f>2*K50/J49</f>
        <v>0.36299868478737396</v>
      </c>
      <c r="M50" t="b">
        <f>IF(L50&lt;0.184, 1)</f>
        <v>0</v>
      </c>
      <c r="N50">
        <f t="shared" ref="N50" si="78">IF(AND((L50&gt;0.184),(L50&lt;0.422)),2)</f>
        <v>2</v>
      </c>
      <c r="O50" t="b">
        <f>IF(L50&gt;0.422,3)</f>
        <v>0</v>
      </c>
      <c r="S50">
        <v>0.2424</v>
      </c>
      <c r="T50">
        <f>2*S50/R49</f>
        <v>0.22248737953189537</v>
      </c>
      <c r="U50" t="b">
        <f>IF(T50&lt;0.184, 1)</f>
        <v>0</v>
      </c>
      <c r="V50">
        <f t="shared" ref="V50" si="79">IF(AND((T50&gt;0.184),(T50&lt;0.422)),2)</f>
        <v>2</v>
      </c>
      <c r="W50" t="b">
        <f>IF(T50&gt;0.422,3)</f>
        <v>0</v>
      </c>
      <c r="AA50">
        <v>0.85850000000000004</v>
      </c>
      <c r="AB50">
        <f t="shared" si="19"/>
        <v>0.53067532066141243</v>
      </c>
      <c r="AC50" t="b">
        <f t="shared" si="20"/>
        <v>0</v>
      </c>
      <c r="AD50" t="b">
        <f t="shared" si="21"/>
        <v>0</v>
      </c>
      <c r="AE50">
        <f t="shared" si="22"/>
        <v>3</v>
      </c>
      <c r="AI50" s="2"/>
    </row>
    <row r="51" spans="1:35" x14ac:dyDescent="0.2">
      <c r="B51">
        <v>2.3771</v>
      </c>
      <c r="I51" t="s">
        <v>48</v>
      </c>
      <c r="J51">
        <v>2.2450000000000001</v>
      </c>
      <c r="K51">
        <v>0</v>
      </c>
      <c r="R51">
        <v>2.0468999999999999</v>
      </c>
      <c r="S51"/>
      <c r="Z51">
        <v>3.3014999999999999</v>
      </c>
      <c r="AA51"/>
    </row>
    <row r="52" spans="1:35" x14ac:dyDescent="0.2">
      <c r="C52">
        <v>0.1203</v>
      </c>
      <c r="D52">
        <f>2*C52/B51</f>
        <v>0.10121576711118591</v>
      </c>
      <c r="E52">
        <f>IF(D52&lt;0.184, 1)</f>
        <v>1</v>
      </c>
      <c r="F52" t="b">
        <f t="shared" ref="F52" si="80">IF(AND((D52&gt;0.184),(D52&lt;0.422)),2)</f>
        <v>0</v>
      </c>
      <c r="G52" t="b">
        <f>IF(D52&gt;0.422,3)</f>
        <v>0</v>
      </c>
      <c r="J52" s="2"/>
      <c r="K52" s="2">
        <v>0.1542</v>
      </c>
      <c r="L52">
        <f t="shared" ref="L52:L78" si="81">2*K52/J51</f>
        <v>0.13737193763919822</v>
      </c>
      <c r="M52">
        <f t="shared" ref="M52:M114" si="82">IF(L52&lt;0.184, 1)</f>
        <v>1</v>
      </c>
      <c r="N52" t="b">
        <f t="shared" ref="N52:N78" si="83">IF(AND((L52&gt;0.184),(L52&lt;0.422)),2)</f>
        <v>0</v>
      </c>
      <c r="O52" t="b">
        <f t="shared" ref="O52:O78" si="84">IF(L52&gt;0.422,3)</f>
        <v>0</v>
      </c>
      <c r="S52">
        <v>0.34670000000000001</v>
      </c>
      <c r="T52">
        <f>2*S52/R51</f>
        <v>0.33875616786359863</v>
      </c>
      <c r="U52" t="b">
        <f>IF(T52&lt;0.184, 1)</f>
        <v>0</v>
      </c>
      <c r="V52">
        <f t="shared" ref="V52" si="85">IF(AND((T52&gt;0.184),(T52&lt;0.422)),2)</f>
        <v>2</v>
      </c>
      <c r="W52" t="b">
        <f>IF(T52&gt;0.422,3)</f>
        <v>0</v>
      </c>
      <c r="Z52" s="2"/>
      <c r="AA52">
        <v>0.62990000000000002</v>
      </c>
      <c r="AB52">
        <f t="shared" si="19"/>
        <v>0.38158412842647282</v>
      </c>
      <c r="AC52" t="b">
        <f t="shared" si="20"/>
        <v>0</v>
      </c>
      <c r="AD52">
        <f t="shared" si="21"/>
        <v>2</v>
      </c>
      <c r="AE52" t="b">
        <f t="shared" si="22"/>
        <v>0</v>
      </c>
    </row>
    <row r="53" spans="1:35" x14ac:dyDescent="0.2">
      <c r="A53" t="s">
        <v>42</v>
      </c>
      <c r="B53" s="4">
        <v>2.5752000000000002</v>
      </c>
      <c r="J53" s="2">
        <v>2.5752000000000002</v>
      </c>
      <c r="R53">
        <v>2.3111000000000002</v>
      </c>
      <c r="S53"/>
      <c r="Y53" t="s">
        <v>57</v>
      </c>
      <c r="Z53">
        <v>3.0373999999999999</v>
      </c>
      <c r="AA53"/>
    </row>
    <row r="54" spans="1:35" x14ac:dyDescent="0.2">
      <c r="B54" s="4"/>
      <c r="C54">
        <v>0.13539999999999999</v>
      </c>
      <c r="D54">
        <f>2*C54/B53</f>
        <v>0.10515688101894997</v>
      </c>
      <c r="E54">
        <f>IF(D54&lt;0.184, 1)</f>
        <v>1</v>
      </c>
      <c r="F54" t="b">
        <f t="shared" ref="F54" si="86">IF(AND((D54&gt;0.184),(D54&lt;0.422)),2)</f>
        <v>0</v>
      </c>
      <c r="G54" t="b">
        <f>IF(D54&gt;0.422,3)</f>
        <v>0</v>
      </c>
      <c r="J54" s="2"/>
      <c r="K54" s="2">
        <v>0.14269999999999999</v>
      </c>
      <c r="L54">
        <f t="shared" si="81"/>
        <v>0.11082634358496427</v>
      </c>
      <c r="M54">
        <f t="shared" si="82"/>
        <v>1</v>
      </c>
      <c r="N54" t="b">
        <f t="shared" si="83"/>
        <v>0</v>
      </c>
      <c r="O54" t="b">
        <f t="shared" si="84"/>
        <v>0</v>
      </c>
      <c r="S54">
        <v>0.22689999999999999</v>
      </c>
      <c r="T54">
        <f>2*S54/R53</f>
        <v>0.19635671325342907</v>
      </c>
      <c r="U54" t="b">
        <f>IF(T54&lt;0.184, 1)</f>
        <v>0</v>
      </c>
      <c r="V54">
        <f t="shared" ref="V54" si="87">IF(AND((T54&gt;0.184),(T54&lt;0.422)),2)</f>
        <v>2</v>
      </c>
      <c r="W54" t="b">
        <f>IF(T54&gt;0.422,3)</f>
        <v>0</v>
      </c>
      <c r="AA54">
        <v>0.73309999999999997</v>
      </c>
      <c r="AB54">
        <f t="shared" si="19"/>
        <v>0.48271548034503192</v>
      </c>
      <c r="AC54" t="b">
        <f t="shared" si="20"/>
        <v>0</v>
      </c>
      <c r="AD54" t="b">
        <f t="shared" si="21"/>
        <v>0</v>
      </c>
      <c r="AE54">
        <f t="shared" si="22"/>
        <v>3</v>
      </c>
    </row>
    <row r="55" spans="1:35" x14ac:dyDescent="0.2">
      <c r="B55" s="4">
        <v>2.2450000000000001</v>
      </c>
      <c r="J55">
        <v>2.6412</v>
      </c>
      <c r="R55">
        <v>2.2450000000000001</v>
      </c>
      <c r="S55"/>
      <c r="Z55">
        <v>2.7732999999999999</v>
      </c>
      <c r="AA55"/>
    </row>
    <row r="56" spans="1:35" x14ac:dyDescent="0.2">
      <c r="B56" s="4"/>
      <c r="C56">
        <v>0.26960000000000001</v>
      </c>
      <c r="D56">
        <f>2*C56/B55</f>
        <v>0.24017817371937639</v>
      </c>
      <c r="E56" t="b">
        <f>IF(D56&lt;0.184, 1)</f>
        <v>0</v>
      </c>
      <c r="F56">
        <f t="shared" ref="F56" si="88">IF(AND((D56&gt;0.184),(D56&lt;0.422)),2)</f>
        <v>2</v>
      </c>
      <c r="G56" t="b">
        <f>IF(D56&gt;0.422,3)</f>
        <v>0</v>
      </c>
      <c r="J56"/>
      <c r="K56">
        <v>0.36980000000000002</v>
      </c>
      <c r="L56">
        <f t="shared" si="81"/>
        <v>0.28002423140996519</v>
      </c>
      <c r="M56" t="b">
        <f t="shared" si="82"/>
        <v>0</v>
      </c>
      <c r="N56">
        <f t="shared" si="83"/>
        <v>2</v>
      </c>
      <c r="O56" t="b">
        <f t="shared" si="84"/>
        <v>0</v>
      </c>
      <c r="S56">
        <v>0.29759999999999998</v>
      </c>
      <c r="T56">
        <f>2*S56/R55</f>
        <v>0.26512249443207125</v>
      </c>
      <c r="U56" t="b">
        <f>IF(T56&lt;0.184, 1)</f>
        <v>0</v>
      </c>
      <c r="V56">
        <f t="shared" ref="V56" si="89">IF(AND((T56&gt;0.184),(T56&lt;0.422)),2)</f>
        <v>2</v>
      </c>
      <c r="W56" t="b">
        <f>IF(T56&gt;0.422,3)</f>
        <v>0</v>
      </c>
      <c r="AA56">
        <v>0.17230000000000001</v>
      </c>
      <c r="AB56">
        <f t="shared" si="19"/>
        <v>0.12425630115746585</v>
      </c>
      <c r="AC56">
        <f t="shared" si="20"/>
        <v>1</v>
      </c>
      <c r="AD56" t="b">
        <f t="shared" si="21"/>
        <v>0</v>
      </c>
      <c r="AE56" t="b">
        <f t="shared" si="22"/>
        <v>0</v>
      </c>
    </row>
    <row r="57" spans="1:35" x14ac:dyDescent="0.2">
      <c r="B57" s="4">
        <v>2.3111000000000002</v>
      </c>
      <c r="J57" s="2">
        <v>2.5091000000000001</v>
      </c>
      <c r="R57">
        <v>2.113</v>
      </c>
      <c r="S57"/>
      <c r="Z57">
        <v>2.9053</v>
      </c>
      <c r="AA57"/>
    </row>
    <row r="58" spans="1:35" x14ac:dyDescent="0.2">
      <c r="B58" s="4"/>
      <c r="C58">
        <v>0.1444</v>
      </c>
      <c r="D58">
        <f>2*C58/B57</f>
        <v>0.12496213924105404</v>
      </c>
      <c r="E58">
        <f>IF(D58&lt;0.184, 1)</f>
        <v>1</v>
      </c>
      <c r="F58" t="b">
        <f t="shared" ref="F58" si="90">IF(AND((D58&gt;0.184),(D58&lt;0.422)),2)</f>
        <v>0</v>
      </c>
      <c r="G58" t="b">
        <f>IF(D58&gt;0.422,3)</f>
        <v>0</v>
      </c>
      <c r="J58" s="2"/>
      <c r="K58" s="2">
        <v>0.2918</v>
      </c>
      <c r="L58">
        <f t="shared" si="81"/>
        <v>0.23259336016898488</v>
      </c>
      <c r="M58" t="b">
        <f t="shared" si="82"/>
        <v>0</v>
      </c>
      <c r="N58">
        <f t="shared" si="83"/>
        <v>2</v>
      </c>
      <c r="O58" t="b">
        <f t="shared" si="84"/>
        <v>0</v>
      </c>
      <c r="S58">
        <v>0.26750000000000002</v>
      </c>
      <c r="T58">
        <f>2*S58/R57</f>
        <v>0.25319451017510652</v>
      </c>
      <c r="U58" t="b">
        <f>IF(T58&lt;0.184, 1)</f>
        <v>0</v>
      </c>
      <c r="V58">
        <f t="shared" ref="V58" si="91">IF(AND((T58&gt;0.184),(T58&lt;0.422)),2)</f>
        <v>2</v>
      </c>
      <c r="W58" t="b">
        <f>IF(T58&gt;0.422,3)</f>
        <v>0</v>
      </c>
      <c r="AA58">
        <v>0.29199999999999998</v>
      </c>
      <c r="AB58">
        <f t="shared" si="19"/>
        <v>0.20101194368911987</v>
      </c>
      <c r="AC58" t="b">
        <f t="shared" si="20"/>
        <v>0</v>
      </c>
      <c r="AD58">
        <f t="shared" si="21"/>
        <v>2</v>
      </c>
      <c r="AE58" t="b">
        <f t="shared" si="22"/>
        <v>0</v>
      </c>
      <c r="AI58" s="2"/>
    </row>
    <row r="59" spans="1:35" x14ac:dyDescent="0.2">
      <c r="B59" s="4">
        <v>2.7071999999999998</v>
      </c>
      <c r="J59">
        <v>2.3771</v>
      </c>
      <c r="Q59" t="s">
        <v>73</v>
      </c>
      <c r="R59">
        <v>2.7732999999999999</v>
      </c>
      <c r="S59"/>
      <c r="Y59" t="s">
        <v>58</v>
      </c>
      <c r="Z59">
        <v>3.2355</v>
      </c>
      <c r="AA59"/>
    </row>
    <row r="60" spans="1:35" x14ac:dyDescent="0.2">
      <c r="B60" s="4"/>
      <c r="C60">
        <v>0.17530000000000001</v>
      </c>
      <c r="D60">
        <f>2*C60/B59</f>
        <v>0.12950650118203311</v>
      </c>
      <c r="E60">
        <f>IF(D60&lt;0.184, 1)</f>
        <v>1</v>
      </c>
      <c r="F60" t="b">
        <f t="shared" ref="F60" si="92">IF(AND((D60&gt;0.184),(D60&lt;0.422)),2)</f>
        <v>0</v>
      </c>
      <c r="G60" t="b">
        <f>IF(D60&gt;0.422,3)</f>
        <v>0</v>
      </c>
      <c r="J60" s="2"/>
      <c r="K60" s="2">
        <v>0.52839999999999998</v>
      </c>
      <c r="L60">
        <f t="shared" si="81"/>
        <v>0.44457532287240753</v>
      </c>
      <c r="M60" t="b">
        <f t="shared" si="82"/>
        <v>0</v>
      </c>
      <c r="N60" t="b">
        <f t="shared" si="83"/>
        <v>0</v>
      </c>
      <c r="O60">
        <f t="shared" si="84"/>
        <v>3</v>
      </c>
      <c r="S60">
        <v>0.2404</v>
      </c>
      <c r="T60">
        <f>2*S60/R59</f>
        <v>0.17336746835899472</v>
      </c>
      <c r="U60">
        <f>IF(T60&lt;0.184, 1)</f>
        <v>1</v>
      </c>
      <c r="V60" t="b">
        <f t="shared" ref="V60" si="93">IF(AND((T60&gt;0.184),(T60&lt;0.422)),2)</f>
        <v>0</v>
      </c>
      <c r="W60" t="b">
        <f>IF(T60&gt;0.422,3)</f>
        <v>0</v>
      </c>
      <c r="Z60" s="2"/>
      <c r="AA60">
        <v>0.33179999999999998</v>
      </c>
      <c r="AB60">
        <f t="shared" si="19"/>
        <v>0.20509967547519703</v>
      </c>
      <c r="AC60" t="b">
        <f t="shared" si="20"/>
        <v>0</v>
      </c>
      <c r="AD60">
        <f t="shared" si="21"/>
        <v>2</v>
      </c>
      <c r="AE60" t="b">
        <f t="shared" si="22"/>
        <v>0</v>
      </c>
      <c r="AI60" s="2"/>
    </row>
    <row r="61" spans="1:35" x14ac:dyDescent="0.2">
      <c r="B61" s="4">
        <v>2.6412</v>
      </c>
      <c r="J61">
        <v>2.5752000000000002</v>
      </c>
      <c r="R61">
        <v>2.8393000000000002</v>
      </c>
      <c r="S61"/>
      <c r="Z61">
        <v>2.8393000000000002</v>
      </c>
      <c r="AA61"/>
    </row>
    <row r="62" spans="1:35" x14ac:dyDescent="0.2">
      <c r="B62" s="4"/>
      <c r="C62">
        <v>6.8400000000000002E-2</v>
      </c>
      <c r="D62">
        <f>2*C62/B61</f>
        <v>5.179463880054521E-2</v>
      </c>
      <c r="E62">
        <f>IF(D62&lt;0.184, 1)</f>
        <v>1</v>
      </c>
      <c r="F62" t="b">
        <f t="shared" ref="F62" si="94">IF(AND((D62&gt;0.184),(D62&lt;0.422)),2)</f>
        <v>0</v>
      </c>
      <c r="G62" t="b">
        <f>IF(D62&gt;0.422,3)</f>
        <v>0</v>
      </c>
      <c r="J62"/>
      <c r="K62" s="2">
        <v>0.43580000000000002</v>
      </c>
      <c r="L62">
        <f t="shared" si="81"/>
        <v>0.33845914880397637</v>
      </c>
      <c r="M62" t="b">
        <f t="shared" si="82"/>
        <v>0</v>
      </c>
      <c r="N62">
        <f t="shared" si="83"/>
        <v>2</v>
      </c>
      <c r="O62" t="b">
        <f t="shared" si="84"/>
        <v>0</v>
      </c>
      <c r="S62">
        <v>0.2266</v>
      </c>
      <c r="T62">
        <f>2*S62/R61</f>
        <v>0.15961680695946182</v>
      </c>
      <c r="U62">
        <f>IF(T62&lt;0.184, 1)</f>
        <v>1</v>
      </c>
      <c r="V62" t="b">
        <f t="shared" ref="V62" si="95">IF(AND((T62&gt;0.184),(T62&lt;0.422)),2)</f>
        <v>0</v>
      </c>
      <c r="W62" t="b">
        <f>IF(T62&gt;0.422,3)</f>
        <v>0</v>
      </c>
      <c r="Z62" s="2"/>
      <c r="AA62">
        <v>0.69330000000000003</v>
      </c>
      <c r="AB62">
        <f t="shared" si="19"/>
        <v>0.48835980699468179</v>
      </c>
      <c r="AC62" t="b">
        <f t="shared" si="20"/>
        <v>0</v>
      </c>
      <c r="AD62" t="b">
        <f t="shared" si="21"/>
        <v>0</v>
      </c>
      <c r="AE62">
        <f t="shared" si="22"/>
        <v>3</v>
      </c>
    </row>
    <row r="63" spans="1:35" x14ac:dyDescent="0.2">
      <c r="B63" s="4">
        <v>2.5091000000000001</v>
      </c>
      <c r="J63" s="2">
        <v>2.7732999999999999</v>
      </c>
      <c r="R63">
        <v>2.5752000000000002</v>
      </c>
      <c r="S63"/>
      <c r="Z63">
        <v>2.9714</v>
      </c>
      <c r="AA63"/>
    </row>
    <row r="64" spans="1:35" x14ac:dyDescent="0.2">
      <c r="B64" s="4"/>
      <c r="C64">
        <v>0.1149</v>
      </c>
      <c r="D64">
        <f>2*C64/B63</f>
        <v>9.158662468614244E-2</v>
      </c>
      <c r="E64">
        <f>IF(D64&lt;0.184, 1)</f>
        <v>1</v>
      </c>
      <c r="F64" t="b">
        <f t="shared" ref="F64" si="96">IF(AND((D64&gt;0.184),(D64&lt;0.422)),2)</f>
        <v>0</v>
      </c>
      <c r="G64" t="b">
        <f>IF(D64&gt;0.422,3)</f>
        <v>0</v>
      </c>
      <c r="J64" s="2"/>
      <c r="K64" s="2">
        <v>0.46429999999999999</v>
      </c>
      <c r="L64">
        <f t="shared" si="81"/>
        <v>0.33483575523744274</v>
      </c>
      <c r="M64" t="b">
        <f t="shared" si="82"/>
        <v>0</v>
      </c>
      <c r="N64">
        <f t="shared" si="83"/>
        <v>2</v>
      </c>
      <c r="O64" t="b">
        <f t="shared" si="84"/>
        <v>0</v>
      </c>
      <c r="S64">
        <v>0.2732</v>
      </c>
      <c r="T64">
        <f>2*S64/R63</f>
        <v>0.21217769493631561</v>
      </c>
      <c r="U64" t="b">
        <f>IF(T64&lt;0.184, 1)</f>
        <v>0</v>
      </c>
      <c r="V64">
        <f t="shared" ref="V64" si="97">IF(AND((T64&gt;0.184),(T64&lt;0.422)),2)</f>
        <v>2</v>
      </c>
      <c r="W64" t="b">
        <f>IF(T64&gt;0.422,3)</f>
        <v>0</v>
      </c>
      <c r="Z64" s="2"/>
      <c r="AA64">
        <v>0.24540000000000001</v>
      </c>
      <c r="AB64">
        <f t="shared" si="19"/>
        <v>0.16517466514101098</v>
      </c>
      <c r="AC64">
        <f t="shared" si="20"/>
        <v>1</v>
      </c>
      <c r="AD64" t="b">
        <f t="shared" si="21"/>
        <v>0</v>
      </c>
      <c r="AE64" t="b">
        <f t="shared" si="22"/>
        <v>0</v>
      </c>
    </row>
    <row r="65" spans="1:31" x14ac:dyDescent="0.2">
      <c r="B65" s="4">
        <v>2.6412</v>
      </c>
      <c r="J65" s="2">
        <v>2.3771</v>
      </c>
      <c r="R65">
        <v>2.1789999999999998</v>
      </c>
      <c r="S65"/>
      <c r="Z65">
        <v>3.1034000000000002</v>
      </c>
      <c r="AA65"/>
    </row>
    <row r="66" spans="1:31" x14ac:dyDescent="0.2">
      <c r="B66" s="4"/>
      <c r="C66" s="2">
        <v>6.6199999999999995E-2</v>
      </c>
      <c r="D66">
        <f>2*C66/B65</f>
        <v>5.0128729365439946E-2</v>
      </c>
      <c r="E66">
        <f>IF(D66&lt;0.184, 1)</f>
        <v>1</v>
      </c>
      <c r="F66" t="b">
        <f t="shared" ref="F66" si="98">IF(AND((D66&gt;0.184),(D66&lt;0.422)),2)</f>
        <v>0</v>
      </c>
      <c r="G66" t="b">
        <f>IF(D66&gt;0.422,3)</f>
        <v>0</v>
      </c>
      <c r="J66" s="2"/>
      <c r="K66">
        <v>8.6999999999999994E-2</v>
      </c>
      <c r="L66">
        <f t="shared" si="81"/>
        <v>7.3198435067939924E-2</v>
      </c>
      <c r="M66">
        <f t="shared" si="82"/>
        <v>1</v>
      </c>
      <c r="N66" t="b">
        <f t="shared" si="83"/>
        <v>0</v>
      </c>
      <c r="O66" t="b">
        <f t="shared" si="84"/>
        <v>0</v>
      </c>
      <c r="S66">
        <v>0.1522</v>
      </c>
      <c r="T66">
        <f>2*S66/R65</f>
        <v>0.13969710876548877</v>
      </c>
      <c r="U66">
        <f>IF(T66&lt;0.184, 1)</f>
        <v>1</v>
      </c>
      <c r="V66" t="b">
        <f t="shared" ref="V66" si="99">IF(AND((T66&gt;0.184),(T66&lt;0.422)),2)</f>
        <v>0</v>
      </c>
      <c r="W66" t="b">
        <f>IF(T66&gt;0.422,3)</f>
        <v>0</v>
      </c>
      <c r="Z66" s="2"/>
      <c r="AA66">
        <v>0.29389999999999999</v>
      </c>
      <c r="AB66">
        <f t="shared" si="19"/>
        <v>0.18940516852484371</v>
      </c>
      <c r="AC66" t="b">
        <f t="shared" si="20"/>
        <v>0</v>
      </c>
      <c r="AD66">
        <f t="shared" si="21"/>
        <v>2</v>
      </c>
      <c r="AE66" t="b">
        <f t="shared" si="22"/>
        <v>0</v>
      </c>
    </row>
    <row r="67" spans="1:31" x14ac:dyDescent="0.2">
      <c r="B67" s="4">
        <v>2.3771</v>
      </c>
      <c r="J67">
        <v>2.4430999999999998</v>
      </c>
      <c r="R67">
        <v>2.2450000000000001</v>
      </c>
      <c r="S67"/>
      <c r="AA67"/>
    </row>
    <row r="68" spans="1:31" x14ac:dyDescent="0.2">
      <c r="B68" s="2"/>
      <c r="C68">
        <v>0.18709999999999999</v>
      </c>
      <c r="D68">
        <f>2*C68/B67</f>
        <v>0.15741870346220183</v>
      </c>
      <c r="E68">
        <f>IF(D68&lt;0.184, 1)</f>
        <v>1</v>
      </c>
      <c r="F68" t="b">
        <f t="shared" ref="F68" si="100">IF(AND((D68&gt;0.184),(D68&lt;0.422)),2)</f>
        <v>0</v>
      </c>
      <c r="G68" t="b">
        <f>IF(D68&gt;0.422,3)</f>
        <v>0</v>
      </c>
      <c r="J68" s="2"/>
      <c r="K68">
        <v>0.30020000000000002</v>
      </c>
      <c r="L68">
        <f t="shared" si="81"/>
        <v>0.24575334615856906</v>
      </c>
      <c r="M68" t="b">
        <f t="shared" si="82"/>
        <v>0</v>
      </c>
      <c r="N68">
        <f t="shared" si="83"/>
        <v>2</v>
      </c>
      <c r="O68" t="b">
        <f t="shared" si="84"/>
        <v>0</v>
      </c>
      <c r="S68">
        <v>0.1636</v>
      </c>
      <c r="T68">
        <f>2*S68/R67</f>
        <v>0.14574610244988864</v>
      </c>
      <c r="U68">
        <f>IF(T68&lt;0.184, 1)</f>
        <v>1</v>
      </c>
      <c r="V68" t="b">
        <f t="shared" ref="V68" si="101">IF(AND((T68&gt;0.184),(T68&lt;0.422)),2)</f>
        <v>0</v>
      </c>
      <c r="W68" t="b">
        <f>IF(T68&gt;0.422,3)</f>
        <v>0</v>
      </c>
      <c r="AA68"/>
    </row>
    <row r="69" spans="1:31" x14ac:dyDescent="0.2">
      <c r="A69" t="s">
        <v>39</v>
      </c>
      <c r="B69">
        <v>2.3111000000000002</v>
      </c>
      <c r="J69">
        <v>2.5091000000000001</v>
      </c>
      <c r="R69">
        <v>2.1789999999999998</v>
      </c>
      <c r="S69"/>
      <c r="AA69"/>
    </row>
    <row r="70" spans="1:31" x14ac:dyDescent="0.2">
      <c r="B70" s="2"/>
      <c r="C70">
        <v>0.2137</v>
      </c>
      <c r="D70">
        <f>2*C70/B69</f>
        <v>0.18493358141144908</v>
      </c>
      <c r="E70" t="b">
        <f>IF(D70&lt;0.184, 1)</f>
        <v>0</v>
      </c>
      <c r="F70">
        <f t="shared" ref="F70" si="102">IF(AND((D70&gt;0.184),(D70&lt;0.422)),2)</f>
        <v>2</v>
      </c>
      <c r="G70" t="b">
        <f>IF(D70&gt;0.422,3)</f>
        <v>0</v>
      </c>
      <c r="J70"/>
      <c r="K70">
        <v>0.12670000000000001</v>
      </c>
      <c r="L70">
        <f t="shared" si="81"/>
        <v>0.10099238770874018</v>
      </c>
      <c r="M70">
        <f t="shared" si="82"/>
        <v>1</v>
      </c>
      <c r="N70" t="b">
        <f t="shared" si="83"/>
        <v>0</v>
      </c>
      <c r="O70" t="b">
        <f t="shared" si="84"/>
        <v>0</v>
      </c>
      <c r="S70">
        <v>0.1321</v>
      </c>
      <c r="T70">
        <f>2*S70/R69</f>
        <v>0.12124827902707665</v>
      </c>
      <c r="U70">
        <f>IF(T70&lt;0.184, 1)</f>
        <v>1</v>
      </c>
      <c r="V70" t="b">
        <f t="shared" ref="V70" si="103">IF(AND((T70&gt;0.184),(T70&lt;0.422)),2)</f>
        <v>0</v>
      </c>
      <c r="W70" t="b">
        <f>IF(T70&gt;0.422,3)</f>
        <v>0</v>
      </c>
      <c r="AA70"/>
    </row>
    <row r="71" spans="1:31" x14ac:dyDescent="0.2">
      <c r="B71">
        <v>2.7071999999999998</v>
      </c>
      <c r="J71">
        <v>2.4430999999999998</v>
      </c>
      <c r="R71">
        <v>2.3771</v>
      </c>
      <c r="S71"/>
      <c r="AA71"/>
    </row>
    <row r="72" spans="1:31" x14ac:dyDescent="0.2">
      <c r="B72" s="2"/>
      <c r="C72">
        <v>0.2495</v>
      </c>
      <c r="D72">
        <f>2*C72/B71</f>
        <v>0.18432328605200946</v>
      </c>
      <c r="E72" t="b">
        <f>IF(D72&lt;0.184, 1)</f>
        <v>0</v>
      </c>
      <c r="F72">
        <f t="shared" ref="F72" si="104">IF(AND((D72&gt;0.184),(D72&lt;0.422)),2)</f>
        <v>2</v>
      </c>
      <c r="G72" t="b">
        <f>IF(D72&gt;0.422,3)</f>
        <v>0</v>
      </c>
      <c r="J72"/>
      <c r="K72">
        <v>0.82740000000000002</v>
      </c>
      <c r="L72">
        <f t="shared" si="81"/>
        <v>0.67733617125782819</v>
      </c>
      <c r="M72" t="b">
        <f t="shared" si="82"/>
        <v>0</v>
      </c>
      <c r="N72" t="b">
        <f t="shared" si="83"/>
        <v>0</v>
      </c>
      <c r="O72">
        <f t="shared" si="84"/>
        <v>3</v>
      </c>
      <c r="S72">
        <v>0.3795</v>
      </c>
      <c r="T72">
        <f>2*S72/R71</f>
        <v>0.3192966219342897</v>
      </c>
      <c r="U72" t="b">
        <f>IF(T72&lt;0.184, 1)</f>
        <v>0</v>
      </c>
      <c r="V72">
        <f t="shared" ref="V72" si="105">IF(AND((T72&gt;0.184),(T72&lt;0.422)),2)</f>
        <v>2</v>
      </c>
      <c r="W72" t="b">
        <f>IF(T72&gt;0.422,3)</f>
        <v>0</v>
      </c>
      <c r="AA72"/>
    </row>
    <row r="73" spans="1:31" x14ac:dyDescent="0.2">
      <c r="B73">
        <v>2.5752000000000002</v>
      </c>
      <c r="J73">
        <v>2.2450000000000001</v>
      </c>
      <c r="R73">
        <v>2.4430999999999998</v>
      </c>
      <c r="S73"/>
      <c r="AA73"/>
    </row>
    <row r="74" spans="1:31" x14ac:dyDescent="0.2">
      <c r="C74">
        <v>0.19270000000000001</v>
      </c>
      <c r="D74">
        <f>2*C74/B73</f>
        <v>0.1496582789686238</v>
      </c>
      <c r="E74">
        <f>IF(D74&lt;0.184, 1)</f>
        <v>1</v>
      </c>
      <c r="F74" t="b">
        <f t="shared" ref="F74" si="106">IF(AND((D74&gt;0.184),(D74&lt;0.422)),2)</f>
        <v>0</v>
      </c>
      <c r="G74" t="b">
        <f>IF(D74&gt;0.422,3)</f>
        <v>0</v>
      </c>
      <c r="J74"/>
      <c r="K74">
        <v>0.40160000000000001</v>
      </c>
      <c r="L74">
        <f t="shared" si="81"/>
        <v>0.35777282850779507</v>
      </c>
      <c r="M74" t="b">
        <f t="shared" si="82"/>
        <v>0</v>
      </c>
      <c r="N74">
        <f t="shared" si="83"/>
        <v>2</v>
      </c>
      <c r="O74" t="b">
        <f t="shared" si="84"/>
        <v>0</v>
      </c>
      <c r="S74">
        <v>0.23530000000000001</v>
      </c>
      <c r="T74">
        <f>2*S74/R73</f>
        <v>0.19262412508697968</v>
      </c>
      <c r="U74" t="b">
        <f>IF(T74&lt;0.184, 1)</f>
        <v>0</v>
      </c>
      <c r="V74">
        <f t="shared" ref="V74" si="107">IF(AND((T74&gt;0.184),(T74&lt;0.422)),2)</f>
        <v>2</v>
      </c>
      <c r="W74" t="b">
        <f>IF(T74&gt;0.422,3)</f>
        <v>0</v>
      </c>
      <c r="AA74"/>
    </row>
    <row r="75" spans="1:31" x14ac:dyDescent="0.2">
      <c r="B75">
        <v>2.5752000000000002</v>
      </c>
      <c r="J75">
        <v>2.7071999999999998</v>
      </c>
      <c r="R75">
        <v>2.7071999999999998</v>
      </c>
      <c r="S75"/>
      <c r="AA75"/>
    </row>
    <row r="76" spans="1:31" x14ac:dyDescent="0.2">
      <c r="C76">
        <v>0.17610000000000001</v>
      </c>
      <c r="D76">
        <f>2*C76/B75</f>
        <v>0.13676607642124883</v>
      </c>
      <c r="E76">
        <f>IF(D76&lt;0.184, 1)</f>
        <v>1</v>
      </c>
      <c r="F76" t="b">
        <f t="shared" ref="F76" si="108">IF(AND((D76&gt;0.184),(D76&lt;0.422)),2)</f>
        <v>0</v>
      </c>
      <c r="G76" t="b">
        <f>IF(D76&gt;0.422,3)</f>
        <v>0</v>
      </c>
      <c r="J76"/>
      <c r="K76">
        <v>0.16830000000000001</v>
      </c>
      <c r="L76">
        <f t="shared" si="81"/>
        <v>0.12433510638297873</v>
      </c>
      <c r="M76">
        <f t="shared" si="82"/>
        <v>1</v>
      </c>
      <c r="N76" t="b">
        <f t="shared" si="83"/>
        <v>0</v>
      </c>
      <c r="O76" t="b">
        <f t="shared" si="84"/>
        <v>0</v>
      </c>
      <c r="S76">
        <v>0.23139999999999999</v>
      </c>
      <c r="T76">
        <f>2*S76/R75</f>
        <v>0.17095153664302601</v>
      </c>
      <c r="U76">
        <f>IF(T76&lt;0.184, 1)</f>
        <v>1</v>
      </c>
      <c r="V76" t="b">
        <f t="shared" ref="V76" si="109">IF(AND((T76&gt;0.184),(T76&lt;0.422)),2)</f>
        <v>0</v>
      </c>
      <c r="W76" t="b">
        <f>IF(T76&gt;0.422,3)</f>
        <v>0</v>
      </c>
      <c r="AA76"/>
    </row>
    <row r="77" spans="1:31" x14ac:dyDescent="0.2">
      <c r="B77">
        <v>2.7071999999999998</v>
      </c>
      <c r="J77">
        <v>2.5752000000000002</v>
      </c>
      <c r="R77">
        <v>1.9809000000000001</v>
      </c>
      <c r="S77"/>
      <c r="Z77" s="2"/>
      <c r="AA77"/>
    </row>
    <row r="78" spans="1:31" x14ac:dyDescent="0.2">
      <c r="B78" s="2"/>
      <c r="C78">
        <v>0.34329999999999999</v>
      </c>
      <c r="D78">
        <f>2*C78/B77</f>
        <v>0.25361997635933808</v>
      </c>
      <c r="E78" t="b">
        <f>IF(D78&lt;0.184, 1)</f>
        <v>0</v>
      </c>
      <c r="F78">
        <f t="shared" ref="F78" si="110">IF(AND((D78&gt;0.184),(D78&lt;0.422)),2)</f>
        <v>2</v>
      </c>
      <c r="G78" t="b">
        <f>IF(D78&gt;0.422,3)</f>
        <v>0</v>
      </c>
      <c r="J78"/>
      <c r="K78">
        <v>0.70430000000000004</v>
      </c>
      <c r="L78">
        <f t="shared" si="81"/>
        <v>0.54698664181422807</v>
      </c>
      <c r="M78" t="b">
        <f t="shared" si="82"/>
        <v>0</v>
      </c>
      <c r="N78" t="b">
        <f t="shared" si="83"/>
        <v>0</v>
      </c>
      <c r="O78">
        <f t="shared" si="84"/>
        <v>3</v>
      </c>
      <c r="S78">
        <v>0.16830000000000001</v>
      </c>
      <c r="T78">
        <f>2*S78/R77</f>
        <v>0.16992276238073603</v>
      </c>
      <c r="U78">
        <f>IF(T78&lt;0.184, 1)</f>
        <v>1</v>
      </c>
      <c r="V78" t="b">
        <f t="shared" ref="V78" si="111">IF(AND((T78&gt;0.184),(T78&lt;0.422)),2)</f>
        <v>0</v>
      </c>
      <c r="W78" t="b">
        <f>IF(T78&gt;0.422,3)</f>
        <v>0</v>
      </c>
      <c r="AA78"/>
    </row>
    <row r="79" spans="1:31" x14ac:dyDescent="0.2">
      <c r="B79">
        <v>2.5752000000000002</v>
      </c>
      <c r="I79" t="s">
        <v>51</v>
      </c>
      <c r="J79">
        <v>2.4430999999999998</v>
      </c>
      <c r="R79">
        <v>2.7732999999999999</v>
      </c>
      <c r="S79"/>
      <c r="Z79" s="2"/>
      <c r="AA79"/>
    </row>
    <row r="80" spans="1:31" x14ac:dyDescent="0.2">
      <c r="C80">
        <v>0.15279999999999999</v>
      </c>
      <c r="D80">
        <f>2*C80/B79</f>
        <v>0.11867039453246349</v>
      </c>
      <c r="E80">
        <f>IF(D80&lt;0.184, 1)</f>
        <v>1</v>
      </c>
      <c r="F80" t="b">
        <f t="shared" ref="F80" si="112">IF(AND((D80&gt;0.184),(D80&lt;0.422)),2)</f>
        <v>0</v>
      </c>
      <c r="G80" t="b">
        <f>IF(D80&gt;0.422,3)</f>
        <v>0</v>
      </c>
      <c r="J80" s="2"/>
      <c r="K80" s="2">
        <v>0.1305</v>
      </c>
      <c r="L80">
        <f t="shared" ref="L80:L92" si="113">2*K80/J79</f>
        <v>0.10683148458925137</v>
      </c>
      <c r="M80">
        <f t="shared" si="82"/>
        <v>1</v>
      </c>
      <c r="N80" t="b">
        <f t="shared" ref="N80:N92" si="114">IF(AND((L80&gt;0.184),(L80&lt;0.422)),2)</f>
        <v>0</v>
      </c>
      <c r="O80" t="b">
        <f t="shared" ref="O80:O92" si="115">IF(L80&gt;0.422,3)</f>
        <v>0</v>
      </c>
      <c r="S80">
        <v>0.28699999999999998</v>
      </c>
      <c r="T80">
        <f>2*S80/R79</f>
        <v>0.2069736415101143</v>
      </c>
      <c r="U80" t="b">
        <f>IF(T80&lt;0.184, 1)</f>
        <v>0</v>
      </c>
      <c r="V80">
        <f t="shared" ref="V80" si="116">IF(AND((T80&gt;0.184),(T80&lt;0.422)),2)</f>
        <v>2</v>
      </c>
      <c r="W80" t="b">
        <f>IF(T80&gt;0.422,3)</f>
        <v>0</v>
      </c>
      <c r="AA80"/>
    </row>
    <row r="81" spans="1:27" x14ac:dyDescent="0.2">
      <c r="B81">
        <v>2.6412</v>
      </c>
      <c r="J81" s="2">
        <v>2.7732999999999999</v>
      </c>
      <c r="R81">
        <v>2.5091000000000001</v>
      </c>
      <c r="S81"/>
      <c r="AA81"/>
    </row>
    <row r="82" spans="1:27" x14ac:dyDescent="0.2">
      <c r="B82" s="2"/>
      <c r="C82">
        <v>0.14810000000000001</v>
      </c>
      <c r="D82">
        <f>2*C82/B81</f>
        <v>0.11214599424504014</v>
      </c>
      <c r="E82">
        <f>IF(D82&lt;0.184, 1)</f>
        <v>1</v>
      </c>
      <c r="F82" t="b">
        <f t="shared" ref="F82" si="117">IF(AND((D82&gt;0.184),(D82&lt;0.422)),2)</f>
        <v>0</v>
      </c>
      <c r="G82" t="b">
        <f>IF(D82&gt;0.422,3)</f>
        <v>0</v>
      </c>
      <c r="J82" s="2"/>
      <c r="K82" s="2">
        <v>7.7799999999999994E-2</v>
      </c>
      <c r="L82">
        <f t="shared" si="113"/>
        <v>5.6106443587062342E-2</v>
      </c>
      <c r="M82">
        <f t="shared" si="82"/>
        <v>1</v>
      </c>
      <c r="N82" t="b">
        <f t="shared" si="114"/>
        <v>0</v>
      </c>
      <c r="O82" t="b">
        <f t="shared" si="115"/>
        <v>0</v>
      </c>
      <c r="S82">
        <v>0.79359999999999997</v>
      </c>
      <c r="T82">
        <f>2*S82/R81</f>
        <v>0.63257741819776014</v>
      </c>
      <c r="U82" t="b">
        <f>IF(T82&lt;0.184, 1)</f>
        <v>0</v>
      </c>
      <c r="V82" t="b">
        <f t="shared" ref="V82" si="118">IF(AND((T82&gt;0.184),(T82&lt;0.422)),2)</f>
        <v>0</v>
      </c>
      <c r="W82">
        <f>IF(T82&gt;0.422,3)</f>
        <v>3</v>
      </c>
      <c r="Z82" s="2"/>
      <c r="AA82"/>
    </row>
    <row r="83" spans="1:27" x14ac:dyDescent="0.2">
      <c r="A83" t="s">
        <v>43</v>
      </c>
      <c r="B83">
        <v>2.4430999999999998</v>
      </c>
      <c r="J83">
        <v>2.9714</v>
      </c>
      <c r="R83">
        <v>2.2450000000000001</v>
      </c>
      <c r="S83"/>
      <c r="AA83"/>
    </row>
    <row r="84" spans="1:27" x14ac:dyDescent="0.2">
      <c r="C84">
        <v>0.1603</v>
      </c>
      <c r="D84">
        <f>2*C84/B83</f>
        <v>0.13122672015062831</v>
      </c>
      <c r="E84">
        <f>IF(D84&lt;0.184, 1)</f>
        <v>1</v>
      </c>
      <c r="F84" t="b">
        <f t="shared" ref="F84" si="119">IF(AND((D84&gt;0.184),(D84&lt;0.422)),2)</f>
        <v>0</v>
      </c>
      <c r="G84" t="b">
        <f>IF(D84&gt;0.422,3)</f>
        <v>0</v>
      </c>
      <c r="J84"/>
      <c r="K84">
        <v>0.65969999999999995</v>
      </c>
      <c r="L84">
        <f t="shared" si="113"/>
        <v>0.44403311570303555</v>
      </c>
      <c r="M84" t="b">
        <f t="shared" si="82"/>
        <v>0</v>
      </c>
      <c r="N84" t="b">
        <f t="shared" si="114"/>
        <v>0</v>
      </c>
      <c r="O84">
        <f t="shared" si="115"/>
        <v>3</v>
      </c>
      <c r="S84">
        <v>0.31509999999999999</v>
      </c>
      <c r="T84">
        <f>2*S84/R83</f>
        <v>0.28071269487750555</v>
      </c>
      <c r="U84" t="b">
        <f>IF(T84&lt;0.184, 1)</f>
        <v>0</v>
      </c>
      <c r="V84">
        <f t="shared" ref="V84" si="120">IF(AND((T84&gt;0.184),(T84&lt;0.422)),2)</f>
        <v>2</v>
      </c>
      <c r="W84" t="b">
        <f>IF(T84&gt;0.422,3)</f>
        <v>0</v>
      </c>
      <c r="AA84"/>
    </row>
    <row r="85" spans="1:27" x14ac:dyDescent="0.2">
      <c r="B85">
        <v>2.9053</v>
      </c>
      <c r="J85" s="2">
        <v>2.5091000000000001</v>
      </c>
      <c r="R85">
        <v>2.4430999999999998</v>
      </c>
      <c r="S85"/>
      <c r="AA85"/>
    </row>
    <row r="86" spans="1:27" x14ac:dyDescent="0.2">
      <c r="C86">
        <v>0.2482</v>
      </c>
      <c r="D86">
        <f>2*C86/B85</f>
        <v>0.1708601521357519</v>
      </c>
      <c r="E86">
        <f>IF(D86&lt;0.184, 1)</f>
        <v>1</v>
      </c>
      <c r="F86" t="b">
        <f t="shared" ref="F86" si="121">IF(AND((D86&gt;0.184),(D86&lt;0.422)),2)</f>
        <v>0</v>
      </c>
      <c r="G86" t="b">
        <f>IF(D86&gt;0.422,3)</f>
        <v>0</v>
      </c>
      <c r="J86" s="2"/>
      <c r="K86" s="2">
        <v>0.19220000000000001</v>
      </c>
      <c r="L86">
        <f t="shared" si="113"/>
        <v>0.15320234346977005</v>
      </c>
      <c r="M86">
        <f t="shared" si="82"/>
        <v>1</v>
      </c>
      <c r="N86" t="b">
        <f t="shared" si="114"/>
        <v>0</v>
      </c>
      <c r="O86" t="b">
        <f t="shared" si="115"/>
        <v>0</v>
      </c>
      <c r="R86" s="2"/>
      <c r="S86">
        <v>0.50529999999999997</v>
      </c>
      <c r="T86">
        <f>2*S86/R85</f>
        <v>0.41365478285784457</v>
      </c>
      <c r="U86" t="b">
        <f>IF(T86&lt;0.184, 1)</f>
        <v>0</v>
      </c>
      <c r="V86">
        <f t="shared" ref="V86" si="122">IF(AND((T86&gt;0.184),(T86&lt;0.422)),2)</f>
        <v>2</v>
      </c>
      <c r="W86" t="b">
        <f>IF(T86&gt;0.422,3)</f>
        <v>0</v>
      </c>
      <c r="AA86"/>
    </row>
    <row r="87" spans="1:27" x14ac:dyDescent="0.2">
      <c r="B87">
        <v>2.3771</v>
      </c>
      <c r="J87">
        <v>2.4430999999999998</v>
      </c>
      <c r="S87"/>
      <c r="AA87"/>
    </row>
    <row r="88" spans="1:27" x14ac:dyDescent="0.2">
      <c r="C88">
        <v>0.1701</v>
      </c>
      <c r="D88">
        <f>2*C88/B87</f>
        <v>0.14311556097766187</v>
      </c>
      <c r="E88">
        <f>IF(D88&lt;0.184, 1)</f>
        <v>1</v>
      </c>
      <c r="F88" t="b">
        <f t="shared" ref="F88" si="123">IF(AND((D88&gt;0.184),(D88&lt;0.422)),2)</f>
        <v>0</v>
      </c>
      <c r="G88" t="b">
        <f>IF(D88&gt;0.422,3)</f>
        <v>0</v>
      </c>
      <c r="J88" s="2"/>
      <c r="K88" s="2">
        <v>0.19950000000000001</v>
      </c>
      <c r="L88">
        <f t="shared" si="113"/>
        <v>0.16331709713069462</v>
      </c>
      <c r="M88">
        <f t="shared" si="82"/>
        <v>1</v>
      </c>
      <c r="N88" t="b">
        <f t="shared" si="114"/>
        <v>0</v>
      </c>
      <c r="O88" t="b">
        <f t="shared" si="115"/>
        <v>0</v>
      </c>
      <c r="S88"/>
      <c r="AA88"/>
    </row>
    <row r="89" spans="1:27" x14ac:dyDescent="0.2">
      <c r="B89">
        <v>2.7732999999999999</v>
      </c>
      <c r="J89">
        <v>2.2450000000000001</v>
      </c>
      <c r="S89"/>
      <c r="AA89"/>
    </row>
    <row r="90" spans="1:27" x14ac:dyDescent="0.2">
      <c r="B90" s="2"/>
      <c r="C90">
        <v>0.16880000000000001</v>
      </c>
      <c r="D90">
        <f>2*C90/B89</f>
        <v>0.12173223235856201</v>
      </c>
      <c r="E90">
        <f>IF(D90&lt;0.184, 1)</f>
        <v>1</v>
      </c>
      <c r="F90" t="b">
        <f t="shared" ref="F90" si="124">IF(AND((D90&gt;0.184),(D90&lt;0.422)),2)</f>
        <v>0</v>
      </c>
      <c r="G90" t="b">
        <f>IF(D90&gt;0.422,3)</f>
        <v>0</v>
      </c>
      <c r="J90"/>
      <c r="K90" s="2">
        <v>0.25669999999999998</v>
      </c>
      <c r="L90">
        <f t="shared" si="113"/>
        <v>0.22868596881959907</v>
      </c>
      <c r="M90" t="b">
        <f t="shared" si="82"/>
        <v>0</v>
      </c>
      <c r="N90">
        <f t="shared" si="114"/>
        <v>2</v>
      </c>
      <c r="O90" t="b">
        <f t="shared" si="115"/>
        <v>0</v>
      </c>
      <c r="S90"/>
      <c r="AA90"/>
    </row>
    <row r="91" spans="1:27" x14ac:dyDescent="0.2">
      <c r="B91">
        <v>2.4430999999999998</v>
      </c>
      <c r="J91" s="2">
        <v>2.5752000000000002</v>
      </c>
      <c r="S91"/>
      <c r="AA91"/>
    </row>
    <row r="92" spans="1:27" x14ac:dyDescent="0.2">
      <c r="B92" s="2"/>
      <c r="C92">
        <v>0.14680000000000001</v>
      </c>
      <c r="D92">
        <f>2*C92/B91</f>
        <v>0.12017518726208508</v>
      </c>
      <c r="E92">
        <f>IF(D92&lt;0.184, 1)</f>
        <v>1</v>
      </c>
      <c r="F92" t="b">
        <f t="shared" ref="F92" si="125">IF(AND((D92&gt;0.184),(D92&lt;0.422)),2)</f>
        <v>0</v>
      </c>
      <c r="G92" t="b">
        <f>IF(D92&gt;0.422,3)</f>
        <v>0</v>
      </c>
      <c r="J92" s="2"/>
      <c r="K92" s="2">
        <v>0.2311</v>
      </c>
      <c r="L92">
        <f t="shared" si="113"/>
        <v>0.1794812053432743</v>
      </c>
      <c r="M92">
        <f t="shared" si="82"/>
        <v>1</v>
      </c>
      <c r="N92" t="b">
        <f t="shared" si="114"/>
        <v>0</v>
      </c>
      <c r="O92" t="b">
        <f t="shared" si="115"/>
        <v>0</v>
      </c>
      <c r="S92"/>
      <c r="AA92"/>
    </row>
    <row r="93" spans="1:27" x14ac:dyDescent="0.2">
      <c r="B93">
        <v>2.3111000000000002</v>
      </c>
      <c r="I93" t="s">
        <v>52</v>
      </c>
      <c r="J93">
        <v>2.6412</v>
      </c>
      <c r="S93"/>
      <c r="AA93"/>
    </row>
    <row r="94" spans="1:27" x14ac:dyDescent="0.2">
      <c r="C94">
        <v>0.22900000000000001</v>
      </c>
      <c r="D94">
        <f>2*C94/B93</f>
        <v>0.19817402968283501</v>
      </c>
      <c r="E94" t="b">
        <f>IF(D94&lt;0.184, 1)</f>
        <v>0</v>
      </c>
      <c r="F94">
        <f t="shared" ref="F94" si="126">IF(AND((D94&gt;0.184),(D94&lt;0.422)),2)</f>
        <v>2</v>
      </c>
      <c r="G94" t="b">
        <f>IF(D94&gt;0.422,3)</f>
        <v>0</v>
      </c>
      <c r="J94" s="2"/>
      <c r="K94" s="2">
        <v>0.2298</v>
      </c>
      <c r="L94">
        <f t="shared" ref="L94" si="127">2*K94/J93</f>
        <v>0.17401181281235803</v>
      </c>
      <c r="M94">
        <f t="shared" si="82"/>
        <v>1</v>
      </c>
      <c r="N94" t="b">
        <f t="shared" ref="N94" si="128">IF(AND((L94&gt;0.184),(L94&lt;0.422)),2)</f>
        <v>0</v>
      </c>
      <c r="O94" t="b">
        <f t="shared" ref="O94" si="129">IF(L94&gt;0.422,3)</f>
        <v>0</v>
      </c>
      <c r="S94"/>
      <c r="AA94"/>
    </row>
    <row r="95" spans="1:27" x14ac:dyDescent="0.2">
      <c r="B95">
        <v>2.7071999999999998</v>
      </c>
      <c r="J95" s="2">
        <v>2.5752000000000002</v>
      </c>
      <c r="S95"/>
      <c r="AA95"/>
    </row>
    <row r="96" spans="1:27" x14ac:dyDescent="0.2">
      <c r="B96" s="2"/>
      <c r="C96">
        <v>8.3799999999999999E-2</v>
      </c>
      <c r="D96">
        <f>2*C96/B95</f>
        <v>6.1908983451536649E-2</v>
      </c>
      <c r="E96">
        <f>IF(D96&lt;0.184, 1)</f>
        <v>1</v>
      </c>
      <c r="F96" t="b">
        <f t="shared" ref="F96" si="130">IF(AND((D96&gt;0.184),(D96&lt;0.422)),2)</f>
        <v>0</v>
      </c>
      <c r="G96" t="b">
        <f>IF(D96&gt;0.422,3)</f>
        <v>0</v>
      </c>
      <c r="J96" s="2"/>
      <c r="K96" s="2">
        <v>0.17119999999999999</v>
      </c>
      <c r="L96">
        <f t="shared" ref="L96" si="131">2*K96/J95</f>
        <v>0.13296054675365018</v>
      </c>
      <c r="M96">
        <f t="shared" si="82"/>
        <v>1</v>
      </c>
      <c r="N96" t="b">
        <f t="shared" ref="N96" si="132">IF(AND((L96&gt;0.184),(L96&lt;0.422)),2)</f>
        <v>0</v>
      </c>
      <c r="O96" t="b">
        <f t="shared" ref="O96" si="133">IF(L96&gt;0.422,3)</f>
        <v>0</v>
      </c>
      <c r="S96"/>
      <c r="AA96"/>
    </row>
    <row r="97" spans="1:26" x14ac:dyDescent="0.2">
      <c r="B97">
        <v>2.5752000000000002</v>
      </c>
      <c r="J97">
        <v>2.5752000000000002</v>
      </c>
      <c r="R97" s="1"/>
      <c r="Z97" s="1"/>
    </row>
    <row r="98" spans="1:26" x14ac:dyDescent="0.2">
      <c r="C98">
        <v>0.1101</v>
      </c>
      <c r="D98">
        <f>2*C98/B97</f>
        <v>8.5507921714818261E-2</v>
      </c>
      <c r="E98">
        <f>IF(D98&lt;0.184, 1)</f>
        <v>1</v>
      </c>
      <c r="F98" t="b">
        <f t="shared" ref="F98" si="134">IF(AND((D98&gt;0.184),(D98&lt;0.422)),2)</f>
        <v>0</v>
      </c>
      <c r="G98" t="b">
        <f>IF(D98&gt;0.422,3)</f>
        <v>0</v>
      </c>
      <c r="J98"/>
      <c r="K98">
        <v>0.41370000000000001</v>
      </c>
      <c r="L98">
        <f t="shared" ref="L98" si="135">2*K98/J97</f>
        <v>0.32129543336439886</v>
      </c>
      <c r="M98" t="b">
        <f t="shared" si="82"/>
        <v>0</v>
      </c>
      <c r="N98">
        <f t="shared" ref="N98" si="136">IF(AND((L98&gt;0.184),(L98&lt;0.422)),2)</f>
        <v>2</v>
      </c>
      <c r="O98" t="b">
        <f t="shared" ref="O98" si="137">IF(L98&gt;0.422,3)</f>
        <v>0</v>
      </c>
      <c r="R98" s="1"/>
      <c r="Z98" s="1"/>
    </row>
    <row r="99" spans="1:26" x14ac:dyDescent="0.2">
      <c r="A99" t="s">
        <v>44</v>
      </c>
      <c r="B99" s="4">
        <v>2.8393000000000002</v>
      </c>
      <c r="J99" s="2">
        <v>2.3771</v>
      </c>
      <c r="R99" s="1"/>
      <c r="Z99" s="1"/>
    </row>
    <row r="100" spans="1:26" x14ac:dyDescent="0.2">
      <c r="B100" s="4"/>
      <c r="C100">
        <v>0.2414</v>
      </c>
      <c r="D100">
        <f>2*C100/B99</f>
        <v>0.17004191173880887</v>
      </c>
      <c r="E100">
        <f>IF(D100&lt;0.184, 1)</f>
        <v>1</v>
      </c>
      <c r="F100" t="b">
        <f t="shared" ref="F100" si="138">IF(AND((D100&gt;0.184),(D100&lt;0.422)),2)</f>
        <v>0</v>
      </c>
      <c r="G100" t="b">
        <f>IF(D100&gt;0.422,3)</f>
        <v>0</v>
      </c>
      <c r="J100" s="2"/>
      <c r="K100" s="2">
        <v>9.3399999999999997E-2</v>
      </c>
      <c r="L100">
        <f t="shared" ref="L100" si="139">2*K100/J99</f>
        <v>7.8583147532707925E-2</v>
      </c>
      <c r="M100">
        <f t="shared" si="82"/>
        <v>1</v>
      </c>
      <c r="N100" t="b">
        <f t="shared" ref="N100" si="140">IF(AND((L100&gt;0.184),(L100&lt;0.422)),2)</f>
        <v>0</v>
      </c>
      <c r="O100" t="b">
        <f t="shared" ref="O100" si="141">IF(L100&gt;0.422,3)</f>
        <v>0</v>
      </c>
      <c r="R100" s="1"/>
      <c r="Z100" s="1"/>
    </row>
    <row r="101" spans="1:26" x14ac:dyDescent="0.2">
      <c r="B101" s="4">
        <v>2.4430999999999998</v>
      </c>
      <c r="J101">
        <v>2.3771</v>
      </c>
      <c r="R101" s="1"/>
      <c r="Z101" s="1"/>
    </row>
    <row r="102" spans="1:26" x14ac:dyDescent="0.2">
      <c r="B102" s="4"/>
      <c r="C102">
        <v>0.18149999999999999</v>
      </c>
      <c r="D102">
        <f>2*C102/B101</f>
        <v>0.1485817199459703</v>
      </c>
      <c r="E102">
        <f>IF(D102&lt;0.184, 1)</f>
        <v>1</v>
      </c>
      <c r="F102" t="b">
        <f t="shared" ref="F102" si="142">IF(AND((D102&gt;0.184),(D102&lt;0.422)),2)</f>
        <v>0</v>
      </c>
      <c r="G102" t="b">
        <f>IF(D102&gt;0.422,3)</f>
        <v>0</v>
      </c>
      <c r="J102" s="2"/>
      <c r="K102" s="2">
        <v>0.57869999999999999</v>
      </c>
      <c r="L102">
        <f t="shared" ref="L102" si="143">2*K102/J101</f>
        <v>0.48689579740019351</v>
      </c>
      <c r="M102" t="b">
        <f t="shared" si="82"/>
        <v>0</v>
      </c>
      <c r="N102" t="b">
        <f t="shared" ref="N102" si="144">IF(AND((L102&gt;0.184),(L102&lt;0.422)),2)</f>
        <v>0</v>
      </c>
      <c r="O102">
        <f t="shared" ref="O102" si="145">IF(L102&gt;0.422,3)</f>
        <v>3</v>
      </c>
      <c r="R102" s="1"/>
      <c r="Z102" s="1"/>
    </row>
    <row r="103" spans="1:26" x14ac:dyDescent="0.2">
      <c r="B103" s="4">
        <v>2.5752000000000002</v>
      </c>
      <c r="I103" t="s">
        <v>53</v>
      </c>
      <c r="J103">
        <v>2.3111000000000002</v>
      </c>
      <c r="R103" s="1"/>
      <c r="Z103" s="1"/>
    </row>
    <row r="104" spans="1:26" x14ac:dyDescent="0.2">
      <c r="B104" s="4"/>
      <c r="C104">
        <v>0.14030000000000001</v>
      </c>
      <c r="D104">
        <f>2*C104/B103</f>
        <v>0.10896241068654862</v>
      </c>
      <c r="E104">
        <f>IF(D104&lt;0.184, 1)</f>
        <v>1</v>
      </c>
      <c r="F104" t="b">
        <f t="shared" ref="F104" si="146">IF(AND((D104&gt;0.184),(D104&lt;0.422)),2)</f>
        <v>0</v>
      </c>
      <c r="G104" t="b">
        <f>IF(D104&gt;0.422,3)</f>
        <v>0</v>
      </c>
      <c r="J104" s="2"/>
      <c r="K104" s="2">
        <v>0.17749999999999999</v>
      </c>
      <c r="L104">
        <f t="shared" ref="L104" si="147">2*K104/J103</f>
        <v>0.1536065077235948</v>
      </c>
      <c r="M104">
        <f t="shared" si="82"/>
        <v>1</v>
      </c>
      <c r="N104" t="b">
        <f t="shared" ref="N104" si="148">IF(AND((L104&gt;0.184),(L104&lt;0.422)),2)</f>
        <v>0</v>
      </c>
      <c r="O104" t="b">
        <f t="shared" ref="O104" si="149">IF(L104&gt;0.422,3)</f>
        <v>0</v>
      </c>
      <c r="R104" s="1"/>
      <c r="Z104" s="1"/>
    </row>
    <row r="105" spans="1:26" x14ac:dyDescent="0.2">
      <c r="B105" s="4">
        <v>2.3771</v>
      </c>
      <c r="J105" s="2">
        <v>2.4430999999999998</v>
      </c>
      <c r="R105" s="1"/>
      <c r="Z105" s="1"/>
    </row>
    <row r="106" spans="1:26" x14ac:dyDescent="0.2">
      <c r="B106" s="4"/>
      <c r="C106" s="2">
        <v>0.39029999999999998</v>
      </c>
      <c r="D106">
        <f>2*C106/B105</f>
        <v>0.32838332421858568</v>
      </c>
      <c r="E106" t="b">
        <f>IF(D106&lt;0.184, 1)</f>
        <v>0</v>
      </c>
      <c r="F106">
        <f t="shared" ref="F106" si="150">IF(AND((D106&gt;0.184),(D106&lt;0.422)),2)</f>
        <v>2</v>
      </c>
      <c r="G106" t="b">
        <f>IF(D106&gt;0.422,3)</f>
        <v>0</v>
      </c>
      <c r="J106" s="2"/>
      <c r="K106" s="2">
        <v>0.20150000000000001</v>
      </c>
      <c r="L106">
        <f t="shared" ref="L106" si="151">2*K106/J105</f>
        <v>0.16495436126233068</v>
      </c>
      <c r="M106">
        <f t="shared" si="82"/>
        <v>1</v>
      </c>
      <c r="N106" t="b">
        <f t="shared" ref="N106" si="152">IF(AND((L106&gt;0.184),(L106&lt;0.422)),2)</f>
        <v>0</v>
      </c>
      <c r="O106" t="b">
        <f t="shared" ref="O106" si="153">IF(L106&gt;0.422,3)</f>
        <v>0</v>
      </c>
      <c r="R106" s="1"/>
      <c r="Z106" s="1"/>
    </row>
    <row r="107" spans="1:26" x14ac:dyDescent="0.2">
      <c r="B107" s="4">
        <v>2.3771</v>
      </c>
      <c r="J107">
        <v>2.5752000000000002</v>
      </c>
      <c r="R107" s="1"/>
      <c r="Z107" s="1"/>
    </row>
    <row r="108" spans="1:26" x14ac:dyDescent="0.2">
      <c r="B108" s="4"/>
      <c r="C108" s="2">
        <v>0.16800000000000001</v>
      </c>
      <c r="D108">
        <f>2*C108/B107</f>
        <v>0.14134870220015988</v>
      </c>
      <c r="E108">
        <f>IF(D108&lt;0.184, 1)</f>
        <v>1</v>
      </c>
      <c r="F108" t="b">
        <f t="shared" ref="F108" si="154">IF(AND((D108&gt;0.184),(D108&lt;0.422)),2)</f>
        <v>0</v>
      </c>
      <c r="G108" t="b">
        <f>IF(D108&gt;0.422,3)</f>
        <v>0</v>
      </c>
      <c r="J108"/>
      <c r="K108">
        <v>0.38</v>
      </c>
      <c r="L108">
        <f t="shared" ref="L108" si="155">2*K108/J107</f>
        <v>0.29512270891581233</v>
      </c>
      <c r="M108" t="b">
        <f t="shared" si="82"/>
        <v>0</v>
      </c>
      <c r="N108">
        <f t="shared" ref="N108" si="156">IF(AND((L108&gt;0.184),(L108&lt;0.422)),2)</f>
        <v>2</v>
      </c>
      <c r="O108" t="b">
        <f t="shared" ref="O108" si="157">IF(L108&gt;0.422,3)</f>
        <v>0</v>
      </c>
      <c r="R108" s="1"/>
      <c r="Z108" s="1"/>
    </row>
    <row r="109" spans="1:26" x14ac:dyDescent="0.2">
      <c r="B109" s="4">
        <v>2.5752000000000002</v>
      </c>
      <c r="J109" s="2">
        <v>2.3771</v>
      </c>
      <c r="R109" s="1"/>
      <c r="Z109" s="1"/>
    </row>
    <row r="110" spans="1:26" x14ac:dyDescent="0.2">
      <c r="B110" s="4"/>
      <c r="C110">
        <v>0.2341</v>
      </c>
      <c r="D110">
        <f>2*C110/B109</f>
        <v>0.18181112146629388</v>
      </c>
      <c r="E110">
        <f>IF(D110&lt;0.184, 1)</f>
        <v>1</v>
      </c>
      <c r="F110" t="b">
        <f t="shared" ref="F110" si="158">IF(AND((D110&gt;0.184),(D110&lt;0.422)),2)</f>
        <v>0</v>
      </c>
      <c r="G110" t="b">
        <f>IF(D110&gt;0.422,3)</f>
        <v>0</v>
      </c>
      <c r="J110" s="2"/>
      <c r="K110" s="2">
        <v>0.19850000000000001</v>
      </c>
      <c r="L110">
        <f t="shared" ref="L110" si="159">2*K110/J109</f>
        <v>0.16701022254006984</v>
      </c>
      <c r="M110">
        <f t="shared" si="82"/>
        <v>1</v>
      </c>
      <c r="N110" t="b">
        <f t="shared" ref="N110" si="160">IF(AND((L110&gt;0.184),(L110&lt;0.422)),2)</f>
        <v>0</v>
      </c>
      <c r="O110" t="b">
        <f t="shared" ref="O110" si="161">IF(L110&gt;0.422,3)</f>
        <v>0</v>
      </c>
      <c r="R110" s="1"/>
      <c r="Z110" s="1"/>
    </row>
    <row r="111" spans="1:26" x14ac:dyDescent="0.2">
      <c r="B111" s="4">
        <v>2.5091000000000001</v>
      </c>
      <c r="J111">
        <v>2.7071999999999998</v>
      </c>
      <c r="R111" s="1"/>
      <c r="Z111" s="1"/>
    </row>
    <row r="112" spans="1:26" x14ac:dyDescent="0.2">
      <c r="B112" s="2"/>
      <c r="C112" s="2">
        <v>0.28610000000000002</v>
      </c>
      <c r="D112">
        <f>2*C112/B111</f>
        <v>0.22804989836993345</v>
      </c>
      <c r="E112" t="b">
        <f>IF(D112&lt;0.184, 1)</f>
        <v>0</v>
      </c>
      <c r="F112">
        <f t="shared" ref="F112" si="162">IF(AND((D112&gt;0.184),(D112&lt;0.422)),2)</f>
        <v>2</v>
      </c>
      <c r="G112" t="b">
        <f>IF(D112&gt;0.422,3)</f>
        <v>0</v>
      </c>
      <c r="J112" s="2"/>
      <c r="K112" s="2">
        <v>0.2908</v>
      </c>
      <c r="L112">
        <f t="shared" ref="L112" si="163">2*K112/J111</f>
        <v>0.21483451536643028</v>
      </c>
      <c r="M112" t="b">
        <f t="shared" si="82"/>
        <v>0</v>
      </c>
      <c r="N112">
        <f t="shared" ref="N112" si="164">IF(AND((L112&gt;0.184),(L112&lt;0.422)),2)</f>
        <v>2</v>
      </c>
      <c r="O112" t="b">
        <f t="shared" ref="O112" si="165">IF(L112&gt;0.422,3)</f>
        <v>0</v>
      </c>
      <c r="R112" s="1"/>
      <c r="Z112" s="1"/>
    </row>
    <row r="113" spans="1:26" x14ac:dyDescent="0.2">
      <c r="A113" t="s">
        <v>45</v>
      </c>
      <c r="B113" s="4">
        <v>2.6412</v>
      </c>
      <c r="J113">
        <v>2.3771</v>
      </c>
      <c r="R113" s="1"/>
      <c r="Z113" s="1"/>
    </row>
    <row r="114" spans="1:26" x14ac:dyDescent="0.2">
      <c r="B114" s="4"/>
      <c r="C114">
        <v>0.251</v>
      </c>
      <c r="D114">
        <f>2*C114/B113</f>
        <v>0.19006512191428138</v>
      </c>
      <c r="E114" t="b">
        <f>IF(D114&lt;0.184, 1)</f>
        <v>0</v>
      </c>
      <c r="F114">
        <f t="shared" ref="F114" si="166">IF(AND((D114&gt;0.184),(D114&lt;0.422)),2)</f>
        <v>2</v>
      </c>
      <c r="G114" t="b">
        <f>IF(D114&gt;0.422,3)</f>
        <v>0</v>
      </c>
      <c r="J114"/>
      <c r="K114" s="2">
        <v>0.16800000000000001</v>
      </c>
      <c r="L114">
        <f t="shared" ref="L114" si="167">2*K114/J113</f>
        <v>0.14134870220015988</v>
      </c>
      <c r="M114">
        <f t="shared" si="82"/>
        <v>1</v>
      </c>
      <c r="N114" t="b">
        <f t="shared" ref="N114" si="168">IF(AND((L114&gt;0.184),(L114&lt;0.422)),2)</f>
        <v>0</v>
      </c>
      <c r="O114" t="b">
        <f t="shared" ref="O114" si="169">IF(L114&gt;0.422,3)</f>
        <v>0</v>
      </c>
      <c r="R114" s="1"/>
      <c r="Z114" s="1"/>
    </row>
    <row r="115" spans="1:26" x14ac:dyDescent="0.2">
      <c r="B115" s="4">
        <v>2.7071999999999998</v>
      </c>
      <c r="K115" s="1"/>
      <c r="R115" s="1"/>
      <c r="Z115" s="1"/>
    </row>
    <row r="116" spans="1:26" x14ac:dyDescent="0.2">
      <c r="B116" s="4"/>
      <c r="C116">
        <v>0.27750000000000002</v>
      </c>
      <c r="D116">
        <f>2*C116/B115</f>
        <v>0.20500886524822698</v>
      </c>
      <c r="E116" t="b">
        <f>IF(D116&lt;0.184, 1)</f>
        <v>0</v>
      </c>
      <c r="F116">
        <f t="shared" ref="F116" si="170">IF(AND((D116&gt;0.184),(D116&lt;0.422)),2)</f>
        <v>2</v>
      </c>
      <c r="G116" t="b">
        <f>IF(D116&gt;0.422,3)</f>
        <v>0</v>
      </c>
      <c r="K116" s="1"/>
      <c r="R116" s="1"/>
      <c r="Z116" s="1"/>
    </row>
    <row r="117" spans="1:26" x14ac:dyDescent="0.2">
      <c r="B117" s="4">
        <v>2.6412</v>
      </c>
      <c r="K117" s="1"/>
      <c r="R117" s="1"/>
      <c r="Z117" s="1"/>
    </row>
    <row r="118" spans="1:26" x14ac:dyDescent="0.2">
      <c r="B118" s="4"/>
      <c r="C118">
        <v>0.36549999999999999</v>
      </c>
      <c r="D118">
        <f>2*C118/B117</f>
        <v>0.27676813569589581</v>
      </c>
      <c r="E118" t="b">
        <f>IF(D118&lt;0.184, 1)</f>
        <v>0</v>
      </c>
      <c r="F118">
        <f t="shared" ref="F118" si="171">IF(AND((D118&gt;0.184),(D118&lt;0.422)),2)</f>
        <v>2</v>
      </c>
      <c r="G118" t="b">
        <f>IF(D118&gt;0.422,3)</f>
        <v>0</v>
      </c>
      <c r="K118" s="1"/>
      <c r="R118" s="1"/>
      <c r="Z118" s="1"/>
    </row>
    <row r="119" spans="1:26" x14ac:dyDescent="0.2">
      <c r="B119" s="4">
        <v>2.6412</v>
      </c>
      <c r="K119" s="1"/>
      <c r="R119" s="1"/>
      <c r="Z119" s="1"/>
    </row>
    <row r="120" spans="1:26" x14ac:dyDescent="0.2">
      <c r="B120" s="4"/>
      <c r="C120">
        <v>0.1925</v>
      </c>
      <c r="D120">
        <f>2*C120/B119</f>
        <v>0.14576707557170984</v>
      </c>
      <c r="E120">
        <f>IF(D120&lt;0.184, 1)</f>
        <v>1</v>
      </c>
      <c r="F120" t="b">
        <f t="shared" ref="F120" si="172">IF(AND((D120&gt;0.184),(D120&lt;0.422)),2)</f>
        <v>0</v>
      </c>
      <c r="G120" t="b">
        <f>IF(D120&gt;0.422,3)</f>
        <v>0</v>
      </c>
      <c r="K120" s="1"/>
      <c r="R120" s="1"/>
      <c r="Z120" s="1"/>
    </row>
    <row r="121" spans="1:26" x14ac:dyDescent="0.2">
      <c r="B121" s="4">
        <v>2.4430999999999998</v>
      </c>
      <c r="K121" s="1"/>
      <c r="R121" s="1"/>
      <c r="Z121" s="1"/>
    </row>
    <row r="122" spans="1:26" x14ac:dyDescent="0.2">
      <c r="B122" s="4"/>
      <c r="C122">
        <v>0.14680000000000001</v>
      </c>
      <c r="D122">
        <f>2*C122/B121</f>
        <v>0.12017518726208508</v>
      </c>
      <c r="E122">
        <f>IF(D122&lt;0.184, 1)</f>
        <v>1</v>
      </c>
      <c r="F122" t="b">
        <f t="shared" ref="F122" si="173">IF(AND((D122&gt;0.184),(D122&lt;0.422)),2)</f>
        <v>0</v>
      </c>
      <c r="G122" t="b">
        <f>IF(D122&gt;0.422,3)</f>
        <v>0</v>
      </c>
      <c r="K122" s="1"/>
      <c r="R122" s="1"/>
      <c r="Z122" s="1"/>
    </row>
    <row r="123" spans="1:26" x14ac:dyDescent="0.2">
      <c r="B123" s="4">
        <v>2.7071999999999998</v>
      </c>
      <c r="K123" s="1"/>
      <c r="R123" s="1"/>
      <c r="Z123" s="1"/>
    </row>
    <row r="124" spans="1:26" x14ac:dyDescent="0.2">
      <c r="B124" s="4"/>
      <c r="C124">
        <v>0.29530000000000001</v>
      </c>
      <c r="D124">
        <f>2*C124/B123</f>
        <v>0.21815898345153667</v>
      </c>
      <c r="E124" t="b">
        <f>IF(D124&lt;0.184, 1)</f>
        <v>0</v>
      </c>
      <c r="F124">
        <f t="shared" ref="F124" si="174">IF(AND((D124&gt;0.184),(D124&lt;0.422)),2)</f>
        <v>2</v>
      </c>
      <c r="G124" t="b">
        <f>IF(D124&gt;0.422,3)</f>
        <v>0</v>
      </c>
      <c r="K124" s="1"/>
      <c r="R124" s="1"/>
      <c r="Z124" s="1"/>
    </row>
    <row r="125" spans="1:26" x14ac:dyDescent="0.2">
      <c r="B125" s="4">
        <v>2.4430999999999998</v>
      </c>
      <c r="K125" s="1"/>
      <c r="R125" s="1"/>
      <c r="Z125" s="1"/>
    </row>
    <row r="126" spans="1:26" x14ac:dyDescent="0.2">
      <c r="B126" s="4"/>
      <c r="C126">
        <v>0.22220000000000001</v>
      </c>
      <c r="D126">
        <f>2*C126/B125</f>
        <v>0.18190004502476365</v>
      </c>
      <c r="E126">
        <f>IF(D126&lt;0.184, 1)</f>
        <v>1</v>
      </c>
      <c r="F126" t="b">
        <f t="shared" ref="F126" si="175">IF(AND((D126&gt;0.184),(D126&lt;0.422)),2)</f>
        <v>0</v>
      </c>
      <c r="G126" t="b">
        <f>IF(D126&gt;0.422,3)</f>
        <v>0</v>
      </c>
      <c r="K126" s="1"/>
      <c r="R126" s="1"/>
      <c r="Z126" s="1"/>
    </row>
    <row r="127" spans="1:26" x14ac:dyDescent="0.2">
      <c r="B127" s="4">
        <v>2.7071999999999998</v>
      </c>
      <c r="K127" s="1"/>
      <c r="R127" s="1"/>
      <c r="Z127" s="1"/>
    </row>
    <row r="128" spans="1:26" x14ac:dyDescent="0.2">
      <c r="B128" s="4"/>
      <c r="C128">
        <v>0.2092</v>
      </c>
      <c r="D128">
        <f>2*C128/B127</f>
        <v>0.15455082742316786</v>
      </c>
      <c r="E128">
        <f>IF(D128&lt;0.184, 1)</f>
        <v>1</v>
      </c>
      <c r="F128" t="b">
        <f t="shared" ref="F128" si="176">IF(AND((D128&gt;0.184),(D128&lt;0.422)),2)</f>
        <v>0</v>
      </c>
      <c r="G128" t="b">
        <f>IF(D128&gt;0.422,3)</f>
        <v>0</v>
      </c>
      <c r="K128" s="1"/>
      <c r="R128" s="1"/>
      <c r="Z128" s="1"/>
    </row>
    <row r="129" spans="2:26" x14ac:dyDescent="0.2">
      <c r="B129" s="4">
        <v>2.4430999999999998</v>
      </c>
      <c r="K129" s="1"/>
      <c r="R129" s="1"/>
      <c r="Z129" s="1"/>
    </row>
    <row r="130" spans="2:26" x14ac:dyDescent="0.2">
      <c r="B130" s="4"/>
      <c r="C130">
        <v>0.12570000000000001</v>
      </c>
      <c r="D130">
        <f>2*C130/B129</f>
        <v>0.10290205067332489</v>
      </c>
      <c r="E130">
        <f>IF(D130&lt;0.184, 1)</f>
        <v>1</v>
      </c>
      <c r="F130" t="b">
        <f t="shared" ref="F130" si="177">IF(AND((D130&gt;0.184),(D130&lt;0.422)),2)</f>
        <v>0</v>
      </c>
      <c r="G130" t="b">
        <f>IF(D130&gt;0.422,3)</f>
        <v>0</v>
      </c>
      <c r="K130" s="1"/>
      <c r="R130" s="1"/>
      <c r="Z130" s="1"/>
    </row>
    <row r="131" spans="2:26" x14ac:dyDescent="0.2">
      <c r="B131" s="4">
        <v>2.5752000000000002</v>
      </c>
      <c r="K131" s="1"/>
      <c r="R131" s="1"/>
      <c r="Z131" s="1"/>
    </row>
    <row r="132" spans="2:26" x14ac:dyDescent="0.2">
      <c r="B132" s="4"/>
      <c r="C132">
        <v>0.23139999999999999</v>
      </c>
      <c r="D132">
        <f>2*C132/B131</f>
        <v>0.17971419695557625</v>
      </c>
      <c r="E132">
        <f>IF(D132&lt;0.184, 1)</f>
        <v>1</v>
      </c>
      <c r="F132" t="b">
        <f t="shared" ref="F132" si="178">IF(AND((D132&gt;0.184),(D132&lt;0.422)),2)</f>
        <v>0</v>
      </c>
      <c r="G132" t="b">
        <f>IF(D132&gt;0.422,3)</f>
        <v>0</v>
      </c>
      <c r="K132" s="1"/>
      <c r="R132" s="1"/>
      <c r="Z132" s="1"/>
    </row>
    <row r="133" spans="2:26" x14ac:dyDescent="0.2">
      <c r="B133" s="4">
        <v>2.6412</v>
      </c>
      <c r="K133" s="1"/>
      <c r="R133" s="1"/>
      <c r="Z133" s="1"/>
    </row>
    <row r="134" spans="2:26" x14ac:dyDescent="0.2">
      <c r="B134" s="4"/>
      <c r="C134">
        <v>0.1618</v>
      </c>
      <c r="D134">
        <f>2*C134/B133</f>
        <v>0.12252006663637741</v>
      </c>
      <c r="E134">
        <f>IF(D134&lt;0.184, 1)</f>
        <v>1</v>
      </c>
      <c r="F134" t="b">
        <f t="shared" ref="F134" si="179">IF(AND((D134&gt;0.184),(D134&lt;0.422)),2)</f>
        <v>0</v>
      </c>
      <c r="G134" t="b">
        <f>IF(D134&gt;0.422,3)</f>
        <v>0</v>
      </c>
      <c r="K134" s="1"/>
      <c r="R134" s="1"/>
      <c r="Z134" s="1"/>
    </row>
    <row r="135" spans="2:26" x14ac:dyDescent="0.2">
      <c r="B135" s="1"/>
      <c r="C135" s="1"/>
      <c r="K135" s="1"/>
      <c r="R135" s="1"/>
      <c r="Z135" s="1"/>
    </row>
    <row r="136" spans="2:26" x14ac:dyDescent="0.2">
      <c r="B136" s="1"/>
      <c r="C136" s="1"/>
      <c r="K136" s="1"/>
      <c r="R136" s="1"/>
      <c r="Z136" s="1"/>
    </row>
    <row r="137" spans="2:26" x14ac:dyDescent="0.2">
      <c r="B137" s="1"/>
      <c r="C137" s="1"/>
      <c r="K137" s="1"/>
      <c r="R137" s="1"/>
      <c r="Z137" s="1"/>
    </row>
    <row r="138" spans="2:26" x14ac:dyDescent="0.2">
      <c r="B138" s="1"/>
      <c r="C138" s="1"/>
      <c r="K138" s="1"/>
      <c r="R138" s="1"/>
      <c r="Z138" s="1"/>
    </row>
    <row r="139" spans="2:26" x14ac:dyDescent="0.2">
      <c r="B139" s="1"/>
      <c r="C139" s="1"/>
      <c r="K139" s="1"/>
      <c r="R139" s="1"/>
      <c r="Z139" s="1"/>
    </row>
    <row r="140" spans="2:26" x14ac:dyDescent="0.2">
      <c r="B140" s="1"/>
      <c r="C140" s="1"/>
      <c r="K140" s="1"/>
      <c r="R140" s="1"/>
      <c r="Z140" s="1"/>
    </row>
    <row r="141" spans="2:26" x14ac:dyDescent="0.2">
      <c r="B141" s="1"/>
      <c r="C141" s="1"/>
      <c r="K141" s="1"/>
      <c r="R141" s="1"/>
      <c r="Z141" s="1"/>
    </row>
    <row r="142" spans="2:26" x14ac:dyDescent="0.2">
      <c r="B142" s="1"/>
      <c r="C142" s="1"/>
      <c r="K142" s="1"/>
      <c r="R142" s="1"/>
      <c r="Z142" s="1"/>
    </row>
    <row r="143" spans="2:26" x14ac:dyDescent="0.2">
      <c r="B143" s="1"/>
      <c r="C143" s="1"/>
      <c r="K143" s="1"/>
      <c r="R143" s="1"/>
      <c r="Z143" s="1"/>
    </row>
    <row r="144" spans="2:26" x14ac:dyDescent="0.2">
      <c r="B144" s="1"/>
      <c r="C144" s="1"/>
      <c r="K144" s="1"/>
      <c r="R144" s="1"/>
      <c r="Z144" s="1"/>
    </row>
    <row r="145" spans="2:26" x14ac:dyDescent="0.2">
      <c r="B145" s="1"/>
      <c r="C145" s="1"/>
      <c r="K145" s="1"/>
      <c r="R145" s="1"/>
      <c r="Z145" s="1"/>
    </row>
    <row r="146" spans="2:26" x14ac:dyDescent="0.2">
      <c r="B146" s="1"/>
      <c r="C146" s="1"/>
      <c r="K146" s="1"/>
      <c r="R146" s="1"/>
      <c r="Z146" s="1"/>
    </row>
    <row r="147" spans="2:26" x14ac:dyDescent="0.2">
      <c r="B147" s="1"/>
      <c r="C147" s="1"/>
      <c r="K147" s="1"/>
      <c r="R147" s="1"/>
      <c r="Z147" s="1"/>
    </row>
    <row r="148" spans="2:26" x14ac:dyDescent="0.2">
      <c r="B148" s="1"/>
      <c r="C148" s="1"/>
      <c r="K148" s="1"/>
      <c r="R148" s="1"/>
      <c r="Z148" s="1"/>
    </row>
    <row r="149" spans="2:26" x14ac:dyDescent="0.2">
      <c r="B149" s="1"/>
      <c r="C149" s="1"/>
      <c r="K149" s="1"/>
      <c r="R149" s="1"/>
      <c r="Z149" s="1"/>
    </row>
    <row r="150" spans="2:26" x14ac:dyDescent="0.2">
      <c r="B150" s="1"/>
      <c r="C150" s="1"/>
      <c r="K150" s="1"/>
      <c r="R150" s="1"/>
      <c r="Z150" s="1"/>
    </row>
    <row r="151" spans="2:26" x14ac:dyDescent="0.2">
      <c r="B151" s="1"/>
      <c r="C151" s="1"/>
      <c r="K151" s="1"/>
      <c r="R151" s="1"/>
      <c r="Z151" s="1"/>
    </row>
    <row r="152" spans="2:26" x14ac:dyDescent="0.2">
      <c r="B152" s="1"/>
      <c r="C152" s="1"/>
      <c r="K152" s="1"/>
      <c r="R152" s="1"/>
      <c r="Z152" s="1"/>
    </row>
    <row r="153" spans="2:26" x14ac:dyDescent="0.2">
      <c r="B153" s="1"/>
      <c r="C153" s="1"/>
      <c r="K153" s="1"/>
      <c r="R153" s="1"/>
      <c r="Z153" s="1"/>
    </row>
    <row r="154" spans="2:26" x14ac:dyDescent="0.2">
      <c r="B154" s="1"/>
      <c r="C154" s="1"/>
      <c r="K154" s="1"/>
      <c r="R154" s="1"/>
      <c r="Z154" s="1"/>
    </row>
    <row r="155" spans="2:26" x14ac:dyDescent="0.2">
      <c r="B155" s="1"/>
      <c r="C155" s="1"/>
      <c r="K155" s="1"/>
      <c r="R155" s="1"/>
      <c r="Z155" s="1"/>
    </row>
    <row r="156" spans="2:26" x14ac:dyDescent="0.2">
      <c r="B156" s="1"/>
      <c r="C156" s="1"/>
      <c r="K156" s="1"/>
      <c r="R156" s="1"/>
      <c r="Z156" s="1"/>
    </row>
    <row r="157" spans="2:26" x14ac:dyDescent="0.2">
      <c r="B157" s="1"/>
      <c r="C157" s="1"/>
      <c r="K157" s="1"/>
      <c r="R157" s="1"/>
      <c r="Z157" s="1"/>
    </row>
    <row r="158" spans="2:26" x14ac:dyDescent="0.2">
      <c r="B158" s="1"/>
      <c r="C158" s="1"/>
      <c r="K158" s="1"/>
      <c r="R158" s="1"/>
      <c r="Z158" s="1"/>
    </row>
    <row r="159" spans="2:26" x14ac:dyDescent="0.2">
      <c r="B159" s="1"/>
      <c r="C159" s="1"/>
      <c r="K159" s="1"/>
      <c r="R159" s="1"/>
      <c r="Z159" s="1"/>
    </row>
    <row r="160" spans="2:26" x14ac:dyDescent="0.2">
      <c r="B160" s="1"/>
      <c r="C160" s="1"/>
      <c r="K160" s="1"/>
      <c r="R160" s="1"/>
      <c r="Z160" s="1"/>
    </row>
    <row r="161" spans="2:26" x14ac:dyDescent="0.2">
      <c r="B161" s="1"/>
      <c r="C161" s="1"/>
      <c r="K161" s="1"/>
      <c r="R161" s="1"/>
      <c r="Z161" s="1"/>
    </row>
    <row r="162" spans="2:26" x14ac:dyDescent="0.2">
      <c r="B162" s="1"/>
      <c r="C162" s="1"/>
      <c r="K162" s="1"/>
      <c r="R162" s="1"/>
      <c r="Z162" s="1"/>
    </row>
    <row r="163" spans="2:26" x14ac:dyDescent="0.2">
      <c r="B163" s="1"/>
      <c r="C163" s="1"/>
      <c r="K163" s="1"/>
      <c r="R163" s="1"/>
      <c r="Z163" s="1"/>
    </row>
    <row r="164" spans="2:26" x14ac:dyDescent="0.2">
      <c r="B164" s="1"/>
      <c r="C164" s="1"/>
      <c r="K164" s="1"/>
      <c r="R164" s="1"/>
      <c r="Z164" s="1"/>
    </row>
    <row r="165" spans="2:26" x14ac:dyDescent="0.2">
      <c r="B165" s="1"/>
      <c r="C165" s="1"/>
      <c r="K165" s="1"/>
      <c r="R165" s="1"/>
      <c r="Z165" s="1"/>
    </row>
    <row r="166" spans="2:26" x14ac:dyDescent="0.2">
      <c r="B166" s="1"/>
      <c r="C166" s="1"/>
      <c r="K166" s="1"/>
      <c r="R166" s="1"/>
      <c r="Z166" s="1"/>
    </row>
    <row r="167" spans="2:26" x14ac:dyDescent="0.2">
      <c r="B167" s="1"/>
      <c r="C167" s="1"/>
      <c r="K167" s="1"/>
      <c r="R167" s="1"/>
      <c r="Z167" s="1"/>
    </row>
    <row r="168" spans="2:26" x14ac:dyDescent="0.2">
      <c r="B168" s="1"/>
      <c r="C168" s="1"/>
      <c r="K168" s="1"/>
      <c r="R168" s="1"/>
      <c r="Z168" s="1"/>
    </row>
    <row r="169" spans="2:26" x14ac:dyDescent="0.2">
      <c r="B169" s="1"/>
      <c r="C169" s="1"/>
      <c r="K169" s="1"/>
      <c r="R169" s="1"/>
      <c r="Z169" s="1"/>
    </row>
    <row r="170" spans="2:26" x14ac:dyDescent="0.2">
      <c r="B170" s="1"/>
      <c r="C170" s="1"/>
      <c r="K170" s="1"/>
      <c r="R170" s="1"/>
      <c r="Z170" s="1"/>
    </row>
    <row r="171" spans="2:26" x14ac:dyDescent="0.2">
      <c r="B171" s="1"/>
      <c r="C171" s="1"/>
      <c r="K171" s="1"/>
      <c r="R171" s="1"/>
      <c r="Z171" s="1"/>
    </row>
    <row r="172" spans="2:26" x14ac:dyDescent="0.2">
      <c r="B172" s="1"/>
      <c r="C172" s="1"/>
      <c r="K172" s="1"/>
      <c r="R172" s="1"/>
      <c r="Z172" s="1"/>
    </row>
    <row r="173" spans="2:26" x14ac:dyDescent="0.2">
      <c r="B173" s="1"/>
      <c r="C173" s="1"/>
      <c r="K173" s="1"/>
      <c r="R173" s="1"/>
      <c r="Z173" s="1"/>
    </row>
    <row r="174" spans="2:26" x14ac:dyDescent="0.2">
      <c r="B174" s="1"/>
      <c r="C174" s="1"/>
      <c r="K174" s="1"/>
      <c r="R174" s="1"/>
      <c r="Z174" s="1"/>
    </row>
    <row r="175" spans="2:26" x14ac:dyDescent="0.2">
      <c r="B175" s="1"/>
      <c r="C175" s="1"/>
      <c r="K175" s="1"/>
      <c r="R175" s="1"/>
      <c r="Z175" s="1"/>
    </row>
    <row r="176" spans="2:26" x14ac:dyDescent="0.2">
      <c r="B176" s="1"/>
      <c r="C176" s="1"/>
      <c r="K176" s="1"/>
      <c r="R176" s="1"/>
      <c r="Z176" s="1"/>
    </row>
    <row r="177" spans="2:37" x14ac:dyDescent="0.2">
      <c r="B177" s="1"/>
      <c r="C177" s="1"/>
      <c r="K177" s="1"/>
      <c r="R177" s="1"/>
      <c r="Z177" s="1"/>
    </row>
    <row r="178" spans="2:37" x14ac:dyDescent="0.2">
      <c r="B178" s="1"/>
      <c r="C178" s="1"/>
      <c r="R178" s="1"/>
      <c r="Z178" s="1"/>
    </row>
    <row r="179" spans="2:37" x14ac:dyDescent="0.2">
      <c r="B179" s="1"/>
      <c r="C179" s="1"/>
      <c r="R179" s="1"/>
      <c r="Z179" s="1"/>
    </row>
    <row r="180" spans="2:37" x14ac:dyDescent="0.2">
      <c r="B180" s="1"/>
      <c r="C180" s="1"/>
      <c r="R180" s="1"/>
      <c r="Z180" s="1"/>
    </row>
    <row r="181" spans="2:37" x14ac:dyDescent="0.2">
      <c r="B181" s="1"/>
      <c r="C181" s="1"/>
      <c r="R181" s="1"/>
      <c r="Z181" s="1"/>
    </row>
    <row r="182" spans="2:37" x14ac:dyDescent="0.2">
      <c r="B182" s="1"/>
      <c r="C182" s="1"/>
      <c r="R182" s="1"/>
      <c r="Z182" s="1"/>
    </row>
    <row r="183" spans="2:37" x14ac:dyDescent="0.2">
      <c r="B183" s="1"/>
      <c r="C183" s="1"/>
      <c r="R183" s="1"/>
      <c r="Z183" s="1"/>
    </row>
    <row r="184" spans="2:37" x14ac:dyDescent="0.2">
      <c r="B184" s="1"/>
      <c r="C184" s="1"/>
      <c r="R184" s="1"/>
      <c r="Z184" s="1"/>
      <c r="AK184" s="2"/>
    </row>
    <row r="185" spans="2:37" x14ac:dyDescent="0.2">
      <c r="B185" s="1"/>
      <c r="C185" s="1"/>
      <c r="R185" s="1"/>
      <c r="Z185" s="1"/>
    </row>
    <row r="186" spans="2:37" x14ac:dyDescent="0.2">
      <c r="B186" s="1"/>
      <c r="C186" s="1"/>
      <c r="R186" s="1"/>
      <c r="Z186" s="1"/>
    </row>
    <row r="187" spans="2:37" x14ac:dyDescent="0.2">
      <c r="B187" s="1"/>
      <c r="C187" s="1"/>
      <c r="R187" s="1"/>
      <c r="Z187" s="1"/>
    </row>
    <row r="188" spans="2:37" x14ac:dyDescent="0.2">
      <c r="B188" s="1"/>
      <c r="C188" s="1"/>
      <c r="R188" s="1"/>
      <c r="Z188" s="1"/>
      <c r="AK188" s="2"/>
    </row>
    <row r="189" spans="2:37" x14ac:dyDescent="0.2">
      <c r="B189" s="1"/>
      <c r="C189" s="1"/>
      <c r="R189" s="1"/>
      <c r="Z189" s="1"/>
    </row>
    <row r="190" spans="2:37" x14ac:dyDescent="0.2">
      <c r="B190" s="1"/>
      <c r="C190" s="1"/>
      <c r="R190" s="1"/>
      <c r="Z190" s="1"/>
    </row>
    <row r="191" spans="2:37" x14ac:dyDescent="0.2">
      <c r="B191" s="1"/>
      <c r="C191" s="1"/>
      <c r="R191" s="1"/>
      <c r="Z191" s="1"/>
    </row>
    <row r="192" spans="2:37" x14ac:dyDescent="0.2">
      <c r="B192" s="1"/>
      <c r="C192" s="1"/>
      <c r="R192" s="1"/>
      <c r="Z192" s="1"/>
      <c r="AK192" s="2"/>
    </row>
    <row r="193" spans="2:37" x14ac:dyDescent="0.2">
      <c r="B193" s="1"/>
      <c r="C193" s="1"/>
      <c r="R193" s="1"/>
      <c r="Z193" s="1"/>
    </row>
    <row r="194" spans="2:37" x14ac:dyDescent="0.2">
      <c r="B194" s="1"/>
      <c r="C194" s="1"/>
      <c r="R194" s="1"/>
      <c r="Z194" s="1"/>
    </row>
    <row r="195" spans="2:37" x14ac:dyDescent="0.2">
      <c r="B195" s="1"/>
      <c r="C195" s="1"/>
      <c r="R195" s="1"/>
      <c r="Z195" s="1"/>
    </row>
    <row r="196" spans="2:37" x14ac:dyDescent="0.2">
      <c r="B196" s="1"/>
      <c r="C196" s="1"/>
      <c r="R196" s="1"/>
      <c r="Z196" s="1"/>
    </row>
    <row r="197" spans="2:37" x14ac:dyDescent="0.2">
      <c r="B197" s="1"/>
      <c r="C197" s="1"/>
      <c r="R197" s="1"/>
      <c r="Z197" s="1"/>
    </row>
    <row r="198" spans="2:37" x14ac:dyDescent="0.2">
      <c r="B198" s="1"/>
      <c r="C198" s="1"/>
      <c r="R198" s="1"/>
      <c r="Z198" s="1"/>
    </row>
    <row r="199" spans="2:37" x14ac:dyDescent="0.2">
      <c r="B199" s="1"/>
      <c r="C199" s="1"/>
      <c r="R199" s="1"/>
      <c r="Z199" s="1"/>
    </row>
    <row r="200" spans="2:37" x14ac:dyDescent="0.2">
      <c r="B200" s="1"/>
      <c r="C200" s="1"/>
      <c r="R200" s="1"/>
      <c r="Z200" s="1"/>
    </row>
    <row r="201" spans="2:37" x14ac:dyDescent="0.2">
      <c r="B201" s="1"/>
      <c r="C201" s="1"/>
      <c r="R201" s="1"/>
      <c r="Z201" s="1"/>
    </row>
    <row r="202" spans="2:37" x14ac:dyDescent="0.2">
      <c r="B202" s="1"/>
      <c r="C202" s="1"/>
      <c r="R202" s="1"/>
      <c r="Z202" s="1"/>
    </row>
    <row r="203" spans="2:37" x14ac:dyDescent="0.2">
      <c r="B203" s="1"/>
      <c r="C203" s="1"/>
      <c r="R203" s="1"/>
      <c r="Z203" s="1"/>
    </row>
    <row r="204" spans="2:37" x14ac:dyDescent="0.2">
      <c r="B204" s="1"/>
      <c r="C204" s="1"/>
      <c r="R204" s="1"/>
      <c r="Z204" s="1"/>
    </row>
    <row r="205" spans="2:37" x14ac:dyDescent="0.2">
      <c r="B205" s="1"/>
      <c r="C205" s="1"/>
      <c r="R205" s="1"/>
      <c r="Z205" s="1"/>
    </row>
    <row r="206" spans="2:37" x14ac:dyDescent="0.2">
      <c r="B206" s="1"/>
      <c r="C206" s="1"/>
      <c r="R206" s="1"/>
      <c r="Z206" s="1"/>
    </row>
    <row r="207" spans="2:37" x14ac:dyDescent="0.2">
      <c r="B207" s="1"/>
      <c r="C207" s="1"/>
      <c r="R207" s="1"/>
      <c r="Z207" s="1"/>
    </row>
    <row r="208" spans="2:37" x14ac:dyDescent="0.2">
      <c r="B208" s="1"/>
      <c r="C208" s="1"/>
      <c r="R208" s="1"/>
      <c r="Z208" s="1"/>
      <c r="AK208" s="2"/>
    </row>
    <row r="209" spans="2:37" x14ac:dyDescent="0.2">
      <c r="B209" s="1"/>
      <c r="C209" s="1"/>
      <c r="R209" s="1"/>
      <c r="Z209" s="1"/>
    </row>
    <row r="210" spans="2:37" x14ac:dyDescent="0.2">
      <c r="B210" s="1"/>
      <c r="C210" s="1"/>
      <c r="R210" s="1"/>
      <c r="Z210" s="1"/>
    </row>
    <row r="211" spans="2:37" x14ac:dyDescent="0.2">
      <c r="B211" s="1"/>
      <c r="C211" s="1"/>
      <c r="R211" s="1"/>
      <c r="Z211" s="1"/>
    </row>
    <row r="212" spans="2:37" x14ac:dyDescent="0.2">
      <c r="B212" s="1"/>
      <c r="C212" s="1"/>
      <c r="R212" s="1"/>
      <c r="Z212" s="1"/>
    </row>
    <row r="213" spans="2:37" x14ac:dyDescent="0.2">
      <c r="B213" s="1"/>
      <c r="C213" s="1"/>
      <c r="R213" s="1"/>
      <c r="Z213" s="1"/>
    </row>
    <row r="214" spans="2:37" x14ac:dyDescent="0.2">
      <c r="B214" s="1"/>
      <c r="C214" s="1"/>
      <c r="R214" s="1"/>
      <c r="Z214" s="1"/>
    </row>
    <row r="215" spans="2:37" x14ac:dyDescent="0.2">
      <c r="B215" s="1"/>
      <c r="C215" s="1"/>
      <c r="R215" s="1"/>
      <c r="Z215" s="1"/>
    </row>
    <row r="216" spans="2:37" x14ac:dyDescent="0.2">
      <c r="B216" s="1"/>
      <c r="C216" s="1"/>
      <c r="R216" s="1"/>
      <c r="Z216" s="1"/>
      <c r="AK216" s="2"/>
    </row>
    <row r="217" spans="2:37" x14ac:dyDescent="0.2">
      <c r="B217" s="1"/>
      <c r="C217" s="1"/>
      <c r="R217" s="1"/>
      <c r="Z217" s="1"/>
    </row>
    <row r="218" spans="2:37" x14ac:dyDescent="0.2">
      <c r="B218" s="1"/>
      <c r="C218" s="1"/>
      <c r="R218" s="1"/>
      <c r="Z218" s="1"/>
    </row>
    <row r="219" spans="2:37" x14ac:dyDescent="0.2">
      <c r="B219" s="1"/>
      <c r="C219" s="1"/>
      <c r="R219" s="1"/>
      <c r="Z219" s="1"/>
    </row>
    <row r="220" spans="2:37" x14ac:dyDescent="0.2">
      <c r="B220" s="1"/>
      <c r="C220" s="1"/>
      <c r="R220" s="1"/>
      <c r="Z220" s="1"/>
    </row>
    <row r="221" spans="2:37" x14ac:dyDescent="0.2">
      <c r="B221" s="1"/>
      <c r="C221" s="1"/>
      <c r="R221" s="1"/>
      <c r="Z221" s="1"/>
    </row>
    <row r="222" spans="2:37" x14ac:dyDescent="0.2">
      <c r="B222" s="1"/>
      <c r="C222" s="1"/>
      <c r="R222" s="1"/>
      <c r="Z222" s="1"/>
    </row>
    <row r="223" spans="2:37" x14ac:dyDescent="0.2">
      <c r="B223" s="1"/>
      <c r="C223" s="1"/>
      <c r="R223" s="1"/>
      <c r="Z223" s="1"/>
    </row>
    <row r="224" spans="2:37" x14ac:dyDescent="0.2">
      <c r="B224" s="1"/>
      <c r="C224" s="1"/>
      <c r="R224" s="1"/>
      <c r="Z224" s="1"/>
    </row>
    <row r="225" spans="2:37" x14ac:dyDescent="0.2">
      <c r="B225" s="1"/>
      <c r="C225" s="1"/>
      <c r="R225" s="1"/>
      <c r="Z225" s="1"/>
    </row>
    <row r="226" spans="2:37" x14ac:dyDescent="0.2">
      <c r="B226" s="1"/>
      <c r="C226" s="1"/>
      <c r="R226" s="1"/>
      <c r="Z226" s="1"/>
    </row>
    <row r="227" spans="2:37" x14ac:dyDescent="0.2">
      <c r="B227" s="1"/>
      <c r="C227" s="1"/>
      <c r="R227" s="1"/>
      <c r="Z227" s="1"/>
    </row>
    <row r="228" spans="2:37" x14ac:dyDescent="0.2">
      <c r="B228" s="1"/>
      <c r="C228" s="1"/>
      <c r="R228" s="1"/>
      <c r="Z228" s="1"/>
    </row>
    <row r="229" spans="2:37" x14ac:dyDescent="0.2">
      <c r="B229" s="1"/>
      <c r="C229" s="1"/>
      <c r="R229" s="1"/>
      <c r="Z229" s="1"/>
    </row>
    <row r="230" spans="2:37" x14ac:dyDescent="0.2">
      <c r="B230" s="1"/>
      <c r="C230" s="1"/>
      <c r="R230" s="1"/>
      <c r="Z230" s="1"/>
    </row>
    <row r="231" spans="2:37" x14ac:dyDescent="0.2">
      <c r="B231" s="1"/>
      <c r="C231" s="1"/>
      <c r="R231" s="1"/>
      <c r="Z231" s="1"/>
    </row>
    <row r="232" spans="2:37" x14ac:dyDescent="0.2">
      <c r="B232" s="1"/>
      <c r="C232" s="1"/>
      <c r="R232" s="1"/>
      <c r="Z232" s="1"/>
    </row>
    <row r="233" spans="2:37" x14ac:dyDescent="0.2">
      <c r="B233" s="1"/>
      <c r="C233" s="1"/>
      <c r="R233" s="1"/>
      <c r="Z233" s="1"/>
    </row>
    <row r="234" spans="2:37" x14ac:dyDescent="0.2">
      <c r="B234" s="1"/>
      <c r="C234" s="1"/>
      <c r="R234" s="1"/>
      <c r="Z234" s="1"/>
    </row>
    <row r="235" spans="2:37" x14ac:dyDescent="0.2">
      <c r="B235" s="1"/>
      <c r="C235" s="1"/>
      <c r="R235" s="1"/>
      <c r="Z235" s="1"/>
    </row>
    <row r="236" spans="2:37" x14ac:dyDescent="0.2">
      <c r="B236" s="1"/>
      <c r="C236" s="1"/>
      <c r="R236" s="1"/>
      <c r="Z236" s="1"/>
      <c r="AK236" s="2"/>
    </row>
    <row r="237" spans="2:37" x14ac:dyDescent="0.2">
      <c r="B237" s="1"/>
      <c r="C237" s="1"/>
      <c r="R237" s="1"/>
      <c r="Z237" s="1"/>
    </row>
    <row r="238" spans="2:37" x14ac:dyDescent="0.2">
      <c r="B238" s="1"/>
      <c r="C238" s="1"/>
      <c r="R238" s="1"/>
      <c r="Z238" s="1"/>
    </row>
    <row r="239" spans="2:37" x14ac:dyDescent="0.2">
      <c r="B239" s="1"/>
      <c r="C239" s="1"/>
      <c r="R239" s="1"/>
      <c r="Z239" s="1"/>
    </row>
    <row r="240" spans="2:37" x14ac:dyDescent="0.2">
      <c r="B240" s="1"/>
      <c r="C240" s="1"/>
      <c r="R240" s="1"/>
      <c r="Z240" s="1"/>
    </row>
    <row r="241" spans="2:26" x14ac:dyDescent="0.2">
      <c r="B241" s="1"/>
      <c r="C241" s="1"/>
      <c r="R241" s="1"/>
      <c r="Z241" s="1"/>
    </row>
    <row r="242" spans="2:26" x14ac:dyDescent="0.2">
      <c r="B242" s="1"/>
      <c r="C242" s="1"/>
      <c r="R242" s="1"/>
      <c r="Z242" s="1"/>
    </row>
    <row r="243" spans="2:26" x14ac:dyDescent="0.2">
      <c r="B243" s="1"/>
      <c r="C243" s="1"/>
      <c r="R243" s="1"/>
      <c r="Z243" s="1"/>
    </row>
    <row r="244" spans="2:26" x14ac:dyDescent="0.2">
      <c r="B244" s="1"/>
      <c r="C244" s="1"/>
    </row>
    <row r="245" spans="2:26" x14ac:dyDescent="0.2">
      <c r="B245" s="1"/>
      <c r="C245" s="1"/>
    </row>
    <row r="246" spans="2:26" x14ac:dyDescent="0.2">
      <c r="B246" s="1"/>
      <c r="C246" s="1"/>
    </row>
    <row r="247" spans="2:26" x14ac:dyDescent="0.2">
      <c r="B247" s="1"/>
      <c r="C247" s="1"/>
    </row>
    <row r="248" spans="2:26" x14ac:dyDescent="0.2">
      <c r="B248" s="1"/>
      <c r="C248" s="1"/>
    </row>
    <row r="249" spans="2:26" x14ac:dyDescent="0.2">
      <c r="B249" s="1"/>
      <c r="C249" s="1"/>
    </row>
    <row r="250" spans="2:26" x14ac:dyDescent="0.2">
      <c r="B250" s="1"/>
      <c r="C250" s="1"/>
    </row>
    <row r="251" spans="2:26" x14ac:dyDescent="0.2">
      <c r="B251" s="1"/>
      <c r="C251" s="1"/>
    </row>
    <row r="252" spans="2:26" x14ac:dyDescent="0.2">
      <c r="B252" s="1"/>
      <c r="C252" s="1"/>
    </row>
    <row r="253" spans="2:26" x14ac:dyDescent="0.2">
      <c r="B253" s="1"/>
      <c r="C253" s="1"/>
    </row>
    <row r="254" spans="2:26" x14ac:dyDescent="0.2">
      <c r="B254" s="1"/>
      <c r="C254" s="1"/>
    </row>
    <row r="255" spans="2:26" x14ac:dyDescent="0.2">
      <c r="B255" s="1"/>
      <c r="C255" s="1"/>
    </row>
    <row r="256" spans="2:26" x14ac:dyDescent="0.2">
      <c r="B256" s="1"/>
      <c r="C256" s="1"/>
    </row>
    <row r="257" spans="2:3" x14ac:dyDescent="0.2">
      <c r="B257" s="1"/>
      <c r="C257" s="1"/>
    </row>
    <row r="258" spans="2:3" x14ac:dyDescent="0.2">
      <c r="B258" s="1"/>
      <c r="C258" s="1"/>
    </row>
    <row r="259" spans="2:3" x14ac:dyDescent="0.2">
      <c r="B259" s="1"/>
      <c r="C259" s="1"/>
    </row>
    <row r="260" spans="2:3" x14ac:dyDescent="0.2">
      <c r="B260" s="1"/>
      <c r="C260" s="1"/>
    </row>
    <row r="261" spans="2:3" x14ac:dyDescent="0.2">
      <c r="B261" s="1"/>
      <c r="C261" s="1"/>
    </row>
    <row r="262" spans="2:3" x14ac:dyDescent="0.2">
      <c r="B262" s="1"/>
      <c r="C262" s="1"/>
    </row>
    <row r="263" spans="2:3" x14ac:dyDescent="0.2">
      <c r="B263" s="1"/>
      <c r="C263" s="1"/>
    </row>
    <row r="264" spans="2:3" x14ac:dyDescent="0.2">
      <c r="B264" s="1"/>
      <c r="C264" s="1"/>
    </row>
    <row r="265" spans="2:3" x14ac:dyDescent="0.2">
      <c r="B265" s="1"/>
      <c r="C265" s="1"/>
    </row>
    <row r="266" spans="2:3" x14ac:dyDescent="0.2">
      <c r="B266" s="1"/>
      <c r="C266" s="1"/>
    </row>
    <row r="267" spans="2:3" x14ac:dyDescent="0.2">
      <c r="B267" s="1"/>
      <c r="C267" s="1"/>
    </row>
  </sheetData>
  <mergeCells count="4">
    <mergeCell ref="I1:O1"/>
    <mergeCell ref="A1:G1"/>
    <mergeCell ref="Q1:W1"/>
    <mergeCell ref="Y1:A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59"/>
  <sheetViews>
    <sheetView workbookViewId="0">
      <selection activeCell="Q2" sqref="Q2:R59"/>
    </sheetView>
  </sheetViews>
  <sheetFormatPr baseColWidth="10" defaultColWidth="8.83203125" defaultRowHeight="15" x14ac:dyDescent="0.2"/>
  <cols>
    <col min="1" max="1" width="3" bestFit="1" customWidth="1"/>
    <col min="2" max="2" width="57.83203125" customWidth="1"/>
    <col min="3" max="3" width="7" customWidth="1"/>
    <col min="4" max="5" width="9" customWidth="1"/>
    <col min="6" max="6" width="8" customWidth="1"/>
    <col min="7" max="7" width="8" bestFit="1" customWidth="1"/>
    <col min="8" max="8" width="7" bestFit="1" customWidth="1"/>
    <col min="9" max="9" width="9.6640625" bestFit="1" customWidth="1"/>
    <col min="10" max="10" width="7" customWidth="1"/>
    <col min="11" max="11" width="9" customWidth="1"/>
    <col min="12" max="12" width="3.1640625" customWidth="1"/>
    <col min="13" max="13" width="4.6640625" customWidth="1"/>
    <col min="14" max="15" width="9" bestFit="1" customWidth="1"/>
    <col min="16" max="16" width="9.6640625" bestFit="1" customWidth="1"/>
    <col min="17" max="17" width="8.33203125" customWidth="1"/>
    <col min="18" max="19" width="7" customWidth="1"/>
    <col min="20" max="21" width="9" bestFit="1" customWidth="1"/>
    <col min="22" max="23" width="8" customWidth="1"/>
    <col min="24" max="24" width="7" customWidth="1"/>
    <col min="25" max="25" width="9.6640625" bestFit="1" customWidth="1"/>
    <col min="26" max="26" width="7" customWidth="1"/>
    <col min="27" max="27" width="9" bestFit="1" customWidth="1"/>
    <col min="28" max="28" width="3.1640625" customWidth="1"/>
    <col min="29" max="29" width="4.6640625" customWidth="1"/>
    <col min="30" max="30" width="8" customWidth="1"/>
    <col min="31" max="31" width="9" customWidth="1"/>
    <col min="32" max="32" width="9.6640625" customWidth="1"/>
    <col min="33" max="33" width="8.33203125" customWidth="1"/>
    <col min="34" max="34" width="7" customWidth="1"/>
  </cols>
  <sheetData>
    <row r="1" spans="1:32" x14ac:dyDescent="0.2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59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</row>
    <row r="2" spans="1:32" x14ac:dyDescent="0.2">
      <c r="A2">
        <v>1</v>
      </c>
      <c r="B2" t="s">
        <v>61</v>
      </c>
      <c r="C2">
        <v>5.3715000000000002</v>
      </c>
      <c r="D2">
        <v>182.58439999999999</v>
      </c>
      <c r="E2">
        <v>137</v>
      </c>
      <c r="F2">
        <v>44.782600000000002</v>
      </c>
      <c r="G2">
        <v>63.159300000000002</v>
      </c>
      <c r="H2">
        <v>8.1942000000000004</v>
      </c>
      <c r="I2">
        <v>0</v>
      </c>
      <c r="J2">
        <v>2.6412</v>
      </c>
      <c r="K2">
        <v>162</v>
      </c>
      <c r="L2">
        <v>2</v>
      </c>
      <c r="M2">
        <v>8</v>
      </c>
      <c r="N2">
        <v>43.447699999999998</v>
      </c>
      <c r="O2">
        <v>63.157699999999998</v>
      </c>
      <c r="P2">
        <v>0</v>
      </c>
      <c r="Q2">
        <v>2.5752000000000002</v>
      </c>
      <c r="R2">
        <v>0</v>
      </c>
      <c r="S2" s="5"/>
      <c r="T2" s="5"/>
    </row>
    <row r="3" spans="1:32" x14ac:dyDescent="0.2">
      <c r="A3">
        <v>2</v>
      </c>
      <c r="B3" t="s">
        <v>61</v>
      </c>
      <c r="C3">
        <v>1.7399999999999999E-2</v>
      </c>
      <c r="D3">
        <v>242.48259999999999</v>
      </c>
      <c r="E3">
        <v>229.79810000000001</v>
      </c>
      <c r="F3">
        <v>0</v>
      </c>
      <c r="G3">
        <v>0</v>
      </c>
      <c r="H3">
        <v>0.2114</v>
      </c>
      <c r="I3">
        <v>141.34020000000001</v>
      </c>
      <c r="J3">
        <v>0.2114</v>
      </c>
      <c r="K3">
        <v>242.90969999999999</v>
      </c>
      <c r="L3">
        <v>2</v>
      </c>
      <c r="M3">
        <v>8</v>
      </c>
      <c r="N3">
        <v>662.25</v>
      </c>
      <c r="O3">
        <v>943.5</v>
      </c>
      <c r="P3" s="2">
        <v>141.34020000000001</v>
      </c>
      <c r="Q3" s="2">
        <v>0</v>
      </c>
      <c r="R3">
        <v>0.2114</v>
      </c>
    </row>
    <row r="4" spans="1:32" x14ac:dyDescent="0.2">
      <c r="A4">
        <v>3</v>
      </c>
      <c r="B4" t="s">
        <v>61</v>
      </c>
      <c r="C4">
        <v>4.8962000000000003</v>
      </c>
      <c r="D4">
        <v>194.3134</v>
      </c>
      <c r="E4">
        <v>147</v>
      </c>
      <c r="F4">
        <v>36.748399999999997</v>
      </c>
      <c r="G4">
        <v>49.6248</v>
      </c>
      <c r="H4">
        <v>7.8949999999999996</v>
      </c>
      <c r="I4">
        <v>0</v>
      </c>
      <c r="J4">
        <v>2.7071999999999998</v>
      </c>
      <c r="K4">
        <v>176</v>
      </c>
      <c r="L4">
        <v>2</v>
      </c>
      <c r="M4">
        <v>8</v>
      </c>
      <c r="N4">
        <v>35.392099999999999</v>
      </c>
      <c r="O4">
        <v>49.621499999999997</v>
      </c>
      <c r="P4" s="2">
        <v>0</v>
      </c>
      <c r="Q4">
        <v>2.3111000000000002</v>
      </c>
      <c r="R4">
        <v>0</v>
      </c>
      <c r="T4" s="5"/>
      <c r="AF4" s="2"/>
    </row>
    <row r="5" spans="1:32" x14ac:dyDescent="0.2">
      <c r="A5">
        <v>4</v>
      </c>
      <c r="B5" t="s">
        <v>61</v>
      </c>
      <c r="C5">
        <v>3.49E-2</v>
      </c>
      <c r="D5">
        <v>216.75700000000001</v>
      </c>
      <c r="E5">
        <v>159.95679999999999</v>
      </c>
      <c r="F5">
        <v>0</v>
      </c>
      <c r="G5">
        <v>0</v>
      </c>
      <c r="H5">
        <v>0.44419999999999998</v>
      </c>
      <c r="I5">
        <v>48.012799999999999</v>
      </c>
      <c r="J5">
        <v>0.44419999999999998</v>
      </c>
      <c r="K5">
        <v>224.16900000000001</v>
      </c>
      <c r="L5">
        <v>2</v>
      </c>
      <c r="M5">
        <v>8</v>
      </c>
      <c r="N5">
        <v>560.25</v>
      </c>
      <c r="O5">
        <v>739.75</v>
      </c>
      <c r="P5" s="2">
        <v>48.012799999999999</v>
      </c>
      <c r="Q5" s="2">
        <v>2.776E-17</v>
      </c>
      <c r="R5">
        <v>0.44419999999999998</v>
      </c>
    </row>
    <row r="6" spans="1:32" x14ac:dyDescent="0.2">
      <c r="A6">
        <v>5</v>
      </c>
      <c r="B6" t="s">
        <v>61</v>
      </c>
      <c r="C6">
        <v>3.2787000000000002</v>
      </c>
      <c r="D6">
        <v>162.7713</v>
      </c>
      <c r="E6">
        <v>138</v>
      </c>
      <c r="F6">
        <v>60.284199999999998</v>
      </c>
      <c r="G6">
        <v>56.3416</v>
      </c>
      <c r="H6">
        <v>6.4322999999999997</v>
      </c>
      <c r="I6">
        <v>0</v>
      </c>
      <c r="J6">
        <v>2.113</v>
      </c>
      <c r="K6">
        <v>161</v>
      </c>
      <c r="L6">
        <v>2</v>
      </c>
      <c r="M6">
        <v>8</v>
      </c>
      <c r="N6">
        <v>59.228900000000003</v>
      </c>
      <c r="O6">
        <v>56.323599999999999</v>
      </c>
      <c r="P6">
        <v>0</v>
      </c>
      <c r="Q6">
        <v>1.9809000000000001</v>
      </c>
      <c r="R6">
        <v>0</v>
      </c>
      <c r="T6" s="5"/>
    </row>
    <row r="7" spans="1:32" x14ac:dyDescent="0.2">
      <c r="A7">
        <v>6</v>
      </c>
      <c r="B7" t="s">
        <v>61</v>
      </c>
      <c r="C7">
        <v>3.0499999999999999E-2</v>
      </c>
      <c r="D7">
        <v>176.04830000000001</v>
      </c>
      <c r="E7">
        <v>148.0558</v>
      </c>
      <c r="F7">
        <v>0</v>
      </c>
      <c r="G7">
        <v>0</v>
      </c>
      <c r="H7">
        <v>0.36780000000000002</v>
      </c>
      <c r="I7">
        <v>-51.072499999999998</v>
      </c>
      <c r="J7">
        <v>0.36780000000000002</v>
      </c>
      <c r="K7">
        <v>174.79169999999999</v>
      </c>
      <c r="L7">
        <v>2</v>
      </c>
      <c r="M7">
        <v>8</v>
      </c>
      <c r="N7">
        <v>922.16669999999999</v>
      </c>
      <c r="O7">
        <v>856.66669999999999</v>
      </c>
      <c r="P7">
        <v>128.92769999999999</v>
      </c>
      <c r="Q7" s="2">
        <v>0</v>
      </c>
      <c r="R7">
        <v>0.36780000000000002</v>
      </c>
    </row>
    <row r="8" spans="1:32" x14ac:dyDescent="0.2">
      <c r="A8">
        <v>7</v>
      </c>
      <c r="B8" t="s">
        <v>61</v>
      </c>
      <c r="C8">
        <v>3.9763000000000002</v>
      </c>
      <c r="D8">
        <v>233.352</v>
      </c>
      <c r="E8">
        <v>180</v>
      </c>
      <c r="F8">
        <v>22.088799999999999</v>
      </c>
      <c r="G8">
        <v>58.372399999999999</v>
      </c>
      <c r="H8">
        <v>7.0529000000000002</v>
      </c>
      <c r="I8">
        <v>0</v>
      </c>
      <c r="J8">
        <v>2.2450000000000001</v>
      </c>
      <c r="K8">
        <v>220</v>
      </c>
      <c r="L8">
        <v>2</v>
      </c>
      <c r="M8">
        <v>8</v>
      </c>
      <c r="N8">
        <v>20.9315</v>
      </c>
      <c r="O8">
        <v>58.3705</v>
      </c>
      <c r="P8" s="2">
        <v>0</v>
      </c>
      <c r="Q8">
        <v>2.2450000000000001</v>
      </c>
      <c r="R8">
        <v>0</v>
      </c>
      <c r="T8" s="5"/>
      <c r="AF8" s="2"/>
    </row>
    <row r="9" spans="1:32" x14ac:dyDescent="0.2">
      <c r="A9">
        <v>8</v>
      </c>
      <c r="B9" t="s">
        <v>61</v>
      </c>
      <c r="C9">
        <v>3.9199999999999999E-2</v>
      </c>
      <c r="D9">
        <v>227.03360000000001</v>
      </c>
      <c r="E9">
        <v>163.1712</v>
      </c>
      <c r="F9">
        <v>0</v>
      </c>
      <c r="G9">
        <v>0</v>
      </c>
      <c r="H9">
        <v>0.53280000000000005</v>
      </c>
      <c r="I9">
        <v>-128.2902</v>
      </c>
      <c r="J9">
        <v>0.53280000000000005</v>
      </c>
      <c r="K9">
        <v>218.22219999999999</v>
      </c>
      <c r="L9">
        <v>2</v>
      </c>
      <c r="M9">
        <v>8</v>
      </c>
      <c r="N9">
        <v>321.83330000000001</v>
      </c>
      <c r="O9">
        <v>895.83330000000001</v>
      </c>
      <c r="P9" s="2">
        <v>51.709699999999998</v>
      </c>
      <c r="Q9" s="2">
        <v>0</v>
      </c>
      <c r="R9">
        <v>0.53280000000000005</v>
      </c>
    </row>
    <row r="10" spans="1:32" x14ac:dyDescent="0.2">
      <c r="A10">
        <v>9</v>
      </c>
      <c r="B10" t="s">
        <v>61</v>
      </c>
      <c r="C10">
        <v>4.0895999999999999</v>
      </c>
      <c r="D10">
        <v>243.27189999999999</v>
      </c>
      <c r="E10">
        <v>148</v>
      </c>
      <c r="F10">
        <v>12.820499999999999</v>
      </c>
      <c r="G10">
        <v>39.629899999999999</v>
      </c>
      <c r="H10">
        <v>7.157</v>
      </c>
      <c r="I10">
        <v>0</v>
      </c>
      <c r="J10">
        <v>2.3111000000000002</v>
      </c>
      <c r="K10">
        <v>226</v>
      </c>
      <c r="L10">
        <v>2</v>
      </c>
      <c r="M10">
        <v>8</v>
      </c>
      <c r="N10">
        <v>11.6873</v>
      </c>
      <c r="O10">
        <v>39.618000000000002</v>
      </c>
      <c r="P10">
        <v>0</v>
      </c>
      <c r="Q10">
        <v>2.2450000000000001</v>
      </c>
      <c r="R10">
        <v>0</v>
      </c>
      <c r="T10" s="5"/>
    </row>
    <row r="11" spans="1:32" x14ac:dyDescent="0.2">
      <c r="A11">
        <v>10</v>
      </c>
      <c r="B11" t="s">
        <v>61</v>
      </c>
      <c r="C11">
        <v>1.7399999999999999E-2</v>
      </c>
      <c r="D11">
        <v>287.9375</v>
      </c>
      <c r="E11">
        <v>225.7628</v>
      </c>
      <c r="F11">
        <v>0</v>
      </c>
      <c r="G11">
        <v>0</v>
      </c>
      <c r="H11">
        <v>0.20419999999999999</v>
      </c>
      <c r="I11">
        <v>-165.96379999999999</v>
      </c>
      <c r="J11">
        <v>0.20419999999999999</v>
      </c>
      <c r="K11">
        <v>299.03120000000001</v>
      </c>
      <c r="L11">
        <v>2</v>
      </c>
      <c r="M11">
        <v>8</v>
      </c>
      <c r="N11">
        <v>177.25</v>
      </c>
      <c r="O11">
        <v>604.375</v>
      </c>
      <c r="P11" s="2">
        <v>14.036199999999999</v>
      </c>
      <c r="Q11" s="2">
        <v>0</v>
      </c>
      <c r="R11">
        <v>0.20419999999999999</v>
      </c>
    </row>
    <row r="12" spans="1:32" x14ac:dyDescent="0.2">
      <c r="A12">
        <v>11</v>
      </c>
      <c r="B12" t="s">
        <v>62</v>
      </c>
      <c r="C12">
        <v>3.9763000000000002</v>
      </c>
      <c r="D12">
        <v>253.96709999999999</v>
      </c>
      <c r="E12">
        <v>158</v>
      </c>
      <c r="F12">
        <v>12.492900000000001</v>
      </c>
      <c r="G12">
        <v>32.342500000000001</v>
      </c>
      <c r="H12">
        <v>7.0529000000000002</v>
      </c>
      <c r="I12">
        <v>0</v>
      </c>
      <c r="J12">
        <v>2.2450000000000001</v>
      </c>
      <c r="K12">
        <v>234</v>
      </c>
      <c r="L12">
        <v>2</v>
      </c>
      <c r="M12">
        <v>9</v>
      </c>
      <c r="N12">
        <v>11.357200000000001</v>
      </c>
      <c r="O12">
        <v>32.354700000000001</v>
      </c>
      <c r="P12">
        <v>0</v>
      </c>
      <c r="Q12">
        <v>2.2450000000000001</v>
      </c>
      <c r="R12">
        <v>0</v>
      </c>
      <c r="T12" s="5"/>
    </row>
    <row r="13" spans="1:32" x14ac:dyDescent="0.2">
      <c r="A13">
        <v>12</v>
      </c>
      <c r="B13" t="s">
        <v>62</v>
      </c>
      <c r="C13">
        <v>3.9199999999999999E-2</v>
      </c>
      <c r="D13">
        <v>247.58160000000001</v>
      </c>
      <c r="E13">
        <v>152.37459999999999</v>
      </c>
      <c r="F13">
        <v>0</v>
      </c>
      <c r="G13">
        <v>0</v>
      </c>
      <c r="H13">
        <v>0.53190000000000004</v>
      </c>
      <c r="I13">
        <v>131.85499999999999</v>
      </c>
      <c r="J13">
        <v>0.53190000000000004</v>
      </c>
      <c r="K13">
        <v>246.5</v>
      </c>
      <c r="L13">
        <v>2</v>
      </c>
      <c r="M13">
        <v>9</v>
      </c>
      <c r="N13">
        <v>177.25</v>
      </c>
      <c r="O13">
        <v>477.375</v>
      </c>
      <c r="P13">
        <v>131.85499999999999</v>
      </c>
      <c r="Q13" s="2">
        <v>0</v>
      </c>
      <c r="R13">
        <v>0.53190000000000004</v>
      </c>
    </row>
    <row r="14" spans="1:32" x14ac:dyDescent="0.2">
      <c r="A14">
        <v>13</v>
      </c>
      <c r="B14" t="s">
        <v>61</v>
      </c>
      <c r="C14">
        <v>4.0895999999999999</v>
      </c>
      <c r="D14">
        <v>180.5565</v>
      </c>
      <c r="E14">
        <v>147</v>
      </c>
      <c r="F14">
        <v>36.738500000000002</v>
      </c>
      <c r="G14">
        <v>49.579099999999997</v>
      </c>
      <c r="H14">
        <v>7.157</v>
      </c>
      <c r="I14">
        <v>0</v>
      </c>
      <c r="J14">
        <v>2.3111000000000002</v>
      </c>
      <c r="K14">
        <v>163</v>
      </c>
      <c r="L14">
        <v>2</v>
      </c>
      <c r="M14">
        <v>8</v>
      </c>
      <c r="N14">
        <v>35.590200000000003</v>
      </c>
      <c r="O14">
        <v>49.588500000000003</v>
      </c>
      <c r="P14" s="2">
        <v>0</v>
      </c>
      <c r="Q14">
        <v>2.2450000000000001</v>
      </c>
      <c r="R14">
        <v>0</v>
      </c>
      <c r="T14" s="5"/>
    </row>
    <row r="15" spans="1:32" x14ac:dyDescent="0.2">
      <c r="A15">
        <v>14</v>
      </c>
      <c r="B15" t="s">
        <v>61</v>
      </c>
      <c r="C15">
        <v>3.0499999999999999E-2</v>
      </c>
      <c r="D15">
        <v>223.5685</v>
      </c>
      <c r="E15">
        <v>163.72380000000001</v>
      </c>
      <c r="F15">
        <v>0</v>
      </c>
      <c r="G15">
        <v>0</v>
      </c>
      <c r="H15">
        <v>0.39240000000000003</v>
      </c>
      <c r="I15">
        <v>67.751000000000005</v>
      </c>
      <c r="J15">
        <v>0.39240000000000003</v>
      </c>
      <c r="K15">
        <v>237.96879999999999</v>
      </c>
      <c r="L15">
        <v>2</v>
      </c>
      <c r="M15">
        <v>8</v>
      </c>
      <c r="N15">
        <v>560</v>
      </c>
      <c r="O15">
        <v>739.5</v>
      </c>
      <c r="P15" s="2">
        <v>67.751000000000005</v>
      </c>
      <c r="Q15" s="2">
        <v>0</v>
      </c>
      <c r="R15">
        <v>0.39240000000000003</v>
      </c>
    </row>
    <row r="16" spans="1:32" x14ac:dyDescent="0.2">
      <c r="A16">
        <v>15</v>
      </c>
      <c r="B16" t="s">
        <v>61</v>
      </c>
      <c r="C16">
        <v>4.9005999999999998</v>
      </c>
      <c r="D16">
        <v>237.2073</v>
      </c>
      <c r="E16">
        <v>149</v>
      </c>
      <c r="F16">
        <v>28.152899999999999</v>
      </c>
      <c r="G16">
        <v>37.4407</v>
      </c>
      <c r="H16">
        <v>7.8826999999999998</v>
      </c>
      <c r="I16">
        <v>0</v>
      </c>
      <c r="J16">
        <v>2.5091000000000001</v>
      </c>
      <c r="K16">
        <v>198</v>
      </c>
      <c r="L16">
        <v>2</v>
      </c>
      <c r="M16">
        <v>8</v>
      </c>
      <c r="N16">
        <v>26.874199999999998</v>
      </c>
      <c r="O16">
        <v>37.439</v>
      </c>
      <c r="P16" s="2">
        <v>0</v>
      </c>
      <c r="Q16">
        <v>2.5091000000000001</v>
      </c>
      <c r="R16">
        <v>0</v>
      </c>
      <c r="T16" s="5"/>
    </row>
    <row r="17" spans="1:20" x14ac:dyDescent="0.2">
      <c r="A17">
        <v>16</v>
      </c>
      <c r="B17" t="s">
        <v>61</v>
      </c>
      <c r="C17">
        <v>2.18E-2</v>
      </c>
      <c r="D17">
        <v>309.59059999999999</v>
      </c>
      <c r="E17">
        <v>215.79300000000001</v>
      </c>
      <c r="F17">
        <v>0</v>
      </c>
      <c r="G17">
        <v>0</v>
      </c>
      <c r="H17">
        <v>0.28060000000000002</v>
      </c>
      <c r="I17">
        <v>28.072500000000002</v>
      </c>
      <c r="J17">
        <v>0.28060000000000002</v>
      </c>
      <c r="K17">
        <v>309.625</v>
      </c>
      <c r="L17">
        <v>2</v>
      </c>
      <c r="M17">
        <v>8</v>
      </c>
      <c r="N17">
        <v>438</v>
      </c>
      <c r="O17">
        <v>558.75</v>
      </c>
      <c r="P17" s="2">
        <v>28.072500000000002</v>
      </c>
      <c r="Q17" s="2">
        <v>1.388E-17</v>
      </c>
      <c r="R17">
        <v>0.28060000000000002</v>
      </c>
    </row>
    <row r="18" spans="1:20" x14ac:dyDescent="0.2">
      <c r="A18">
        <v>17</v>
      </c>
      <c r="B18" t="s">
        <v>61</v>
      </c>
      <c r="C18">
        <v>5.9034000000000004</v>
      </c>
      <c r="D18">
        <v>209.40690000000001</v>
      </c>
      <c r="E18">
        <v>147</v>
      </c>
      <c r="F18">
        <v>19.7407</v>
      </c>
      <c r="G18">
        <v>7.1643999999999997</v>
      </c>
      <c r="H18">
        <v>8.609</v>
      </c>
      <c r="I18">
        <v>0</v>
      </c>
      <c r="J18">
        <v>2.7732999999999999</v>
      </c>
      <c r="K18">
        <v>181</v>
      </c>
      <c r="L18">
        <v>2</v>
      </c>
      <c r="M18">
        <v>8</v>
      </c>
      <c r="N18">
        <v>19.71</v>
      </c>
      <c r="O18">
        <v>8.5178999999999991</v>
      </c>
      <c r="P18">
        <v>90</v>
      </c>
      <c r="Q18">
        <v>2.7071999999999998</v>
      </c>
      <c r="R18">
        <v>0</v>
      </c>
      <c r="T18" s="5"/>
    </row>
    <row r="19" spans="1:20" x14ac:dyDescent="0.2">
      <c r="A19">
        <v>18</v>
      </c>
      <c r="B19" t="s">
        <v>61</v>
      </c>
      <c r="C19">
        <v>3.9199999999999999E-2</v>
      </c>
      <c r="D19">
        <v>252.9907</v>
      </c>
      <c r="E19">
        <v>177.00489999999999</v>
      </c>
      <c r="F19">
        <v>0</v>
      </c>
      <c r="G19">
        <v>0</v>
      </c>
      <c r="H19">
        <v>0.5373</v>
      </c>
      <c r="I19">
        <v>-34.991999999999997</v>
      </c>
      <c r="J19">
        <v>0.5373</v>
      </c>
      <c r="K19">
        <v>273.25</v>
      </c>
      <c r="L19">
        <v>2</v>
      </c>
      <c r="M19">
        <v>8</v>
      </c>
      <c r="N19">
        <v>308.16669999999999</v>
      </c>
      <c r="O19">
        <v>112.16670000000001</v>
      </c>
      <c r="P19" s="2">
        <v>145.00800000000001</v>
      </c>
      <c r="Q19" s="2">
        <v>0</v>
      </c>
      <c r="R19">
        <v>0.5373</v>
      </c>
    </row>
    <row r="20" spans="1:20" x14ac:dyDescent="0.2">
      <c r="A20">
        <v>19</v>
      </c>
      <c r="B20" t="s">
        <v>61</v>
      </c>
      <c r="C20">
        <v>3.7496</v>
      </c>
      <c r="D20">
        <v>271.11739999999998</v>
      </c>
      <c r="E20">
        <v>360</v>
      </c>
      <c r="F20">
        <v>20.128299999999999</v>
      </c>
      <c r="G20">
        <v>15.6553</v>
      </c>
      <c r="H20">
        <v>6.8471000000000002</v>
      </c>
      <c r="I20">
        <v>0</v>
      </c>
      <c r="J20">
        <v>2.2450000000000001</v>
      </c>
      <c r="K20">
        <v>255</v>
      </c>
      <c r="L20">
        <v>2</v>
      </c>
      <c r="M20">
        <v>8</v>
      </c>
      <c r="N20">
        <v>20.139199999999999</v>
      </c>
      <c r="O20">
        <v>16.771599999999999</v>
      </c>
      <c r="P20">
        <v>90</v>
      </c>
      <c r="Q20">
        <v>2.113</v>
      </c>
      <c r="R20">
        <v>0</v>
      </c>
    </row>
    <row r="21" spans="1:20" x14ac:dyDescent="0.2">
      <c r="A21">
        <v>20</v>
      </c>
      <c r="B21" t="s">
        <v>61</v>
      </c>
      <c r="C21">
        <v>2.18E-2</v>
      </c>
      <c r="D21">
        <v>315.25420000000003</v>
      </c>
      <c r="E21">
        <v>259.8519</v>
      </c>
      <c r="F21">
        <v>0</v>
      </c>
      <c r="G21">
        <v>0</v>
      </c>
      <c r="H21">
        <v>0.27860000000000001</v>
      </c>
      <c r="I21">
        <v>9.0902999999999992</v>
      </c>
      <c r="J21">
        <v>0.27860000000000001</v>
      </c>
      <c r="K21">
        <v>331.33330000000001</v>
      </c>
      <c r="L21">
        <v>2</v>
      </c>
      <c r="M21">
        <v>8</v>
      </c>
      <c r="N21">
        <v>316.33330000000001</v>
      </c>
      <c r="O21">
        <v>234</v>
      </c>
      <c r="P21">
        <v>9.0904000000000007</v>
      </c>
      <c r="Q21">
        <v>0</v>
      </c>
      <c r="R21">
        <v>0.27860000000000001</v>
      </c>
    </row>
    <row r="22" spans="1:20" x14ac:dyDescent="0.2">
      <c r="A22">
        <v>21</v>
      </c>
      <c r="B22" t="s">
        <v>63</v>
      </c>
      <c r="C22">
        <v>3.9719000000000002</v>
      </c>
      <c r="D22">
        <v>225.4468</v>
      </c>
      <c r="E22">
        <v>168</v>
      </c>
      <c r="F22">
        <v>7.7706999999999997</v>
      </c>
      <c r="G22">
        <v>30.526299999999999</v>
      </c>
      <c r="H22">
        <v>7.0545</v>
      </c>
      <c r="I22">
        <v>0</v>
      </c>
      <c r="J22">
        <v>2.3111000000000002</v>
      </c>
      <c r="K22">
        <v>205</v>
      </c>
      <c r="L22">
        <v>2</v>
      </c>
      <c r="M22">
        <v>11</v>
      </c>
      <c r="N22">
        <v>6.6029999999999998</v>
      </c>
      <c r="O22">
        <v>30.538900000000002</v>
      </c>
      <c r="P22">
        <v>0</v>
      </c>
      <c r="Q22">
        <v>2.1789999999999998</v>
      </c>
      <c r="R22">
        <v>0</v>
      </c>
    </row>
    <row r="23" spans="1:20" x14ac:dyDescent="0.2">
      <c r="A23">
        <v>22</v>
      </c>
      <c r="B23" t="s">
        <v>63</v>
      </c>
      <c r="C23">
        <v>2.18E-2</v>
      </c>
      <c r="D23">
        <v>289.81319999999999</v>
      </c>
      <c r="E23">
        <v>251.63980000000001</v>
      </c>
      <c r="F23">
        <v>0</v>
      </c>
      <c r="G23">
        <v>0</v>
      </c>
      <c r="H23">
        <v>0.2424</v>
      </c>
      <c r="I23">
        <v>-92.602599999999995</v>
      </c>
      <c r="J23">
        <v>0.2424</v>
      </c>
      <c r="K23">
        <v>290.65620000000001</v>
      </c>
      <c r="L23">
        <v>2</v>
      </c>
      <c r="M23">
        <v>11</v>
      </c>
      <c r="N23">
        <v>114.5</v>
      </c>
      <c r="O23">
        <v>480.5</v>
      </c>
      <c r="P23">
        <v>87.397499999999994</v>
      </c>
      <c r="Q23">
        <v>0</v>
      </c>
      <c r="R23">
        <v>0.2424</v>
      </c>
    </row>
    <row r="24" spans="1:20" x14ac:dyDescent="0.2">
      <c r="A24">
        <v>23</v>
      </c>
      <c r="B24" t="s">
        <v>63</v>
      </c>
      <c r="C24">
        <v>3.4007999999999998</v>
      </c>
      <c r="D24">
        <v>218.35640000000001</v>
      </c>
      <c r="E24">
        <v>253</v>
      </c>
      <c r="F24">
        <v>3.2768000000000002</v>
      </c>
      <c r="G24">
        <v>24.961200000000002</v>
      </c>
      <c r="H24">
        <v>6.5347999999999997</v>
      </c>
      <c r="I24">
        <v>0</v>
      </c>
      <c r="J24">
        <v>2.113</v>
      </c>
      <c r="K24">
        <v>219</v>
      </c>
      <c r="L24">
        <v>2</v>
      </c>
      <c r="M24">
        <v>11</v>
      </c>
      <c r="N24">
        <v>3.2685</v>
      </c>
      <c r="O24">
        <v>26.015799999999999</v>
      </c>
      <c r="P24">
        <v>90</v>
      </c>
      <c r="Q24">
        <v>2.0468999999999999</v>
      </c>
      <c r="R24">
        <v>0</v>
      </c>
    </row>
    <row r="25" spans="1:20" x14ac:dyDescent="0.2">
      <c r="A25">
        <v>24</v>
      </c>
      <c r="B25" t="s">
        <v>63</v>
      </c>
      <c r="C25">
        <v>2.6200000000000001E-2</v>
      </c>
      <c r="D25">
        <v>243.7801</v>
      </c>
      <c r="E25">
        <v>215.03049999999999</v>
      </c>
      <c r="F25">
        <v>0</v>
      </c>
      <c r="G25">
        <v>0</v>
      </c>
      <c r="H25">
        <v>0.34670000000000001</v>
      </c>
      <c r="I25">
        <v>179.09059999999999</v>
      </c>
      <c r="J25">
        <v>0.34670000000000001</v>
      </c>
      <c r="K25">
        <v>247.7133</v>
      </c>
      <c r="L25">
        <v>2</v>
      </c>
      <c r="M25">
        <v>11</v>
      </c>
      <c r="N25">
        <v>32.5</v>
      </c>
      <c r="O25">
        <v>376.66669999999999</v>
      </c>
      <c r="P25">
        <v>179.09049999999999</v>
      </c>
      <c r="Q25">
        <v>0</v>
      </c>
      <c r="R25">
        <v>0.34670000000000001</v>
      </c>
    </row>
    <row r="26" spans="1:20" x14ac:dyDescent="0.2">
      <c r="A26">
        <v>25</v>
      </c>
      <c r="B26" t="s">
        <v>63</v>
      </c>
      <c r="C26">
        <v>4.4602000000000004</v>
      </c>
      <c r="D26">
        <v>239.29910000000001</v>
      </c>
      <c r="E26">
        <v>152</v>
      </c>
      <c r="F26">
        <v>34.684100000000001</v>
      </c>
      <c r="G26">
        <v>33.769199999999998</v>
      </c>
      <c r="H26">
        <v>7.4692999999999996</v>
      </c>
      <c r="I26">
        <v>0</v>
      </c>
      <c r="J26">
        <v>2.4430999999999998</v>
      </c>
      <c r="K26">
        <v>217</v>
      </c>
      <c r="L26">
        <v>2</v>
      </c>
      <c r="M26">
        <v>11</v>
      </c>
      <c r="N26">
        <v>34.698799999999999</v>
      </c>
      <c r="O26">
        <v>34.995899999999999</v>
      </c>
      <c r="P26">
        <v>90</v>
      </c>
      <c r="Q26">
        <v>2.3111000000000002</v>
      </c>
      <c r="R26">
        <v>0</v>
      </c>
    </row>
    <row r="27" spans="1:20" x14ac:dyDescent="0.2">
      <c r="A27">
        <v>26</v>
      </c>
      <c r="B27" t="s">
        <v>63</v>
      </c>
      <c r="C27">
        <v>1.7399999999999999E-2</v>
      </c>
      <c r="D27">
        <v>296.85649999999998</v>
      </c>
      <c r="E27">
        <v>274.46890000000002</v>
      </c>
      <c r="F27">
        <v>0</v>
      </c>
      <c r="G27">
        <v>0</v>
      </c>
      <c r="H27">
        <v>0.22689999999999999</v>
      </c>
      <c r="I27">
        <v>104.03619999999999</v>
      </c>
      <c r="J27">
        <v>0.22689999999999999</v>
      </c>
      <c r="K27">
        <v>298.8426</v>
      </c>
      <c r="L27">
        <v>2</v>
      </c>
      <c r="M27">
        <v>11</v>
      </c>
      <c r="N27">
        <v>522.33330000000001</v>
      </c>
      <c r="O27">
        <v>493.83330000000001</v>
      </c>
      <c r="P27">
        <v>104.03700000000001</v>
      </c>
      <c r="Q27">
        <v>0</v>
      </c>
      <c r="R27">
        <v>0.22689999999999999</v>
      </c>
    </row>
    <row r="28" spans="1:20" x14ac:dyDescent="0.2">
      <c r="A28">
        <v>27</v>
      </c>
      <c r="B28" t="s">
        <v>63</v>
      </c>
      <c r="C28">
        <v>3.9763000000000002</v>
      </c>
      <c r="D28">
        <v>291.25220000000002</v>
      </c>
      <c r="E28">
        <v>177</v>
      </c>
      <c r="F28">
        <v>27.215699999999998</v>
      </c>
      <c r="G28">
        <v>19.1995</v>
      </c>
      <c r="H28">
        <v>7.0529000000000002</v>
      </c>
      <c r="I28">
        <v>0</v>
      </c>
      <c r="J28">
        <v>2.2450000000000001</v>
      </c>
      <c r="K28">
        <v>286</v>
      </c>
      <c r="L28">
        <v>2</v>
      </c>
      <c r="M28">
        <v>11</v>
      </c>
      <c r="N28">
        <v>26.081900000000001</v>
      </c>
      <c r="O28">
        <v>19.214700000000001</v>
      </c>
      <c r="P28">
        <v>0</v>
      </c>
      <c r="Q28">
        <v>2.2450000000000001</v>
      </c>
      <c r="R28">
        <v>0</v>
      </c>
    </row>
    <row r="29" spans="1:20" x14ac:dyDescent="0.2">
      <c r="A29">
        <v>28</v>
      </c>
      <c r="B29" t="s">
        <v>63</v>
      </c>
      <c r="C29">
        <v>2.6200000000000001E-2</v>
      </c>
      <c r="D29">
        <v>359.35</v>
      </c>
      <c r="E29">
        <v>294.58390000000003</v>
      </c>
      <c r="F29">
        <v>0</v>
      </c>
      <c r="G29">
        <v>0</v>
      </c>
      <c r="H29">
        <v>0.29759999999999998</v>
      </c>
      <c r="I29">
        <v>-176.8202</v>
      </c>
      <c r="J29">
        <v>0.29759999999999998</v>
      </c>
      <c r="K29">
        <v>360.41879999999998</v>
      </c>
      <c r="L29">
        <v>2</v>
      </c>
      <c r="M29">
        <v>11</v>
      </c>
      <c r="N29">
        <v>393.75</v>
      </c>
      <c r="O29">
        <v>291.25</v>
      </c>
      <c r="P29">
        <v>3.1798000000000002</v>
      </c>
      <c r="Q29">
        <v>0</v>
      </c>
      <c r="R29">
        <v>0.29759999999999998</v>
      </c>
    </row>
    <row r="30" spans="1:20" x14ac:dyDescent="0.2">
      <c r="A30">
        <v>29</v>
      </c>
      <c r="B30" t="s">
        <v>63</v>
      </c>
      <c r="C30">
        <v>3.7496</v>
      </c>
      <c r="D30">
        <v>244.07669999999999</v>
      </c>
      <c r="E30">
        <v>173</v>
      </c>
      <c r="F30">
        <v>24.350300000000001</v>
      </c>
      <c r="G30">
        <v>6.2183999999999999</v>
      </c>
      <c r="H30">
        <v>6.8471000000000002</v>
      </c>
      <c r="I30">
        <v>0</v>
      </c>
      <c r="J30">
        <v>2.2450000000000001</v>
      </c>
      <c r="K30">
        <v>221</v>
      </c>
      <c r="L30">
        <v>2</v>
      </c>
      <c r="M30">
        <v>11</v>
      </c>
      <c r="N30">
        <v>24.298999999999999</v>
      </c>
      <c r="O30">
        <v>7.3292999999999999</v>
      </c>
      <c r="P30">
        <v>90</v>
      </c>
      <c r="Q30">
        <v>2.113</v>
      </c>
      <c r="R30">
        <v>0</v>
      </c>
    </row>
    <row r="31" spans="1:20" x14ac:dyDescent="0.2">
      <c r="A31">
        <v>30</v>
      </c>
      <c r="B31" t="s">
        <v>63</v>
      </c>
      <c r="C31">
        <v>2.18E-2</v>
      </c>
      <c r="D31">
        <v>265.46879999999999</v>
      </c>
      <c r="E31">
        <v>235.01689999999999</v>
      </c>
      <c r="F31">
        <v>0</v>
      </c>
      <c r="G31">
        <v>0</v>
      </c>
      <c r="H31">
        <v>0.26750000000000002</v>
      </c>
      <c r="I31">
        <v>141.89240000000001</v>
      </c>
      <c r="J31">
        <v>0.26750000000000002</v>
      </c>
      <c r="K31">
        <v>263.45699999999999</v>
      </c>
      <c r="L31">
        <v>2</v>
      </c>
      <c r="M31">
        <v>11</v>
      </c>
      <c r="N31">
        <v>353.9375</v>
      </c>
      <c r="O31">
        <v>84.125</v>
      </c>
      <c r="P31">
        <v>141.89240000000001</v>
      </c>
      <c r="Q31">
        <v>0</v>
      </c>
      <c r="R31">
        <v>0.26750000000000002</v>
      </c>
    </row>
    <row r="32" spans="1:20" x14ac:dyDescent="0.2">
      <c r="A32">
        <v>31</v>
      </c>
      <c r="B32" t="s">
        <v>64</v>
      </c>
      <c r="C32">
        <v>6.0865</v>
      </c>
      <c r="D32">
        <v>122.5917</v>
      </c>
      <c r="E32">
        <v>111</v>
      </c>
      <c r="F32">
        <v>56.028799999999997</v>
      </c>
      <c r="G32">
        <v>26.6966</v>
      </c>
      <c r="H32">
        <v>8.7125000000000004</v>
      </c>
      <c r="I32">
        <v>0</v>
      </c>
      <c r="J32">
        <v>2.7732999999999999</v>
      </c>
      <c r="K32">
        <v>111</v>
      </c>
      <c r="L32">
        <v>1</v>
      </c>
      <c r="M32">
        <v>5</v>
      </c>
      <c r="N32">
        <v>54.540799999999997</v>
      </c>
      <c r="O32">
        <v>26.7422</v>
      </c>
      <c r="P32">
        <v>0</v>
      </c>
      <c r="Q32">
        <v>2.7732999999999999</v>
      </c>
      <c r="R32">
        <v>0</v>
      </c>
    </row>
    <row r="33" spans="1:18" x14ac:dyDescent="0.2">
      <c r="A33">
        <v>32</v>
      </c>
      <c r="B33" t="s">
        <v>64</v>
      </c>
      <c r="C33">
        <v>2.18E-2</v>
      </c>
      <c r="D33">
        <v>360.1438</v>
      </c>
      <c r="E33">
        <v>181.72749999999999</v>
      </c>
      <c r="F33">
        <v>0</v>
      </c>
      <c r="G33">
        <v>0</v>
      </c>
      <c r="H33">
        <v>0.2404</v>
      </c>
      <c r="I33">
        <v>15.945399999999999</v>
      </c>
      <c r="J33">
        <v>0.2404</v>
      </c>
      <c r="K33">
        <v>351.25</v>
      </c>
      <c r="L33">
        <v>1</v>
      </c>
      <c r="M33">
        <v>5</v>
      </c>
      <c r="N33">
        <v>863.5</v>
      </c>
      <c r="O33">
        <v>398.5</v>
      </c>
      <c r="P33">
        <v>15.945399999999999</v>
      </c>
      <c r="Q33">
        <v>0</v>
      </c>
      <c r="R33">
        <v>0.2404</v>
      </c>
    </row>
    <row r="34" spans="1:18" x14ac:dyDescent="0.2">
      <c r="A34">
        <v>33</v>
      </c>
      <c r="B34" t="s">
        <v>65</v>
      </c>
      <c r="C34">
        <v>6.4875999999999996</v>
      </c>
      <c r="D34">
        <v>110.2688</v>
      </c>
      <c r="E34">
        <v>108</v>
      </c>
      <c r="F34">
        <v>15.705</v>
      </c>
      <c r="G34">
        <v>58.0871</v>
      </c>
      <c r="H34">
        <v>9.0238999999999994</v>
      </c>
      <c r="I34">
        <v>0</v>
      </c>
      <c r="J34">
        <v>2.9053</v>
      </c>
      <c r="K34">
        <v>108</v>
      </c>
      <c r="L34">
        <v>1</v>
      </c>
      <c r="M34">
        <v>6</v>
      </c>
      <c r="N34">
        <v>14.262499999999999</v>
      </c>
      <c r="O34">
        <v>58.073399999999999</v>
      </c>
      <c r="P34">
        <v>0</v>
      </c>
      <c r="Q34">
        <v>2.8393000000000002</v>
      </c>
      <c r="R34">
        <v>0</v>
      </c>
    </row>
    <row r="35" spans="1:18" x14ac:dyDescent="0.2">
      <c r="A35">
        <v>34</v>
      </c>
      <c r="B35" t="s">
        <v>65</v>
      </c>
      <c r="C35">
        <v>1.7399999999999999E-2</v>
      </c>
      <c r="D35">
        <v>169.83330000000001</v>
      </c>
      <c r="E35">
        <v>119.1854</v>
      </c>
      <c r="F35">
        <v>0</v>
      </c>
      <c r="G35">
        <v>0</v>
      </c>
      <c r="H35">
        <v>0.2266</v>
      </c>
      <c r="I35">
        <v>-146.8887</v>
      </c>
      <c r="J35">
        <v>0.2266</v>
      </c>
      <c r="K35">
        <v>173.1979</v>
      </c>
      <c r="L35">
        <v>1</v>
      </c>
      <c r="M35">
        <v>6</v>
      </c>
      <c r="N35">
        <v>225</v>
      </c>
      <c r="O35">
        <v>894.75</v>
      </c>
      <c r="P35">
        <v>33.1113</v>
      </c>
      <c r="Q35">
        <v>0</v>
      </c>
      <c r="R35">
        <v>0.2266</v>
      </c>
    </row>
    <row r="36" spans="1:18" x14ac:dyDescent="0.2">
      <c r="A36">
        <v>35</v>
      </c>
      <c r="B36" t="s">
        <v>65</v>
      </c>
      <c r="C36">
        <v>5.5065999999999997</v>
      </c>
      <c r="D36">
        <v>118.5962</v>
      </c>
      <c r="E36">
        <v>110</v>
      </c>
      <c r="F36">
        <v>15.074999999999999</v>
      </c>
      <c r="G36">
        <v>40.332999999999998</v>
      </c>
      <c r="H36">
        <v>8.2988999999999997</v>
      </c>
      <c r="I36">
        <v>0</v>
      </c>
      <c r="J36">
        <v>2.7071999999999998</v>
      </c>
      <c r="K36">
        <v>113</v>
      </c>
      <c r="L36">
        <v>1</v>
      </c>
      <c r="M36">
        <v>6</v>
      </c>
      <c r="N36">
        <v>15.021800000000001</v>
      </c>
      <c r="O36">
        <v>41.664900000000003</v>
      </c>
      <c r="P36">
        <v>90</v>
      </c>
      <c r="Q36">
        <v>2.5752000000000002</v>
      </c>
      <c r="R36">
        <v>0</v>
      </c>
    </row>
    <row r="37" spans="1:18" x14ac:dyDescent="0.2">
      <c r="A37">
        <v>36</v>
      </c>
      <c r="B37" t="s">
        <v>65</v>
      </c>
      <c r="C37">
        <v>2.18E-2</v>
      </c>
      <c r="D37">
        <v>277.58519999999999</v>
      </c>
      <c r="E37">
        <v>133.82669999999999</v>
      </c>
      <c r="F37">
        <v>0</v>
      </c>
      <c r="G37">
        <v>0</v>
      </c>
      <c r="H37">
        <v>0.2732</v>
      </c>
      <c r="I37">
        <v>-25.0169</v>
      </c>
      <c r="J37">
        <v>0.2732</v>
      </c>
      <c r="K37">
        <v>269.53120000000001</v>
      </c>
      <c r="L37">
        <v>1</v>
      </c>
      <c r="M37">
        <v>6</v>
      </c>
      <c r="N37">
        <v>242</v>
      </c>
      <c r="O37">
        <v>614.75</v>
      </c>
      <c r="P37">
        <v>154.98310000000001</v>
      </c>
      <c r="Q37">
        <v>0</v>
      </c>
      <c r="R37">
        <v>0.2732</v>
      </c>
    </row>
    <row r="38" spans="1:18" x14ac:dyDescent="0.2">
      <c r="A38">
        <v>37</v>
      </c>
      <c r="B38" t="s">
        <v>65</v>
      </c>
      <c r="C38">
        <v>3.8454999999999999</v>
      </c>
      <c r="D38">
        <v>118.2052</v>
      </c>
      <c r="E38">
        <v>112</v>
      </c>
      <c r="F38">
        <v>3.1347</v>
      </c>
      <c r="G38">
        <v>39.0212</v>
      </c>
      <c r="H38">
        <v>6.9496000000000002</v>
      </c>
      <c r="I38">
        <v>0</v>
      </c>
      <c r="J38">
        <v>2.2450000000000001</v>
      </c>
      <c r="K38">
        <v>114</v>
      </c>
      <c r="L38">
        <v>1</v>
      </c>
      <c r="M38">
        <v>6</v>
      </c>
      <c r="N38">
        <v>1.9809000000000001</v>
      </c>
      <c r="O38">
        <v>38.990699999999997</v>
      </c>
      <c r="P38">
        <v>0</v>
      </c>
      <c r="Q38">
        <v>2.1789999999999998</v>
      </c>
      <c r="R38">
        <v>0</v>
      </c>
    </row>
    <row r="39" spans="1:18" x14ac:dyDescent="0.2">
      <c r="A39">
        <v>38</v>
      </c>
      <c r="B39" t="s">
        <v>65</v>
      </c>
      <c r="C39">
        <v>1.3100000000000001E-2</v>
      </c>
      <c r="D39">
        <v>236.17359999999999</v>
      </c>
      <c r="E39">
        <v>215.02520000000001</v>
      </c>
      <c r="F39">
        <v>0</v>
      </c>
      <c r="G39">
        <v>0</v>
      </c>
      <c r="H39">
        <v>0.1522</v>
      </c>
      <c r="I39">
        <v>-40.601300000000002</v>
      </c>
      <c r="J39">
        <v>0.1522</v>
      </c>
      <c r="K39">
        <v>244.375</v>
      </c>
      <c r="L39">
        <v>1</v>
      </c>
      <c r="M39">
        <v>6</v>
      </c>
      <c r="N39">
        <v>59.083300000000001</v>
      </c>
      <c r="O39">
        <v>598.41669999999999</v>
      </c>
      <c r="P39">
        <v>139.39869999999999</v>
      </c>
      <c r="Q39">
        <v>0</v>
      </c>
      <c r="R39">
        <v>0.1522</v>
      </c>
    </row>
    <row r="40" spans="1:18" x14ac:dyDescent="0.2">
      <c r="A40">
        <v>39</v>
      </c>
      <c r="B40" t="s">
        <v>66</v>
      </c>
      <c r="C40">
        <v>3.9763000000000002</v>
      </c>
      <c r="D40">
        <v>124.6842</v>
      </c>
      <c r="E40">
        <v>111</v>
      </c>
      <c r="F40">
        <v>8.5190999999999999</v>
      </c>
      <c r="G40">
        <v>44.367100000000001</v>
      </c>
      <c r="H40">
        <v>7.0529000000000002</v>
      </c>
      <c r="I40">
        <v>0</v>
      </c>
      <c r="J40">
        <v>2.2450000000000001</v>
      </c>
      <c r="K40">
        <v>112</v>
      </c>
      <c r="L40">
        <v>1</v>
      </c>
      <c r="M40">
        <v>8</v>
      </c>
      <c r="N40">
        <v>7.3292999999999999</v>
      </c>
      <c r="O40">
        <v>44.438200000000002</v>
      </c>
      <c r="P40">
        <v>0</v>
      </c>
      <c r="Q40">
        <v>2.2450000000000001</v>
      </c>
      <c r="R40">
        <v>0</v>
      </c>
    </row>
    <row r="41" spans="1:18" x14ac:dyDescent="0.2">
      <c r="A41">
        <v>40</v>
      </c>
      <c r="B41" t="s">
        <v>66</v>
      </c>
      <c r="C41">
        <v>1.3100000000000001E-2</v>
      </c>
      <c r="D41">
        <v>254.98150000000001</v>
      </c>
      <c r="E41">
        <v>177.7681</v>
      </c>
      <c r="F41">
        <v>0</v>
      </c>
      <c r="G41">
        <v>0</v>
      </c>
      <c r="H41">
        <v>0.1636</v>
      </c>
      <c r="I41">
        <v>19.6538</v>
      </c>
      <c r="J41">
        <v>0.1636</v>
      </c>
      <c r="K41">
        <v>272.66669999999999</v>
      </c>
      <c r="L41">
        <v>1</v>
      </c>
      <c r="M41">
        <v>8</v>
      </c>
      <c r="N41">
        <v>138.66669999999999</v>
      </c>
      <c r="O41">
        <v>663.66669999999999</v>
      </c>
      <c r="P41">
        <v>19.654699999999998</v>
      </c>
      <c r="Q41">
        <v>0</v>
      </c>
      <c r="R41">
        <v>0.1636</v>
      </c>
    </row>
    <row r="42" spans="1:18" x14ac:dyDescent="0.2">
      <c r="A42">
        <v>41</v>
      </c>
      <c r="B42" t="s">
        <v>67</v>
      </c>
      <c r="C42">
        <v>3.8454999999999999</v>
      </c>
      <c r="D42">
        <v>169.4898</v>
      </c>
      <c r="E42">
        <v>132</v>
      </c>
      <c r="F42">
        <v>63.217100000000002</v>
      </c>
      <c r="G42">
        <v>63.835099999999997</v>
      </c>
      <c r="H42">
        <v>6.9496000000000002</v>
      </c>
      <c r="I42">
        <v>0</v>
      </c>
      <c r="J42">
        <v>2.2450000000000001</v>
      </c>
      <c r="K42">
        <v>166</v>
      </c>
      <c r="L42">
        <v>2</v>
      </c>
      <c r="M42">
        <v>8</v>
      </c>
      <c r="N42">
        <v>63.223700000000001</v>
      </c>
      <c r="O42">
        <v>64.973500000000001</v>
      </c>
      <c r="P42">
        <v>90</v>
      </c>
      <c r="Q42">
        <v>2.1789999999999998</v>
      </c>
      <c r="R42">
        <v>0</v>
      </c>
    </row>
    <row r="43" spans="1:18" x14ac:dyDescent="0.2">
      <c r="A43">
        <v>42</v>
      </c>
      <c r="B43" t="s">
        <v>67</v>
      </c>
      <c r="C43">
        <v>1.3100000000000001E-2</v>
      </c>
      <c r="D43">
        <v>204.48150000000001</v>
      </c>
      <c r="E43">
        <v>203.31020000000001</v>
      </c>
      <c r="F43">
        <v>0</v>
      </c>
      <c r="G43">
        <v>0</v>
      </c>
      <c r="H43">
        <v>0.1321</v>
      </c>
      <c r="I43">
        <v>0</v>
      </c>
      <c r="J43">
        <v>0.1321</v>
      </c>
      <c r="K43">
        <v>204.47219999999999</v>
      </c>
      <c r="L43">
        <v>2</v>
      </c>
      <c r="M43">
        <v>8</v>
      </c>
      <c r="N43">
        <v>971.83330000000001</v>
      </c>
      <c r="O43">
        <v>964.16669999999999</v>
      </c>
      <c r="P43">
        <v>0</v>
      </c>
      <c r="Q43">
        <v>0</v>
      </c>
      <c r="R43">
        <v>0.1321</v>
      </c>
    </row>
    <row r="44" spans="1:18" x14ac:dyDescent="0.2">
      <c r="A44">
        <v>43</v>
      </c>
      <c r="B44" t="s">
        <v>68</v>
      </c>
      <c r="C44">
        <v>4.4471999999999996</v>
      </c>
      <c r="D44">
        <v>222.8108</v>
      </c>
      <c r="E44">
        <v>143</v>
      </c>
      <c r="F44">
        <v>42.537199999999999</v>
      </c>
      <c r="G44">
        <v>42.4178</v>
      </c>
      <c r="H44">
        <v>7.4678000000000004</v>
      </c>
      <c r="I44">
        <v>0</v>
      </c>
      <c r="J44">
        <v>2.3771</v>
      </c>
      <c r="K44">
        <v>199</v>
      </c>
      <c r="L44">
        <v>2</v>
      </c>
      <c r="M44">
        <v>12</v>
      </c>
      <c r="N44">
        <v>41.334800000000001</v>
      </c>
      <c r="O44">
        <v>42.391300000000001</v>
      </c>
      <c r="P44">
        <v>0</v>
      </c>
      <c r="Q44">
        <v>2.3771</v>
      </c>
      <c r="R44">
        <v>0</v>
      </c>
    </row>
    <row r="45" spans="1:18" x14ac:dyDescent="0.2">
      <c r="A45">
        <v>44</v>
      </c>
      <c r="B45" t="s">
        <v>68</v>
      </c>
      <c r="C45">
        <v>3.0499999999999999E-2</v>
      </c>
      <c r="D45">
        <v>262.74470000000002</v>
      </c>
      <c r="E45">
        <v>157.35079999999999</v>
      </c>
      <c r="F45">
        <v>0</v>
      </c>
      <c r="G45">
        <v>0</v>
      </c>
      <c r="H45">
        <v>0.3795</v>
      </c>
      <c r="I45">
        <v>163.14160000000001</v>
      </c>
      <c r="J45">
        <v>0.3795</v>
      </c>
      <c r="K45">
        <v>284.75</v>
      </c>
      <c r="L45">
        <v>2</v>
      </c>
      <c r="M45">
        <v>12</v>
      </c>
      <c r="N45">
        <v>625.66669999999999</v>
      </c>
      <c r="O45">
        <v>638.5</v>
      </c>
      <c r="P45">
        <v>163.1414</v>
      </c>
      <c r="Q45">
        <v>0</v>
      </c>
      <c r="R45">
        <v>0.3795</v>
      </c>
    </row>
    <row r="46" spans="1:18" x14ac:dyDescent="0.2">
      <c r="A46">
        <v>45</v>
      </c>
      <c r="B46" t="s">
        <v>69</v>
      </c>
      <c r="C46">
        <v>4.8220999999999998</v>
      </c>
      <c r="D46">
        <v>111.8599</v>
      </c>
      <c r="E46">
        <v>107</v>
      </c>
      <c r="F46">
        <v>59.901000000000003</v>
      </c>
      <c r="G46">
        <v>35.911099999999998</v>
      </c>
      <c r="H46">
        <v>7.7793000000000001</v>
      </c>
      <c r="I46">
        <v>0</v>
      </c>
      <c r="J46">
        <v>2.5091000000000001</v>
      </c>
      <c r="K46">
        <v>109</v>
      </c>
      <c r="L46">
        <v>1</v>
      </c>
      <c r="M46">
        <v>7</v>
      </c>
      <c r="N46">
        <v>59.922199999999997</v>
      </c>
      <c r="O46">
        <v>37.174900000000001</v>
      </c>
      <c r="P46">
        <v>90</v>
      </c>
      <c r="Q46">
        <v>2.4430999999999998</v>
      </c>
      <c r="R46">
        <v>0</v>
      </c>
    </row>
    <row r="47" spans="1:18" x14ac:dyDescent="0.2">
      <c r="A47">
        <v>46</v>
      </c>
      <c r="B47" t="s">
        <v>69</v>
      </c>
      <c r="C47">
        <v>2.18E-2</v>
      </c>
      <c r="D47">
        <v>186.92080000000001</v>
      </c>
      <c r="E47">
        <v>199.35050000000001</v>
      </c>
      <c r="F47">
        <v>0</v>
      </c>
      <c r="G47">
        <v>0</v>
      </c>
      <c r="H47">
        <v>0.23530000000000001</v>
      </c>
      <c r="I47">
        <v>169.2157</v>
      </c>
      <c r="J47">
        <v>0.23530000000000001</v>
      </c>
      <c r="K47">
        <v>199.33330000000001</v>
      </c>
      <c r="L47">
        <v>1</v>
      </c>
      <c r="M47">
        <v>7</v>
      </c>
      <c r="N47">
        <v>889.16669999999999</v>
      </c>
      <c r="O47">
        <v>536</v>
      </c>
      <c r="P47">
        <v>169.21539999999999</v>
      </c>
      <c r="Q47">
        <v>0</v>
      </c>
      <c r="R47">
        <v>0.23530000000000001</v>
      </c>
    </row>
    <row r="48" spans="1:18" x14ac:dyDescent="0.2">
      <c r="A48">
        <v>47</v>
      </c>
      <c r="B48" t="s">
        <v>70</v>
      </c>
      <c r="C48">
        <v>5.9034000000000004</v>
      </c>
      <c r="D48">
        <v>226.48599999999999</v>
      </c>
      <c r="E48">
        <v>143</v>
      </c>
      <c r="F48">
        <v>56.040500000000002</v>
      </c>
      <c r="G48">
        <v>26.810300000000002</v>
      </c>
      <c r="H48">
        <v>8.609</v>
      </c>
      <c r="I48">
        <v>0</v>
      </c>
      <c r="J48">
        <v>2.7732999999999999</v>
      </c>
      <c r="K48">
        <v>190</v>
      </c>
      <c r="L48">
        <v>2</v>
      </c>
      <c r="M48">
        <v>7</v>
      </c>
      <c r="N48">
        <v>56.026499999999999</v>
      </c>
      <c r="O48">
        <v>28.194800000000001</v>
      </c>
      <c r="P48">
        <v>90</v>
      </c>
      <c r="Q48">
        <v>2.7071999999999998</v>
      </c>
      <c r="R48">
        <v>0</v>
      </c>
    </row>
    <row r="49" spans="1:18" x14ac:dyDescent="0.2">
      <c r="A49">
        <v>48</v>
      </c>
      <c r="B49" t="s">
        <v>70</v>
      </c>
      <c r="C49">
        <v>2.18E-2</v>
      </c>
      <c r="D49">
        <v>311.62220000000002</v>
      </c>
      <c r="E49">
        <v>258.16570000000002</v>
      </c>
      <c r="F49">
        <v>0</v>
      </c>
      <c r="G49">
        <v>0</v>
      </c>
      <c r="H49">
        <v>0.23139999999999999</v>
      </c>
      <c r="I49">
        <v>25.3462</v>
      </c>
      <c r="J49">
        <v>0.23139999999999999</v>
      </c>
      <c r="K49">
        <v>314.58330000000001</v>
      </c>
      <c r="L49">
        <v>2</v>
      </c>
      <c r="M49">
        <v>7</v>
      </c>
      <c r="N49">
        <v>865.5</v>
      </c>
      <c r="O49">
        <v>400.83330000000001</v>
      </c>
      <c r="P49">
        <v>25.346</v>
      </c>
      <c r="Q49">
        <v>0</v>
      </c>
      <c r="R49">
        <v>0.23139999999999999</v>
      </c>
    </row>
    <row r="50" spans="1:18" x14ac:dyDescent="0.2">
      <c r="A50">
        <v>49</v>
      </c>
      <c r="B50" t="s">
        <v>70</v>
      </c>
      <c r="C50">
        <v>3.1652999999999998</v>
      </c>
      <c r="D50">
        <v>215.07300000000001</v>
      </c>
      <c r="E50">
        <v>161</v>
      </c>
      <c r="F50">
        <v>59.313200000000002</v>
      </c>
      <c r="G50">
        <v>16.810500000000001</v>
      </c>
      <c r="H50">
        <v>6.3273000000000001</v>
      </c>
      <c r="I50">
        <v>0</v>
      </c>
      <c r="J50">
        <v>2.0468999999999999</v>
      </c>
      <c r="K50">
        <v>208</v>
      </c>
      <c r="L50">
        <v>2</v>
      </c>
      <c r="M50">
        <v>7</v>
      </c>
      <c r="N50">
        <v>58.304499999999997</v>
      </c>
      <c r="O50">
        <v>16.771599999999999</v>
      </c>
      <c r="P50">
        <v>0</v>
      </c>
      <c r="Q50">
        <v>1.9809000000000001</v>
      </c>
      <c r="R50">
        <v>0</v>
      </c>
    </row>
    <row r="51" spans="1:18" x14ac:dyDescent="0.2">
      <c r="A51">
        <v>50</v>
      </c>
      <c r="B51" t="s">
        <v>70</v>
      </c>
      <c r="C51">
        <v>1.7399999999999999E-2</v>
      </c>
      <c r="D51">
        <v>257.75</v>
      </c>
      <c r="E51">
        <v>221.94499999999999</v>
      </c>
      <c r="F51">
        <v>0</v>
      </c>
      <c r="G51">
        <v>0</v>
      </c>
      <c r="H51">
        <v>0.16830000000000001</v>
      </c>
      <c r="I51">
        <v>-168.6901</v>
      </c>
      <c r="J51">
        <v>0.16830000000000001</v>
      </c>
      <c r="K51">
        <v>265.08330000000001</v>
      </c>
      <c r="L51">
        <v>2</v>
      </c>
      <c r="M51">
        <v>7</v>
      </c>
      <c r="N51">
        <v>883</v>
      </c>
      <c r="O51">
        <v>258.83330000000001</v>
      </c>
      <c r="P51">
        <v>11.309900000000001</v>
      </c>
      <c r="Q51">
        <v>0</v>
      </c>
      <c r="R51">
        <v>0.16830000000000001</v>
      </c>
    </row>
    <row r="52" spans="1:18" x14ac:dyDescent="0.2">
      <c r="A52">
        <v>51</v>
      </c>
      <c r="B52" t="s">
        <v>71</v>
      </c>
      <c r="C52">
        <v>6.0865</v>
      </c>
      <c r="D52">
        <v>240.35669999999999</v>
      </c>
      <c r="E52">
        <v>168</v>
      </c>
      <c r="F52">
        <v>36.843899999999998</v>
      </c>
      <c r="G52">
        <v>10.4429</v>
      </c>
      <c r="H52">
        <v>8.7125000000000004</v>
      </c>
      <c r="I52">
        <v>0</v>
      </c>
      <c r="J52">
        <v>2.7732999999999999</v>
      </c>
      <c r="K52">
        <v>231</v>
      </c>
      <c r="L52">
        <v>2</v>
      </c>
      <c r="M52">
        <v>9</v>
      </c>
      <c r="N52">
        <v>35.458100000000002</v>
      </c>
      <c r="O52">
        <v>10.432700000000001</v>
      </c>
      <c r="P52">
        <v>0</v>
      </c>
      <c r="Q52">
        <v>2.7732999999999999</v>
      </c>
      <c r="R52">
        <v>0</v>
      </c>
    </row>
    <row r="53" spans="1:18" x14ac:dyDescent="0.2">
      <c r="A53">
        <v>52</v>
      </c>
      <c r="B53" t="s">
        <v>71</v>
      </c>
      <c r="C53">
        <v>2.18E-2</v>
      </c>
      <c r="D53">
        <v>335.32080000000002</v>
      </c>
      <c r="E53">
        <v>279.71089999999998</v>
      </c>
      <c r="F53">
        <v>0</v>
      </c>
      <c r="G53">
        <v>0</v>
      </c>
      <c r="H53">
        <v>0.28699999999999998</v>
      </c>
      <c r="I53">
        <v>-147.52879999999999</v>
      </c>
      <c r="J53">
        <v>0.28699999999999998</v>
      </c>
      <c r="K53">
        <v>343.38200000000001</v>
      </c>
      <c r="L53">
        <v>2</v>
      </c>
      <c r="M53">
        <v>9</v>
      </c>
      <c r="N53">
        <v>540.5</v>
      </c>
      <c r="O53">
        <v>168.16669999999999</v>
      </c>
      <c r="P53">
        <v>32.471200000000003</v>
      </c>
      <c r="Q53">
        <v>0</v>
      </c>
      <c r="R53">
        <v>0.28699999999999998</v>
      </c>
    </row>
    <row r="54" spans="1:18" x14ac:dyDescent="0.2">
      <c r="A54">
        <v>53</v>
      </c>
      <c r="B54" t="s">
        <v>67</v>
      </c>
      <c r="C54">
        <v>5.0663</v>
      </c>
      <c r="D54">
        <v>226.27969999999999</v>
      </c>
      <c r="E54">
        <v>156</v>
      </c>
      <c r="F54">
        <v>41.161799999999999</v>
      </c>
      <c r="G54">
        <v>4.9217000000000004</v>
      </c>
      <c r="H54">
        <v>7.9867999999999997</v>
      </c>
      <c r="I54">
        <v>0</v>
      </c>
      <c r="J54">
        <v>2.5752000000000002</v>
      </c>
      <c r="K54">
        <v>198</v>
      </c>
      <c r="L54">
        <v>2</v>
      </c>
      <c r="M54">
        <v>8</v>
      </c>
      <c r="N54">
        <v>39.882100000000001</v>
      </c>
      <c r="O54">
        <v>4.8861999999999997</v>
      </c>
      <c r="P54">
        <v>0</v>
      </c>
      <c r="Q54">
        <v>2.5091000000000001</v>
      </c>
      <c r="R54">
        <v>0</v>
      </c>
    </row>
    <row r="55" spans="1:18" x14ac:dyDescent="0.2">
      <c r="A55">
        <v>54</v>
      </c>
      <c r="B55" t="s">
        <v>67</v>
      </c>
      <c r="C55">
        <v>5.67E-2</v>
      </c>
      <c r="D55">
        <v>223.0085</v>
      </c>
      <c r="E55">
        <v>164.2868</v>
      </c>
      <c r="F55">
        <v>0</v>
      </c>
      <c r="G55">
        <v>0</v>
      </c>
      <c r="H55">
        <v>0.79359999999999997</v>
      </c>
      <c r="I55">
        <v>160.56</v>
      </c>
      <c r="J55">
        <v>0.79359999999999997</v>
      </c>
      <c r="K55">
        <v>185.6481</v>
      </c>
      <c r="L55">
        <v>2</v>
      </c>
      <c r="M55">
        <v>8</v>
      </c>
      <c r="N55">
        <v>605</v>
      </c>
      <c r="O55">
        <v>67.166700000000006</v>
      </c>
      <c r="P55">
        <v>160.5599</v>
      </c>
      <c r="Q55">
        <v>0</v>
      </c>
      <c r="R55">
        <v>0.79359999999999997</v>
      </c>
    </row>
    <row r="56" spans="1:18" x14ac:dyDescent="0.2">
      <c r="A56">
        <v>55</v>
      </c>
      <c r="B56" t="s">
        <v>71</v>
      </c>
      <c r="C56">
        <v>4.0895999999999999</v>
      </c>
      <c r="D56">
        <v>284.15879999999999</v>
      </c>
      <c r="E56">
        <v>153</v>
      </c>
      <c r="F56">
        <v>26.3292</v>
      </c>
      <c r="G56">
        <v>12.606400000000001</v>
      </c>
      <c r="H56">
        <v>7.157</v>
      </c>
      <c r="I56">
        <v>0</v>
      </c>
      <c r="J56">
        <v>2.3111000000000002</v>
      </c>
      <c r="K56">
        <v>255</v>
      </c>
      <c r="L56">
        <v>2</v>
      </c>
      <c r="M56">
        <v>9</v>
      </c>
      <c r="N56">
        <v>25.157399999999999</v>
      </c>
      <c r="O56">
        <v>12.611700000000001</v>
      </c>
      <c r="P56">
        <v>0</v>
      </c>
      <c r="Q56">
        <v>2.2450000000000001</v>
      </c>
      <c r="R56">
        <v>0</v>
      </c>
    </row>
    <row r="57" spans="1:18" x14ac:dyDescent="0.2">
      <c r="A57">
        <v>56</v>
      </c>
      <c r="B57" t="s">
        <v>71</v>
      </c>
      <c r="C57">
        <v>2.6200000000000001E-2</v>
      </c>
      <c r="D57">
        <v>411.45800000000003</v>
      </c>
      <c r="E57">
        <v>302.2996</v>
      </c>
      <c r="F57">
        <v>0</v>
      </c>
      <c r="G57">
        <v>0</v>
      </c>
      <c r="H57">
        <v>0.31509999999999999</v>
      </c>
      <c r="I57">
        <v>155.22489999999999</v>
      </c>
      <c r="J57">
        <v>0.31509999999999999</v>
      </c>
      <c r="K57">
        <v>427.55669999999998</v>
      </c>
      <c r="L57">
        <v>2</v>
      </c>
      <c r="M57">
        <v>9</v>
      </c>
      <c r="N57">
        <v>382.83330000000001</v>
      </c>
      <c r="O57">
        <v>180.83330000000001</v>
      </c>
      <c r="P57">
        <v>155.22479999999999</v>
      </c>
      <c r="Q57">
        <v>0</v>
      </c>
      <c r="R57">
        <v>0.31509999999999999</v>
      </c>
    </row>
    <row r="58" spans="1:18" x14ac:dyDescent="0.2">
      <c r="A58">
        <v>57</v>
      </c>
      <c r="B58" t="s">
        <v>72</v>
      </c>
      <c r="C58">
        <v>4.7305999999999999</v>
      </c>
      <c r="D58">
        <v>251.94839999999999</v>
      </c>
      <c r="E58">
        <v>157</v>
      </c>
      <c r="F58">
        <v>15.0335</v>
      </c>
      <c r="G58">
        <v>6.1805000000000003</v>
      </c>
      <c r="H58">
        <v>7.6753</v>
      </c>
      <c r="I58">
        <v>0</v>
      </c>
      <c r="J58">
        <v>2.4430999999999998</v>
      </c>
      <c r="K58">
        <v>234</v>
      </c>
      <c r="L58">
        <v>2</v>
      </c>
      <c r="M58">
        <v>5</v>
      </c>
      <c r="N58">
        <v>13.8003</v>
      </c>
      <c r="O58">
        <v>6.1738</v>
      </c>
      <c r="P58">
        <v>0</v>
      </c>
      <c r="Q58">
        <v>2.4430999999999998</v>
      </c>
      <c r="R58">
        <v>0</v>
      </c>
    </row>
    <row r="59" spans="1:18" x14ac:dyDescent="0.2">
      <c r="A59">
        <v>58</v>
      </c>
      <c r="B59" t="s">
        <v>72</v>
      </c>
      <c r="C59">
        <v>3.9199999999999999E-2</v>
      </c>
      <c r="D59">
        <v>253.34549999999999</v>
      </c>
      <c r="E59">
        <v>200.19489999999999</v>
      </c>
      <c r="F59">
        <v>0</v>
      </c>
      <c r="G59">
        <v>0</v>
      </c>
      <c r="H59">
        <v>0.50529999999999997</v>
      </c>
      <c r="I59">
        <v>128.36750000000001</v>
      </c>
      <c r="J59">
        <v>0.50529999999999997</v>
      </c>
      <c r="K59">
        <v>259.25</v>
      </c>
      <c r="L59">
        <v>2</v>
      </c>
      <c r="M59">
        <v>5</v>
      </c>
      <c r="N59">
        <v>217.25</v>
      </c>
      <c r="O59">
        <v>77</v>
      </c>
      <c r="P59">
        <v>128.36750000000001</v>
      </c>
      <c r="Q59" s="2">
        <v>2.776E-17</v>
      </c>
      <c r="R59">
        <v>0.50529999999999997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Sheet1!AFA2180_01_R3D_D3D</vt:lpstr>
      <vt:lpstr>Sheet2!Results_02_03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2024-12-03T15:37:52Z</dcterms:modified>
</cp:coreProperties>
</file>