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43DFFEF0-F1A1-244F-9392-31333C2BE9E2}" xr6:coauthVersionLast="47" xr6:coauthVersionMax="47" xr10:uidLastSave="{00000000-0000-0000-0000-000000000000}"/>
  <bookViews>
    <workbookView xWindow="3940" yWindow="2180" windowWidth="40080" windowHeight="224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8" i="1" l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H38" i="1"/>
  <c r="H39" i="1"/>
  <c r="H40" i="1"/>
  <c r="H41" i="1"/>
  <c r="H42" i="1"/>
  <c r="H43" i="1"/>
  <c r="H44" i="1"/>
  <c r="H45" i="1"/>
  <c r="H46" i="1"/>
  <c r="H37" i="1"/>
  <c r="C52" i="1"/>
  <c r="G52" i="1"/>
  <c r="F52" i="1"/>
  <c r="E52" i="1"/>
  <c r="D52" i="1"/>
  <c r="AI9" i="1" l="1"/>
  <c r="AI8" i="1"/>
  <c r="AI7" i="1"/>
  <c r="X16" i="1"/>
  <c r="N11" i="1"/>
  <c r="M11" i="1"/>
  <c r="K11" i="1"/>
  <c r="L11" i="1"/>
  <c r="N14" i="1"/>
  <c r="M14" i="1"/>
  <c r="K14" i="1"/>
  <c r="L15" i="1"/>
  <c r="L14" i="1" s="1"/>
  <c r="AF21" i="1" l="1"/>
  <c r="P22" i="1"/>
  <c r="P23" i="1"/>
  <c r="H22" i="1" l="1"/>
  <c r="W52" i="1"/>
  <c r="V52" i="1"/>
  <c r="U52" i="1"/>
  <c r="T52" i="1"/>
  <c r="S52" i="1"/>
  <c r="O52" i="1"/>
  <c r="N52" i="1"/>
  <c r="M52" i="1"/>
  <c r="L52" i="1"/>
  <c r="K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R38" i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J38" i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B38" i="1"/>
  <c r="B39" i="1" s="1"/>
  <c r="B40" i="1" s="1"/>
  <c r="B41" i="1" s="1"/>
  <c r="B42" i="1" s="1"/>
  <c r="B43" i="1" s="1"/>
  <c r="B44" i="1" s="1"/>
  <c r="B45" i="1" s="1"/>
  <c r="B46" i="1" s="1"/>
  <c r="X37" i="1"/>
  <c r="P37" i="1"/>
  <c r="P52" i="1" s="1"/>
  <c r="H52" i="1" l="1"/>
  <c r="O53" i="1"/>
  <c r="AN9" i="1" s="1"/>
  <c r="X52" i="1"/>
  <c r="W53" i="1" s="1"/>
  <c r="AN7" i="1" s="1"/>
  <c r="P29" i="1"/>
  <c r="P30" i="1"/>
  <c r="C53" i="1" l="1"/>
  <c r="AJ8" i="1" s="1"/>
  <c r="D53" i="1"/>
  <c r="AK8" i="1" s="1"/>
  <c r="G53" i="1"/>
  <c r="AN8" i="1" s="1"/>
  <c r="H53" i="1"/>
  <c r="E53" i="1"/>
  <c r="AL8" i="1" s="1"/>
  <c r="F53" i="1"/>
  <c r="AM8" i="1" s="1"/>
  <c r="S53" i="1"/>
  <c r="AJ7" i="1" s="1"/>
  <c r="V53" i="1"/>
  <c r="AM7" i="1" s="1"/>
  <c r="T53" i="1"/>
  <c r="AK7" i="1" s="1"/>
  <c r="P53" i="1"/>
  <c r="N53" i="1"/>
  <c r="AM9" i="1" s="1"/>
  <c r="K53" i="1"/>
  <c r="AJ9" i="1" s="1"/>
  <c r="L53" i="1"/>
  <c r="AK9" i="1" s="1"/>
  <c r="M53" i="1"/>
  <c r="AL9" i="1" s="1"/>
  <c r="U53" i="1"/>
  <c r="AL7" i="1" s="1"/>
  <c r="X53" i="1"/>
  <c r="X5" i="1"/>
  <c r="X6" i="1"/>
  <c r="X7" i="1"/>
  <c r="X8" i="1"/>
  <c r="X9" i="1"/>
  <c r="X10" i="1"/>
  <c r="X11" i="1"/>
  <c r="X12" i="1"/>
  <c r="X13" i="1"/>
  <c r="X14" i="1"/>
  <c r="X15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AF22" i="1"/>
  <c r="AF23" i="1"/>
  <c r="AF24" i="1"/>
  <c r="AF25" i="1"/>
  <c r="AF26" i="1"/>
  <c r="AF27" i="1"/>
  <c r="AF28" i="1"/>
  <c r="AF29" i="1"/>
  <c r="AF30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H15" i="1" l="1"/>
  <c r="AE31" i="1"/>
  <c r="W31" i="1"/>
  <c r="H4" i="1"/>
  <c r="G31" i="1" l="1"/>
  <c r="AA31" i="1"/>
  <c r="AB31" i="1"/>
  <c r="AC31" i="1"/>
  <c r="AD31" i="1"/>
  <c r="V31" i="1"/>
  <c r="O31" i="1"/>
  <c r="N31" i="1"/>
  <c r="M31" i="1"/>
  <c r="L31" i="1"/>
  <c r="K31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20" i="1"/>
  <c r="P21" i="1"/>
  <c r="P19" i="1"/>
  <c r="AF4" i="1"/>
  <c r="H21" i="1"/>
  <c r="H20" i="1"/>
  <c r="H19" i="1"/>
  <c r="H18" i="1"/>
  <c r="H17" i="1"/>
  <c r="H16" i="1"/>
  <c r="H14" i="1"/>
  <c r="H13" i="1"/>
  <c r="H12" i="1"/>
  <c r="H11" i="1"/>
  <c r="H10" i="1"/>
  <c r="H9" i="1"/>
  <c r="H8" i="1"/>
  <c r="H7" i="1"/>
  <c r="H6" i="1"/>
  <c r="H5" i="1"/>
  <c r="S31" i="1"/>
  <c r="X4" i="1"/>
  <c r="X31" i="1" s="1"/>
  <c r="U31" i="1"/>
  <c r="T31" i="1"/>
  <c r="Z5" i="1"/>
  <c r="Z6" i="1" s="1"/>
  <c r="Z7" i="1" s="1"/>
  <c r="Z8" i="1" s="1"/>
  <c r="Z9" i="1" s="1"/>
  <c r="Z10" i="1" s="1"/>
  <c r="Z11" i="1" s="1"/>
  <c r="Z12" i="1" s="1"/>
  <c r="Z13" i="1" s="1"/>
  <c r="Z14" i="1" s="1"/>
  <c r="Z15" i="1" s="1"/>
  <c r="Z16" i="1" s="1"/>
  <c r="Z17" i="1" s="1"/>
  <c r="Z18" i="1" s="1"/>
  <c r="Z19" i="1" s="1"/>
  <c r="Z20" i="1" s="1"/>
  <c r="Z21" i="1" s="1"/>
  <c r="Z22" i="1" s="1"/>
  <c r="Z23" i="1" s="1"/>
  <c r="Z24" i="1" s="1"/>
  <c r="Z25" i="1" s="1"/>
  <c r="Z26" i="1" s="1"/>
  <c r="Z27" i="1" s="1"/>
  <c r="Z28" i="1" s="1"/>
  <c r="Z29" i="1" s="1"/>
  <c r="Z30" i="1" s="1"/>
  <c r="R5" i="1"/>
  <c r="R6" i="1" s="1"/>
  <c r="R7" i="1" s="1"/>
  <c r="R8" i="1" s="1"/>
  <c r="R9" i="1" s="1"/>
  <c r="R10" i="1" s="1"/>
  <c r="R11" i="1" s="1"/>
  <c r="R12" i="1" s="1"/>
  <c r="R13" i="1" s="1"/>
  <c r="S32" i="1" l="1"/>
  <c r="W32" i="1"/>
  <c r="AN5" i="1" s="1"/>
  <c r="X32" i="1"/>
  <c r="AF31" i="1"/>
  <c r="P24" i="1"/>
  <c r="P25" i="1"/>
  <c r="P26" i="1"/>
  <c r="P27" i="1"/>
  <c r="P28" i="1"/>
  <c r="AI3" i="1"/>
  <c r="AI4" i="1"/>
  <c r="AF32" i="1" l="1"/>
  <c r="AE32" i="1"/>
  <c r="AN6" i="1" s="1"/>
  <c r="V32" i="1"/>
  <c r="AM5" i="1" s="1"/>
  <c r="U32" i="1"/>
  <c r="AL5" i="1" s="1"/>
  <c r="AB32" i="1"/>
  <c r="AK6" i="1" s="1"/>
  <c r="AC32" i="1"/>
  <c r="AL6" i="1" s="1"/>
  <c r="AA32" i="1"/>
  <c r="AJ6" i="1" s="1"/>
  <c r="AD32" i="1"/>
  <c r="AM6" i="1" s="1"/>
  <c r="AJ5" i="1"/>
  <c r="T32" i="1"/>
  <c r="AK5" i="1" s="1"/>
  <c r="P31" i="1"/>
  <c r="C31" i="1"/>
  <c r="D31" i="1"/>
  <c r="E31" i="1"/>
  <c r="F31" i="1"/>
  <c r="J5" i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H31" i="1" l="1"/>
  <c r="O32" i="1"/>
  <c r="AN4" i="1" s="1"/>
  <c r="N32" i="1"/>
  <c r="M32" i="1"/>
  <c r="L32" i="1"/>
  <c r="K32" i="1"/>
  <c r="AJ4" i="1" s="1"/>
  <c r="P32" i="1"/>
  <c r="G32" i="1" l="1"/>
  <c r="AN3" i="1" s="1"/>
  <c r="D32" i="1"/>
  <c r="AK3" i="1" s="1"/>
  <c r="E32" i="1"/>
  <c r="AL3" i="1" s="1"/>
  <c r="F32" i="1"/>
  <c r="AM3" i="1" s="1"/>
  <c r="C32" i="1"/>
  <c r="AJ3" i="1" s="1"/>
  <c r="H32" i="1"/>
  <c r="AM4" i="1"/>
  <c r="AL4" i="1"/>
  <c r="AK4" i="1"/>
</calcChain>
</file>

<file path=xl/sharedStrings.xml><?xml version="1.0" encoding="utf-8"?>
<sst xmlns="http://schemas.openxmlformats.org/spreadsheetml/2006/main" count="54" uniqueCount="14">
  <si>
    <t>Picture number</t>
  </si>
  <si>
    <t>wildtype</t>
  </si>
  <si>
    <t>Total</t>
  </si>
  <si>
    <t>Percentage</t>
  </si>
  <si>
    <t>Strain</t>
  </si>
  <si>
    <t>sad1.2 csi1Δ</t>
  </si>
  <si>
    <t>&gt;4</t>
  </si>
  <si>
    <t>sad1.2</t>
  </si>
  <si>
    <t>csi1Δ</t>
  </si>
  <si>
    <t>Taz1-GFP foci</t>
  </si>
  <si>
    <t>Number of Taz1-GFP foci</t>
  </si>
  <si>
    <t>dcr1Δ</t>
  </si>
  <si>
    <t>ago1Δ</t>
  </si>
  <si>
    <t>lem2Δ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</si>
</sst>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b="1">
                <a:solidFill>
                  <a:sysClr val="windowText" lastClr="000000"/>
                </a:solidFill>
              </a:rPr>
              <a:t>Taz1-GFP foci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Sheet1!$AJ$2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Sheet1!$AI$3:$AI$9</c:f>
              <c:strCache>
                <c:ptCount val="7"/>
                <c:pt idx="0">
                  <c:v>wildtype</c:v>
                </c:pt>
                <c:pt idx="1">
                  <c:v>sad1.2</c:v>
                </c:pt>
                <c:pt idx="2">
                  <c:v>csi1Δ</c:v>
                </c:pt>
                <c:pt idx="3">
                  <c:v>sad1.2 csi1Δ</c:v>
                </c:pt>
                <c:pt idx="4">
                  <c:v>lem2Δ</c:v>
                </c:pt>
                <c:pt idx="5">
                  <c:v>dcr1Δ</c:v>
                </c:pt>
                <c:pt idx="6">
                  <c:v>ago1Δ</c:v>
                </c:pt>
              </c:strCache>
            </c:strRef>
          </c:cat>
          <c:val>
            <c:numRef>
              <c:f>Sheet1!$AJ$3:$AJ$9</c:f>
              <c:numCache>
                <c:formatCode>General</c:formatCode>
                <c:ptCount val="7"/>
                <c:pt idx="0">
                  <c:v>17.512690355329948</c:v>
                </c:pt>
                <c:pt idx="1">
                  <c:v>13.333333333333334</c:v>
                </c:pt>
                <c:pt idx="2">
                  <c:v>27.506899724011042</c:v>
                </c:pt>
                <c:pt idx="3">
                  <c:v>8.1597222222222232</c:v>
                </c:pt>
                <c:pt idx="4">
                  <c:v>18.525703200775943</c:v>
                </c:pt>
                <c:pt idx="5">
                  <c:v>22.918918918918919</c:v>
                </c:pt>
                <c:pt idx="6">
                  <c:v>16.846361185983827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5D-47FC-967B-7C3A6A061788}"/>
            </c:ext>
          </c:extLst>
        </c:ser>
        <c:ser>
          <c:idx val="1"/>
          <c:order val="1"/>
          <c:tx>
            <c:strRef>
              <c:f>Sheet1!$AK$2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Sheet1!$AI$3:$AI$9</c:f>
              <c:strCache>
                <c:ptCount val="7"/>
                <c:pt idx="0">
                  <c:v>wildtype</c:v>
                </c:pt>
                <c:pt idx="1">
                  <c:v>sad1.2</c:v>
                </c:pt>
                <c:pt idx="2">
                  <c:v>csi1Δ</c:v>
                </c:pt>
                <c:pt idx="3">
                  <c:v>sad1.2 csi1Δ</c:v>
                </c:pt>
                <c:pt idx="4">
                  <c:v>lem2Δ</c:v>
                </c:pt>
                <c:pt idx="5">
                  <c:v>dcr1Δ</c:v>
                </c:pt>
                <c:pt idx="6">
                  <c:v>ago1Δ</c:v>
                </c:pt>
              </c:strCache>
            </c:strRef>
          </c:cat>
          <c:val>
            <c:numRef>
              <c:f>Sheet1!$AK$3:$AK$9</c:f>
              <c:numCache>
                <c:formatCode>General</c:formatCode>
                <c:ptCount val="7"/>
                <c:pt idx="0">
                  <c:v>56.852791878172596</c:v>
                </c:pt>
                <c:pt idx="1">
                  <c:v>46.666666666666664</c:v>
                </c:pt>
                <c:pt idx="2">
                  <c:v>47.930082796688133</c:v>
                </c:pt>
                <c:pt idx="3">
                  <c:v>36.631944444444443</c:v>
                </c:pt>
                <c:pt idx="4">
                  <c:v>51.600387972841901</c:v>
                </c:pt>
                <c:pt idx="5">
                  <c:v>57.945945945945944</c:v>
                </c:pt>
                <c:pt idx="6">
                  <c:v>52.021563342318053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5D-47FC-967B-7C3A6A061788}"/>
            </c:ext>
          </c:extLst>
        </c:ser>
        <c:ser>
          <c:idx val="2"/>
          <c:order val="2"/>
          <c:tx>
            <c:strRef>
              <c:f>Sheet1!$AL$2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Sheet1!$AI$3:$AI$9</c:f>
              <c:strCache>
                <c:ptCount val="7"/>
                <c:pt idx="0">
                  <c:v>wildtype</c:v>
                </c:pt>
                <c:pt idx="1">
                  <c:v>sad1.2</c:v>
                </c:pt>
                <c:pt idx="2">
                  <c:v>csi1Δ</c:v>
                </c:pt>
                <c:pt idx="3">
                  <c:v>sad1.2 csi1Δ</c:v>
                </c:pt>
                <c:pt idx="4">
                  <c:v>lem2Δ</c:v>
                </c:pt>
                <c:pt idx="5">
                  <c:v>dcr1Δ</c:v>
                </c:pt>
                <c:pt idx="6">
                  <c:v>ago1Δ</c:v>
                </c:pt>
              </c:strCache>
            </c:strRef>
          </c:cat>
          <c:val>
            <c:numRef>
              <c:f>Sheet1!$AL$3:$AL$9</c:f>
              <c:numCache>
                <c:formatCode>General</c:formatCode>
                <c:ptCount val="7"/>
                <c:pt idx="0">
                  <c:v>24.873096446700508</c:v>
                </c:pt>
                <c:pt idx="1">
                  <c:v>31.466666666666665</c:v>
                </c:pt>
                <c:pt idx="2">
                  <c:v>20.515179392824287</c:v>
                </c:pt>
                <c:pt idx="3">
                  <c:v>39.756944444444443</c:v>
                </c:pt>
                <c:pt idx="4">
                  <c:v>26.188166828322018</c:v>
                </c:pt>
                <c:pt idx="5">
                  <c:v>14.594594594594595</c:v>
                </c:pt>
                <c:pt idx="6">
                  <c:v>27.493261455525609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5D-47FC-967B-7C3A6A061788}"/>
            </c:ext>
          </c:extLst>
        </c:ser>
        <c:ser>
          <c:idx val="3"/>
          <c:order val="3"/>
          <c:tx>
            <c:strRef>
              <c:f>Sheet1!$AM$2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Sheet1!$AI$3:$AI$9</c:f>
              <c:strCache>
                <c:ptCount val="7"/>
                <c:pt idx="0">
                  <c:v>wildtype</c:v>
                </c:pt>
                <c:pt idx="1">
                  <c:v>sad1.2</c:v>
                </c:pt>
                <c:pt idx="2">
                  <c:v>csi1Δ</c:v>
                </c:pt>
                <c:pt idx="3">
                  <c:v>sad1.2 csi1Δ</c:v>
                </c:pt>
                <c:pt idx="4">
                  <c:v>lem2Δ</c:v>
                </c:pt>
                <c:pt idx="5">
                  <c:v>dcr1Δ</c:v>
                </c:pt>
                <c:pt idx="6">
                  <c:v>ago1Δ</c:v>
                </c:pt>
              </c:strCache>
            </c:strRef>
          </c:cat>
          <c:val>
            <c:numRef>
              <c:f>Sheet1!$AM$3:$AM$9</c:f>
              <c:numCache>
                <c:formatCode>General</c:formatCode>
                <c:ptCount val="7"/>
                <c:pt idx="0">
                  <c:v>2.030456852791878</c:v>
                </c:pt>
                <c:pt idx="1">
                  <c:v>7.0666666666666673</c:v>
                </c:pt>
                <c:pt idx="2">
                  <c:v>3.1278748850046001</c:v>
                </c:pt>
                <c:pt idx="3">
                  <c:v>11.458333333333332</c:v>
                </c:pt>
                <c:pt idx="4">
                  <c:v>3.5887487875848687</c:v>
                </c:pt>
                <c:pt idx="5">
                  <c:v>4.1081081081081079</c:v>
                </c:pt>
                <c:pt idx="6">
                  <c:v>3.5040431266846364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5D-47FC-967B-7C3A6A061788}"/>
            </c:ext>
          </c:extLst>
        </c:ser>
        <c:ser>
          <c:idx val="4"/>
          <c:order val="4"/>
          <c:tx>
            <c:strRef>
              <c:f>Sheet1!$AN$2</c:f>
              <c:strCache>
                <c:ptCount val="1"/>
                <c:pt idx="0">
                  <c:v>&gt;4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Sheet1!$AI$3:$AI$9</c:f>
              <c:strCache>
                <c:ptCount val="7"/>
                <c:pt idx="0">
                  <c:v>wildtype</c:v>
                </c:pt>
                <c:pt idx="1">
                  <c:v>sad1.2</c:v>
                </c:pt>
                <c:pt idx="2">
                  <c:v>csi1Δ</c:v>
                </c:pt>
                <c:pt idx="3">
                  <c:v>sad1.2 csi1Δ</c:v>
                </c:pt>
                <c:pt idx="4">
                  <c:v>lem2Δ</c:v>
                </c:pt>
                <c:pt idx="5">
                  <c:v>dcr1Δ</c:v>
                </c:pt>
                <c:pt idx="6">
                  <c:v>ago1Δ</c:v>
                </c:pt>
              </c:strCache>
            </c:strRef>
          </c:cat>
          <c:val>
            <c:numRef>
              <c:f>Sheet1!$AN$3:$AN$9</c:f>
              <c:numCache>
                <c:formatCode>General</c:formatCode>
                <c:ptCount val="7"/>
                <c:pt idx="0">
                  <c:v>0</c:v>
                </c:pt>
                <c:pt idx="1">
                  <c:v>1.4666666666666666</c:v>
                </c:pt>
                <c:pt idx="2">
                  <c:v>0.64397424103035883</c:v>
                </c:pt>
                <c:pt idx="3">
                  <c:v>4.1666666666666661</c:v>
                </c:pt>
                <c:pt idx="4">
                  <c:v>0.29097963142580019</c:v>
                </c:pt>
                <c:pt idx="5">
                  <c:v>0.43243243243243246</c:v>
                </c:pt>
                <c:pt idx="6">
                  <c:v>0.13477088948787064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4C-4BB9-B4F4-311BF0F74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57089664"/>
        <c:axId val="1557087168"/>
      </c:barChart>
      <c:catAx>
        <c:axId val="1557089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Strain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57087168"/>
        <c:crosses val="autoZero"/>
        <c:auto val="1"/>
        <c:lblAlgn val="ctr"/>
        <c:lblOffset val="100"/>
        <c:noMultiLvlLbl val="0"/>
      </c:catAx>
      <c:valAx>
        <c:axId val="155708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Cells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15875"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5708966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602396</xdr:colOff>
      <xdr:row>21</xdr:row>
      <xdr:rowOff>162646</xdr:rowOff>
    </xdr:from>
    <xdr:to>
      <xdr:col>41</xdr:col>
      <xdr:colOff>145195</xdr:colOff>
      <xdr:row>36</xdr:row>
      <xdr:rowOff>25934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N53"/>
  <sheetViews>
    <sheetView tabSelected="1" topLeftCell="E19" zoomScale="85" zoomScaleNormal="85" workbookViewId="0">
      <selection activeCell="P53" sqref="P53"/>
    </sheetView>
  </sheetViews>
  <sheetFormatPr baseColWidth="10" defaultColWidth="8.83203125" defaultRowHeight="15" x14ac:dyDescent="0.2"/>
  <cols>
    <col min="2" max="2" width="14.83203125" bestFit="1" customWidth="1"/>
    <col min="8" max="8" width="6" bestFit="1" customWidth="1"/>
    <col min="9" max="9" width="9.83203125" customWidth="1"/>
    <col min="10" max="10" width="14.83203125" bestFit="1" customWidth="1"/>
    <col min="16" max="16" width="8.33203125" bestFit="1" customWidth="1"/>
    <col min="17" max="17" width="9.83203125" customWidth="1"/>
    <col min="18" max="18" width="15.6640625" bestFit="1" customWidth="1"/>
    <col min="19" max="23" width="9.83203125" customWidth="1"/>
    <col min="24" max="24" width="8.33203125" bestFit="1" customWidth="1"/>
    <col min="25" max="25" width="9.83203125" customWidth="1"/>
    <col min="26" max="26" width="15.6640625" bestFit="1" customWidth="1"/>
    <col min="27" max="31" width="9.83203125" customWidth="1"/>
    <col min="32" max="32" width="8.33203125" bestFit="1" customWidth="1"/>
    <col min="35" max="35" width="11.5" bestFit="1" customWidth="1"/>
  </cols>
  <sheetData>
    <row r="1" spans="2:40" x14ac:dyDescent="0.2">
      <c r="B1" s="11" t="s">
        <v>1</v>
      </c>
      <c r="C1" s="12"/>
      <c r="D1" s="12"/>
      <c r="E1" s="12"/>
      <c r="F1" s="12"/>
      <c r="G1" s="12"/>
      <c r="H1" s="13"/>
      <c r="I1" s="7"/>
      <c r="J1" s="11" t="s">
        <v>7</v>
      </c>
      <c r="K1" s="12"/>
      <c r="L1" s="12"/>
      <c r="M1" s="12"/>
      <c r="N1" s="12"/>
      <c r="O1" s="12"/>
      <c r="P1" s="13"/>
      <c r="Q1" s="6"/>
      <c r="R1" s="11" t="s">
        <v>8</v>
      </c>
      <c r="S1" s="12"/>
      <c r="T1" s="12"/>
      <c r="U1" s="12"/>
      <c r="V1" s="12"/>
      <c r="W1" s="12"/>
      <c r="X1" s="13"/>
      <c r="Y1" s="6"/>
      <c r="Z1" s="11" t="s">
        <v>5</v>
      </c>
      <c r="AA1" s="12"/>
      <c r="AB1" s="12"/>
      <c r="AC1" s="12"/>
      <c r="AD1" s="12"/>
      <c r="AE1" s="12"/>
      <c r="AF1" s="13"/>
      <c r="AJ1" t="s">
        <v>10</v>
      </c>
    </row>
    <row r="2" spans="2:40" x14ac:dyDescent="0.2">
      <c r="B2" s="8" t="s">
        <v>9</v>
      </c>
      <c r="C2" s="9"/>
      <c r="D2" s="9"/>
      <c r="E2" s="9"/>
      <c r="F2" s="9"/>
      <c r="G2" s="9"/>
      <c r="H2" s="10"/>
      <c r="I2" s="6"/>
      <c r="J2" s="8" t="s">
        <v>9</v>
      </c>
      <c r="K2" s="9"/>
      <c r="L2" s="9"/>
      <c r="M2" s="9"/>
      <c r="N2" s="9"/>
      <c r="O2" s="9"/>
      <c r="P2" s="10"/>
      <c r="Q2" s="6"/>
      <c r="R2" s="8" t="s">
        <v>9</v>
      </c>
      <c r="S2" s="9"/>
      <c r="T2" s="9"/>
      <c r="U2" s="9"/>
      <c r="V2" s="9"/>
      <c r="W2" s="9"/>
      <c r="X2" s="10"/>
      <c r="Y2" s="6"/>
      <c r="Z2" s="8" t="s">
        <v>9</v>
      </c>
      <c r="AA2" s="9"/>
      <c r="AB2" s="9"/>
      <c r="AC2" s="9"/>
      <c r="AD2" s="9"/>
      <c r="AE2" s="9"/>
      <c r="AF2" s="10"/>
      <c r="AI2" t="s">
        <v>4</v>
      </c>
      <c r="AJ2">
        <v>1</v>
      </c>
      <c r="AK2">
        <v>2</v>
      </c>
      <c r="AL2">
        <v>3</v>
      </c>
      <c r="AM2">
        <v>4</v>
      </c>
      <c r="AN2" t="s">
        <v>6</v>
      </c>
    </row>
    <row r="3" spans="2:40" x14ac:dyDescent="0.2">
      <c r="B3" s="1" t="s">
        <v>0</v>
      </c>
      <c r="C3">
        <v>1</v>
      </c>
      <c r="D3">
        <v>2</v>
      </c>
      <c r="E3">
        <v>3</v>
      </c>
      <c r="F3">
        <v>4</v>
      </c>
      <c r="G3" t="s">
        <v>6</v>
      </c>
      <c r="H3" s="2" t="s">
        <v>2</v>
      </c>
      <c r="J3" s="1" t="s">
        <v>0</v>
      </c>
      <c r="K3">
        <v>1</v>
      </c>
      <c r="L3">
        <v>2</v>
      </c>
      <c r="M3">
        <v>3</v>
      </c>
      <c r="N3">
        <v>4</v>
      </c>
      <c r="O3" t="s">
        <v>6</v>
      </c>
      <c r="P3" s="2" t="s">
        <v>2</v>
      </c>
      <c r="R3" s="1" t="s">
        <v>0</v>
      </c>
      <c r="S3">
        <v>1</v>
      </c>
      <c r="T3">
        <v>2</v>
      </c>
      <c r="U3">
        <v>3</v>
      </c>
      <c r="V3">
        <v>4</v>
      </c>
      <c r="W3" t="s">
        <v>6</v>
      </c>
      <c r="X3" s="2" t="s">
        <v>2</v>
      </c>
      <c r="Z3" s="1" t="s">
        <v>0</v>
      </c>
      <c r="AA3">
        <v>1</v>
      </c>
      <c r="AB3">
        <v>2</v>
      </c>
      <c r="AC3">
        <v>3</v>
      </c>
      <c r="AD3">
        <v>4</v>
      </c>
      <c r="AE3" t="s">
        <v>6</v>
      </c>
      <c r="AF3" s="2" t="s">
        <v>2</v>
      </c>
      <c r="AI3" t="str">
        <f>B1</f>
        <v>wildtype</v>
      </c>
      <c r="AJ3">
        <f>C32</f>
        <v>17.512690355329948</v>
      </c>
      <c r="AK3">
        <f>D32</f>
        <v>56.852791878172596</v>
      </c>
      <c r="AL3">
        <f>E32</f>
        <v>24.873096446700508</v>
      </c>
      <c r="AM3">
        <f>F32</f>
        <v>2.030456852791878</v>
      </c>
      <c r="AN3">
        <f>G32</f>
        <v>0</v>
      </c>
    </row>
    <row r="4" spans="2:40" x14ac:dyDescent="0.2">
      <c r="B4" s="1">
        <v>1</v>
      </c>
      <c r="C4">
        <v>6</v>
      </c>
      <c r="D4">
        <v>7</v>
      </c>
      <c r="E4">
        <v>2</v>
      </c>
      <c r="F4">
        <v>0</v>
      </c>
      <c r="G4">
        <v>0</v>
      </c>
      <c r="H4" s="2">
        <f>SUM(C4:G4)</f>
        <v>15</v>
      </c>
      <c r="J4" s="1">
        <v>1</v>
      </c>
      <c r="K4">
        <v>5</v>
      </c>
      <c r="L4">
        <v>14</v>
      </c>
      <c r="M4">
        <v>5</v>
      </c>
      <c r="N4">
        <v>0</v>
      </c>
      <c r="O4">
        <v>0</v>
      </c>
      <c r="P4" s="2">
        <f t="shared" ref="P4:P18" si="0">SUM(K4:O4)</f>
        <v>24</v>
      </c>
      <c r="R4" s="1">
        <v>1</v>
      </c>
      <c r="S4">
        <v>23</v>
      </c>
      <c r="T4">
        <v>41</v>
      </c>
      <c r="U4">
        <v>21</v>
      </c>
      <c r="V4">
        <v>3</v>
      </c>
      <c r="W4">
        <v>0</v>
      </c>
      <c r="X4" s="2">
        <f>SUM(S4:U4)</f>
        <v>85</v>
      </c>
      <c r="Y4">
        <v>2105</v>
      </c>
      <c r="Z4" s="1">
        <v>1</v>
      </c>
      <c r="AA4">
        <v>0</v>
      </c>
      <c r="AB4">
        <v>5</v>
      </c>
      <c r="AC4">
        <v>4</v>
      </c>
      <c r="AD4">
        <v>3</v>
      </c>
      <c r="AE4">
        <v>1</v>
      </c>
      <c r="AF4" s="2">
        <f t="shared" ref="AF4" si="1">SUM(AA4:AD4)</f>
        <v>12</v>
      </c>
      <c r="AI4" t="str">
        <f>J1</f>
        <v>sad1.2</v>
      </c>
      <c r="AJ4">
        <f>K32</f>
        <v>13.333333333333334</v>
      </c>
      <c r="AK4">
        <f>L32</f>
        <v>46.666666666666664</v>
      </c>
      <c r="AL4">
        <f>M32</f>
        <v>31.466666666666665</v>
      </c>
      <c r="AM4">
        <f>N32</f>
        <v>7.0666666666666673</v>
      </c>
      <c r="AN4">
        <f>O32</f>
        <v>1.4666666666666666</v>
      </c>
    </row>
    <row r="5" spans="2:40" x14ac:dyDescent="0.2">
      <c r="B5" s="1">
        <f>B4+1</f>
        <v>2</v>
      </c>
      <c r="C5">
        <v>5</v>
      </c>
      <c r="D5">
        <v>10</v>
      </c>
      <c r="E5">
        <v>2</v>
      </c>
      <c r="F5">
        <v>0</v>
      </c>
      <c r="G5">
        <v>0</v>
      </c>
      <c r="H5" s="2">
        <f t="shared" ref="H5:H14" si="2">SUM(C5:G5)</f>
        <v>17</v>
      </c>
      <c r="J5" s="1">
        <f>J4+1</f>
        <v>2</v>
      </c>
      <c r="K5">
        <v>3</v>
      </c>
      <c r="L5">
        <v>19</v>
      </c>
      <c r="M5">
        <v>12</v>
      </c>
      <c r="N5">
        <v>0</v>
      </c>
      <c r="O5">
        <v>0</v>
      </c>
      <c r="P5" s="2">
        <f t="shared" si="0"/>
        <v>34</v>
      </c>
      <c r="R5" s="1">
        <f>R4+1</f>
        <v>2</v>
      </c>
      <c r="S5">
        <v>31</v>
      </c>
      <c r="T5">
        <v>62</v>
      </c>
      <c r="U5">
        <v>10</v>
      </c>
      <c r="V5">
        <v>0</v>
      </c>
      <c r="W5">
        <v>0</v>
      </c>
      <c r="X5" s="2">
        <f t="shared" ref="X5:X30" si="3">SUM(S5:W5)</f>
        <v>103</v>
      </c>
      <c r="Z5" s="1">
        <f>Z4+1</f>
        <v>2</v>
      </c>
      <c r="AA5">
        <v>0</v>
      </c>
      <c r="AB5">
        <v>8</v>
      </c>
      <c r="AC5">
        <v>8</v>
      </c>
      <c r="AD5">
        <v>2</v>
      </c>
      <c r="AE5">
        <v>1</v>
      </c>
      <c r="AF5" s="2">
        <f t="shared" ref="AF5:AF20" si="4">SUM(AA5:AE5)</f>
        <v>19</v>
      </c>
      <c r="AI5" t="s">
        <v>8</v>
      </c>
      <c r="AJ5">
        <f>S32</f>
        <v>27.506899724011042</v>
      </c>
      <c r="AK5">
        <f t="shared" ref="AK5:AN5" si="5">T32</f>
        <v>47.930082796688133</v>
      </c>
      <c r="AL5">
        <f t="shared" si="5"/>
        <v>20.515179392824287</v>
      </c>
      <c r="AM5">
        <f t="shared" si="5"/>
        <v>3.1278748850046001</v>
      </c>
      <c r="AN5">
        <f t="shared" si="5"/>
        <v>0.64397424103035883</v>
      </c>
    </row>
    <row r="6" spans="2:40" x14ac:dyDescent="0.2">
      <c r="B6" s="1">
        <f t="shared" ref="B6:B22" si="6">B5+1</f>
        <v>3</v>
      </c>
      <c r="C6">
        <v>5</v>
      </c>
      <c r="D6">
        <v>9</v>
      </c>
      <c r="E6">
        <v>6</v>
      </c>
      <c r="F6">
        <v>0</v>
      </c>
      <c r="G6">
        <v>0</v>
      </c>
      <c r="H6" s="2">
        <f>SUM(C4:G4)</f>
        <v>15</v>
      </c>
      <c r="J6" s="1">
        <f t="shared" ref="J6:J23" si="7">J5+1</f>
        <v>3</v>
      </c>
      <c r="K6">
        <v>4</v>
      </c>
      <c r="L6">
        <v>22</v>
      </c>
      <c r="M6">
        <v>14</v>
      </c>
      <c r="N6">
        <v>2</v>
      </c>
      <c r="O6">
        <v>1</v>
      </c>
      <c r="P6" s="2">
        <f t="shared" si="0"/>
        <v>43</v>
      </c>
      <c r="R6" s="1">
        <f t="shared" ref="R6:R13" si="8">R5+1</f>
        <v>3</v>
      </c>
      <c r="S6">
        <v>20</v>
      </c>
      <c r="T6">
        <v>32</v>
      </c>
      <c r="U6">
        <v>14</v>
      </c>
      <c r="V6">
        <v>3</v>
      </c>
      <c r="W6">
        <v>0</v>
      </c>
      <c r="X6" s="2">
        <f>SUM(S16:W16)</f>
        <v>75</v>
      </c>
      <c r="Z6" s="1">
        <f t="shared" ref="Z6:Z19" si="9">Z5+1</f>
        <v>3</v>
      </c>
      <c r="AF6" s="2">
        <f t="shared" si="4"/>
        <v>0</v>
      </c>
      <c r="AI6" t="s">
        <v>5</v>
      </c>
      <c r="AJ6">
        <f>AA32</f>
        <v>8.1597222222222232</v>
      </c>
      <c r="AK6">
        <f t="shared" ref="AK6:AN6" si="10">AB32</f>
        <v>36.631944444444443</v>
      </c>
      <c r="AL6">
        <f t="shared" si="10"/>
        <v>39.756944444444443</v>
      </c>
      <c r="AM6">
        <f t="shared" si="10"/>
        <v>11.458333333333332</v>
      </c>
      <c r="AN6">
        <f t="shared" si="10"/>
        <v>4.1666666666666661</v>
      </c>
    </row>
    <row r="7" spans="2:40" x14ac:dyDescent="0.2">
      <c r="B7" s="1">
        <f t="shared" si="6"/>
        <v>4</v>
      </c>
      <c r="C7">
        <v>4</v>
      </c>
      <c r="D7">
        <v>14</v>
      </c>
      <c r="E7">
        <v>3</v>
      </c>
      <c r="F7">
        <v>1</v>
      </c>
      <c r="G7">
        <v>0</v>
      </c>
      <c r="H7" s="2">
        <f t="shared" si="2"/>
        <v>22</v>
      </c>
      <c r="J7" s="1">
        <f t="shared" si="7"/>
        <v>4</v>
      </c>
      <c r="K7">
        <v>9</v>
      </c>
      <c r="L7">
        <v>24</v>
      </c>
      <c r="M7">
        <v>8</v>
      </c>
      <c r="N7">
        <v>2</v>
      </c>
      <c r="O7">
        <v>0</v>
      </c>
      <c r="P7" s="2">
        <f t="shared" si="0"/>
        <v>43</v>
      </c>
      <c r="R7" s="1">
        <f t="shared" si="8"/>
        <v>4</v>
      </c>
      <c r="S7">
        <v>22</v>
      </c>
      <c r="T7">
        <v>43</v>
      </c>
      <c r="U7">
        <v>21</v>
      </c>
      <c r="V7">
        <v>2</v>
      </c>
      <c r="W7">
        <v>0</v>
      </c>
      <c r="X7" s="2">
        <f t="shared" si="3"/>
        <v>88</v>
      </c>
      <c r="Z7" s="1">
        <f t="shared" si="9"/>
        <v>4</v>
      </c>
      <c r="AA7">
        <v>0</v>
      </c>
      <c r="AB7">
        <v>7</v>
      </c>
      <c r="AC7">
        <v>8</v>
      </c>
      <c r="AD7">
        <v>3</v>
      </c>
      <c r="AE7">
        <v>0</v>
      </c>
      <c r="AF7" s="2">
        <f t="shared" si="4"/>
        <v>18</v>
      </c>
      <c r="AI7" t="str">
        <f>R34</f>
        <v>lem2Δ</v>
      </c>
      <c r="AJ7">
        <f>S53</f>
        <v>18.525703200775943</v>
      </c>
      <c r="AK7">
        <f t="shared" ref="AK7:AN7" si="11">T53</f>
        <v>51.600387972841901</v>
      </c>
      <c r="AL7">
        <f t="shared" si="11"/>
        <v>26.188166828322018</v>
      </c>
      <c r="AM7">
        <f t="shared" si="11"/>
        <v>3.5887487875848687</v>
      </c>
      <c r="AN7">
        <f t="shared" si="11"/>
        <v>0.29097963142580019</v>
      </c>
    </row>
    <row r="8" spans="2:40" x14ac:dyDescent="0.2">
      <c r="B8" s="1">
        <f t="shared" si="6"/>
        <v>5</v>
      </c>
      <c r="C8">
        <v>4</v>
      </c>
      <c r="D8">
        <v>8</v>
      </c>
      <c r="E8">
        <v>8</v>
      </c>
      <c r="F8">
        <v>1</v>
      </c>
      <c r="G8">
        <v>0</v>
      </c>
      <c r="H8" s="2">
        <f t="shared" si="2"/>
        <v>21</v>
      </c>
      <c r="J8" s="1">
        <f t="shared" si="7"/>
        <v>5</v>
      </c>
      <c r="K8">
        <v>3</v>
      </c>
      <c r="L8">
        <v>17</v>
      </c>
      <c r="M8">
        <v>12</v>
      </c>
      <c r="N8">
        <v>1</v>
      </c>
      <c r="O8">
        <v>0</v>
      </c>
      <c r="P8" s="2">
        <f t="shared" si="0"/>
        <v>33</v>
      </c>
      <c r="R8" s="1">
        <f t="shared" si="8"/>
        <v>5</v>
      </c>
      <c r="S8">
        <v>19</v>
      </c>
      <c r="T8">
        <v>35</v>
      </c>
      <c r="U8">
        <v>25</v>
      </c>
      <c r="V8">
        <v>3</v>
      </c>
      <c r="W8">
        <v>0</v>
      </c>
      <c r="X8" s="2">
        <f t="shared" si="3"/>
        <v>82</v>
      </c>
      <c r="Z8" s="1">
        <f t="shared" si="9"/>
        <v>5</v>
      </c>
      <c r="AA8">
        <v>1</v>
      </c>
      <c r="AB8">
        <v>7</v>
      </c>
      <c r="AC8">
        <v>9</v>
      </c>
      <c r="AD8">
        <v>3</v>
      </c>
      <c r="AE8">
        <v>2</v>
      </c>
      <c r="AF8" s="2">
        <f t="shared" si="4"/>
        <v>22</v>
      </c>
      <c r="AI8" t="str">
        <f>B34</f>
        <v>dcr1Δ</v>
      </c>
      <c r="AJ8">
        <f>C53</f>
        <v>22.918918918918919</v>
      </c>
      <c r="AK8">
        <f t="shared" ref="AK8:AN8" si="12">D53</f>
        <v>57.945945945945944</v>
      </c>
      <c r="AL8">
        <f t="shared" si="12"/>
        <v>14.594594594594595</v>
      </c>
      <c r="AM8">
        <f t="shared" si="12"/>
        <v>4.1081081081081079</v>
      </c>
      <c r="AN8">
        <f t="shared" si="12"/>
        <v>0.43243243243243246</v>
      </c>
    </row>
    <row r="9" spans="2:40" x14ac:dyDescent="0.2">
      <c r="B9" s="1">
        <f t="shared" si="6"/>
        <v>6</v>
      </c>
      <c r="C9">
        <v>1</v>
      </c>
      <c r="D9">
        <v>11</v>
      </c>
      <c r="E9">
        <v>6</v>
      </c>
      <c r="F9">
        <v>0</v>
      </c>
      <c r="G9">
        <v>0</v>
      </c>
      <c r="H9" s="2">
        <f t="shared" si="2"/>
        <v>18</v>
      </c>
      <c r="J9" s="1">
        <f t="shared" si="7"/>
        <v>6</v>
      </c>
      <c r="K9">
        <v>2</v>
      </c>
      <c r="L9">
        <v>18</v>
      </c>
      <c r="M9">
        <v>11</v>
      </c>
      <c r="N9">
        <v>3</v>
      </c>
      <c r="O9">
        <v>1</v>
      </c>
      <c r="P9" s="2">
        <f t="shared" si="0"/>
        <v>35</v>
      </c>
      <c r="R9" s="1">
        <f t="shared" si="8"/>
        <v>6</v>
      </c>
      <c r="S9">
        <v>25</v>
      </c>
      <c r="T9">
        <v>28</v>
      </c>
      <c r="U9">
        <v>9</v>
      </c>
      <c r="V9">
        <v>2</v>
      </c>
      <c r="W9">
        <v>0</v>
      </c>
      <c r="X9" s="2">
        <f t="shared" si="3"/>
        <v>64</v>
      </c>
      <c r="Z9" s="1">
        <f t="shared" si="9"/>
        <v>6</v>
      </c>
      <c r="AA9">
        <v>2</v>
      </c>
      <c r="AB9">
        <v>10</v>
      </c>
      <c r="AC9">
        <v>11</v>
      </c>
      <c r="AD9">
        <v>0</v>
      </c>
      <c r="AE9">
        <v>0</v>
      </c>
      <c r="AF9" s="2">
        <f t="shared" si="4"/>
        <v>23</v>
      </c>
      <c r="AI9" t="str">
        <f>J34</f>
        <v>ago1Δ</v>
      </c>
      <c r="AJ9">
        <f>K53</f>
        <v>16.846361185983827</v>
      </c>
      <c r="AK9">
        <f t="shared" ref="AK9:AN9" si="13">L53</f>
        <v>52.021563342318053</v>
      </c>
      <c r="AL9">
        <f t="shared" si="13"/>
        <v>27.493261455525609</v>
      </c>
      <c r="AM9">
        <f t="shared" si="13"/>
        <v>3.5040431266846364</v>
      </c>
      <c r="AN9">
        <f t="shared" si="13"/>
        <v>0.13477088948787064</v>
      </c>
    </row>
    <row r="10" spans="2:40" x14ac:dyDescent="0.2">
      <c r="B10" s="1">
        <f t="shared" si="6"/>
        <v>7</v>
      </c>
      <c r="C10">
        <v>8</v>
      </c>
      <c r="D10">
        <v>12</v>
      </c>
      <c r="E10">
        <v>6</v>
      </c>
      <c r="F10">
        <v>0</v>
      </c>
      <c r="G10">
        <v>0</v>
      </c>
      <c r="H10" s="2">
        <f t="shared" si="2"/>
        <v>26</v>
      </c>
      <c r="J10" s="1">
        <f t="shared" si="7"/>
        <v>7</v>
      </c>
      <c r="K10">
        <v>1</v>
      </c>
      <c r="L10">
        <v>15</v>
      </c>
      <c r="M10">
        <v>13</v>
      </c>
      <c r="N10">
        <v>1</v>
      </c>
      <c r="O10">
        <v>0</v>
      </c>
      <c r="P10" s="2">
        <f t="shared" si="0"/>
        <v>30</v>
      </c>
      <c r="R10" s="1">
        <f t="shared" si="8"/>
        <v>7</v>
      </c>
      <c r="S10">
        <v>31</v>
      </c>
      <c r="T10">
        <v>30</v>
      </c>
      <c r="U10">
        <v>16</v>
      </c>
      <c r="V10">
        <v>1</v>
      </c>
      <c r="W10">
        <v>0</v>
      </c>
      <c r="X10" s="2">
        <f t="shared" si="3"/>
        <v>78</v>
      </c>
      <c r="Z10" s="1">
        <f t="shared" si="9"/>
        <v>7</v>
      </c>
      <c r="AA10">
        <v>2</v>
      </c>
      <c r="AB10">
        <v>9</v>
      </c>
      <c r="AC10">
        <v>9</v>
      </c>
      <c r="AD10">
        <v>3</v>
      </c>
      <c r="AE10">
        <v>0</v>
      </c>
      <c r="AF10" s="2">
        <f t="shared" si="4"/>
        <v>23</v>
      </c>
    </row>
    <row r="11" spans="2:40" x14ac:dyDescent="0.2">
      <c r="B11" s="1">
        <f t="shared" si="6"/>
        <v>8</v>
      </c>
      <c r="C11">
        <v>1</v>
      </c>
      <c r="D11">
        <v>9</v>
      </c>
      <c r="E11">
        <v>3</v>
      </c>
      <c r="F11">
        <v>0</v>
      </c>
      <c r="G11">
        <v>0</v>
      </c>
      <c r="H11" s="2">
        <f t="shared" si="2"/>
        <v>13</v>
      </c>
      <c r="J11" s="1">
        <f t="shared" si="7"/>
        <v>8</v>
      </c>
      <c r="K11">
        <f>17-K12</f>
        <v>12</v>
      </c>
      <c r="L11">
        <f>38-L12</f>
        <v>20</v>
      </c>
      <c r="M11">
        <f>21-M12</f>
        <v>10</v>
      </c>
      <c r="N11">
        <f>14-N12</f>
        <v>12</v>
      </c>
      <c r="O11">
        <v>1</v>
      </c>
      <c r="P11" s="2">
        <f t="shared" si="0"/>
        <v>55</v>
      </c>
      <c r="R11" s="1">
        <f t="shared" si="8"/>
        <v>8</v>
      </c>
      <c r="S11">
        <v>36</v>
      </c>
      <c r="T11">
        <v>45</v>
      </c>
      <c r="U11">
        <v>15</v>
      </c>
      <c r="V11">
        <v>0</v>
      </c>
      <c r="W11">
        <v>2</v>
      </c>
      <c r="X11" s="2">
        <f t="shared" si="3"/>
        <v>98</v>
      </c>
      <c r="Z11" s="1">
        <f t="shared" si="9"/>
        <v>8</v>
      </c>
      <c r="AA11">
        <v>1</v>
      </c>
      <c r="AB11">
        <v>6</v>
      </c>
      <c r="AC11">
        <v>13</v>
      </c>
      <c r="AD11">
        <v>4</v>
      </c>
      <c r="AE11">
        <v>2</v>
      </c>
      <c r="AF11" s="2">
        <f t="shared" si="4"/>
        <v>26</v>
      </c>
    </row>
    <row r="12" spans="2:40" x14ac:dyDescent="0.2">
      <c r="B12" s="1">
        <f t="shared" si="6"/>
        <v>9</v>
      </c>
      <c r="C12">
        <v>2</v>
      </c>
      <c r="D12">
        <v>16</v>
      </c>
      <c r="E12">
        <v>10</v>
      </c>
      <c r="F12">
        <v>1</v>
      </c>
      <c r="G12">
        <v>0</v>
      </c>
      <c r="H12" s="2">
        <f t="shared" si="2"/>
        <v>29</v>
      </c>
      <c r="J12" s="1">
        <f t="shared" si="7"/>
        <v>9</v>
      </c>
      <c r="K12">
        <v>5</v>
      </c>
      <c r="L12">
        <v>18</v>
      </c>
      <c r="M12">
        <v>11</v>
      </c>
      <c r="N12">
        <v>2</v>
      </c>
      <c r="O12">
        <v>0</v>
      </c>
      <c r="P12" s="2">
        <f t="shared" si="0"/>
        <v>36</v>
      </c>
      <c r="R12" s="1">
        <f t="shared" si="8"/>
        <v>9</v>
      </c>
      <c r="S12">
        <v>27</v>
      </c>
      <c r="T12">
        <v>50</v>
      </c>
      <c r="U12">
        <v>17</v>
      </c>
      <c r="V12">
        <v>2</v>
      </c>
      <c r="W12">
        <v>1</v>
      </c>
      <c r="X12" s="2">
        <f t="shared" si="3"/>
        <v>97</v>
      </c>
      <c r="Z12" s="1">
        <f t="shared" si="9"/>
        <v>9</v>
      </c>
      <c r="AA12">
        <v>1</v>
      </c>
      <c r="AB12">
        <v>10</v>
      </c>
      <c r="AC12">
        <v>8</v>
      </c>
      <c r="AD12">
        <v>1</v>
      </c>
      <c r="AE12">
        <v>0</v>
      </c>
      <c r="AF12" s="2">
        <f t="shared" si="4"/>
        <v>20</v>
      </c>
    </row>
    <row r="13" spans="2:40" x14ac:dyDescent="0.2">
      <c r="B13" s="1">
        <f t="shared" si="6"/>
        <v>10</v>
      </c>
      <c r="C13">
        <v>1</v>
      </c>
      <c r="D13">
        <v>15</v>
      </c>
      <c r="E13">
        <v>7</v>
      </c>
      <c r="F13">
        <v>0</v>
      </c>
      <c r="G13">
        <v>0</v>
      </c>
      <c r="H13" s="2">
        <f t="shared" si="2"/>
        <v>23</v>
      </c>
      <c r="J13" s="1">
        <f t="shared" si="7"/>
        <v>10</v>
      </c>
      <c r="K13">
        <v>7</v>
      </c>
      <c r="L13">
        <v>18</v>
      </c>
      <c r="M13">
        <v>14</v>
      </c>
      <c r="N13">
        <v>1</v>
      </c>
      <c r="O13">
        <v>0</v>
      </c>
      <c r="P13" s="2">
        <f t="shared" si="0"/>
        <v>40</v>
      </c>
      <c r="R13" s="1">
        <f t="shared" si="8"/>
        <v>10</v>
      </c>
      <c r="S13">
        <v>22</v>
      </c>
      <c r="T13">
        <v>51</v>
      </c>
      <c r="U13">
        <v>12</v>
      </c>
      <c r="V13">
        <v>3</v>
      </c>
      <c r="W13">
        <v>1</v>
      </c>
      <c r="X13" s="2">
        <f t="shared" si="3"/>
        <v>89</v>
      </c>
      <c r="Z13" s="1">
        <f t="shared" si="9"/>
        <v>10</v>
      </c>
      <c r="AA13">
        <v>2</v>
      </c>
      <c r="AB13">
        <v>6</v>
      </c>
      <c r="AC13">
        <v>5</v>
      </c>
      <c r="AD13">
        <v>1</v>
      </c>
      <c r="AE13">
        <v>0</v>
      </c>
      <c r="AF13" s="2">
        <f t="shared" si="4"/>
        <v>14</v>
      </c>
    </row>
    <row r="14" spans="2:40" x14ac:dyDescent="0.2">
      <c r="B14" s="1">
        <f t="shared" si="6"/>
        <v>11</v>
      </c>
      <c r="C14">
        <v>3</v>
      </c>
      <c r="D14">
        <v>20</v>
      </c>
      <c r="E14">
        <v>5</v>
      </c>
      <c r="F14">
        <v>1</v>
      </c>
      <c r="G14">
        <v>0</v>
      </c>
      <c r="H14" s="2">
        <f t="shared" si="2"/>
        <v>29</v>
      </c>
      <c r="J14" s="1">
        <f t="shared" si="7"/>
        <v>11</v>
      </c>
      <c r="K14">
        <f>8-K15-K16</f>
        <v>4</v>
      </c>
      <c r="L14">
        <f>50-L15-L16</f>
        <v>15</v>
      </c>
      <c r="M14">
        <f>33-M15-M16</f>
        <v>12</v>
      </c>
      <c r="N14">
        <f>8-N15-N16</f>
        <v>4</v>
      </c>
      <c r="O14">
        <v>0</v>
      </c>
      <c r="P14" s="2">
        <f t="shared" si="0"/>
        <v>35</v>
      </c>
      <c r="R14" s="1">
        <v>1</v>
      </c>
      <c r="S14">
        <v>9</v>
      </c>
      <c r="T14">
        <v>24</v>
      </c>
      <c r="U14">
        <v>17</v>
      </c>
      <c r="V14">
        <v>3</v>
      </c>
      <c r="W14">
        <v>0</v>
      </c>
      <c r="X14" s="2">
        <f t="shared" si="3"/>
        <v>53</v>
      </c>
      <c r="Z14" s="1">
        <f t="shared" si="9"/>
        <v>11</v>
      </c>
      <c r="AA14">
        <v>4</v>
      </c>
      <c r="AB14">
        <v>5</v>
      </c>
      <c r="AC14">
        <v>3</v>
      </c>
      <c r="AD14">
        <v>1</v>
      </c>
      <c r="AE14">
        <v>0</v>
      </c>
      <c r="AF14" s="2">
        <f t="shared" si="4"/>
        <v>13</v>
      </c>
    </row>
    <row r="15" spans="2:40" x14ac:dyDescent="0.2">
      <c r="B15" s="1">
        <f t="shared" si="6"/>
        <v>12</v>
      </c>
      <c r="C15">
        <v>3</v>
      </c>
      <c r="D15">
        <v>11</v>
      </c>
      <c r="E15">
        <v>6</v>
      </c>
      <c r="F15">
        <v>1</v>
      </c>
      <c r="G15">
        <v>0</v>
      </c>
      <c r="H15" s="2">
        <f>SUM(C15:G15)</f>
        <v>21</v>
      </c>
      <c r="J15" s="1">
        <f t="shared" si="7"/>
        <v>12</v>
      </c>
      <c r="K15">
        <v>2</v>
      </c>
      <c r="L15">
        <f>35-L16</f>
        <v>16</v>
      </c>
      <c r="M15">
        <v>10</v>
      </c>
      <c r="N15">
        <v>1</v>
      </c>
      <c r="O15">
        <v>2</v>
      </c>
      <c r="P15" s="2">
        <f t="shared" si="0"/>
        <v>31</v>
      </c>
      <c r="R15" s="1">
        <v>2</v>
      </c>
      <c r="S15">
        <v>22</v>
      </c>
      <c r="T15">
        <v>42</v>
      </c>
      <c r="U15">
        <v>27</v>
      </c>
      <c r="V15">
        <v>7</v>
      </c>
      <c r="W15">
        <v>2</v>
      </c>
      <c r="X15" s="2">
        <f t="shared" si="3"/>
        <v>100</v>
      </c>
      <c r="Z15" s="1">
        <f t="shared" si="9"/>
        <v>12</v>
      </c>
      <c r="AA15">
        <v>0</v>
      </c>
      <c r="AB15">
        <v>0</v>
      </c>
      <c r="AC15">
        <v>4</v>
      </c>
      <c r="AD15">
        <v>2</v>
      </c>
      <c r="AE15">
        <v>0</v>
      </c>
      <c r="AF15" s="2">
        <f t="shared" si="4"/>
        <v>6</v>
      </c>
    </row>
    <row r="16" spans="2:40" x14ac:dyDescent="0.2">
      <c r="B16" s="1">
        <f t="shared" si="6"/>
        <v>13</v>
      </c>
      <c r="C16">
        <v>3</v>
      </c>
      <c r="D16">
        <v>16</v>
      </c>
      <c r="E16">
        <v>7</v>
      </c>
      <c r="F16">
        <v>0</v>
      </c>
      <c r="G16">
        <v>0</v>
      </c>
      <c r="H16" s="2">
        <f t="shared" ref="H16:H21" si="14">SUM(C16:G16)</f>
        <v>26</v>
      </c>
      <c r="J16" s="1">
        <f t="shared" si="7"/>
        <v>13</v>
      </c>
      <c r="K16">
        <v>2</v>
      </c>
      <c r="L16">
        <v>19</v>
      </c>
      <c r="M16">
        <v>11</v>
      </c>
      <c r="N16">
        <v>3</v>
      </c>
      <c r="O16">
        <v>0</v>
      </c>
      <c r="P16" s="2">
        <f t="shared" si="0"/>
        <v>35</v>
      </c>
      <c r="R16" s="1">
        <v>3</v>
      </c>
      <c r="S16">
        <v>12</v>
      </c>
      <c r="T16">
        <v>38</v>
      </c>
      <c r="U16">
        <v>19</v>
      </c>
      <c r="V16">
        <v>5</v>
      </c>
      <c r="W16">
        <v>1</v>
      </c>
      <c r="X16" s="2">
        <f t="shared" si="3"/>
        <v>75</v>
      </c>
      <c r="Z16" s="1">
        <f t="shared" si="9"/>
        <v>13</v>
      </c>
      <c r="AA16">
        <v>2</v>
      </c>
      <c r="AB16">
        <v>10</v>
      </c>
      <c r="AC16">
        <v>12</v>
      </c>
      <c r="AD16">
        <v>3</v>
      </c>
      <c r="AE16">
        <v>1</v>
      </c>
      <c r="AF16" s="2">
        <f t="shared" si="4"/>
        <v>28</v>
      </c>
    </row>
    <row r="17" spans="2:32" x14ac:dyDescent="0.2">
      <c r="B17" s="1">
        <f t="shared" si="6"/>
        <v>14</v>
      </c>
      <c r="C17">
        <v>2</v>
      </c>
      <c r="D17">
        <v>14</v>
      </c>
      <c r="E17">
        <v>8</v>
      </c>
      <c r="F17">
        <v>3</v>
      </c>
      <c r="G17">
        <v>0</v>
      </c>
      <c r="H17" s="2">
        <f t="shared" si="14"/>
        <v>27</v>
      </c>
      <c r="J17" s="1">
        <f t="shared" si="7"/>
        <v>14</v>
      </c>
      <c r="K17">
        <v>3</v>
      </c>
      <c r="L17">
        <v>14</v>
      </c>
      <c r="M17">
        <v>11</v>
      </c>
      <c r="N17">
        <v>4</v>
      </c>
      <c r="O17">
        <v>1</v>
      </c>
      <c r="P17" s="2">
        <f t="shared" si="0"/>
        <v>33</v>
      </c>
      <c r="R17" s="1"/>
      <c r="X17" s="2">
        <f t="shared" si="3"/>
        <v>0</v>
      </c>
      <c r="Z17" s="1">
        <f t="shared" si="9"/>
        <v>14</v>
      </c>
      <c r="AA17">
        <v>3</v>
      </c>
      <c r="AB17">
        <v>15</v>
      </c>
      <c r="AC17">
        <v>15</v>
      </c>
      <c r="AD17">
        <v>3</v>
      </c>
      <c r="AE17">
        <v>2</v>
      </c>
      <c r="AF17" s="2">
        <f t="shared" si="4"/>
        <v>38</v>
      </c>
    </row>
    <row r="18" spans="2:32" x14ac:dyDescent="0.2">
      <c r="B18" s="1">
        <f t="shared" si="6"/>
        <v>15</v>
      </c>
      <c r="C18">
        <v>3</v>
      </c>
      <c r="D18">
        <v>10</v>
      </c>
      <c r="E18">
        <v>3</v>
      </c>
      <c r="F18">
        <v>0</v>
      </c>
      <c r="G18">
        <v>0</v>
      </c>
      <c r="H18" s="2">
        <f t="shared" si="14"/>
        <v>16</v>
      </c>
      <c r="J18" s="1">
        <f t="shared" si="7"/>
        <v>15</v>
      </c>
      <c r="K18">
        <v>5</v>
      </c>
      <c r="L18">
        <v>15</v>
      </c>
      <c r="M18">
        <v>13</v>
      </c>
      <c r="N18">
        <v>3</v>
      </c>
      <c r="O18">
        <v>1</v>
      </c>
      <c r="P18" s="2">
        <f t="shared" si="0"/>
        <v>37</v>
      </c>
      <c r="R18" s="1"/>
      <c r="X18" s="2">
        <f t="shared" si="3"/>
        <v>0</v>
      </c>
      <c r="Z18" s="1">
        <f t="shared" si="9"/>
        <v>15</v>
      </c>
      <c r="AA18">
        <v>3</v>
      </c>
      <c r="AB18">
        <v>8</v>
      </c>
      <c r="AC18">
        <v>8</v>
      </c>
      <c r="AD18">
        <v>0</v>
      </c>
      <c r="AE18">
        <v>0</v>
      </c>
      <c r="AF18" s="2">
        <f t="shared" si="4"/>
        <v>19</v>
      </c>
    </row>
    <row r="19" spans="2:32" x14ac:dyDescent="0.2">
      <c r="B19" s="1">
        <f t="shared" si="6"/>
        <v>16</v>
      </c>
      <c r="C19">
        <v>5</v>
      </c>
      <c r="D19">
        <v>12</v>
      </c>
      <c r="E19">
        <v>5</v>
      </c>
      <c r="F19">
        <v>0</v>
      </c>
      <c r="G19">
        <v>0</v>
      </c>
      <c r="H19" s="2">
        <f t="shared" si="14"/>
        <v>22</v>
      </c>
      <c r="J19" s="1">
        <f t="shared" si="7"/>
        <v>16</v>
      </c>
      <c r="K19">
        <v>7</v>
      </c>
      <c r="L19">
        <v>15</v>
      </c>
      <c r="M19">
        <v>12</v>
      </c>
      <c r="N19">
        <v>4</v>
      </c>
      <c r="O19">
        <v>2</v>
      </c>
      <c r="P19" s="2">
        <f>SUM(K19:O19)</f>
        <v>40</v>
      </c>
      <c r="R19" s="1"/>
      <c r="X19" s="2">
        <f t="shared" si="3"/>
        <v>0</v>
      </c>
      <c r="Z19" s="1">
        <f t="shared" si="9"/>
        <v>16</v>
      </c>
      <c r="AA19">
        <v>4</v>
      </c>
      <c r="AB19">
        <v>11</v>
      </c>
      <c r="AC19">
        <v>13</v>
      </c>
      <c r="AD19">
        <v>5</v>
      </c>
      <c r="AE19">
        <v>1</v>
      </c>
      <c r="AF19" s="2">
        <f t="shared" si="4"/>
        <v>34</v>
      </c>
    </row>
    <row r="20" spans="2:32" x14ac:dyDescent="0.2">
      <c r="B20" s="1">
        <f>B19+1</f>
        <v>17</v>
      </c>
      <c r="C20">
        <v>3</v>
      </c>
      <c r="D20">
        <v>7</v>
      </c>
      <c r="E20">
        <v>4</v>
      </c>
      <c r="F20">
        <v>0</v>
      </c>
      <c r="G20">
        <v>0</v>
      </c>
      <c r="H20" s="2">
        <f t="shared" si="14"/>
        <v>14</v>
      </c>
      <c r="J20" s="1">
        <f t="shared" si="7"/>
        <v>17</v>
      </c>
      <c r="K20">
        <v>6</v>
      </c>
      <c r="L20">
        <v>14</v>
      </c>
      <c r="M20">
        <v>22</v>
      </c>
      <c r="N20">
        <v>5</v>
      </c>
      <c r="O20">
        <v>2</v>
      </c>
      <c r="P20" s="2">
        <f t="shared" ref="P20:P21" si="15">SUM(K20:O20)</f>
        <v>49</v>
      </c>
      <c r="R20" s="1"/>
      <c r="X20" s="2">
        <f t="shared" si="3"/>
        <v>0</v>
      </c>
      <c r="Z20" s="1">
        <f>Z19+1</f>
        <v>17</v>
      </c>
      <c r="AA20">
        <v>3</v>
      </c>
      <c r="AB20">
        <v>5</v>
      </c>
      <c r="AC20">
        <v>13</v>
      </c>
      <c r="AD20">
        <v>4</v>
      </c>
      <c r="AE20">
        <v>2</v>
      </c>
      <c r="AF20" s="2">
        <f t="shared" si="4"/>
        <v>27</v>
      </c>
    </row>
    <row r="21" spans="2:32" x14ac:dyDescent="0.2">
      <c r="B21" s="1">
        <f t="shared" si="6"/>
        <v>18</v>
      </c>
      <c r="C21">
        <v>3</v>
      </c>
      <c r="D21">
        <v>8</v>
      </c>
      <c r="E21">
        <v>2</v>
      </c>
      <c r="F21">
        <v>0</v>
      </c>
      <c r="G21">
        <v>0</v>
      </c>
      <c r="H21" s="2">
        <f t="shared" si="14"/>
        <v>13</v>
      </c>
      <c r="J21" s="1">
        <f t="shared" si="7"/>
        <v>18</v>
      </c>
      <c r="K21">
        <v>13</v>
      </c>
      <c r="L21">
        <v>29</v>
      </c>
      <c r="M21">
        <v>14</v>
      </c>
      <c r="N21">
        <v>0</v>
      </c>
      <c r="O21">
        <v>0</v>
      </c>
      <c r="P21" s="2">
        <f t="shared" si="15"/>
        <v>56</v>
      </c>
      <c r="R21" s="1"/>
      <c r="X21" s="2">
        <f t="shared" si="3"/>
        <v>0</v>
      </c>
      <c r="Y21">
        <v>2104</v>
      </c>
      <c r="Z21" s="1">
        <f t="shared" ref="Z21:Z30" si="16">Z20+1</f>
        <v>18</v>
      </c>
      <c r="AA21">
        <v>3</v>
      </c>
      <c r="AB21">
        <v>10</v>
      </c>
      <c r="AC21">
        <v>13</v>
      </c>
      <c r="AD21">
        <v>5</v>
      </c>
      <c r="AE21">
        <v>1</v>
      </c>
      <c r="AF21" s="2">
        <f>SUM(AA21:AE21)</f>
        <v>32</v>
      </c>
    </row>
    <row r="22" spans="2:32" x14ac:dyDescent="0.2">
      <c r="B22" s="1">
        <f t="shared" si="6"/>
        <v>19</v>
      </c>
      <c r="C22">
        <v>7</v>
      </c>
      <c r="D22">
        <v>15</v>
      </c>
      <c r="E22">
        <v>5</v>
      </c>
      <c r="F22">
        <v>0</v>
      </c>
      <c r="G22">
        <v>0</v>
      </c>
      <c r="H22" s="2">
        <f>SUM(C22:G22)</f>
        <v>27</v>
      </c>
      <c r="J22" s="1">
        <f t="shared" si="7"/>
        <v>19</v>
      </c>
      <c r="K22">
        <v>3</v>
      </c>
      <c r="L22">
        <v>21</v>
      </c>
      <c r="M22">
        <v>10</v>
      </c>
      <c r="N22">
        <v>4</v>
      </c>
      <c r="O22">
        <v>0</v>
      </c>
      <c r="P22" s="2">
        <f>SUM(K22:O22)</f>
        <v>38</v>
      </c>
      <c r="R22" s="1"/>
      <c r="X22" s="2">
        <f t="shared" si="3"/>
        <v>0</v>
      </c>
      <c r="Z22" s="1">
        <f t="shared" si="16"/>
        <v>19</v>
      </c>
      <c r="AA22">
        <v>2</v>
      </c>
      <c r="AB22">
        <v>7</v>
      </c>
      <c r="AC22">
        <v>8</v>
      </c>
      <c r="AD22">
        <v>4</v>
      </c>
      <c r="AE22">
        <v>0</v>
      </c>
      <c r="AF22" s="2">
        <f t="shared" ref="AF22:AF30" si="17">SUM(AA22:AE22)</f>
        <v>21</v>
      </c>
    </row>
    <row r="23" spans="2:32" x14ac:dyDescent="0.2">
      <c r="B23" s="1"/>
      <c r="H23" s="2"/>
      <c r="J23" s="1">
        <f t="shared" si="7"/>
        <v>20</v>
      </c>
      <c r="K23">
        <v>4</v>
      </c>
      <c r="L23">
        <v>7</v>
      </c>
      <c r="M23">
        <v>11</v>
      </c>
      <c r="N23">
        <v>1</v>
      </c>
      <c r="O23">
        <v>0</v>
      </c>
      <c r="P23" s="2">
        <f>SUM(K23:O23)</f>
        <v>23</v>
      </c>
      <c r="R23" s="1"/>
      <c r="X23" s="2">
        <f t="shared" si="3"/>
        <v>0</v>
      </c>
      <c r="Z23" s="1">
        <f t="shared" si="16"/>
        <v>20</v>
      </c>
      <c r="AA23">
        <v>1</v>
      </c>
      <c r="AB23">
        <v>3</v>
      </c>
      <c r="AC23">
        <v>4</v>
      </c>
      <c r="AD23">
        <v>5</v>
      </c>
      <c r="AE23">
        <v>2</v>
      </c>
      <c r="AF23" s="2">
        <f t="shared" si="17"/>
        <v>15</v>
      </c>
    </row>
    <row r="24" spans="2:32" x14ac:dyDescent="0.2">
      <c r="B24" s="1"/>
      <c r="H24" s="2"/>
      <c r="J24" s="1"/>
      <c r="P24" s="2">
        <f t="shared" ref="P24:P28" si="18">SUM(K24:N24)</f>
        <v>0</v>
      </c>
      <c r="R24" s="1"/>
      <c r="X24" s="2">
        <f t="shared" si="3"/>
        <v>0</v>
      </c>
      <c r="Z24" s="1">
        <f t="shared" si="16"/>
        <v>21</v>
      </c>
      <c r="AA24">
        <v>2</v>
      </c>
      <c r="AB24">
        <v>9</v>
      </c>
      <c r="AC24">
        <v>11</v>
      </c>
      <c r="AD24">
        <v>4</v>
      </c>
      <c r="AE24">
        <v>2</v>
      </c>
      <c r="AF24" s="2">
        <f t="shared" si="17"/>
        <v>28</v>
      </c>
    </row>
    <row r="25" spans="2:32" x14ac:dyDescent="0.2">
      <c r="B25" s="1"/>
      <c r="H25" s="2"/>
      <c r="J25" s="1"/>
      <c r="P25" s="2">
        <f t="shared" si="18"/>
        <v>0</v>
      </c>
      <c r="R25" s="1"/>
      <c r="X25" s="2">
        <f t="shared" si="3"/>
        <v>0</v>
      </c>
      <c r="Z25" s="1">
        <f t="shared" si="16"/>
        <v>22</v>
      </c>
      <c r="AA25">
        <v>1</v>
      </c>
      <c r="AB25">
        <v>6</v>
      </c>
      <c r="AC25">
        <v>3</v>
      </c>
      <c r="AD25">
        <v>2</v>
      </c>
      <c r="AE25">
        <v>1</v>
      </c>
      <c r="AF25" s="2">
        <f t="shared" si="17"/>
        <v>13</v>
      </c>
    </row>
    <row r="26" spans="2:32" x14ac:dyDescent="0.2">
      <c r="B26" s="1"/>
      <c r="H26" s="2"/>
      <c r="J26" s="1"/>
      <c r="P26" s="2">
        <f t="shared" si="18"/>
        <v>0</v>
      </c>
      <c r="R26" s="1"/>
      <c r="X26" s="2">
        <f t="shared" si="3"/>
        <v>0</v>
      </c>
      <c r="Z26" s="1">
        <f t="shared" si="16"/>
        <v>23</v>
      </c>
      <c r="AA26">
        <v>1</v>
      </c>
      <c r="AB26">
        <v>10</v>
      </c>
      <c r="AC26">
        <v>10</v>
      </c>
      <c r="AD26">
        <v>1</v>
      </c>
      <c r="AE26">
        <v>1</v>
      </c>
      <c r="AF26" s="2">
        <f t="shared" si="17"/>
        <v>23</v>
      </c>
    </row>
    <row r="27" spans="2:32" x14ac:dyDescent="0.2">
      <c r="B27" s="1"/>
      <c r="H27" s="2"/>
      <c r="J27" s="1"/>
      <c r="P27" s="2">
        <f t="shared" si="18"/>
        <v>0</v>
      </c>
      <c r="R27" s="1"/>
      <c r="X27" s="2">
        <f t="shared" si="3"/>
        <v>0</v>
      </c>
      <c r="Z27" s="1">
        <f t="shared" si="16"/>
        <v>24</v>
      </c>
      <c r="AA27">
        <v>2</v>
      </c>
      <c r="AB27">
        <v>10</v>
      </c>
      <c r="AC27">
        <v>9</v>
      </c>
      <c r="AD27">
        <v>1</v>
      </c>
      <c r="AE27">
        <v>2</v>
      </c>
      <c r="AF27" s="2">
        <f t="shared" si="17"/>
        <v>24</v>
      </c>
    </row>
    <row r="28" spans="2:32" x14ac:dyDescent="0.2">
      <c r="B28" s="1"/>
      <c r="H28" s="2"/>
      <c r="J28" s="1"/>
      <c r="P28" s="2">
        <f t="shared" si="18"/>
        <v>0</v>
      </c>
      <c r="R28" s="1"/>
      <c r="X28" s="2">
        <f t="shared" si="3"/>
        <v>0</v>
      </c>
      <c r="Z28" s="1">
        <f t="shared" si="16"/>
        <v>25</v>
      </c>
      <c r="AA28">
        <v>4</v>
      </c>
      <c r="AB28">
        <v>14</v>
      </c>
      <c r="AC28">
        <v>7</v>
      </c>
      <c r="AD28">
        <v>2</v>
      </c>
      <c r="AE28">
        <v>0</v>
      </c>
      <c r="AF28" s="2">
        <f t="shared" si="17"/>
        <v>27</v>
      </c>
    </row>
    <row r="29" spans="2:32" x14ac:dyDescent="0.2">
      <c r="B29" s="1"/>
      <c r="H29" s="2"/>
      <c r="J29" s="1"/>
      <c r="P29" s="2">
        <f t="shared" ref="P29:P30" si="19">SUM(K29:O29)</f>
        <v>0</v>
      </c>
      <c r="R29" s="1"/>
      <c r="X29" s="2">
        <f t="shared" si="3"/>
        <v>0</v>
      </c>
      <c r="Z29" s="1">
        <f t="shared" si="16"/>
        <v>26</v>
      </c>
      <c r="AA29">
        <v>3</v>
      </c>
      <c r="AB29">
        <v>7</v>
      </c>
      <c r="AC29">
        <v>5</v>
      </c>
      <c r="AD29">
        <v>1</v>
      </c>
      <c r="AE29">
        <v>0</v>
      </c>
      <c r="AF29" s="2">
        <f t="shared" si="17"/>
        <v>16</v>
      </c>
    </row>
    <row r="30" spans="2:32" x14ac:dyDescent="0.2">
      <c r="B30" s="1"/>
      <c r="H30" s="2"/>
      <c r="J30" s="1"/>
      <c r="P30" s="2">
        <f t="shared" si="19"/>
        <v>0</v>
      </c>
      <c r="R30" s="1"/>
      <c r="X30" s="2">
        <f t="shared" si="3"/>
        <v>0</v>
      </c>
      <c r="Z30" s="1">
        <f t="shared" si="16"/>
        <v>27</v>
      </c>
      <c r="AA30">
        <v>0</v>
      </c>
      <c r="AB30">
        <v>13</v>
      </c>
      <c r="AC30">
        <v>16</v>
      </c>
      <c r="AD30">
        <v>3</v>
      </c>
      <c r="AE30">
        <v>3</v>
      </c>
      <c r="AF30" s="2">
        <f t="shared" si="17"/>
        <v>35</v>
      </c>
    </row>
    <row r="31" spans="2:32" x14ac:dyDescent="0.2">
      <c r="B31" s="1" t="s">
        <v>2</v>
      </c>
      <c r="C31">
        <f t="shared" ref="C31:H31" si="20">SUM(C4:C30)</f>
        <v>69</v>
      </c>
      <c r="D31">
        <f t="shared" si="20"/>
        <v>224</v>
      </c>
      <c r="E31">
        <f t="shared" si="20"/>
        <v>98</v>
      </c>
      <c r="F31">
        <f t="shared" si="20"/>
        <v>8</v>
      </c>
      <c r="G31">
        <f t="shared" si="20"/>
        <v>0</v>
      </c>
      <c r="H31" s="2">
        <f t="shared" si="20"/>
        <v>394</v>
      </c>
      <c r="J31" s="1" t="s">
        <v>2</v>
      </c>
      <c r="K31">
        <f t="shared" ref="K31:P31" si="21">SUM(K4:K30)</f>
        <v>100</v>
      </c>
      <c r="L31">
        <f t="shared" si="21"/>
        <v>350</v>
      </c>
      <c r="M31">
        <f t="shared" si="21"/>
        <v>236</v>
      </c>
      <c r="N31">
        <f t="shared" si="21"/>
        <v>53</v>
      </c>
      <c r="O31">
        <f t="shared" si="21"/>
        <v>11</v>
      </c>
      <c r="P31" s="2">
        <f t="shared" si="21"/>
        <v>750</v>
      </c>
      <c r="R31" s="1" t="s">
        <v>2</v>
      </c>
      <c r="S31">
        <f t="shared" ref="S31:X31" si="22">SUM(S4:S30)</f>
        <v>299</v>
      </c>
      <c r="T31">
        <f t="shared" si="22"/>
        <v>521</v>
      </c>
      <c r="U31">
        <f t="shared" si="22"/>
        <v>223</v>
      </c>
      <c r="V31">
        <f t="shared" si="22"/>
        <v>34</v>
      </c>
      <c r="W31">
        <f t="shared" si="22"/>
        <v>7</v>
      </c>
      <c r="X31">
        <f t="shared" si="22"/>
        <v>1087</v>
      </c>
      <c r="Z31" s="1" t="s">
        <v>2</v>
      </c>
      <c r="AA31">
        <f t="shared" ref="AA31:AF31" si="23">SUM(AA4:AA30)</f>
        <v>47</v>
      </c>
      <c r="AB31">
        <f t="shared" si="23"/>
        <v>211</v>
      </c>
      <c r="AC31">
        <f t="shared" si="23"/>
        <v>229</v>
      </c>
      <c r="AD31">
        <f t="shared" si="23"/>
        <v>66</v>
      </c>
      <c r="AE31">
        <f t="shared" si="23"/>
        <v>24</v>
      </c>
      <c r="AF31" s="2">
        <f t="shared" si="23"/>
        <v>576</v>
      </c>
    </row>
    <row r="32" spans="2:32" ht="16" thickBot="1" x14ac:dyDescent="0.25">
      <c r="B32" s="3" t="s">
        <v>3</v>
      </c>
      <c r="C32" s="4">
        <f t="shared" ref="C32:H32" si="24">(C31/$H31)*100</f>
        <v>17.512690355329948</v>
      </c>
      <c r="D32" s="4">
        <f t="shared" si="24"/>
        <v>56.852791878172596</v>
      </c>
      <c r="E32" s="4">
        <f t="shared" si="24"/>
        <v>24.873096446700508</v>
      </c>
      <c r="F32" s="4">
        <f t="shared" si="24"/>
        <v>2.030456852791878</v>
      </c>
      <c r="G32" s="4">
        <f>(G31/$H31)*100</f>
        <v>0</v>
      </c>
      <c r="H32" s="5">
        <f t="shared" si="24"/>
        <v>100</v>
      </c>
      <c r="J32" s="3" t="s">
        <v>3</v>
      </c>
      <c r="K32" s="4">
        <f t="shared" ref="K32:P32" si="25">(K31/$P31)*100</f>
        <v>13.333333333333334</v>
      </c>
      <c r="L32" s="4">
        <f t="shared" si="25"/>
        <v>46.666666666666664</v>
      </c>
      <c r="M32" s="4">
        <f t="shared" si="25"/>
        <v>31.466666666666665</v>
      </c>
      <c r="N32" s="4">
        <f t="shared" si="25"/>
        <v>7.0666666666666673</v>
      </c>
      <c r="O32" s="4">
        <f t="shared" si="25"/>
        <v>1.4666666666666666</v>
      </c>
      <c r="P32" s="5">
        <f t="shared" si="25"/>
        <v>100</v>
      </c>
      <c r="R32" s="3" t="s">
        <v>3</v>
      </c>
      <c r="S32" s="4">
        <f>(S31/$X31)*100</f>
        <v>27.506899724011042</v>
      </c>
      <c r="T32" s="4">
        <f t="shared" ref="T32:X32" si="26">(T31/$X31)*100</f>
        <v>47.930082796688133</v>
      </c>
      <c r="U32" s="4">
        <f t="shared" si="26"/>
        <v>20.515179392824287</v>
      </c>
      <c r="V32" s="4">
        <f t="shared" si="26"/>
        <v>3.1278748850046001</v>
      </c>
      <c r="W32" s="4">
        <f t="shared" si="26"/>
        <v>0.64397424103035883</v>
      </c>
      <c r="X32" s="4">
        <f t="shared" si="26"/>
        <v>100</v>
      </c>
      <c r="Z32" s="3" t="s">
        <v>3</v>
      </c>
      <c r="AA32" s="4">
        <f t="shared" ref="AA32:AF32" si="27">(AA31/$AF31)*100</f>
        <v>8.1597222222222232</v>
      </c>
      <c r="AB32" s="4">
        <f t="shared" si="27"/>
        <v>36.631944444444443</v>
      </c>
      <c r="AC32" s="4">
        <f t="shared" si="27"/>
        <v>39.756944444444443</v>
      </c>
      <c r="AD32" s="4">
        <f t="shared" si="27"/>
        <v>11.458333333333332</v>
      </c>
      <c r="AE32" s="4">
        <f t="shared" si="27"/>
        <v>4.1666666666666661</v>
      </c>
      <c r="AF32" s="5">
        <f t="shared" si="27"/>
        <v>100</v>
      </c>
    </row>
    <row r="33" spans="2:24" ht="16" thickBot="1" x14ac:dyDescent="0.25"/>
    <row r="34" spans="2:24" x14ac:dyDescent="0.2">
      <c r="B34" s="11" t="s">
        <v>11</v>
      </c>
      <c r="C34" s="12"/>
      <c r="D34" s="12"/>
      <c r="E34" s="12"/>
      <c r="F34" s="12"/>
      <c r="G34" s="12"/>
      <c r="H34" s="13"/>
      <c r="I34" s="7"/>
      <c r="J34" s="11" t="s">
        <v>12</v>
      </c>
      <c r="K34" s="12"/>
      <c r="L34" s="12"/>
      <c r="M34" s="12"/>
      <c r="N34" s="12"/>
      <c r="O34" s="12"/>
      <c r="P34" s="13"/>
      <c r="Q34" s="6"/>
      <c r="R34" s="11" t="s">
        <v>13</v>
      </c>
      <c r="S34" s="12"/>
      <c r="T34" s="12"/>
      <c r="U34" s="12"/>
      <c r="V34" s="12"/>
      <c r="W34" s="12"/>
      <c r="X34" s="13"/>
    </row>
    <row r="35" spans="2:24" x14ac:dyDescent="0.2">
      <c r="B35" s="8" t="s">
        <v>9</v>
      </c>
      <c r="C35" s="9"/>
      <c r="D35" s="9"/>
      <c r="E35" s="9"/>
      <c r="F35" s="9"/>
      <c r="G35" s="9"/>
      <c r="H35" s="10"/>
      <c r="I35" s="6"/>
      <c r="J35" s="8" t="s">
        <v>9</v>
      </c>
      <c r="K35" s="9"/>
      <c r="L35" s="9"/>
      <c r="M35" s="9"/>
      <c r="N35" s="9"/>
      <c r="O35" s="9"/>
      <c r="P35" s="10"/>
      <c r="Q35" s="6"/>
      <c r="R35" s="8" t="s">
        <v>9</v>
      </c>
      <c r="S35" s="9"/>
      <c r="T35" s="9"/>
      <c r="U35" s="9"/>
      <c r="V35" s="9"/>
      <c r="W35" s="9"/>
      <c r="X35" s="10"/>
    </row>
    <row r="36" spans="2:24" x14ac:dyDescent="0.2">
      <c r="B36" s="1" t="s">
        <v>0</v>
      </c>
      <c r="C36">
        <v>1</v>
      </c>
      <c r="D36">
        <v>2</v>
      </c>
      <c r="E36">
        <v>3</v>
      </c>
      <c r="F36">
        <v>4</v>
      </c>
      <c r="G36" t="s">
        <v>6</v>
      </c>
      <c r="H36" s="2" t="s">
        <v>2</v>
      </c>
      <c r="J36" s="1" t="s">
        <v>0</v>
      </c>
      <c r="K36">
        <v>1</v>
      </c>
      <c r="L36">
        <v>2</v>
      </c>
      <c r="M36">
        <v>3</v>
      </c>
      <c r="N36">
        <v>4</v>
      </c>
      <c r="O36" t="s">
        <v>6</v>
      </c>
      <c r="P36" s="2" t="s">
        <v>2</v>
      </c>
      <c r="R36" s="1" t="s">
        <v>0</v>
      </c>
      <c r="S36">
        <v>1</v>
      </c>
      <c r="T36">
        <v>2</v>
      </c>
      <c r="U36">
        <v>3</v>
      </c>
      <c r="V36">
        <v>4</v>
      </c>
      <c r="W36" t="s">
        <v>6</v>
      </c>
      <c r="X36" s="2" t="s">
        <v>2</v>
      </c>
    </row>
    <row r="37" spans="2:24" x14ac:dyDescent="0.2">
      <c r="B37" s="1">
        <v>1</v>
      </c>
      <c r="C37">
        <v>24</v>
      </c>
      <c r="D37">
        <v>28</v>
      </c>
      <c r="E37">
        <v>9</v>
      </c>
      <c r="F37">
        <v>3</v>
      </c>
      <c r="G37">
        <v>0</v>
      </c>
      <c r="H37" s="2">
        <f>SUM(C37:G37)</f>
        <v>64</v>
      </c>
      <c r="J37" s="1">
        <v>1</v>
      </c>
      <c r="K37">
        <v>6</v>
      </c>
      <c r="L37">
        <v>20</v>
      </c>
      <c r="M37">
        <v>18</v>
      </c>
      <c r="N37">
        <v>2</v>
      </c>
      <c r="O37">
        <v>0</v>
      </c>
      <c r="P37" s="2">
        <f t="shared" ref="P37:P51" si="28">SUM(K37:O37)</f>
        <v>46</v>
      </c>
      <c r="R37" s="1">
        <v>1</v>
      </c>
      <c r="S37">
        <v>9</v>
      </c>
      <c r="T37">
        <v>46</v>
      </c>
      <c r="U37">
        <v>21</v>
      </c>
      <c r="V37">
        <v>2</v>
      </c>
      <c r="W37">
        <v>0</v>
      </c>
      <c r="X37" s="2">
        <f>SUM(S37:U37)</f>
        <v>76</v>
      </c>
    </row>
    <row r="38" spans="2:24" x14ac:dyDescent="0.2">
      <c r="B38" s="1">
        <f>B37+1</f>
        <v>2</v>
      </c>
      <c r="C38">
        <v>21</v>
      </c>
      <c r="D38">
        <v>19</v>
      </c>
      <c r="E38">
        <v>11</v>
      </c>
      <c r="F38">
        <v>1</v>
      </c>
      <c r="G38">
        <v>0</v>
      </c>
      <c r="H38" s="2">
        <f t="shared" ref="H38:H46" si="29">SUM(C38:G38)</f>
        <v>52</v>
      </c>
      <c r="J38" s="1">
        <f>J37+1</f>
        <v>2</v>
      </c>
      <c r="K38">
        <v>4</v>
      </c>
      <c r="L38">
        <v>13</v>
      </c>
      <c r="M38">
        <v>7</v>
      </c>
      <c r="N38">
        <v>1</v>
      </c>
      <c r="O38">
        <v>0</v>
      </c>
      <c r="P38" s="2">
        <f t="shared" si="28"/>
        <v>25</v>
      </c>
      <c r="R38" s="1">
        <f>R37+1</f>
        <v>2</v>
      </c>
      <c r="S38">
        <v>9</v>
      </c>
      <c r="T38">
        <v>32</v>
      </c>
      <c r="U38">
        <v>16</v>
      </c>
      <c r="V38">
        <v>5</v>
      </c>
      <c r="W38">
        <v>0</v>
      </c>
      <c r="X38" s="2">
        <f t="shared" ref="X38:X51" si="30">SUM(S38:W38)</f>
        <v>62</v>
      </c>
    </row>
    <row r="39" spans="2:24" x14ac:dyDescent="0.2">
      <c r="B39" s="1">
        <f t="shared" ref="B39:B46" si="31">B38+1</f>
        <v>3</v>
      </c>
      <c r="C39">
        <v>37</v>
      </c>
      <c r="D39">
        <v>53</v>
      </c>
      <c r="E39">
        <v>20</v>
      </c>
      <c r="F39">
        <v>7</v>
      </c>
      <c r="G39">
        <v>1</v>
      </c>
      <c r="H39" s="2">
        <f t="shared" si="29"/>
        <v>118</v>
      </c>
      <c r="J39" s="1">
        <f t="shared" ref="J39:J51" si="32">J38+1</f>
        <v>3</v>
      </c>
      <c r="K39">
        <v>10</v>
      </c>
      <c r="L39">
        <v>26</v>
      </c>
      <c r="M39">
        <v>11</v>
      </c>
      <c r="N39">
        <v>2</v>
      </c>
      <c r="O39">
        <v>0</v>
      </c>
      <c r="P39" s="2">
        <f t="shared" si="28"/>
        <v>49</v>
      </c>
      <c r="R39" s="1">
        <f t="shared" ref="R39:R51" si="33">R38+1</f>
        <v>3</v>
      </c>
      <c r="S39">
        <v>16</v>
      </c>
      <c r="T39">
        <v>34</v>
      </c>
      <c r="U39">
        <v>11</v>
      </c>
      <c r="V39">
        <v>1</v>
      </c>
      <c r="W39">
        <v>0</v>
      </c>
      <c r="X39" s="2">
        <f t="shared" si="30"/>
        <v>62</v>
      </c>
    </row>
    <row r="40" spans="2:24" x14ac:dyDescent="0.2">
      <c r="B40" s="1">
        <f t="shared" si="31"/>
        <v>4</v>
      </c>
      <c r="C40">
        <v>19</v>
      </c>
      <c r="D40">
        <v>256</v>
      </c>
      <c r="E40">
        <v>18</v>
      </c>
      <c r="F40">
        <v>4</v>
      </c>
      <c r="G40">
        <v>1</v>
      </c>
      <c r="H40" s="2">
        <f t="shared" si="29"/>
        <v>298</v>
      </c>
      <c r="J40" s="1">
        <f t="shared" si="32"/>
        <v>4</v>
      </c>
      <c r="K40">
        <v>13</v>
      </c>
      <c r="L40">
        <v>35</v>
      </c>
      <c r="M40">
        <v>19</v>
      </c>
      <c r="N40">
        <v>3</v>
      </c>
      <c r="O40">
        <v>0</v>
      </c>
      <c r="P40" s="2">
        <f t="shared" si="28"/>
        <v>70</v>
      </c>
      <c r="R40" s="1">
        <f t="shared" si="33"/>
        <v>4</v>
      </c>
      <c r="S40">
        <v>10</v>
      </c>
      <c r="T40">
        <v>40</v>
      </c>
      <c r="U40">
        <v>25</v>
      </c>
      <c r="V40">
        <v>5</v>
      </c>
      <c r="W40">
        <v>1</v>
      </c>
      <c r="X40" s="2">
        <f t="shared" si="30"/>
        <v>81</v>
      </c>
    </row>
    <row r="41" spans="2:24" x14ac:dyDescent="0.2">
      <c r="B41" s="1">
        <f t="shared" si="31"/>
        <v>5</v>
      </c>
      <c r="C41">
        <v>19</v>
      </c>
      <c r="D41">
        <v>32</v>
      </c>
      <c r="E41">
        <v>10</v>
      </c>
      <c r="F41">
        <v>5</v>
      </c>
      <c r="G41">
        <v>1</v>
      </c>
      <c r="H41" s="2">
        <f t="shared" si="29"/>
        <v>67</v>
      </c>
      <c r="J41" s="1">
        <f t="shared" si="32"/>
        <v>5</v>
      </c>
      <c r="K41">
        <v>11</v>
      </c>
      <c r="L41">
        <v>38</v>
      </c>
      <c r="M41">
        <v>10</v>
      </c>
      <c r="N41">
        <v>2</v>
      </c>
      <c r="O41">
        <v>0</v>
      </c>
      <c r="P41" s="2">
        <f t="shared" si="28"/>
        <v>61</v>
      </c>
      <c r="R41" s="1">
        <f t="shared" si="33"/>
        <v>5</v>
      </c>
      <c r="S41">
        <v>13</v>
      </c>
      <c r="T41">
        <v>33</v>
      </c>
      <c r="U41">
        <v>17</v>
      </c>
      <c r="V41">
        <v>3</v>
      </c>
      <c r="W41">
        <v>0</v>
      </c>
      <c r="X41" s="2">
        <f t="shared" si="30"/>
        <v>66</v>
      </c>
    </row>
    <row r="42" spans="2:24" x14ac:dyDescent="0.2">
      <c r="B42" s="1">
        <f t="shared" si="31"/>
        <v>6</v>
      </c>
      <c r="C42">
        <v>23</v>
      </c>
      <c r="D42">
        <v>28</v>
      </c>
      <c r="E42">
        <v>14</v>
      </c>
      <c r="F42">
        <v>3</v>
      </c>
      <c r="G42">
        <v>0</v>
      </c>
      <c r="H42" s="2">
        <f t="shared" si="29"/>
        <v>68</v>
      </c>
      <c r="J42" s="1">
        <f t="shared" si="32"/>
        <v>6</v>
      </c>
      <c r="K42">
        <v>11</v>
      </c>
      <c r="L42">
        <v>29</v>
      </c>
      <c r="M42">
        <v>17</v>
      </c>
      <c r="N42">
        <v>2</v>
      </c>
      <c r="O42">
        <v>0</v>
      </c>
      <c r="P42" s="2">
        <f t="shared" si="28"/>
        <v>59</v>
      </c>
      <c r="R42" s="1">
        <f t="shared" si="33"/>
        <v>6</v>
      </c>
      <c r="S42">
        <v>20</v>
      </c>
      <c r="T42">
        <v>37</v>
      </c>
      <c r="U42">
        <v>15</v>
      </c>
      <c r="V42">
        <v>0</v>
      </c>
      <c r="W42">
        <v>0</v>
      </c>
      <c r="X42" s="2">
        <f t="shared" si="30"/>
        <v>72</v>
      </c>
    </row>
    <row r="43" spans="2:24" x14ac:dyDescent="0.2">
      <c r="B43" s="1">
        <f t="shared" si="31"/>
        <v>7</v>
      </c>
      <c r="C43">
        <v>24</v>
      </c>
      <c r="D43">
        <v>33</v>
      </c>
      <c r="E43">
        <v>17</v>
      </c>
      <c r="F43">
        <v>5</v>
      </c>
      <c r="G43">
        <v>0</v>
      </c>
      <c r="H43" s="2">
        <f t="shared" si="29"/>
        <v>79</v>
      </c>
      <c r="J43" s="1">
        <f t="shared" si="32"/>
        <v>7</v>
      </c>
      <c r="K43">
        <v>11</v>
      </c>
      <c r="L43">
        <v>25</v>
      </c>
      <c r="M43">
        <v>16</v>
      </c>
      <c r="N43">
        <v>2</v>
      </c>
      <c r="O43">
        <v>0</v>
      </c>
      <c r="P43" s="2">
        <f t="shared" si="28"/>
        <v>54</v>
      </c>
      <c r="R43" s="1">
        <f t="shared" si="33"/>
        <v>7</v>
      </c>
      <c r="S43">
        <v>11</v>
      </c>
      <c r="T43">
        <v>22</v>
      </c>
      <c r="U43">
        <v>11</v>
      </c>
      <c r="V43">
        <v>0</v>
      </c>
      <c r="W43">
        <v>0</v>
      </c>
      <c r="X43" s="2">
        <f t="shared" si="30"/>
        <v>44</v>
      </c>
    </row>
    <row r="44" spans="2:24" x14ac:dyDescent="0.2">
      <c r="B44" s="1">
        <f t="shared" si="31"/>
        <v>8</v>
      </c>
      <c r="C44">
        <v>15</v>
      </c>
      <c r="D44">
        <v>37</v>
      </c>
      <c r="E44">
        <v>11</v>
      </c>
      <c r="F44">
        <v>4</v>
      </c>
      <c r="G44">
        <v>1</v>
      </c>
      <c r="H44" s="2">
        <f t="shared" si="29"/>
        <v>68</v>
      </c>
      <c r="J44" s="1">
        <f t="shared" si="32"/>
        <v>8</v>
      </c>
      <c r="K44">
        <v>11</v>
      </c>
      <c r="L44">
        <v>28</v>
      </c>
      <c r="M44">
        <v>19</v>
      </c>
      <c r="N44">
        <v>3</v>
      </c>
      <c r="O44">
        <v>0</v>
      </c>
      <c r="P44" s="2">
        <f t="shared" si="28"/>
        <v>61</v>
      </c>
      <c r="R44" s="1">
        <f t="shared" si="33"/>
        <v>8</v>
      </c>
      <c r="S44">
        <v>28</v>
      </c>
      <c r="T44">
        <v>57</v>
      </c>
      <c r="U44">
        <v>22</v>
      </c>
      <c r="V44">
        <v>5</v>
      </c>
      <c r="W44">
        <v>0</v>
      </c>
      <c r="X44" s="2">
        <f t="shared" si="30"/>
        <v>112</v>
      </c>
    </row>
    <row r="45" spans="2:24" x14ac:dyDescent="0.2">
      <c r="B45" s="1">
        <f t="shared" si="31"/>
        <v>9</v>
      </c>
      <c r="C45">
        <v>17</v>
      </c>
      <c r="D45">
        <v>23</v>
      </c>
      <c r="E45">
        <v>9</v>
      </c>
      <c r="F45">
        <v>2</v>
      </c>
      <c r="G45">
        <v>0</v>
      </c>
      <c r="H45" s="2">
        <f t="shared" si="29"/>
        <v>51</v>
      </c>
      <c r="J45" s="1">
        <f t="shared" si="32"/>
        <v>9</v>
      </c>
      <c r="K45">
        <v>12</v>
      </c>
      <c r="L45">
        <v>29</v>
      </c>
      <c r="M45">
        <v>11</v>
      </c>
      <c r="N45">
        <v>1</v>
      </c>
      <c r="O45">
        <v>0</v>
      </c>
      <c r="P45" s="2">
        <f t="shared" si="28"/>
        <v>53</v>
      </c>
      <c r="R45" s="1">
        <f t="shared" si="33"/>
        <v>9</v>
      </c>
      <c r="S45">
        <v>22</v>
      </c>
      <c r="T45">
        <v>47</v>
      </c>
      <c r="U45">
        <v>21</v>
      </c>
      <c r="V45">
        <v>3</v>
      </c>
      <c r="W45">
        <v>0</v>
      </c>
      <c r="X45" s="2">
        <f t="shared" si="30"/>
        <v>93</v>
      </c>
    </row>
    <row r="46" spans="2:24" x14ac:dyDescent="0.2">
      <c r="B46" s="1">
        <f t="shared" si="31"/>
        <v>10</v>
      </c>
      <c r="C46">
        <v>13</v>
      </c>
      <c r="D46">
        <v>27</v>
      </c>
      <c r="E46">
        <v>16</v>
      </c>
      <c r="F46">
        <v>4</v>
      </c>
      <c r="G46">
        <v>0</v>
      </c>
      <c r="H46" s="2">
        <f t="shared" si="29"/>
        <v>60</v>
      </c>
      <c r="J46" s="1">
        <f t="shared" si="32"/>
        <v>10</v>
      </c>
      <c r="K46">
        <v>4</v>
      </c>
      <c r="L46">
        <v>22</v>
      </c>
      <c r="M46">
        <v>9</v>
      </c>
      <c r="N46">
        <v>1</v>
      </c>
      <c r="O46">
        <v>0</v>
      </c>
      <c r="P46" s="2">
        <f t="shared" si="28"/>
        <v>36</v>
      </c>
      <c r="R46" s="1">
        <f t="shared" si="33"/>
        <v>10</v>
      </c>
      <c r="S46">
        <v>9</v>
      </c>
      <c r="T46">
        <v>25</v>
      </c>
      <c r="U46">
        <v>17</v>
      </c>
      <c r="V46">
        <v>1</v>
      </c>
      <c r="W46">
        <v>0</v>
      </c>
      <c r="X46" s="2">
        <f t="shared" si="30"/>
        <v>52</v>
      </c>
    </row>
    <row r="47" spans="2:24" x14ac:dyDescent="0.2">
      <c r="B47" s="1"/>
      <c r="H47" s="2"/>
      <c r="J47" s="1">
        <f t="shared" si="32"/>
        <v>11</v>
      </c>
      <c r="K47">
        <v>11</v>
      </c>
      <c r="L47">
        <v>33</v>
      </c>
      <c r="M47">
        <v>23</v>
      </c>
      <c r="N47">
        <v>4</v>
      </c>
      <c r="O47">
        <v>0</v>
      </c>
      <c r="P47" s="2">
        <f t="shared" si="28"/>
        <v>71</v>
      </c>
      <c r="R47" s="1">
        <f t="shared" si="33"/>
        <v>11</v>
      </c>
      <c r="S47">
        <v>9</v>
      </c>
      <c r="T47">
        <v>32</v>
      </c>
      <c r="U47">
        <v>17</v>
      </c>
      <c r="V47">
        <v>4</v>
      </c>
      <c r="W47">
        <v>0</v>
      </c>
      <c r="X47" s="2">
        <f t="shared" si="30"/>
        <v>62</v>
      </c>
    </row>
    <row r="48" spans="2:24" x14ac:dyDescent="0.2">
      <c r="B48" s="1"/>
      <c r="H48" s="2"/>
      <c r="J48" s="1">
        <f t="shared" si="32"/>
        <v>12</v>
      </c>
      <c r="K48">
        <v>6</v>
      </c>
      <c r="L48">
        <v>23</v>
      </c>
      <c r="M48">
        <v>7</v>
      </c>
      <c r="N48">
        <v>1</v>
      </c>
      <c r="O48">
        <v>0</v>
      </c>
      <c r="P48" s="2">
        <f t="shared" si="28"/>
        <v>37</v>
      </c>
      <c r="R48" s="1">
        <f t="shared" si="33"/>
        <v>12</v>
      </c>
      <c r="S48">
        <v>14</v>
      </c>
      <c r="T48">
        <v>42</v>
      </c>
      <c r="U48">
        <v>17</v>
      </c>
      <c r="V48">
        <v>4</v>
      </c>
      <c r="W48">
        <v>1</v>
      </c>
      <c r="X48" s="2">
        <f t="shared" si="30"/>
        <v>78</v>
      </c>
    </row>
    <row r="49" spans="2:24" x14ac:dyDescent="0.2">
      <c r="B49" s="1"/>
      <c r="H49" s="2"/>
      <c r="J49" s="1">
        <f t="shared" si="32"/>
        <v>13</v>
      </c>
      <c r="K49">
        <v>7</v>
      </c>
      <c r="L49">
        <v>14</v>
      </c>
      <c r="M49">
        <v>8</v>
      </c>
      <c r="N49">
        <v>0</v>
      </c>
      <c r="O49">
        <v>0</v>
      </c>
      <c r="P49" s="2">
        <f t="shared" si="28"/>
        <v>29</v>
      </c>
      <c r="R49" s="1">
        <f t="shared" si="33"/>
        <v>13</v>
      </c>
      <c r="S49">
        <v>8</v>
      </c>
      <c r="T49">
        <v>16</v>
      </c>
      <c r="U49">
        <v>11</v>
      </c>
      <c r="V49">
        <v>0</v>
      </c>
      <c r="W49">
        <v>1</v>
      </c>
      <c r="X49" s="2">
        <f t="shared" si="30"/>
        <v>36</v>
      </c>
    </row>
    <row r="50" spans="2:24" x14ac:dyDescent="0.2">
      <c r="B50" s="1"/>
      <c r="H50" s="2"/>
      <c r="J50" s="1">
        <f t="shared" si="32"/>
        <v>14</v>
      </c>
      <c r="K50">
        <v>3</v>
      </c>
      <c r="L50">
        <v>20</v>
      </c>
      <c r="M50">
        <v>14</v>
      </c>
      <c r="N50">
        <v>2</v>
      </c>
      <c r="O50">
        <v>1</v>
      </c>
      <c r="P50" s="2">
        <f t="shared" si="28"/>
        <v>40</v>
      </c>
      <c r="R50" s="1">
        <f t="shared" si="33"/>
        <v>14</v>
      </c>
      <c r="S50">
        <v>5</v>
      </c>
      <c r="T50">
        <v>36</v>
      </c>
      <c r="U50">
        <v>27</v>
      </c>
      <c r="V50">
        <v>3</v>
      </c>
      <c r="W50">
        <v>0</v>
      </c>
      <c r="X50" s="2">
        <f t="shared" si="30"/>
        <v>71</v>
      </c>
    </row>
    <row r="51" spans="2:24" x14ac:dyDescent="0.2">
      <c r="B51" s="1"/>
      <c r="H51" s="2"/>
      <c r="J51" s="1">
        <f t="shared" si="32"/>
        <v>15</v>
      </c>
      <c r="K51">
        <v>5</v>
      </c>
      <c r="L51">
        <v>31</v>
      </c>
      <c r="M51">
        <v>15</v>
      </c>
      <c r="N51">
        <v>0</v>
      </c>
      <c r="O51">
        <v>0</v>
      </c>
      <c r="P51" s="2">
        <f t="shared" si="28"/>
        <v>51</v>
      </c>
      <c r="R51" s="1">
        <f t="shared" si="33"/>
        <v>15</v>
      </c>
      <c r="S51">
        <v>8</v>
      </c>
      <c r="T51">
        <v>33</v>
      </c>
      <c r="U51">
        <v>22</v>
      </c>
      <c r="V51">
        <v>1</v>
      </c>
      <c r="W51">
        <v>0</v>
      </c>
      <c r="X51" s="2">
        <f t="shared" si="30"/>
        <v>64</v>
      </c>
    </row>
    <row r="52" spans="2:24" x14ac:dyDescent="0.2">
      <c r="B52" s="1" t="s">
        <v>2</v>
      </c>
      <c r="C52">
        <f t="shared" ref="C52:H52" si="34">SUM(C37:C51)</f>
        <v>212</v>
      </c>
      <c r="D52">
        <f t="shared" si="34"/>
        <v>536</v>
      </c>
      <c r="E52">
        <f t="shared" si="34"/>
        <v>135</v>
      </c>
      <c r="F52">
        <f t="shared" si="34"/>
        <v>38</v>
      </c>
      <c r="G52">
        <f t="shared" si="34"/>
        <v>4</v>
      </c>
      <c r="H52" s="2">
        <f t="shared" si="34"/>
        <v>925</v>
      </c>
      <c r="J52" s="1" t="s">
        <v>2</v>
      </c>
      <c r="K52">
        <f t="shared" ref="K52:P52" si="35">SUM(K37:K51)</f>
        <v>125</v>
      </c>
      <c r="L52">
        <f t="shared" si="35"/>
        <v>386</v>
      </c>
      <c r="M52">
        <f t="shared" si="35"/>
        <v>204</v>
      </c>
      <c r="N52">
        <f t="shared" si="35"/>
        <v>26</v>
      </c>
      <c r="O52">
        <f t="shared" si="35"/>
        <v>1</v>
      </c>
      <c r="P52" s="2">
        <f t="shared" si="35"/>
        <v>742</v>
      </c>
      <c r="R52" s="1" t="s">
        <v>2</v>
      </c>
      <c r="S52">
        <f t="shared" ref="S52:X52" si="36">SUM(S37:S51)</f>
        <v>191</v>
      </c>
      <c r="T52">
        <f t="shared" si="36"/>
        <v>532</v>
      </c>
      <c r="U52">
        <f t="shared" si="36"/>
        <v>270</v>
      </c>
      <c r="V52">
        <f t="shared" si="36"/>
        <v>37</v>
      </c>
      <c r="W52">
        <f t="shared" si="36"/>
        <v>3</v>
      </c>
      <c r="X52">
        <f t="shared" si="36"/>
        <v>1031</v>
      </c>
    </row>
    <row r="53" spans="2:24" ht="16" thickBot="1" x14ac:dyDescent="0.25">
      <c r="B53" s="3" t="s">
        <v>3</v>
      </c>
      <c r="C53" s="4">
        <f t="shared" ref="C53:H53" si="37">(C52/$H52)*100</f>
        <v>22.918918918918919</v>
      </c>
      <c r="D53" s="4">
        <f t="shared" si="37"/>
        <v>57.945945945945944</v>
      </c>
      <c r="E53" s="4">
        <f t="shared" si="37"/>
        <v>14.594594594594595</v>
      </c>
      <c r="F53" s="4">
        <f t="shared" si="37"/>
        <v>4.1081081081081079</v>
      </c>
      <c r="G53" s="4">
        <f t="shared" si="37"/>
        <v>0.43243243243243246</v>
      </c>
      <c r="H53" s="5">
        <f t="shared" si="37"/>
        <v>100</v>
      </c>
      <c r="J53" s="3" t="s">
        <v>3</v>
      </c>
      <c r="K53" s="4">
        <f t="shared" ref="K53:P53" si="38">(K52/$P52)*100</f>
        <v>16.846361185983827</v>
      </c>
      <c r="L53" s="4">
        <f t="shared" si="38"/>
        <v>52.021563342318053</v>
      </c>
      <c r="M53" s="4">
        <f t="shared" si="38"/>
        <v>27.493261455525609</v>
      </c>
      <c r="N53" s="4">
        <f t="shared" si="38"/>
        <v>3.5040431266846364</v>
      </c>
      <c r="O53" s="4">
        <f t="shared" si="38"/>
        <v>0.13477088948787064</v>
      </c>
      <c r="P53" s="5">
        <f t="shared" si="38"/>
        <v>100</v>
      </c>
      <c r="R53" s="3" t="s">
        <v>3</v>
      </c>
      <c r="S53" s="4">
        <f t="shared" ref="S53:X53" si="39">(S52/$X52)*100</f>
        <v>18.525703200775943</v>
      </c>
      <c r="T53" s="4">
        <f t="shared" si="39"/>
        <v>51.600387972841901</v>
      </c>
      <c r="U53" s="4">
        <f t="shared" si="39"/>
        <v>26.188166828322018</v>
      </c>
      <c r="V53" s="4">
        <f t="shared" si="39"/>
        <v>3.5887487875848687</v>
      </c>
      <c r="W53" s="4">
        <f t="shared" si="39"/>
        <v>0.29097963142580019</v>
      </c>
      <c r="X53" s="4">
        <f t="shared" si="39"/>
        <v>100</v>
      </c>
    </row>
  </sheetData>
  <mergeCells count="14">
    <mergeCell ref="B34:H34"/>
    <mergeCell ref="J34:P34"/>
    <mergeCell ref="R34:X34"/>
    <mergeCell ref="B35:H35"/>
    <mergeCell ref="J35:P35"/>
    <mergeCell ref="R35:X35"/>
    <mergeCell ref="R2:X2"/>
    <mergeCell ref="R1:X1"/>
    <mergeCell ref="Z2:AF2"/>
    <mergeCell ref="Z1:AF1"/>
    <mergeCell ref="B2:H2"/>
    <mergeCell ref="B1:H1"/>
    <mergeCell ref="J1:P1"/>
    <mergeCell ref="J2:P2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Jiménez Martín</dc:creator>
  <cp:lastModifiedBy>Microsoft Office User</cp:lastModifiedBy>
  <dcterms:created xsi:type="dcterms:W3CDTF">2022-06-24T08:29:20Z</dcterms:created>
  <dcterms:modified xsi:type="dcterms:W3CDTF">2024-12-03T15:31:09Z</dcterms:modified>
</cp:coreProperties>
</file>