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7FCC1E97-8C6F-DF4C-924E-00F848E54A6C}" xr6:coauthVersionLast="47" xr6:coauthVersionMax="47" xr10:uidLastSave="{00000000-0000-0000-0000-000000000000}"/>
  <bookViews>
    <workbookView xWindow="1120" yWindow="460" windowWidth="43160" windowHeight="22160" xr2:uid="{00000000-000D-0000-FFFF-FFFF00000000}"/>
  </bookViews>
  <sheets>
    <sheet name="Hoja1" sheetId="1" r:id="rId1"/>
    <sheet name="Hoja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O18" i="1" l="1"/>
  <c r="O17" i="1"/>
  <c r="P13" i="1"/>
  <c r="P8" i="1"/>
  <c r="R8" i="1" s="1"/>
  <c r="N13" i="1"/>
  <c r="N8" i="1"/>
  <c r="R13" i="1" l="1"/>
  <c r="G50" i="1"/>
  <c r="G49" i="1"/>
  <c r="G44" i="1"/>
  <c r="G43" i="1"/>
  <c r="G41" i="1"/>
  <c r="I41" i="1" s="1"/>
  <c r="K41" i="1" s="1"/>
  <c r="G40" i="1"/>
  <c r="G33" i="1"/>
  <c r="G32" i="1"/>
  <c r="G27" i="1"/>
  <c r="G26" i="1"/>
  <c r="I23" i="1" s="1"/>
  <c r="K23" i="1" s="1"/>
  <c r="G24" i="1"/>
  <c r="I24" i="1" s="1"/>
  <c r="K24" i="1" s="1"/>
  <c r="G16" i="1"/>
  <c r="G15" i="1"/>
  <c r="G9" i="1"/>
  <c r="G8" i="1"/>
  <c r="G6" i="1"/>
  <c r="I6" i="1" s="1"/>
  <c r="K6" i="1" s="1"/>
  <c r="G5" i="1"/>
  <c r="I5" i="1" s="1"/>
  <c r="K5" i="1" s="1"/>
  <c r="I40" i="1" l="1"/>
  <c r="K40" i="1" s="1"/>
</calcChain>
</file>

<file path=xl/sharedStrings.xml><?xml version="1.0" encoding="utf-8"?>
<sst xmlns="http://schemas.openxmlformats.org/spreadsheetml/2006/main" count="123" uniqueCount="51">
  <si>
    <t>WB_taz1_1min_peli_240514.tif</t>
  </si>
  <si>
    <t>wt (no GFP)</t>
  </si>
  <si>
    <t>Banda superior</t>
  </si>
  <si>
    <t>Banda inferior</t>
  </si>
  <si>
    <t>Taz1-GFP intensity</t>
  </si>
  <si>
    <t>tubulin intensity</t>
  </si>
  <si>
    <t>Area</t>
  </si>
  <si>
    <t>Mean</t>
  </si>
  <si>
    <t>Int.Density</t>
  </si>
  <si>
    <t>Suma bandas sup+inferior en cada lane</t>
  </si>
  <si>
    <t>WB_tubulin_10seg_peli_240514.tif</t>
  </si>
  <si>
    <t>Relación Señal taz1/control carga</t>
  </si>
  <si>
    <t>0.0261</t>
  </si>
  <si>
    <t>no gfp</t>
  </si>
  <si>
    <t>muestras día 2</t>
  </si>
  <si>
    <t>muestras día 1</t>
  </si>
  <si>
    <t>muestras día 3</t>
  </si>
  <si>
    <t>WB_tubulin_</t>
  </si>
  <si>
    <t>tubulin</t>
  </si>
  <si>
    <t>Int. Density -background (no GFP)</t>
  </si>
  <si>
    <t xml:space="preserve">Average intensity </t>
  </si>
  <si>
    <t>AFA 4609</t>
  </si>
  <si>
    <t>AFA 4610</t>
  </si>
  <si>
    <t>average</t>
  </si>
  <si>
    <t>Std. Deviation</t>
  </si>
  <si>
    <t>P value and statistical significance:</t>
  </si>
  <si>
    <t>The two-tailed P value equals 0.6002</t>
  </si>
  <si>
    <t>By conventional criteria, this difference is considered to be not statistically significant.</t>
  </si>
  <si>
    <t>Confidence interval:</t>
  </si>
  <si>
    <t>The mean of Group One minus Group Two equals 0.40528717500</t>
  </si>
  <si>
    <t>95% confidence interval of this difference: From -1.57474393358 to 2.38531828358</t>
  </si>
  <si>
    <t>Intermediate values used in calculations:</t>
  </si>
  <si>
    <t>t = 0.5683</t>
  </si>
  <si>
    <t>df = 4</t>
  </si>
  <si>
    <t>standard error of difference = 0.713</t>
  </si>
  <si>
    <t>Review your data:</t>
  </si>
  <si>
    <t>Group</t>
  </si>
  <si>
    <t>SD</t>
  </si>
  <si>
    <t>SEM</t>
  </si>
  <si>
    <t>N</t>
  </si>
  <si>
    <t>Group One</t>
  </si>
  <si>
    <t>0.70302989900</t>
  </si>
  <si>
    <t>0.40589450144</t>
  </si>
  <si>
    <t>3             </t>
  </si>
  <si>
    <t>Group Two</t>
  </si>
  <si>
    <t>0.58637619726</t>
  </si>
  <si>
    <t>Normalized average</t>
  </si>
  <si>
    <t>AFA4609</t>
  </si>
  <si>
    <t>AFA4610</t>
  </si>
  <si>
    <t>Normalized Std. Deviation</t>
  </si>
  <si>
    <t>Relación Señal taz1/control carga-tubulin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</si>
</sst>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Hoja1!$Q$17</c:f>
                <c:numCache>
                  <c:formatCode>General</c:formatCode>
                  <c:ptCount val="1"/>
                  <c:pt idx="0">
                    <c:v>0.13477161242007399</c:v>
                  </c:pt>
                </c:numCache>
              </c:numRef>
            </c:plus>
            <c:minus>
              <c:numRef>
                <c:f>Hoja1!$Q$17</c:f>
                <c:numCache>
                  <c:formatCode>General</c:formatCode>
                  <c:ptCount val="1"/>
                  <c:pt idx="0">
                    <c:v>0.13477161242007399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Hoja1!$O$17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E3-4BAB-9700-192BC3BB135C}"/>
            </c:ext>
          </c:extLst>
        </c:ser>
        <c:ser>
          <c:idx val="1"/>
          <c:order val="1"/>
          <c:spPr>
            <a:solidFill>
              <a:srgbClr val="C0000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Hoja1!$Q$18</c:f>
                <c:numCache>
                  <c:formatCode>General</c:formatCode>
                  <c:ptCount val="1"/>
                  <c:pt idx="0">
                    <c:v>0.21109918443161343</c:v>
                  </c:pt>
                </c:numCache>
              </c:numRef>
            </c:plus>
            <c:minus>
              <c:numRef>
                <c:f>Hoja1!$Q$18</c:f>
                <c:numCache>
                  <c:formatCode>General</c:formatCode>
                  <c:ptCount val="1"/>
                  <c:pt idx="0">
                    <c:v>0.21109918443161343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Hoja1!$O$18</c:f>
              <c:numCache>
                <c:formatCode>General</c:formatCode>
                <c:ptCount val="1"/>
                <c:pt idx="0">
                  <c:v>0.92230599862087748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D6-4447-8208-CF7E37E2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8"/>
        <c:overlap val="-52"/>
        <c:axId val="353188648"/>
        <c:axId val="353190616"/>
      </c:barChart>
      <c:catAx>
        <c:axId val="353188648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noFill/>
          <a:ln w="9525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3190616"/>
        <c:crosses val="autoZero"/>
        <c:auto val="1"/>
        <c:lblAlgn val="ctr"/>
        <c:lblOffset val="10"/>
        <c:noMultiLvlLbl val="0"/>
      </c:catAx>
      <c:valAx>
        <c:axId val="353190616"/>
        <c:scaling>
          <c:orientation val="minMax"/>
          <c:max val="1.2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3188648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466726</xdr:colOff>
      <xdr:row>20</xdr:row>
      <xdr:rowOff>180975</xdr:rowOff>
    </xdr:from>
    <xdr:to>
      <xdr:col>16</xdr:col>
      <xdr:colOff>192962</xdr:colOff>
      <xdr:row>35</xdr:row>
      <xdr:rowOff>66675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56"/>
  <sheetViews>
    <sheetView tabSelected="1" workbookViewId="0">
      <selection activeCell="K52" sqref="K52"/>
    </sheetView>
  </sheetViews>
  <sheetFormatPr baseColWidth="10" defaultRowHeight="15" x14ac:dyDescent="0.2"/>
  <cols>
    <col min="1" max="1" width="19.1640625" customWidth="1"/>
    <col min="2" max="2" width="19.6640625" customWidth="1"/>
    <col min="3" max="3" width="30.83203125" customWidth="1"/>
    <col min="7" max="7" width="30" customWidth="1"/>
    <col min="8" max="8" width="34.5" customWidth="1"/>
    <col min="9" max="9" width="41.5" customWidth="1"/>
    <col min="11" max="11" width="37.83203125" bestFit="1" customWidth="1"/>
    <col min="12" max="12" width="32.33203125" customWidth="1"/>
    <col min="13" max="13" width="20.83203125" customWidth="1"/>
    <col min="14" max="14" width="16.1640625" customWidth="1"/>
    <col min="15" max="15" width="23.1640625" customWidth="1"/>
    <col min="16" max="16" width="20.5" customWidth="1"/>
    <col min="17" max="17" width="22.6640625" customWidth="1"/>
  </cols>
  <sheetData>
    <row r="3" spans="1:18" x14ac:dyDescent="0.2">
      <c r="A3" t="s">
        <v>4</v>
      </c>
      <c r="B3" t="s">
        <v>15</v>
      </c>
      <c r="C3">
        <v>1</v>
      </c>
      <c r="D3" t="s">
        <v>6</v>
      </c>
      <c r="E3" t="s">
        <v>7</v>
      </c>
      <c r="F3" t="s">
        <v>8</v>
      </c>
      <c r="G3" t="s">
        <v>19</v>
      </c>
      <c r="I3" t="s">
        <v>9</v>
      </c>
      <c r="K3" t="s">
        <v>50</v>
      </c>
      <c r="N3" t="s">
        <v>20</v>
      </c>
    </row>
    <row r="5" spans="1:18" x14ac:dyDescent="0.2">
      <c r="A5" t="s">
        <v>2</v>
      </c>
      <c r="B5">
        <v>4609</v>
      </c>
      <c r="C5" t="s">
        <v>0</v>
      </c>
      <c r="D5" t="s">
        <v>12</v>
      </c>
      <c r="E5" s="1">
        <v>1302049</v>
      </c>
      <c r="F5" s="1">
        <v>34027</v>
      </c>
      <c r="G5" s="1">
        <f>F5-F10</f>
        <v>23604</v>
      </c>
      <c r="I5" s="1">
        <f>G5+G8</f>
        <v>30643</v>
      </c>
      <c r="K5">
        <f>I5/G15</f>
        <v>6.0202357563850688</v>
      </c>
      <c r="M5" t="s">
        <v>21</v>
      </c>
      <c r="N5">
        <v>6.0202357563850688</v>
      </c>
    </row>
    <row r="6" spans="1:18" x14ac:dyDescent="0.2">
      <c r="A6" t="s">
        <v>2</v>
      </c>
      <c r="B6">
        <v>4610</v>
      </c>
      <c r="C6" t="s">
        <v>0</v>
      </c>
      <c r="D6" t="s">
        <v>12</v>
      </c>
      <c r="E6" s="1">
        <v>1371356</v>
      </c>
      <c r="F6" s="1">
        <v>35838</v>
      </c>
      <c r="G6" s="1">
        <f>F6-F10</f>
        <v>25415</v>
      </c>
      <c r="I6" s="1">
        <f>G6+G9</f>
        <v>41904</v>
      </c>
      <c r="K6">
        <f>I6/G16</f>
        <v>5.243243243243243</v>
      </c>
      <c r="N6">
        <v>4.7160639412997902</v>
      </c>
    </row>
    <row r="7" spans="1:18" x14ac:dyDescent="0.2">
      <c r="A7" t="s">
        <v>2</v>
      </c>
      <c r="B7" t="s">
        <v>1</v>
      </c>
      <c r="C7" t="s">
        <v>0</v>
      </c>
      <c r="D7" t="s">
        <v>12</v>
      </c>
      <c r="E7" s="1">
        <v>402351</v>
      </c>
      <c r="F7" s="1">
        <v>10515</v>
      </c>
      <c r="G7" s="1"/>
      <c r="N7">
        <v>4.9130619168787106</v>
      </c>
    </row>
    <row r="8" spans="1:18" x14ac:dyDescent="0.2">
      <c r="A8" t="s">
        <v>3</v>
      </c>
      <c r="B8">
        <v>4609</v>
      </c>
      <c r="C8" t="s">
        <v>0</v>
      </c>
      <c r="D8" t="s">
        <v>12</v>
      </c>
      <c r="E8" s="1">
        <v>668197</v>
      </c>
      <c r="F8" s="1">
        <v>17462</v>
      </c>
      <c r="G8" s="1">
        <f>F8-F10</f>
        <v>7039</v>
      </c>
      <c r="M8" t="s">
        <v>23</v>
      </c>
      <c r="N8">
        <f>AVERAGE(N5:N7)</f>
        <v>5.2164538715211899</v>
      </c>
      <c r="O8" t="s">
        <v>24</v>
      </c>
      <c r="P8">
        <f>STDEV(N5:N7)</f>
        <v>0.70302989937984794</v>
      </c>
      <c r="R8">
        <f>P8/N8</f>
        <v>0.13477161242007393</v>
      </c>
    </row>
    <row r="9" spans="1:18" x14ac:dyDescent="0.2">
      <c r="A9" t="s">
        <v>3</v>
      </c>
      <c r="B9">
        <v>4610</v>
      </c>
      <c r="C9" t="s">
        <v>0</v>
      </c>
      <c r="D9" t="s">
        <v>12</v>
      </c>
      <c r="E9" s="1">
        <v>1029813</v>
      </c>
      <c r="F9" s="1">
        <v>26912</v>
      </c>
      <c r="G9" s="1">
        <f>F9-F10</f>
        <v>16489</v>
      </c>
    </row>
    <row r="10" spans="1:18" x14ac:dyDescent="0.2">
      <c r="A10" t="s">
        <v>3</v>
      </c>
      <c r="B10" t="s">
        <v>1</v>
      </c>
      <c r="C10" t="s">
        <v>0</v>
      </c>
      <c r="D10" t="s">
        <v>12</v>
      </c>
      <c r="E10" s="1">
        <v>398852</v>
      </c>
      <c r="F10" s="1">
        <v>10423</v>
      </c>
      <c r="M10" t="s">
        <v>22</v>
      </c>
      <c r="N10">
        <v>5.243243243243243</v>
      </c>
    </row>
    <row r="11" spans="1:18" x14ac:dyDescent="0.2">
      <c r="N11">
        <v>3.650939074667888</v>
      </c>
    </row>
    <row r="12" spans="1:18" x14ac:dyDescent="0.2">
      <c r="N12">
        <v>5.5393177737881505</v>
      </c>
    </row>
    <row r="13" spans="1:18" x14ac:dyDescent="0.2">
      <c r="M13" t="s">
        <v>23</v>
      </c>
      <c r="N13">
        <f>AVERAGE(N10:N12)</f>
        <v>4.8111666972330935</v>
      </c>
      <c r="O13" t="s">
        <v>24</v>
      </c>
      <c r="P13">
        <f>STDEV(N10:N12)</f>
        <v>1.0156333659504453</v>
      </c>
      <c r="R13">
        <f>P13/N13</f>
        <v>0.21109918443161343</v>
      </c>
    </row>
    <row r="14" spans="1:18" x14ac:dyDescent="0.2">
      <c r="A14" t="s">
        <v>5</v>
      </c>
    </row>
    <row r="15" spans="1:18" x14ac:dyDescent="0.2">
      <c r="B15">
        <v>4609</v>
      </c>
      <c r="C15" t="s">
        <v>10</v>
      </c>
      <c r="D15" t="s">
        <v>12</v>
      </c>
      <c r="E15" s="1">
        <v>593605</v>
      </c>
      <c r="F15" s="1">
        <v>15513</v>
      </c>
      <c r="G15" s="1">
        <f>F15-F10</f>
        <v>5090</v>
      </c>
    </row>
    <row r="16" spans="1:18" x14ac:dyDescent="0.2">
      <c r="B16">
        <v>4610</v>
      </c>
      <c r="C16" t="s">
        <v>10</v>
      </c>
      <c r="D16" t="s">
        <v>12</v>
      </c>
      <c r="E16" s="1">
        <v>704643</v>
      </c>
      <c r="F16" s="1">
        <v>18415</v>
      </c>
      <c r="G16" s="1">
        <f>F16-F10</f>
        <v>7992</v>
      </c>
      <c r="N16" s="7" t="s">
        <v>23</v>
      </c>
      <c r="O16" s="7" t="s">
        <v>46</v>
      </c>
      <c r="P16" s="7" t="s">
        <v>24</v>
      </c>
      <c r="Q16" s="7" t="s">
        <v>49</v>
      </c>
    </row>
    <row r="17" spans="1:17" x14ac:dyDescent="0.2">
      <c r="B17" t="s">
        <v>13</v>
      </c>
      <c r="C17" t="s">
        <v>10</v>
      </c>
      <c r="E17" s="1"/>
      <c r="F17" s="1"/>
      <c r="M17" s="8" t="s">
        <v>47</v>
      </c>
      <c r="N17">
        <v>5.2164538715211899</v>
      </c>
      <c r="O17">
        <f>N17/N17</f>
        <v>1</v>
      </c>
      <c r="P17">
        <v>0.70302989937984794</v>
      </c>
      <c r="Q17">
        <v>0.13477161242007399</v>
      </c>
    </row>
    <row r="18" spans="1:17" x14ac:dyDescent="0.2">
      <c r="M18" s="8" t="s">
        <v>48</v>
      </c>
      <c r="N18">
        <v>4.8111666972330935</v>
      </c>
      <c r="O18">
        <f>N18/N17</f>
        <v>0.92230599862087748</v>
      </c>
      <c r="P18">
        <v>1.0156333659504453</v>
      </c>
      <c r="Q18">
        <v>0.21109918443161343</v>
      </c>
    </row>
    <row r="21" spans="1:17" x14ac:dyDescent="0.2">
      <c r="A21" t="s">
        <v>4</v>
      </c>
      <c r="B21" t="s">
        <v>14</v>
      </c>
      <c r="D21" t="s">
        <v>6</v>
      </c>
      <c r="E21" t="s">
        <v>7</v>
      </c>
      <c r="F21" t="s">
        <v>8</v>
      </c>
      <c r="G21" t="s">
        <v>19</v>
      </c>
      <c r="K21" t="s">
        <v>11</v>
      </c>
    </row>
    <row r="23" spans="1:17" x14ac:dyDescent="0.2">
      <c r="A23" t="s">
        <v>2</v>
      </c>
      <c r="B23">
        <v>4609</v>
      </c>
      <c r="D23" t="s">
        <v>12</v>
      </c>
      <c r="E23" s="1">
        <v>1145013</v>
      </c>
      <c r="F23" s="1">
        <v>29923</v>
      </c>
      <c r="G23" s="1">
        <f>F23-F28</f>
        <v>22849</v>
      </c>
      <c r="I23" s="1">
        <f>G23+G26</f>
        <v>35993</v>
      </c>
      <c r="K23">
        <f>I23/G32</f>
        <v>4.7160639412997902</v>
      </c>
    </row>
    <row r="24" spans="1:17" x14ac:dyDescent="0.2">
      <c r="A24" t="s">
        <v>2</v>
      </c>
      <c r="B24">
        <v>4610</v>
      </c>
      <c r="D24" t="s">
        <v>12</v>
      </c>
      <c r="E24" s="1">
        <v>1046263</v>
      </c>
      <c r="F24" s="1">
        <v>27342</v>
      </c>
      <c r="G24" s="1">
        <f>F24-F28</f>
        <v>20268</v>
      </c>
      <c r="I24" s="1">
        <f>G24+G27</f>
        <v>31880</v>
      </c>
      <c r="K24">
        <f>I24/G33</f>
        <v>3.650939074667888</v>
      </c>
    </row>
    <row r="25" spans="1:17" x14ac:dyDescent="0.2">
      <c r="A25" t="s">
        <v>2</v>
      </c>
      <c r="B25" t="s">
        <v>1</v>
      </c>
      <c r="D25" t="s">
        <v>12</v>
      </c>
      <c r="E25" s="1">
        <v>255191</v>
      </c>
      <c r="F25" s="1">
        <v>6669</v>
      </c>
    </row>
    <row r="26" spans="1:17" x14ac:dyDescent="0.2">
      <c r="A26" t="s">
        <v>3</v>
      </c>
      <c r="B26">
        <v>4609</v>
      </c>
      <c r="D26" t="s">
        <v>12</v>
      </c>
      <c r="E26" s="1">
        <v>773635</v>
      </c>
      <c r="F26" s="1">
        <v>20218</v>
      </c>
      <c r="G26" s="1">
        <f>F26-F28</f>
        <v>13144</v>
      </c>
    </row>
    <row r="27" spans="1:17" x14ac:dyDescent="0.2">
      <c r="A27" t="s">
        <v>3</v>
      </c>
      <c r="B27">
        <v>4610</v>
      </c>
      <c r="C27" s="1"/>
      <c r="D27" t="s">
        <v>12</v>
      </c>
      <c r="E27" s="1">
        <v>715026</v>
      </c>
      <c r="F27" s="1">
        <v>18686</v>
      </c>
      <c r="G27" s="1">
        <f>F27-F28</f>
        <v>11612</v>
      </c>
    </row>
    <row r="28" spans="1:17" x14ac:dyDescent="0.2">
      <c r="A28" t="s">
        <v>3</v>
      </c>
      <c r="B28" t="s">
        <v>1</v>
      </c>
      <c r="C28" s="1"/>
      <c r="D28" t="s">
        <v>12</v>
      </c>
      <c r="E28" s="1">
        <v>270685</v>
      </c>
      <c r="F28" s="1">
        <v>7074</v>
      </c>
    </row>
    <row r="29" spans="1:17" x14ac:dyDescent="0.2">
      <c r="C29" s="1"/>
      <c r="F29" s="1"/>
    </row>
    <row r="30" spans="1:17" x14ac:dyDescent="0.2">
      <c r="C30" s="1"/>
      <c r="F30" s="1"/>
    </row>
    <row r="31" spans="1:17" x14ac:dyDescent="0.2">
      <c r="A31" t="s">
        <v>5</v>
      </c>
      <c r="F31" s="1"/>
    </row>
    <row r="32" spans="1:17" x14ac:dyDescent="0.2">
      <c r="B32">
        <v>4609</v>
      </c>
      <c r="C32" t="s">
        <v>17</v>
      </c>
      <c r="D32" t="s">
        <v>12</v>
      </c>
      <c r="E32" s="1">
        <v>562747</v>
      </c>
      <c r="F32" s="1">
        <v>14706</v>
      </c>
      <c r="G32" s="1">
        <f>F32-F28</f>
        <v>7632</v>
      </c>
      <c r="I32" s="1"/>
      <c r="L32" s="1"/>
    </row>
    <row r="33" spans="1:13" x14ac:dyDescent="0.2">
      <c r="B33">
        <v>4610</v>
      </c>
      <c r="C33" t="s">
        <v>17</v>
      </c>
      <c r="D33" t="s">
        <v>12</v>
      </c>
      <c r="E33" s="1">
        <v>604826</v>
      </c>
      <c r="F33" s="1">
        <v>15806</v>
      </c>
      <c r="G33" s="1">
        <f>F33-F28</f>
        <v>8732</v>
      </c>
      <c r="I33" s="1"/>
      <c r="L33" s="1"/>
    </row>
    <row r="34" spans="1:13" x14ac:dyDescent="0.2">
      <c r="C34" s="1"/>
      <c r="E34" s="1"/>
      <c r="F34" s="1"/>
      <c r="H34" s="1"/>
      <c r="I34" s="1"/>
      <c r="L34" s="1"/>
      <c r="M34" s="1"/>
    </row>
    <row r="35" spans="1:13" x14ac:dyDescent="0.2">
      <c r="C35" s="1"/>
      <c r="E35" s="1"/>
      <c r="F35" s="1"/>
      <c r="H35" s="1"/>
    </row>
    <row r="36" spans="1:13" x14ac:dyDescent="0.2">
      <c r="C36" s="1"/>
      <c r="F36" s="1"/>
      <c r="I36" s="1"/>
    </row>
    <row r="37" spans="1:13" x14ac:dyDescent="0.2">
      <c r="C37" s="1"/>
      <c r="F37" s="1"/>
      <c r="I37" s="1"/>
    </row>
    <row r="38" spans="1:13" x14ac:dyDescent="0.2">
      <c r="A38" t="s">
        <v>4</v>
      </c>
      <c r="B38" t="s">
        <v>16</v>
      </c>
      <c r="C38" s="1"/>
      <c r="D38" t="s">
        <v>6</v>
      </c>
      <c r="E38" t="s">
        <v>7</v>
      </c>
      <c r="F38" t="s">
        <v>8</v>
      </c>
      <c r="G38" t="s">
        <v>19</v>
      </c>
      <c r="K38" t="s">
        <v>11</v>
      </c>
    </row>
    <row r="40" spans="1:13" x14ac:dyDescent="0.2">
      <c r="A40" t="s">
        <v>2</v>
      </c>
      <c r="B40">
        <v>4609</v>
      </c>
      <c r="D40" t="s">
        <v>12</v>
      </c>
      <c r="E40" s="1">
        <v>1316871</v>
      </c>
      <c r="F40" s="1">
        <v>34414</v>
      </c>
      <c r="G40" s="1">
        <f>F40-F42</f>
        <v>18731</v>
      </c>
      <c r="I40" s="1">
        <f>G40+G43</f>
        <v>34755</v>
      </c>
      <c r="K40">
        <f>I40/G49</f>
        <v>4.9130619168787106</v>
      </c>
    </row>
    <row r="41" spans="1:13" x14ac:dyDescent="0.2">
      <c r="A41" t="s">
        <v>2</v>
      </c>
      <c r="B41">
        <v>4610</v>
      </c>
      <c r="D41" t="s">
        <v>12</v>
      </c>
      <c r="E41" s="1">
        <v>1702700</v>
      </c>
      <c r="F41" s="1">
        <v>42497</v>
      </c>
      <c r="G41" s="1">
        <f>F41-F42</f>
        <v>26814</v>
      </c>
      <c r="I41" s="1">
        <f>G41+G44</f>
        <v>46281</v>
      </c>
      <c r="K41">
        <f>I41/G50</f>
        <v>5.5393177737881505</v>
      </c>
    </row>
    <row r="42" spans="1:13" x14ac:dyDescent="0.2">
      <c r="A42" t="s">
        <v>2</v>
      </c>
      <c r="B42" t="s">
        <v>1</v>
      </c>
      <c r="D42" t="s">
        <v>12</v>
      </c>
      <c r="E42" s="1">
        <v>600102</v>
      </c>
      <c r="F42" s="1">
        <v>15683</v>
      </c>
    </row>
    <row r="43" spans="1:13" x14ac:dyDescent="0.2">
      <c r="A43" t="s">
        <v>3</v>
      </c>
      <c r="B43">
        <v>4609</v>
      </c>
      <c r="D43" t="s">
        <v>12</v>
      </c>
      <c r="E43" s="1">
        <v>1213261</v>
      </c>
      <c r="F43" s="1">
        <v>31707</v>
      </c>
      <c r="G43" s="1">
        <f>F43-F42</f>
        <v>16024</v>
      </c>
    </row>
    <row r="44" spans="1:13" x14ac:dyDescent="0.2">
      <c r="A44" t="s">
        <v>3</v>
      </c>
      <c r="B44">
        <v>4610</v>
      </c>
      <c r="D44" t="s">
        <v>12</v>
      </c>
      <c r="E44" s="1">
        <v>1421569</v>
      </c>
      <c r="F44" s="1">
        <v>35150</v>
      </c>
      <c r="G44" s="1">
        <f>F44-F42</f>
        <v>19467</v>
      </c>
    </row>
    <row r="45" spans="1:13" x14ac:dyDescent="0.2">
      <c r="A45" t="s">
        <v>3</v>
      </c>
      <c r="B45" t="s">
        <v>1</v>
      </c>
      <c r="D45" t="s">
        <v>12</v>
      </c>
      <c r="E45" s="1">
        <v>635540</v>
      </c>
      <c r="F45" s="1">
        <v>16609</v>
      </c>
    </row>
    <row r="48" spans="1:13" x14ac:dyDescent="0.2">
      <c r="A48" t="s">
        <v>5</v>
      </c>
    </row>
    <row r="49" spans="2:9" x14ac:dyDescent="0.2">
      <c r="B49">
        <v>4609</v>
      </c>
      <c r="C49" t="s">
        <v>18</v>
      </c>
      <c r="D49" t="s">
        <v>12</v>
      </c>
      <c r="E49" s="1">
        <v>592645</v>
      </c>
      <c r="F49" s="1">
        <v>15488</v>
      </c>
      <c r="G49" s="1">
        <f>F28-G29</f>
        <v>7074</v>
      </c>
    </row>
    <row r="50" spans="2:9" x14ac:dyDescent="0.2">
      <c r="B50">
        <v>4610</v>
      </c>
      <c r="C50" t="s">
        <v>18</v>
      </c>
      <c r="D50" t="s">
        <v>12</v>
      </c>
      <c r="E50" s="1">
        <v>590400</v>
      </c>
      <c r="F50" s="1">
        <v>15429</v>
      </c>
      <c r="G50" s="1">
        <f>F50-F28</f>
        <v>8355</v>
      </c>
      <c r="H50" s="1"/>
      <c r="I50" s="1"/>
    </row>
    <row r="51" spans="2:9" x14ac:dyDescent="0.2">
      <c r="E51" s="1"/>
      <c r="H51" s="1"/>
      <c r="I51" s="1"/>
    </row>
    <row r="52" spans="2:9" x14ac:dyDescent="0.2">
      <c r="E52" s="1"/>
      <c r="H52" s="1"/>
      <c r="I52" s="1"/>
    </row>
    <row r="53" spans="2:9" x14ac:dyDescent="0.2">
      <c r="E53" s="1"/>
      <c r="H53" s="1"/>
      <c r="I53" s="1"/>
    </row>
    <row r="54" spans="2:9" x14ac:dyDescent="0.2">
      <c r="E54" s="1"/>
      <c r="H54" s="1"/>
      <c r="I54" s="1"/>
    </row>
    <row r="55" spans="2:9" x14ac:dyDescent="0.2">
      <c r="E55" s="1"/>
      <c r="H55" s="1"/>
      <c r="I55" s="1"/>
    </row>
    <row r="56" spans="2:9" x14ac:dyDescent="0.2">
      <c r="E56" s="1"/>
      <c r="H5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28"/>
  <sheetViews>
    <sheetView topLeftCell="A7" workbookViewId="0">
      <selection activeCell="A3" sqref="A3:A28"/>
    </sheetView>
  </sheetViews>
  <sheetFormatPr baseColWidth="10" defaultRowHeight="15" x14ac:dyDescent="0.2"/>
  <cols>
    <col min="1" max="1" width="159" customWidth="1"/>
  </cols>
  <sheetData>
    <row r="3" spans="1:1" ht="17" x14ac:dyDescent="0.2">
      <c r="A3" s="2" t="s">
        <v>25</v>
      </c>
    </row>
    <row r="4" spans="1:1" ht="17" x14ac:dyDescent="0.2">
      <c r="A4" s="3" t="s">
        <v>26</v>
      </c>
    </row>
    <row r="5" spans="1:1" ht="17" x14ac:dyDescent="0.2">
      <c r="A5" s="3" t="s">
        <v>27</v>
      </c>
    </row>
    <row r="6" spans="1:1" ht="17" x14ac:dyDescent="0.2">
      <c r="A6" s="2" t="s">
        <v>28</v>
      </c>
    </row>
    <row r="7" spans="1:1" ht="17" x14ac:dyDescent="0.2">
      <c r="A7" s="3" t="s">
        <v>29</v>
      </c>
    </row>
    <row r="8" spans="1:1" ht="17" x14ac:dyDescent="0.2">
      <c r="A8" s="3" t="s">
        <v>30</v>
      </c>
    </row>
    <row r="9" spans="1:1" ht="17" x14ac:dyDescent="0.2">
      <c r="A9" s="2" t="s">
        <v>31</v>
      </c>
    </row>
    <row r="10" spans="1:1" ht="17" x14ac:dyDescent="0.2">
      <c r="A10" s="3" t="s">
        <v>32</v>
      </c>
    </row>
    <row r="11" spans="1:1" ht="17" x14ac:dyDescent="0.2">
      <c r="A11" s="3" t="s">
        <v>33</v>
      </c>
    </row>
    <row r="12" spans="1:1" ht="17" x14ac:dyDescent="0.2">
      <c r="A12" s="3" t="s">
        <v>34</v>
      </c>
    </row>
    <row r="13" spans="1:1" ht="17" x14ac:dyDescent="0.2">
      <c r="A13" s="2" t="s">
        <v>35</v>
      </c>
    </row>
    <row r="14" spans="1:1" ht="17" x14ac:dyDescent="0.2">
      <c r="A14" s="4" t="s">
        <v>36</v>
      </c>
    </row>
    <row r="15" spans="1:1" ht="17" x14ac:dyDescent="0.2">
      <c r="A15" s="5" t="s">
        <v>7</v>
      </c>
    </row>
    <row r="16" spans="1:1" ht="17" x14ac:dyDescent="0.2">
      <c r="A16" s="5" t="s">
        <v>37</v>
      </c>
    </row>
    <row r="17" spans="1:1" ht="17" x14ac:dyDescent="0.2">
      <c r="A17" s="5" t="s">
        <v>38</v>
      </c>
    </row>
    <row r="18" spans="1:1" ht="17" x14ac:dyDescent="0.2">
      <c r="A18" s="5" t="s">
        <v>39</v>
      </c>
    </row>
    <row r="19" spans="1:1" ht="17" x14ac:dyDescent="0.2">
      <c r="A19" s="4" t="s">
        <v>40</v>
      </c>
    </row>
    <row r="20" spans="1:1" ht="16" x14ac:dyDescent="0.2">
      <c r="A20" s="6">
        <v>521645387200</v>
      </c>
    </row>
    <row r="21" spans="1:1" ht="17" x14ac:dyDescent="0.2">
      <c r="A21" s="5" t="s">
        <v>41</v>
      </c>
    </row>
    <row r="22" spans="1:1" ht="17" x14ac:dyDescent="0.2">
      <c r="A22" s="5" t="s">
        <v>42</v>
      </c>
    </row>
    <row r="23" spans="1:1" ht="17" x14ac:dyDescent="0.2">
      <c r="A23" s="5" t="s">
        <v>43</v>
      </c>
    </row>
    <row r="24" spans="1:1" ht="17" x14ac:dyDescent="0.2">
      <c r="A24" s="4" t="s">
        <v>44</v>
      </c>
    </row>
    <row r="25" spans="1:1" ht="16" x14ac:dyDescent="0.2">
      <c r="A25" s="6">
        <v>481116669700</v>
      </c>
    </row>
    <row r="26" spans="1:1" ht="16" x14ac:dyDescent="0.2">
      <c r="A26" s="6">
        <v>101563336600</v>
      </c>
    </row>
    <row r="27" spans="1:1" ht="17" x14ac:dyDescent="0.2">
      <c r="A27" s="5" t="s">
        <v>45</v>
      </c>
    </row>
    <row r="28" spans="1:1" ht="17" x14ac:dyDescent="0.2">
      <c r="A28" s="5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ppg</dc:creator>
  <cp:lastModifiedBy>Microsoft Office User</cp:lastModifiedBy>
  <dcterms:created xsi:type="dcterms:W3CDTF">2024-09-04T12:48:05Z</dcterms:created>
  <dcterms:modified xsi:type="dcterms:W3CDTF">2024-12-03T15:22:32Z</dcterms:modified>
</cp:coreProperties>
</file>