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mc:AlternateContent xmlns:mc="http://schemas.openxmlformats.org/markup-compatibility/2006">
    <mc:Choice Requires="x15">
      <x15ac:absPath xmlns:x15ac="http://schemas.microsoft.com/office/spreadsheetml/2010/11/ac" url="/Users/alfonsofernandezalvarez/Documents/Papers/Jimenez-Martin/Nature_Communications/DEFINTIVO_REVISADO/Raw_data/"/>
    </mc:Choice>
  </mc:AlternateContent>
  <xr:revisionPtr revIDLastSave="0" documentId="8_{F061CF5D-38F9-934B-8D25-E39D8A401439}" xr6:coauthVersionLast="47" xr6:coauthVersionMax="47" xr10:uidLastSave="{00000000-0000-0000-0000-000000000000}"/>
  <bookViews>
    <workbookView xWindow="1120" yWindow="460" windowWidth="50080" windowHeight="28340" activeTab="7" xr2:uid="{00000000-000D-0000-FFFF-FFFF00000000}"/>
  </bookViews>
  <sheets>
    <sheet name="tlh1-2" sheetId="36" r:id="rId1"/>
    <sheet name="SPAC977.18" sheetId="24" r:id="rId2"/>
    <sheet name="SPAC750.01" sheetId="25" r:id="rId3"/>
    <sheet name="SPBPB8B6.02c" sheetId="28" r:id="rId4"/>
    <sheet name="subtel2R-20kb" sheetId="39" r:id="rId5"/>
    <sheet name="meu19" sheetId="38" r:id="rId6"/>
    <sheet name="rDNA" sheetId="40" r:id="rId7"/>
    <sheet name="SPBC1348.14" sheetId="41" r:id="rId8"/>
    <sheet name="mean-norm data new" sheetId="11" r:id="rId9"/>
  </sheets>
  <definedNames>
    <definedName name="Alberto_010_2020_07_07_13_33_09_BR006127_cen_dg_1" localSheetId="0">'tlh1-2'!$A$2:$F$47</definedName>
    <definedName name="Alberto_010_2021_10_14_18_03_33_BR006127__IRC1__lys1" localSheetId="5">'meu19'!$A$1:$E$20</definedName>
    <definedName name="Alberto_010_2021_10_14_18_03_33_BR006127__IRC1__lys1" localSheetId="6">rDNA!$A$1:$E$20</definedName>
    <definedName name="Alberto_010_2021_10_14_18_03_33_BR006127__IRC1__lys1" localSheetId="7">SPBC1348.14!$A$1:$E$20</definedName>
    <definedName name="Alberto_010_2021_10_14_18_03_33_BR006127__IRC1__lys1" localSheetId="3">SPBPB8B6.02c!$A$1:$E$20</definedName>
    <definedName name="Alberto_010_2021_10_14_18_03_33_BR006127__IRC1__lys1" localSheetId="4">'subtel2R-20kb'!$A$1:$E$20</definedName>
    <definedName name="s" localSheetId="5" hidden="1">#REF!</definedName>
    <definedName name="s" hidden="1">#REF!</definedName>
    <definedName name="SPCC" localSheetId="5" hidden="1">#REF!</definedName>
    <definedName name="SPCC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27" i="39" l="1"/>
  <c r="F90" i="39"/>
  <c r="R27" i="39" s="1"/>
  <c r="F87" i="39"/>
  <c r="F84" i="39"/>
  <c r="J27" i="39" s="1"/>
  <c r="F81" i="39"/>
  <c r="R26" i="39" s="1"/>
  <c r="F78" i="39"/>
  <c r="N26" i="39" s="1"/>
  <c r="F75" i="39"/>
  <c r="J26" i="39" s="1"/>
  <c r="F72" i="39"/>
  <c r="R25" i="39" s="1"/>
  <c r="F69" i="39"/>
  <c r="N25" i="39" s="1"/>
  <c r="F66" i="39"/>
  <c r="J25" i="39" s="1"/>
  <c r="F64" i="39"/>
  <c r="Q27" i="39" s="1"/>
  <c r="Q33" i="39" s="1"/>
  <c r="F62" i="39"/>
  <c r="M27" i="39" s="1"/>
  <c r="M33" i="39" s="1"/>
  <c r="F60" i="39"/>
  <c r="I27" i="39" s="1"/>
  <c r="I33" i="39" s="1"/>
  <c r="F58" i="39"/>
  <c r="Q26" i="39" s="1"/>
  <c r="F56" i="39"/>
  <c r="M26" i="39" s="1"/>
  <c r="F54" i="39"/>
  <c r="I26" i="39" s="1"/>
  <c r="I32" i="39" s="1"/>
  <c r="F52" i="39"/>
  <c r="Q25" i="39" s="1"/>
  <c r="Q31" i="39" s="1"/>
  <c r="F50" i="39"/>
  <c r="M25" i="39" s="1"/>
  <c r="F48" i="39"/>
  <c r="I25" i="39"/>
  <c r="I31" i="39" s="1"/>
  <c r="R27" i="41"/>
  <c r="N27" i="41"/>
  <c r="Q28" i="41"/>
  <c r="Q34" i="41" s="1"/>
  <c r="M28" i="41"/>
  <c r="M34" i="41" s="1"/>
  <c r="Q26" i="41"/>
  <c r="Q32" i="41" s="1"/>
  <c r="M26" i="41"/>
  <c r="F91" i="41"/>
  <c r="R28" i="41" s="1"/>
  <c r="R34" i="41" s="1"/>
  <c r="F88" i="41"/>
  <c r="N28" i="41" s="1"/>
  <c r="F85" i="41"/>
  <c r="J28" i="41" s="1"/>
  <c r="F82" i="41"/>
  <c r="F79" i="41"/>
  <c r="F76" i="41"/>
  <c r="J27" i="41" s="1"/>
  <c r="F73" i="41"/>
  <c r="R26" i="41" s="1"/>
  <c r="F70" i="41"/>
  <c r="N26" i="41" s="1"/>
  <c r="F67" i="41"/>
  <c r="J26" i="41" s="1"/>
  <c r="J32" i="41" s="1"/>
  <c r="F65" i="41"/>
  <c r="F63" i="41"/>
  <c r="F61" i="41"/>
  <c r="I28" i="41" s="1"/>
  <c r="F59" i="41"/>
  <c r="Q27" i="41" s="1"/>
  <c r="F57" i="41"/>
  <c r="M27" i="41" s="1"/>
  <c r="N33" i="41" s="1"/>
  <c r="F55" i="41"/>
  <c r="I27" i="41" s="1"/>
  <c r="F53" i="41"/>
  <c r="F51" i="41"/>
  <c r="F49" i="41"/>
  <c r="I26" i="41" s="1"/>
  <c r="I32" i="41" s="1"/>
  <c r="R31" i="39" l="1"/>
  <c r="J31" i="39"/>
  <c r="N32" i="39"/>
  <c r="M32" i="39"/>
  <c r="J33" i="39"/>
  <c r="R32" i="39"/>
  <c r="N33" i="39"/>
  <c r="N31" i="39"/>
  <c r="I34" i="39"/>
  <c r="J32" i="39"/>
  <c r="R33" i="39"/>
  <c r="M31" i="39"/>
  <c r="Q32" i="39"/>
  <c r="R33" i="41"/>
  <c r="R32" i="41"/>
  <c r="R35" i="41" s="1"/>
  <c r="N32" i="41"/>
  <c r="J34" i="41"/>
  <c r="J33" i="41"/>
  <c r="N34" i="41"/>
  <c r="Q33" i="41"/>
  <c r="M33" i="41"/>
  <c r="I33" i="41"/>
  <c r="M32" i="41"/>
  <c r="J35" i="41"/>
  <c r="Q35" i="41"/>
  <c r="N35" i="41"/>
  <c r="I34" i="41"/>
  <c r="N5" i="41"/>
  <c r="J7" i="41"/>
  <c r="J5" i="41"/>
  <c r="F45" i="41"/>
  <c r="R7" i="41" s="1"/>
  <c r="F42" i="41"/>
  <c r="N7" i="41" s="1"/>
  <c r="F39" i="41"/>
  <c r="F36" i="41"/>
  <c r="R6" i="41" s="1"/>
  <c r="F33" i="41"/>
  <c r="N6" i="41" s="1"/>
  <c r="F30" i="41"/>
  <c r="J6" i="41" s="1"/>
  <c r="F27" i="41"/>
  <c r="R5" i="41" s="1"/>
  <c r="F24" i="41"/>
  <c r="F21" i="41"/>
  <c r="F19" i="41"/>
  <c r="Q7" i="41" s="1"/>
  <c r="Q13" i="41" s="1"/>
  <c r="F17" i="41"/>
  <c r="M7" i="41" s="1"/>
  <c r="M13" i="41" s="1"/>
  <c r="F15" i="41"/>
  <c r="I7" i="41" s="1"/>
  <c r="I13" i="41" s="1"/>
  <c r="F13" i="41"/>
  <c r="Q6" i="41" s="1"/>
  <c r="Q12" i="41" s="1"/>
  <c r="F11" i="41"/>
  <c r="F9" i="41"/>
  <c r="I6" i="41" s="1"/>
  <c r="I12" i="41" s="1"/>
  <c r="F7" i="41"/>
  <c r="Q5" i="41" s="1"/>
  <c r="Q11" i="41" s="1"/>
  <c r="Q18" i="41" s="1"/>
  <c r="M6" i="41"/>
  <c r="M12" i="41" s="1"/>
  <c r="F5" i="41"/>
  <c r="M5" i="41" s="1"/>
  <c r="F3" i="41"/>
  <c r="I5" i="41" s="1"/>
  <c r="Q39" i="41" l="1"/>
  <c r="M40" i="41"/>
  <c r="I41" i="41"/>
  <c r="Q40" i="41"/>
  <c r="N34" i="39"/>
  <c r="J34" i="39"/>
  <c r="Q41" i="41"/>
  <c r="Q34" i="39"/>
  <c r="R34" i="39"/>
  <c r="M34" i="39"/>
  <c r="M35" i="41"/>
  <c r="M39" i="41"/>
  <c r="I35" i="41"/>
  <c r="R13" i="41"/>
  <c r="N13" i="41"/>
  <c r="R11" i="41"/>
  <c r="Q20" i="41"/>
  <c r="Q19" i="41"/>
  <c r="J12" i="41"/>
  <c r="N12" i="41"/>
  <c r="R12" i="41"/>
  <c r="J13" i="41"/>
  <c r="J11" i="41"/>
  <c r="J39" i="41" s="1"/>
  <c r="I11" i="41"/>
  <c r="I39" i="41" s="1"/>
  <c r="N11" i="41"/>
  <c r="M11" i="41"/>
  <c r="M41" i="41" s="1"/>
  <c r="M19" i="41"/>
  <c r="M20" i="41"/>
  <c r="Q14" i="41"/>
  <c r="G10" i="11"/>
  <c r="G11" i="11"/>
  <c r="G12" i="11"/>
  <c r="G13" i="11"/>
  <c r="L13" i="11" s="1"/>
  <c r="G17" i="11"/>
  <c r="G18" i="11"/>
  <c r="G19" i="11"/>
  <c r="G20" i="11"/>
  <c r="L20" i="11" s="1"/>
  <c r="G4" i="11"/>
  <c r="G5" i="11"/>
  <c r="G6" i="11"/>
  <c r="L6" i="11" s="1"/>
  <c r="G3" i="11"/>
  <c r="J40" i="41" l="1"/>
  <c r="N20" i="41"/>
  <c r="N40" i="41"/>
  <c r="N39" i="41"/>
  <c r="R41" i="41"/>
  <c r="R39" i="41"/>
  <c r="R40" i="41"/>
  <c r="I40" i="41"/>
  <c r="N19" i="41"/>
  <c r="J41" i="41"/>
  <c r="N41" i="41"/>
  <c r="L4" i="11"/>
  <c r="L5" i="11"/>
  <c r="L3" i="11"/>
  <c r="L11" i="11"/>
  <c r="L10" i="11"/>
  <c r="L19" i="11"/>
  <c r="L18" i="11"/>
  <c r="L17" i="11"/>
  <c r="L12" i="11"/>
  <c r="R20" i="41"/>
  <c r="R14" i="41"/>
  <c r="J20" i="41"/>
  <c r="R18" i="41"/>
  <c r="R19" i="41"/>
  <c r="I18" i="41"/>
  <c r="I14" i="41"/>
  <c r="J18" i="41"/>
  <c r="J14" i="41"/>
  <c r="I20" i="41"/>
  <c r="M18" i="41"/>
  <c r="M14" i="41"/>
  <c r="I19" i="41"/>
  <c r="J19" i="41"/>
  <c r="N18" i="41"/>
  <c r="N14" i="41"/>
  <c r="F45" i="40"/>
  <c r="R7" i="40" s="1"/>
  <c r="F42" i="40"/>
  <c r="N7" i="40" s="1"/>
  <c r="N13" i="40" s="1"/>
  <c r="D12" i="11" s="1"/>
  <c r="I12" i="11" s="1"/>
  <c r="F39" i="40"/>
  <c r="J7" i="40" s="1"/>
  <c r="F36" i="40"/>
  <c r="R6" i="40" s="1"/>
  <c r="R12" i="40" s="1"/>
  <c r="D18" i="11" s="1"/>
  <c r="I18" i="11" s="1"/>
  <c r="F33" i="40"/>
  <c r="N6" i="40" s="1"/>
  <c r="F30" i="40"/>
  <c r="J6" i="40" s="1"/>
  <c r="F27" i="40"/>
  <c r="F24" i="40"/>
  <c r="N5" i="40" s="1"/>
  <c r="F21" i="40"/>
  <c r="J5" i="40" s="1"/>
  <c r="F19" i="40"/>
  <c r="Q7" i="40" s="1"/>
  <c r="Q13" i="40" s="1"/>
  <c r="F17" i="40"/>
  <c r="F15" i="40"/>
  <c r="I7" i="40" s="1"/>
  <c r="F13" i="40"/>
  <c r="F11" i="40"/>
  <c r="M6" i="40" s="1"/>
  <c r="M12" i="40" s="1"/>
  <c r="F9" i="40"/>
  <c r="I6" i="40" s="1"/>
  <c r="I12" i="40" s="1"/>
  <c r="I18" i="40" s="1"/>
  <c r="M7" i="40"/>
  <c r="M13" i="40" s="1"/>
  <c r="F7" i="40"/>
  <c r="Q5" i="40" s="1"/>
  <c r="Q11" i="40" s="1"/>
  <c r="Q6" i="40"/>
  <c r="Q12" i="40" s="1"/>
  <c r="R5" i="40"/>
  <c r="F5" i="40"/>
  <c r="M5" i="40" s="1"/>
  <c r="M11" i="40" s="1"/>
  <c r="F3" i="40"/>
  <c r="I5" i="40" s="1"/>
  <c r="I11" i="40" s="1"/>
  <c r="F45" i="39"/>
  <c r="R7" i="39" s="1"/>
  <c r="F42" i="39"/>
  <c r="F39" i="39"/>
  <c r="J7" i="39" s="1"/>
  <c r="F36" i="39"/>
  <c r="R6" i="39" s="1"/>
  <c r="F33" i="39"/>
  <c r="N6" i="39" s="1"/>
  <c r="F30" i="39"/>
  <c r="J6" i="39" s="1"/>
  <c r="J12" i="39" s="1"/>
  <c r="F27" i="39"/>
  <c r="R5" i="39" s="1"/>
  <c r="F24" i="39"/>
  <c r="N5" i="39" s="1"/>
  <c r="F21" i="39"/>
  <c r="J5" i="39" s="1"/>
  <c r="F19" i="39"/>
  <c r="Q7" i="39" s="1"/>
  <c r="F17" i="39"/>
  <c r="M7" i="39" s="1"/>
  <c r="M13" i="39" s="1"/>
  <c r="F15" i="39"/>
  <c r="F13" i="39"/>
  <c r="Q6" i="39" s="1"/>
  <c r="Q12" i="39" s="1"/>
  <c r="F11" i="39"/>
  <c r="M6" i="39" s="1"/>
  <c r="M12" i="39" s="1"/>
  <c r="F9" i="39"/>
  <c r="I6" i="39" s="1"/>
  <c r="I12" i="39" s="1"/>
  <c r="N7" i="39"/>
  <c r="I7" i="39"/>
  <c r="I13" i="39" s="1"/>
  <c r="F7" i="39"/>
  <c r="Q5" i="39" s="1"/>
  <c r="F5" i="39"/>
  <c r="M5" i="39" s="1"/>
  <c r="F3" i="39"/>
  <c r="I5" i="39" s="1"/>
  <c r="I11" i="39" s="1"/>
  <c r="N11" i="40" l="1"/>
  <c r="R11" i="40"/>
  <c r="R13" i="40"/>
  <c r="D19" i="11" s="1"/>
  <c r="I19" i="11" s="1"/>
  <c r="M18" i="40"/>
  <c r="L48" i="11"/>
  <c r="J11" i="40"/>
  <c r="D3" i="11" s="1"/>
  <c r="I3" i="11" s="1"/>
  <c r="L43" i="11"/>
  <c r="L38" i="11"/>
  <c r="L57" i="11" s="1"/>
  <c r="L46" i="11"/>
  <c r="L47" i="11"/>
  <c r="L41" i="11"/>
  <c r="L42" i="11"/>
  <c r="I38" i="39"/>
  <c r="I39" i="39"/>
  <c r="I37" i="39"/>
  <c r="R18" i="40"/>
  <c r="R19" i="40"/>
  <c r="N17" i="40"/>
  <c r="Q18" i="40"/>
  <c r="J12" i="40"/>
  <c r="N12" i="40"/>
  <c r="Q17" i="40"/>
  <c r="Q14" i="40"/>
  <c r="I17" i="40"/>
  <c r="I13" i="40"/>
  <c r="I19" i="40" s="1"/>
  <c r="J13" i="40"/>
  <c r="M17" i="40"/>
  <c r="M14" i="40"/>
  <c r="M19" i="40"/>
  <c r="Q19" i="40"/>
  <c r="N19" i="40"/>
  <c r="N11" i="39"/>
  <c r="Q13" i="39"/>
  <c r="R13" i="39"/>
  <c r="R11" i="39"/>
  <c r="Q11" i="39"/>
  <c r="N12" i="39"/>
  <c r="J11" i="39"/>
  <c r="I18" i="39"/>
  <c r="J13" i="39"/>
  <c r="N13" i="39"/>
  <c r="I19" i="39"/>
  <c r="M11" i="39"/>
  <c r="M19" i="39" s="1"/>
  <c r="I17" i="39"/>
  <c r="I14" i="39"/>
  <c r="R12" i="39"/>
  <c r="J17" i="40" l="1"/>
  <c r="L52" i="11"/>
  <c r="R17" i="40"/>
  <c r="R14" i="40"/>
  <c r="D20" i="11" s="1"/>
  <c r="I20" i="11" s="1"/>
  <c r="D17" i="11"/>
  <c r="I17" i="11" s="1"/>
  <c r="N17" i="11" s="1"/>
  <c r="N18" i="40"/>
  <c r="D11" i="11"/>
  <c r="I11" i="11" s="1"/>
  <c r="J14" i="40"/>
  <c r="D6" i="11" s="1"/>
  <c r="I6" i="11" s="1"/>
  <c r="N6" i="11" s="1"/>
  <c r="L66" i="11"/>
  <c r="N14" i="40"/>
  <c r="D13" i="11" s="1"/>
  <c r="I13" i="11" s="1"/>
  <c r="D10" i="11"/>
  <c r="I10" i="11" s="1"/>
  <c r="N10" i="11" s="1"/>
  <c r="L56" i="11"/>
  <c r="L55" i="11"/>
  <c r="L69" i="11"/>
  <c r="L65" i="11"/>
  <c r="L51" i="11"/>
  <c r="L68" i="11"/>
  <c r="L64" i="11"/>
  <c r="L60" i="11"/>
  <c r="L61" i="11"/>
  <c r="L62" i="11"/>
  <c r="L50" i="11"/>
  <c r="L70" i="11"/>
  <c r="Q17" i="39"/>
  <c r="Q37" i="39"/>
  <c r="Q39" i="39"/>
  <c r="Q38" i="39"/>
  <c r="Q19" i="39"/>
  <c r="N18" i="39"/>
  <c r="N39" i="39"/>
  <c r="N37" i="39"/>
  <c r="N38" i="39"/>
  <c r="N14" i="39"/>
  <c r="M39" i="39"/>
  <c r="M38" i="39"/>
  <c r="M37" i="39"/>
  <c r="J37" i="39"/>
  <c r="J39" i="39"/>
  <c r="J38" i="39"/>
  <c r="R37" i="39"/>
  <c r="R38" i="39"/>
  <c r="R39" i="39"/>
  <c r="R14" i="39"/>
  <c r="Q14" i="39"/>
  <c r="J17" i="39"/>
  <c r="M18" i="39"/>
  <c r="Q18" i="39"/>
  <c r="J19" i="40"/>
  <c r="D5" i="11"/>
  <c r="I5" i="11" s="1"/>
  <c r="N5" i="11" s="1"/>
  <c r="N3" i="11"/>
  <c r="I14" i="40"/>
  <c r="J18" i="40"/>
  <c r="D4" i="11"/>
  <c r="I4" i="11" s="1"/>
  <c r="N4" i="11" s="1"/>
  <c r="N17" i="39"/>
  <c r="J18" i="39"/>
  <c r="R19" i="39"/>
  <c r="J14" i="39"/>
  <c r="J19" i="39"/>
  <c r="R17" i="39"/>
  <c r="M17" i="39"/>
  <c r="M14" i="39"/>
  <c r="R18" i="39"/>
  <c r="N19" i="39"/>
  <c r="N13" i="11" l="1"/>
  <c r="N12" i="11"/>
  <c r="N20" i="11"/>
  <c r="N18" i="11"/>
  <c r="N19" i="11"/>
  <c r="N11" i="11"/>
  <c r="N42" i="11" s="1"/>
  <c r="N38" i="11"/>
  <c r="N60" i="11" s="1"/>
  <c r="N41" i="11"/>
  <c r="N55" i="11" s="1"/>
  <c r="L82" i="11"/>
  <c r="L77" i="11"/>
  <c r="L81" i="11"/>
  <c r="L76" i="11"/>
  <c r="L80" i="11"/>
  <c r="L75" i="11"/>
  <c r="N43" i="11"/>
  <c r="N48" i="11"/>
  <c r="N46" i="11"/>
  <c r="F45" i="38"/>
  <c r="R7" i="38" s="1"/>
  <c r="F42" i="38"/>
  <c r="N7" i="38" s="1"/>
  <c r="F39" i="38"/>
  <c r="J7" i="38" s="1"/>
  <c r="F36" i="38"/>
  <c r="R6" i="38" s="1"/>
  <c r="R12" i="38" s="1"/>
  <c r="C18" i="11" s="1"/>
  <c r="H18" i="11" s="1"/>
  <c r="F33" i="38"/>
  <c r="N6" i="38" s="1"/>
  <c r="F30" i="38"/>
  <c r="J6" i="38" s="1"/>
  <c r="F27" i="38"/>
  <c r="R5" i="38" s="1"/>
  <c r="F24" i="38"/>
  <c r="N5" i="38" s="1"/>
  <c r="F21" i="38"/>
  <c r="J5" i="38" s="1"/>
  <c r="F19" i="38"/>
  <c r="Q7" i="38" s="1"/>
  <c r="Q13" i="38" s="1"/>
  <c r="F17" i="38"/>
  <c r="F15" i="38"/>
  <c r="F13" i="38"/>
  <c r="Q6" i="38" s="1"/>
  <c r="Q12" i="38" s="1"/>
  <c r="F11" i="38"/>
  <c r="M6" i="38" s="1"/>
  <c r="F9" i="38"/>
  <c r="I6" i="38" s="1"/>
  <c r="I12" i="38" s="1"/>
  <c r="M7" i="38"/>
  <c r="M13" i="38" s="1"/>
  <c r="I7" i="38"/>
  <c r="I13" i="38" s="1"/>
  <c r="F7" i="38"/>
  <c r="Q5" i="38"/>
  <c r="Q11" i="38" s="1"/>
  <c r="F5" i="38"/>
  <c r="M5" i="38" s="1"/>
  <c r="M11" i="38" s="1"/>
  <c r="F3" i="38"/>
  <c r="I5" i="38" s="1"/>
  <c r="F24" i="25"/>
  <c r="F39" i="24"/>
  <c r="F75" i="36"/>
  <c r="R9" i="36" s="1"/>
  <c r="F72" i="36"/>
  <c r="N9" i="36" s="1"/>
  <c r="F69" i="36"/>
  <c r="J9" i="36" s="1"/>
  <c r="F66" i="36"/>
  <c r="F63" i="36"/>
  <c r="F60" i="36"/>
  <c r="F57" i="36"/>
  <c r="F54" i="36"/>
  <c r="F51" i="36"/>
  <c r="F48" i="36"/>
  <c r="F45" i="36"/>
  <c r="F42" i="36"/>
  <c r="J6" i="36" s="1"/>
  <c r="F39" i="36"/>
  <c r="R5" i="36" s="1"/>
  <c r="F36" i="36"/>
  <c r="F33" i="36"/>
  <c r="F31" i="36"/>
  <c r="F29" i="36"/>
  <c r="M9" i="36" s="1"/>
  <c r="M17" i="36" s="1"/>
  <c r="F27" i="36"/>
  <c r="I9" i="36" s="1"/>
  <c r="I17" i="36" s="1"/>
  <c r="F25" i="36"/>
  <c r="Q8" i="36" s="1"/>
  <c r="F23" i="36"/>
  <c r="M8" i="36" s="1"/>
  <c r="F21" i="36"/>
  <c r="I8" i="36" s="1"/>
  <c r="F19" i="36"/>
  <c r="Q7" i="36" s="1"/>
  <c r="Q15" i="36" s="1"/>
  <c r="F17" i="36"/>
  <c r="M7" i="36" s="1"/>
  <c r="F15" i="36"/>
  <c r="I7" i="36" s="1"/>
  <c r="F13" i="36"/>
  <c r="Q6" i="36" s="1"/>
  <c r="Q14" i="36" s="1"/>
  <c r="F11" i="36"/>
  <c r="M6" i="36" s="1"/>
  <c r="M14" i="36" s="1"/>
  <c r="M22" i="36" s="1"/>
  <c r="Q9" i="36"/>
  <c r="Q17" i="36" s="1"/>
  <c r="F9" i="36"/>
  <c r="I6" i="36" s="1"/>
  <c r="I14" i="36" s="1"/>
  <c r="R8" i="36"/>
  <c r="N8" i="36"/>
  <c r="J8" i="36"/>
  <c r="R7" i="36"/>
  <c r="N7" i="36"/>
  <c r="J7" i="36"/>
  <c r="F7" i="36"/>
  <c r="Q5" i="36" s="1"/>
  <c r="R6" i="36"/>
  <c r="R14" i="36" s="1"/>
  <c r="N6" i="36"/>
  <c r="N5" i="36"/>
  <c r="M5" i="36"/>
  <c r="M13" i="36" s="1"/>
  <c r="J5" i="36"/>
  <c r="F5" i="36"/>
  <c r="F3" i="36"/>
  <c r="I5" i="36" s="1"/>
  <c r="I13" i="36" s="1"/>
  <c r="I25" i="36" l="1"/>
  <c r="R13" i="36"/>
  <c r="Q13" i="36"/>
  <c r="Q21" i="36" s="1"/>
  <c r="N14" i="36"/>
  <c r="N22" i="36" s="1"/>
  <c r="N47" i="11"/>
  <c r="N51" i="11" s="1"/>
  <c r="R15" i="36"/>
  <c r="R17" i="36"/>
  <c r="M25" i="36"/>
  <c r="I22" i="36"/>
  <c r="J17" i="36"/>
  <c r="J13" i="36"/>
  <c r="N13" i="36"/>
  <c r="N17" i="36"/>
  <c r="J12" i="38"/>
  <c r="C4" i="11" s="1"/>
  <c r="H4" i="11" s="1"/>
  <c r="N57" i="11"/>
  <c r="N61" i="11"/>
  <c r="N52" i="11"/>
  <c r="N56" i="11"/>
  <c r="N62" i="11"/>
  <c r="N68" i="11"/>
  <c r="N65" i="11"/>
  <c r="N66" i="11"/>
  <c r="N70" i="11"/>
  <c r="N69" i="11"/>
  <c r="N64" i="11"/>
  <c r="N50" i="11"/>
  <c r="N13" i="38"/>
  <c r="C12" i="11" s="1"/>
  <c r="H12" i="11" s="1"/>
  <c r="R13" i="38"/>
  <c r="C19" i="11" s="1"/>
  <c r="H19" i="11" s="1"/>
  <c r="N11" i="38"/>
  <c r="C10" i="11" s="1"/>
  <c r="H10" i="11" s="1"/>
  <c r="Q18" i="38"/>
  <c r="R11" i="38"/>
  <c r="C17" i="11" s="1"/>
  <c r="H17" i="11" s="1"/>
  <c r="M19" i="38"/>
  <c r="J13" i="38"/>
  <c r="C5" i="11" s="1"/>
  <c r="H5" i="11" s="1"/>
  <c r="I11" i="38"/>
  <c r="I19" i="38" s="1"/>
  <c r="J11" i="38"/>
  <c r="C3" i="11" s="1"/>
  <c r="H3" i="11" s="1"/>
  <c r="M17" i="38"/>
  <c r="Q17" i="38"/>
  <c r="Q14" i="38"/>
  <c r="M12" i="38"/>
  <c r="M18" i="38" s="1"/>
  <c r="N12" i="38"/>
  <c r="Q19" i="38"/>
  <c r="J15" i="36"/>
  <c r="J23" i="36" s="1"/>
  <c r="I15" i="36"/>
  <c r="I23" i="36" s="1"/>
  <c r="R25" i="36"/>
  <c r="M21" i="36"/>
  <c r="M15" i="36"/>
  <c r="M23" i="36" s="1"/>
  <c r="N15" i="36"/>
  <c r="N23" i="36" s="1"/>
  <c r="N21" i="36"/>
  <c r="R23" i="36"/>
  <c r="J16" i="36"/>
  <c r="J24" i="36" s="1"/>
  <c r="I16" i="36"/>
  <c r="I24" i="36" s="1"/>
  <c r="N16" i="36"/>
  <c r="N24" i="36" s="1"/>
  <c r="M16" i="36"/>
  <c r="M24" i="36" s="1"/>
  <c r="J14" i="36"/>
  <c r="J22" i="36" s="1"/>
  <c r="J21" i="36"/>
  <c r="R21" i="36"/>
  <c r="Q16" i="36"/>
  <c r="Q24" i="36" s="1"/>
  <c r="R16" i="36"/>
  <c r="R24" i="36" s="1"/>
  <c r="J25" i="36"/>
  <c r="I21" i="36"/>
  <c r="N25" i="36" l="1"/>
  <c r="Q22" i="36"/>
  <c r="Q25" i="36"/>
  <c r="N82" i="11"/>
  <c r="N18" i="36"/>
  <c r="Q23" i="36"/>
  <c r="N17" i="38"/>
  <c r="J18" i="36"/>
  <c r="R17" i="38"/>
  <c r="R18" i="36"/>
  <c r="Q18" i="36"/>
  <c r="M14" i="38"/>
  <c r="R22" i="36"/>
  <c r="N76" i="11"/>
  <c r="N81" i="11"/>
  <c r="N77" i="11"/>
  <c r="N75" i="11"/>
  <c r="N80" i="11"/>
  <c r="N19" i="38"/>
  <c r="R18" i="38"/>
  <c r="R19" i="38"/>
  <c r="J19" i="38"/>
  <c r="N18" i="38"/>
  <c r="C11" i="11"/>
  <c r="H11" i="11" s="1"/>
  <c r="J18" i="38"/>
  <c r="R14" i="38"/>
  <c r="C20" i="11" s="1"/>
  <c r="H20" i="11" s="1"/>
  <c r="M17" i="11" s="1"/>
  <c r="I18" i="38"/>
  <c r="J17" i="38"/>
  <c r="J14" i="38"/>
  <c r="C6" i="11" s="1"/>
  <c r="H6" i="11" s="1"/>
  <c r="M3" i="11" s="1"/>
  <c r="I17" i="38"/>
  <c r="I14" i="38"/>
  <c r="N14" i="38"/>
  <c r="C13" i="11" s="1"/>
  <c r="H13" i="11" s="1"/>
  <c r="M13" i="11" s="1"/>
  <c r="I18" i="36"/>
  <c r="M18" i="36"/>
  <c r="F36" i="28"/>
  <c r="F33" i="28"/>
  <c r="F24" i="28"/>
  <c r="F19" i="28"/>
  <c r="F17" i="28"/>
  <c r="F15" i="28"/>
  <c r="F13" i="28"/>
  <c r="F11" i="28"/>
  <c r="F9" i="28"/>
  <c r="F7" i="28"/>
  <c r="F5" i="28"/>
  <c r="F3" i="28"/>
  <c r="F21" i="28"/>
  <c r="F27" i="28"/>
  <c r="F30" i="28"/>
  <c r="F45" i="28"/>
  <c r="F42" i="28"/>
  <c r="F39" i="28"/>
  <c r="M20" i="11" l="1"/>
  <c r="M18" i="11"/>
  <c r="M11" i="11"/>
  <c r="M10" i="11"/>
  <c r="M19" i="11"/>
  <c r="M6" i="11"/>
  <c r="M4" i="11"/>
  <c r="M5" i="11"/>
  <c r="M12" i="11"/>
  <c r="Q6" i="28"/>
  <c r="R7" i="28"/>
  <c r="N7" i="28"/>
  <c r="J7" i="28"/>
  <c r="R6" i="28"/>
  <c r="N6" i="28"/>
  <c r="J6" i="28"/>
  <c r="R5" i="28"/>
  <c r="J5" i="28"/>
  <c r="Q7" i="28"/>
  <c r="Q13" i="28" s="1"/>
  <c r="M7" i="28"/>
  <c r="M13" i="28" s="1"/>
  <c r="I7" i="28"/>
  <c r="I13" i="28" s="1"/>
  <c r="M6" i="28"/>
  <c r="M12" i="28" s="1"/>
  <c r="I6" i="28"/>
  <c r="I12" i="28" s="1"/>
  <c r="Q5" i="28"/>
  <c r="Q11" i="28" s="1"/>
  <c r="M5" i="28"/>
  <c r="M11" i="28" s="1"/>
  <c r="I5" i="28"/>
  <c r="I11" i="28" s="1"/>
  <c r="N6" i="25"/>
  <c r="F45" i="25"/>
  <c r="R7" i="25" s="1"/>
  <c r="F42" i="25"/>
  <c r="N7" i="25" s="1"/>
  <c r="F39" i="25"/>
  <c r="J7" i="25" s="1"/>
  <c r="F36" i="25"/>
  <c r="R6" i="25" s="1"/>
  <c r="F33" i="25"/>
  <c r="F30" i="25"/>
  <c r="J6" i="25" s="1"/>
  <c r="F27" i="25"/>
  <c r="R5" i="25" s="1"/>
  <c r="N5" i="25"/>
  <c r="F21" i="25"/>
  <c r="J5" i="25" s="1"/>
  <c r="F19" i="25"/>
  <c r="F17" i="25"/>
  <c r="F15" i="25"/>
  <c r="I7" i="25" s="1"/>
  <c r="I13" i="25" s="1"/>
  <c r="I19" i="25" s="1"/>
  <c r="F13" i="25"/>
  <c r="Q6" i="25"/>
  <c r="F11" i="25"/>
  <c r="M6" i="25" s="1"/>
  <c r="M12" i="25" s="1"/>
  <c r="F9" i="25"/>
  <c r="I6" i="25" s="1"/>
  <c r="Q7" i="25"/>
  <c r="M7" i="25"/>
  <c r="M13" i="25"/>
  <c r="F7" i="25"/>
  <c r="Q5" i="25"/>
  <c r="Q11" i="25" s="1"/>
  <c r="F5" i="25"/>
  <c r="M5" i="25" s="1"/>
  <c r="F3" i="25"/>
  <c r="I5" i="25"/>
  <c r="I11" i="25" s="1"/>
  <c r="F45" i="24"/>
  <c r="R7" i="24" s="1"/>
  <c r="F42" i="24"/>
  <c r="N7" i="24" s="1"/>
  <c r="J7" i="24"/>
  <c r="F36" i="24"/>
  <c r="R6" i="24" s="1"/>
  <c r="F33" i="24"/>
  <c r="N6" i="24" s="1"/>
  <c r="F30" i="24"/>
  <c r="J6" i="24" s="1"/>
  <c r="F27" i="24"/>
  <c r="R5" i="24" s="1"/>
  <c r="F24" i="24"/>
  <c r="N5" i="24" s="1"/>
  <c r="F21" i="24"/>
  <c r="J5" i="24" s="1"/>
  <c r="J11" i="24" s="1"/>
  <c r="F19" i="24"/>
  <c r="Q7" i="24" s="1"/>
  <c r="F17" i="24"/>
  <c r="M7" i="24" s="1"/>
  <c r="F15" i="24"/>
  <c r="I7" i="24" s="1"/>
  <c r="I13" i="24" s="1"/>
  <c r="F13" i="24"/>
  <c r="Q6" i="24" s="1"/>
  <c r="F11" i="24"/>
  <c r="M6" i="24" s="1"/>
  <c r="F9" i="24"/>
  <c r="I6" i="24" s="1"/>
  <c r="I12" i="24" s="1"/>
  <c r="F7" i="24"/>
  <c r="Q5" i="24" s="1"/>
  <c r="F5" i="24"/>
  <c r="M5" i="24" s="1"/>
  <c r="F3" i="24"/>
  <c r="I5" i="24" s="1"/>
  <c r="J11" i="25" l="1"/>
  <c r="M41" i="11"/>
  <c r="M38" i="11"/>
  <c r="M42" i="11"/>
  <c r="M43" i="11"/>
  <c r="M46" i="11"/>
  <c r="M48" i="11"/>
  <c r="M47" i="11"/>
  <c r="R12" i="28"/>
  <c r="M18" i="28"/>
  <c r="I19" i="28"/>
  <c r="Q19" i="28"/>
  <c r="M19" i="28"/>
  <c r="R13" i="25"/>
  <c r="N13" i="25"/>
  <c r="N12" i="25"/>
  <c r="R12" i="25"/>
  <c r="J12" i="25"/>
  <c r="I12" i="25"/>
  <c r="I18" i="25" s="1"/>
  <c r="N11" i="25"/>
  <c r="M11" i="25"/>
  <c r="I17" i="25"/>
  <c r="M18" i="25"/>
  <c r="Q17" i="25"/>
  <c r="J17" i="25"/>
  <c r="R11" i="25"/>
  <c r="R19" i="25" s="1"/>
  <c r="J13" i="25"/>
  <c r="Q13" i="25"/>
  <c r="Q19" i="25" s="1"/>
  <c r="Q12" i="25"/>
  <c r="Q18" i="25" s="1"/>
  <c r="R13" i="24"/>
  <c r="Q13" i="24"/>
  <c r="I11" i="24"/>
  <c r="I19" i="24" s="1"/>
  <c r="R11" i="24"/>
  <c r="R19" i="24" s="1"/>
  <c r="Q11" i="24"/>
  <c r="N13" i="24"/>
  <c r="M13" i="24"/>
  <c r="M11" i="24"/>
  <c r="N11" i="24"/>
  <c r="N12" i="24"/>
  <c r="M12" i="24"/>
  <c r="R12" i="24"/>
  <c r="Q12" i="24"/>
  <c r="J13" i="24"/>
  <c r="J12" i="24"/>
  <c r="J14" i="24" s="1"/>
  <c r="Q12" i="28"/>
  <c r="Q14" i="28" s="1"/>
  <c r="I17" i="28"/>
  <c r="I14" i="28"/>
  <c r="M14" i="28"/>
  <c r="M17" i="28"/>
  <c r="Q17" i="28"/>
  <c r="I18" i="28"/>
  <c r="R11" i="28"/>
  <c r="N12" i="28"/>
  <c r="J13" i="28"/>
  <c r="N13" i="28"/>
  <c r="J12" i="28"/>
  <c r="R13" i="28"/>
  <c r="J11" i="28"/>
  <c r="J17" i="28" s="1"/>
  <c r="N5" i="28"/>
  <c r="N11" i="28" s="1"/>
  <c r="Q18" i="24" l="1"/>
  <c r="Q14" i="25"/>
  <c r="M51" i="11"/>
  <c r="M52" i="11"/>
  <c r="M60" i="11"/>
  <c r="M68" i="11"/>
  <c r="M66" i="11"/>
  <c r="M69" i="11"/>
  <c r="M70" i="11"/>
  <c r="M65" i="11"/>
  <c r="M61" i="11"/>
  <c r="M62" i="11"/>
  <c r="M57" i="11"/>
  <c r="M64" i="11"/>
  <c r="M56" i="11"/>
  <c r="M55" i="11"/>
  <c r="M50" i="11"/>
  <c r="R18" i="28"/>
  <c r="N18" i="25"/>
  <c r="J19" i="25"/>
  <c r="J18" i="25"/>
  <c r="R18" i="25"/>
  <c r="I14" i="25"/>
  <c r="M17" i="25"/>
  <c r="M14" i="25"/>
  <c r="J14" i="25"/>
  <c r="N14" i="25"/>
  <c r="N17" i="25"/>
  <c r="R14" i="25"/>
  <c r="R17" i="25"/>
  <c r="N19" i="25"/>
  <c r="M19" i="25"/>
  <c r="M18" i="24"/>
  <c r="M19" i="24"/>
  <c r="R18" i="24"/>
  <c r="N19" i="24"/>
  <c r="Q17" i="24"/>
  <c r="Q14" i="24"/>
  <c r="N18" i="24"/>
  <c r="R14" i="24"/>
  <c r="R17" i="24"/>
  <c r="M14" i="24"/>
  <c r="M17" i="24"/>
  <c r="J18" i="24"/>
  <c r="Q19" i="24"/>
  <c r="I17" i="24"/>
  <c r="I14" i="24"/>
  <c r="N14" i="24"/>
  <c r="N17" i="24"/>
  <c r="J19" i="24"/>
  <c r="I18" i="24"/>
  <c r="J17" i="24"/>
  <c r="Q18" i="28"/>
  <c r="R17" i="28"/>
  <c r="R19" i="28"/>
  <c r="J19" i="28"/>
  <c r="J18" i="28"/>
  <c r="J14" i="28"/>
  <c r="R14" i="28"/>
  <c r="N18" i="28"/>
  <c r="N19" i="28"/>
  <c r="N14" i="28"/>
  <c r="N17" i="28"/>
  <c r="M81" i="11" l="1"/>
  <c r="M76" i="11"/>
  <c r="M77" i="11"/>
  <c r="M82" i="11"/>
  <c r="M75" i="11"/>
  <c r="M80" i="1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Alberto_010_2020-07-07 13-33-09_BR006127 cen-dg111" type="6" refreshedVersion="6" background="1" saveData="1">
    <textPr codePage="850" sourceFile="C:\Users\Alberto\Desktop\Alfonso Lab\1. Mst2 project\qPCR\RT-qPCR data\Alberto_010_2020-07-07 13-33-09_BR006127 cen-dg.csv" comma="1">
      <textFields count="15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" xr16:uid="{00000000-0015-0000-FFFF-FFFF01000000}" name="Alberto_010_2020-10-21 15-07-16_BR006127 TAS11" type="6" refreshedVersion="6" background="1" saveData="1">
    <textPr codePage="850" sourceFile="C:\Users\Alberto\Desktop\Alfonso Lab\1. Mst2 project\qPCR\201020-21_RT-qPCR with FP+kit (5,6,7) samples\Alberto_010_2020-10-21 15-07-16_BR006127 TAS1.csv" tab="0" comma="1">
      <textFields count="5">
        <textField/>
        <textField/>
        <textField/>
        <textField/>
        <textField/>
      </textFields>
    </textPr>
  </connection>
  <connection id="3" xr16:uid="{00000000-0015-0000-FFFF-FFFF02000000}" name="Alberto_010_2021-10-14 18-03-33_BR006127 (IRC1, lys1)" type="6" refreshedVersion="6" background="1" saveData="1">
    <textPr codePage="850" sourceFile="C:\Users\Alberto\Desktop\211014_RT-qPCR wt, sad1.2 csi1D, clr4 (IRC1, lys1)\Alberto_010_2021-10-14 18-03-33_BR006127 (IRC1, lys1).csv" tab="0" comma="1">
      <textFields count="5">
        <textField/>
        <textField/>
        <textField/>
        <textField/>
        <textField/>
      </textFields>
    </textPr>
  </connection>
  <connection id="4" xr16:uid="{00000000-0015-0000-FFFF-FFFF03000000}" name="Alberto_010_2021-10-14 18-03-33_BR006127 (IRC1, lys1)1" type="6" refreshedVersion="6" background="1" saveData="1">
    <textPr codePage="850" sourceFile="C:\Users\Alberto\Desktop\211014_RT-qPCR wt, sad1.2 csi1D, clr4 (IRC1, lys1)\Alberto_010_2021-10-14 18-03-33_BR006127 (IRC1, lys1).csv" tab="0" comma="1">
      <textFields count="5">
        <textField/>
        <textField/>
        <textField/>
        <textField/>
        <textField/>
      </textFields>
    </textPr>
  </connection>
  <connection id="5" xr16:uid="{00000000-0015-0000-FFFF-FFFF04000000}" name="Alberto_010_2021-10-14 18-03-33_BR006127 (IRC1, lys1)2" type="6" refreshedVersion="6" background="1" saveData="1">
    <textPr codePage="850" sourceFile="C:\Users\Alberto\Desktop\211014_RT-qPCR wt, sad1.2 csi1D, clr4 (IRC1, lys1)\Alberto_010_2021-10-14 18-03-33_BR006127 (IRC1, lys1).csv" tab="0" comma="1">
      <textFields count="5">
        <textField/>
        <textField/>
        <textField/>
        <textField/>
        <textField/>
      </textFields>
    </textPr>
  </connection>
  <connection id="6" xr16:uid="{00000000-0015-0000-FFFF-FFFF05000000}" name="Alberto_010_2021-10-14 18-03-33_BR006127 (IRC1, lys1)21" type="6" refreshedVersion="6" background="1" saveData="1">
    <textPr codePage="850" sourceFile="C:\Users\Alberto\Desktop\211014_RT-qPCR wt, sad1.2 csi1D, clr4 (IRC1, lys1)\Alberto_010_2021-10-14 18-03-33_BR006127 (IRC1, lys1).csv" tab="0" comma="1">
      <textFields count="5">
        <textField/>
        <textField/>
        <textField/>
        <textField/>
        <textField/>
      </textFields>
    </textPr>
  </connection>
  <connection id="7" xr16:uid="{00000000-0015-0000-FFFF-FFFF06000000}" name="Alberto_010_2021-10-14 18-03-33_BR006127 (IRC1, lys1)211" type="6" refreshedVersion="6" background="1" saveData="1">
    <textPr codePage="850" sourceFile="C:\Users\Alberto\Desktop\211014_RT-qPCR wt, sad1.2 csi1D, clr4 (IRC1, lys1)\Alberto_010_2021-10-14 18-03-33_BR006127 (IRC1, lys1).csv" tab="0" comma="1">
      <textFields count="5"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<sst xmlns="http://schemas.openxmlformats.org/spreadsheetml/2006/main" count="2805" uniqueCount="128">
  <si>
    <t>Well</t>
  </si>
  <si>
    <t>wt</t>
  </si>
  <si>
    <t>A10</t>
  </si>
  <si>
    <t>A11</t>
  </si>
  <si>
    <t>A12</t>
  </si>
  <si>
    <t>sample name</t>
  </si>
  <si>
    <t>normalized with actin</t>
  </si>
  <si>
    <t>mean</t>
  </si>
  <si>
    <t>mean'norm</t>
  </si>
  <si>
    <t>WT mean</t>
  </si>
  <si>
    <t>SD</t>
  </si>
  <si>
    <t>Target</t>
  </si>
  <si>
    <t>Sample</t>
  </si>
  <si>
    <t>Biological Set Name</t>
  </si>
  <si>
    <t>Starting Quantity (SQ)</t>
  </si>
  <si>
    <t>A01</t>
  </si>
  <si>
    <t>act1</t>
  </si>
  <si>
    <t>1exp</t>
  </si>
  <si>
    <t>A02</t>
  </si>
  <si>
    <t>A03</t>
  </si>
  <si>
    <t>2exp</t>
  </si>
  <si>
    <t>A04</t>
  </si>
  <si>
    <t>A05</t>
  </si>
  <si>
    <t>3exp</t>
  </si>
  <si>
    <t>A06</t>
  </si>
  <si>
    <t>A07</t>
  </si>
  <si>
    <t>A08</t>
  </si>
  <si>
    <t>A09</t>
  </si>
  <si>
    <t>B01</t>
  </si>
  <si>
    <t>B02</t>
  </si>
  <si>
    <t>B03</t>
  </si>
  <si>
    <t>B04</t>
  </si>
  <si>
    <t>B05</t>
  </si>
  <si>
    <t>B06</t>
  </si>
  <si>
    <t>sad1.2 csi1D</t>
  </si>
  <si>
    <t>C01</t>
  </si>
  <si>
    <t>clr4D</t>
  </si>
  <si>
    <t>C02</t>
  </si>
  <si>
    <t>C03</t>
  </si>
  <si>
    <t>C04</t>
  </si>
  <si>
    <t>C05</t>
  </si>
  <si>
    <t>C06</t>
  </si>
  <si>
    <t>D01</t>
  </si>
  <si>
    <t>D02</t>
  </si>
  <si>
    <t>D03</t>
  </si>
  <si>
    <t>D04</t>
  </si>
  <si>
    <t>D05</t>
  </si>
  <si>
    <t>D06</t>
  </si>
  <si>
    <t>D07</t>
  </si>
  <si>
    <t>D08</t>
  </si>
  <si>
    <t>D09</t>
  </si>
  <si>
    <t>E01</t>
  </si>
  <si>
    <t>E02</t>
  </si>
  <si>
    <t>E03</t>
  </si>
  <si>
    <t>E04</t>
  </si>
  <si>
    <t>E05</t>
  </si>
  <si>
    <t>E06</t>
  </si>
  <si>
    <t>E07</t>
  </si>
  <si>
    <t>E08</t>
  </si>
  <si>
    <t>E09</t>
  </si>
  <si>
    <t>F01</t>
  </si>
  <si>
    <t>F02</t>
  </si>
  <si>
    <t>F03</t>
  </si>
  <si>
    <t>F04</t>
  </si>
  <si>
    <t>F05</t>
  </si>
  <si>
    <t>F06</t>
  </si>
  <si>
    <t>F07</t>
  </si>
  <si>
    <t>F08</t>
  </si>
  <si>
    <t>F09</t>
  </si>
  <si>
    <t>G01</t>
  </si>
  <si>
    <t>G02</t>
  </si>
  <si>
    <t>G03</t>
  </si>
  <si>
    <t>G04</t>
  </si>
  <si>
    <t>G05</t>
  </si>
  <si>
    <t>G06</t>
  </si>
  <si>
    <t>G07</t>
  </si>
  <si>
    <t>G08</t>
  </si>
  <si>
    <t>G09</t>
  </si>
  <si>
    <t>H01</t>
  </si>
  <si>
    <t>H02</t>
  </si>
  <si>
    <t>H03</t>
  </si>
  <si>
    <t>H04</t>
  </si>
  <si>
    <t>H05</t>
  </si>
  <si>
    <t>H06</t>
  </si>
  <si>
    <t>H07</t>
  </si>
  <si>
    <t>H08</t>
  </si>
  <si>
    <t>H09</t>
  </si>
  <si>
    <t>wildtype</t>
  </si>
  <si>
    <t>sad1.2 csi1Δ</t>
  </si>
  <si>
    <t>clr4Δ</t>
  </si>
  <si>
    <t>SQ mean</t>
  </si>
  <si>
    <t>normalized to wt</t>
  </si>
  <si>
    <t>1 exp</t>
  </si>
  <si>
    <t>2 exp</t>
  </si>
  <si>
    <t>3 exp</t>
  </si>
  <si>
    <t>1 EXP</t>
  </si>
  <si>
    <t>2 EXP</t>
  </si>
  <si>
    <t>3 EXP</t>
  </si>
  <si>
    <t>dilution corrected</t>
  </si>
  <si>
    <t>C07</t>
  </si>
  <si>
    <t>C08</t>
  </si>
  <si>
    <t>C09</t>
  </si>
  <si>
    <t>tlh1/2</t>
  </si>
  <si>
    <t>sad1.2 csi1Δ bqt4Δ</t>
  </si>
  <si>
    <t>sad1.2 csi1Δ mst2Δ</t>
  </si>
  <si>
    <t>B07</t>
  </si>
  <si>
    <t>scb4</t>
  </si>
  <si>
    <t>B08</t>
  </si>
  <si>
    <t>B09</t>
  </si>
  <si>
    <t>B10</t>
  </si>
  <si>
    <t>B11</t>
  </si>
  <si>
    <t>B12</t>
  </si>
  <si>
    <t>scm2</t>
  </si>
  <si>
    <t>SPAC977.18</t>
  </si>
  <si>
    <t>SPAC750.01</t>
  </si>
  <si>
    <t>SPBPB8B6.02c</t>
  </si>
  <si>
    <t>meu19</t>
  </si>
  <si>
    <t>subtel2R-20kb</t>
  </si>
  <si>
    <t>rDNA</t>
  </si>
  <si>
    <t>mean'norm relative to wt</t>
  </si>
  <si>
    <t>SPCC757.13</t>
  </si>
  <si>
    <t>SPBC1348.14</t>
  </si>
  <si>
    <t>SPBC1348.12</t>
  </si>
  <si>
    <t>4 EXP</t>
  </si>
  <si>
    <t>5 EXP</t>
  </si>
  <si>
    <t>4 exp</t>
  </si>
  <si>
    <t>5 exp</t>
  </si>
  <si>
    <t>6 exp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</si>
</sst>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0000;\-###0.00000"/>
  </numFmts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8">
    <xf numFmtId="0" fontId="0" fillId="0" borderId="0" xfId="0"/>
    <xf numFmtId="2" fontId="16" fillId="0" borderId="0" xfId="0" applyNumberFormat="1" applyFont="1" applyAlignment="1">
      <alignment horizontal="center"/>
    </xf>
    <xf numFmtId="2" fontId="0" fillId="0" borderId="0" xfId="0" applyNumberFormat="1"/>
    <xf numFmtId="9" fontId="14" fillId="0" borderId="0" xfId="1" applyFont="1"/>
    <xf numFmtId="164" fontId="0" fillId="0" borderId="0" xfId="0" applyNumberFormat="1"/>
    <xf numFmtId="0" fontId="0" fillId="33" borderId="0" xfId="0" applyFill="1"/>
    <xf numFmtId="0" fontId="0" fillId="34" borderId="0" xfId="0" applyFill="1"/>
    <xf numFmtId="0" fontId="0" fillId="0" borderId="0" xfId="0" applyAlignment="1">
      <alignment horizontal="center"/>
    </xf>
    <xf numFmtId="0" fontId="0" fillId="35" borderId="0" xfId="0" applyFill="1"/>
    <xf numFmtId="0" fontId="0" fillId="36" borderId="0" xfId="0" applyFill="1"/>
    <xf numFmtId="0" fontId="0" fillId="37" borderId="0" xfId="0" applyFill="1"/>
    <xf numFmtId="164" fontId="0" fillId="33" borderId="0" xfId="0" applyNumberFormat="1" applyFill="1"/>
    <xf numFmtId="0" fontId="16" fillId="0" borderId="0" xfId="0" applyFont="1" applyAlignment="1">
      <alignment horizontal="center"/>
    </xf>
    <xf numFmtId="164" fontId="0" fillId="34" borderId="0" xfId="0" applyNumberFormat="1" applyFill="1"/>
    <xf numFmtId="0" fontId="0" fillId="38" borderId="0" xfId="0" applyFill="1"/>
    <xf numFmtId="164" fontId="0" fillId="38" borderId="0" xfId="0" applyNumberFormat="1" applyFill="1"/>
    <xf numFmtId="2" fontId="0" fillId="0" borderId="0" xfId="0" applyNumberFormat="1" applyAlignment="1">
      <alignment horizontal="center"/>
    </xf>
    <xf numFmtId="0" fontId="0" fillId="0" borderId="0" xfId="0" applyAlignment="1">
      <alignment horizontal="center"/>
    </xf>
  </cellXfs>
  <cellStyles count="43">
    <cellStyle name="20% - Énfasis1" xfId="20" builtinId="30" customBuiltin="1"/>
    <cellStyle name="20% - Énfasis2" xfId="24" builtinId="34" customBuiltin="1"/>
    <cellStyle name="20% - Énfasis3" xfId="28" builtinId="38" customBuiltin="1"/>
    <cellStyle name="20% - Énfasis4" xfId="32" builtinId="42" customBuiltin="1"/>
    <cellStyle name="20% - Énfasis5" xfId="36" builtinId="46" customBuiltin="1"/>
    <cellStyle name="20% - Énfasis6" xfId="40" builtinId="50" customBuiltin="1"/>
    <cellStyle name="40% - Énfasis1" xfId="21" builtinId="31" customBuiltin="1"/>
    <cellStyle name="40% - Énfasis2" xfId="25" builtinId="35" customBuiltin="1"/>
    <cellStyle name="40% - Énfasis3" xfId="29" builtinId="39" customBuiltin="1"/>
    <cellStyle name="40% - Énfasis4" xfId="33" builtinId="43" customBuiltin="1"/>
    <cellStyle name="40% - Énfasis5" xfId="37" builtinId="47" customBuiltin="1"/>
    <cellStyle name="40% - Énfasis6" xfId="41" builtinId="51" customBuiltin="1"/>
    <cellStyle name="60% - Énfasis1" xfId="22" builtinId="32" customBuiltin="1"/>
    <cellStyle name="60% - Énfasis2" xfId="26" builtinId="36" customBuiltin="1"/>
    <cellStyle name="60% - Énfasis3" xfId="30" builtinId="40" customBuiltin="1"/>
    <cellStyle name="60% - Énfasis4" xfId="34" builtinId="44" customBuiltin="1"/>
    <cellStyle name="60% - Énfasis5" xfId="38" builtinId="48" customBuiltin="1"/>
    <cellStyle name="60% - Énfasis6" xfId="42" builtinId="52" customBuiltin="1"/>
    <cellStyle name="Bueno" xfId="7" builtinId="26" customBuiltin="1"/>
    <cellStyle name="Cálculo" xfId="12" builtinId="22" customBuiltin="1"/>
    <cellStyle name="Celda de comprobación" xfId="14" builtinId="23" customBuiltin="1"/>
    <cellStyle name="Celda vinculada" xfId="13" builtinId="24" customBuiltin="1"/>
    <cellStyle name="Encabezado 1" xfId="3" builtinId="16" customBuiltin="1"/>
    <cellStyle name="Encabezado 4" xfId="6" builtinId="19" customBuiltin="1"/>
    <cellStyle name="Énfasis1" xfId="19" builtinId="29" customBuiltin="1"/>
    <cellStyle name="Énfasis2" xfId="23" builtinId="33" customBuiltin="1"/>
    <cellStyle name="Énfasis3" xfId="27" builtinId="37" customBuiltin="1"/>
    <cellStyle name="Énfasis4" xfId="31" builtinId="41" customBuiltin="1"/>
    <cellStyle name="Énfasis5" xfId="35" builtinId="45" customBuiltin="1"/>
    <cellStyle name="Énfasis6" xfId="39" builtinId="49" customBuiltin="1"/>
    <cellStyle name="Entrada" xfId="10" builtinId="20" customBuiltin="1"/>
    <cellStyle name="Incorrecto" xfId="8" builtinId="27" customBuiltin="1"/>
    <cellStyle name="Neutral" xfId="9" builtinId="28" customBuiltin="1"/>
    <cellStyle name="Normal" xfId="0" builtinId="0"/>
    <cellStyle name="Notas" xfId="16" builtinId="10" customBuiltin="1"/>
    <cellStyle name="Porcentaje" xfId="1" builtinId="5"/>
    <cellStyle name="Salida" xfId="11" builtinId="21" customBuiltin="1"/>
    <cellStyle name="Texto de advertencia" xfId="15" builtinId="11" customBuiltin="1"/>
    <cellStyle name="Texto explicativo" xfId="17" builtinId="53" customBuiltin="1"/>
    <cellStyle name="Título" xfId="2" builtinId="15" customBuiltin="1"/>
    <cellStyle name="Título 2" xfId="4" builtinId="17" customBuiltin="1"/>
    <cellStyle name="Título 3" xfId="5" builtinId="18" customBuiltin="1"/>
    <cellStyle name="Total" xfId="18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onnections" Target="connection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s-ES" b="1"/>
              <a:t>RT-qPCR proximal subtelomeres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'mean-norm data new'!$K$75</c:f>
              <c:strCache>
                <c:ptCount val="1"/>
                <c:pt idx="0">
                  <c:v>wildtype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plus"/>
            <c:errValType val="cust"/>
            <c:noEndCap val="0"/>
            <c:plus>
              <c:numRef>
                <c:f>'mean-norm data new'!$L$80:$N$80</c:f>
                <c:numCache>
                  <c:formatCode>General</c:formatCode>
                  <c:ptCount val="3"/>
                  <c:pt idx="0">
                    <c:v>0.52631169071937156</c:v>
                  </c:pt>
                  <c:pt idx="1">
                    <c:v>0.78178545466909455</c:v>
                  </c:pt>
                  <c:pt idx="2">
                    <c:v>0.46732766815342175</c:v>
                  </c:pt>
                </c:numCache>
              </c:numRef>
            </c:plus>
            <c:minus>
              <c:numRef>
                <c:f>'mean-norm data new'!$L$80:$N$80</c:f>
                <c:numCache>
                  <c:formatCode>General</c:formatCode>
                  <c:ptCount val="3"/>
                  <c:pt idx="0">
                    <c:v>0.52631169071937156</c:v>
                  </c:pt>
                  <c:pt idx="1">
                    <c:v>0.78178545466909455</c:v>
                  </c:pt>
                  <c:pt idx="2">
                    <c:v>0.46732766815342175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'mean-norm data new'!$L$74:$N$74</c:f>
              <c:strCache>
                <c:ptCount val="3"/>
                <c:pt idx="0">
                  <c:v>SPCC757.13</c:v>
                </c:pt>
                <c:pt idx="1">
                  <c:v>meu19</c:v>
                </c:pt>
                <c:pt idx="2">
                  <c:v>rDNA</c:v>
                </c:pt>
              </c:strCache>
            </c:strRef>
          </c:cat>
          <c:val>
            <c:numRef>
              <c:f>'mean-norm data new'!$L$75:$N$75</c:f>
              <c:numCache>
                <c:formatCode>0.00</c:formatCode>
                <c:ptCount val="3"/>
                <c:pt idx="0">
                  <c:v>1</c:v>
                </c:pt>
                <c:pt idx="1">
                  <c:v>1</c:v>
                </c:pt>
                <c:pt idx="2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BAC-43F2-9655-E01EE2FD75E8}"/>
            </c:ext>
          </c:extLst>
        </c:ser>
        <c:ser>
          <c:idx val="1"/>
          <c:order val="1"/>
          <c:tx>
            <c:strRef>
              <c:f>'mean-norm data new'!$K$76</c:f>
              <c:strCache>
                <c:ptCount val="1"/>
                <c:pt idx="0">
                  <c:v>sad1.2 csi1Δ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errBars>
            <c:errBarType val="plus"/>
            <c:errValType val="cust"/>
            <c:noEndCap val="0"/>
            <c:plus>
              <c:numRef>
                <c:f>'mean-norm data new'!$L$81:$N$81</c:f>
                <c:numCache>
                  <c:formatCode>General</c:formatCode>
                  <c:ptCount val="3"/>
                  <c:pt idx="0">
                    <c:v>0.62767173199700743</c:v>
                  </c:pt>
                  <c:pt idx="1">
                    <c:v>0.85889886434503759</c:v>
                  </c:pt>
                  <c:pt idx="2">
                    <c:v>4.5654423940124873E-2</c:v>
                  </c:pt>
                </c:numCache>
              </c:numRef>
            </c:plus>
            <c:minus>
              <c:numRef>
                <c:f>'mean-norm data new'!$L$81:$N$81</c:f>
                <c:numCache>
                  <c:formatCode>General</c:formatCode>
                  <c:ptCount val="3"/>
                  <c:pt idx="0">
                    <c:v>0.62767173199700743</c:v>
                  </c:pt>
                  <c:pt idx="1">
                    <c:v>0.85889886434503759</c:v>
                  </c:pt>
                  <c:pt idx="2">
                    <c:v>4.5654423940124873E-2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'mean-norm data new'!$L$74:$N$74</c:f>
              <c:strCache>
                <c:ptCount val="3"/>
                <c:pt idx="0">
                  <c:v>SPCC757.13</c:v>
                </c:pt>
                <c:pt idx="1">
                  <c:v>meu19</c:v>
                </c:pt>
                <c:pt idx="2">
                  <c:v>rDNA</c:v>
                </c:pt>
              </c:strCache>
            </c:strRef>
          </c:cat>
          <c:val>
            <c:numRef>
              <c:f>'mean-norm data new'!$L$76:$N$76</c:f>
              <c:numCache>
                <c:formatCode>0.00</c:formatCode>
                <c:ptCount val="3"/>
                <c:pt idx="0">
                  <c:v>1.6149836723286146</c:v>
                </c:pt>
                <c:pt idx="1">
                  <c:v>2.7226223083118199</c:v>
                </c:pt>
                <c:pt idx="2">
                  <c:v>1.3880909909103445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BAC-43F2-9655-E01EE2FD75E8}"/>
            </c:ext>
          </c:extLst>
        </c:ser>
        <c:ser>
          <c:idx val="2"/>
          <c:order val="2"/>
          <c:tx>
            <c:strRef>
              <c:f>'mean-norm data new'!$K$77</c:f>
              <c:strCache>
                <c:ptCount val="1"/>
                <c:pt idx="0">
                  <c:v>clr4Δ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errBars>
            <c:errBarType val="plus"/>
            <c:errValType val="cust"/>
            <c:noEndCap val="0"/>
            <c:plus>
              <c:numRef>
                <c:f>'mean-norm data new'!$L$82:$N$82</c:f>
                <c:numCache>
                  <c:formatCode>General</c:formatCode>
                  <c:ptCount val="3"/>
                  <c:pt idx="0">
                    <c:v>0.22304917396092933</c:v>
                  </c:pt>
                  <c:pt idx="1">
                    <c:v>0.42987447630262732</c:v>
                  </c:pt>
                  <c:pt idx="2">
                    <c:v>0.22245802976194085</c:v>
                  </c:pt>
                </c:numCache>
              </c:numRef>
            </c:plus>
            <c:minus>
              <c:numRef>
                <c:f>'mean-norm data new'!$L$82:$N$82</c:f>
                <c:numCache>
                  <c:formatCode>General</c:formatCode>
                  <c:ptCount val="3"/>
                  <c:pt idx="0">
                    <c:v>0.22304917396092933</c:v>
                  </c:pt>
                  <c:pt idx="1">
                    <c:v>0.42987447630262732</c:v>
                  </c:pt>
                  <c:pt idx="2">
                    <c:v>0.22245802976194085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'mean-norm data new'!$L$74:$N$74</c:f>
              <c:strCache>
                <c:ptCount val="3"/>
                <c:pt idx="0">
                  <c:v>SPCC757.13</c:v>
                </c:pt>
                <c:pt idx="1">
                  <c:v>meu19</c:v>
                </c:pt>
                <c:pt idx="2">
                  <c:v>rDNA</c:v>
                </c:pt>
              </c:strCache>
            </c:strRef>
          </c:cat>
          <c:val>
            <c:numRef>
              <c:f>'mean-norm data new'!$L$77:$N$77</c:f>
              <c:numCache>
                <c:formatCode>0.00</c:formatCode>
                <c:ptCount val="3"/>
                <c:pt idx="0">
                  <c:v>0.75900479738697457</c:v>
                </c:pt>
                <c:pt idx="1">
                  <c:v>0.78193135256994972</c:v>
                </c:pt>
                <c:pt idx="2">
                  <c:v>0.67212759180632609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BAC-43F2-9655-E01EE2FD75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37228415"/>
        <c:axId val="237225087"/>
      </c:barChart>
      <c:catAx>
        <c:axId val="23722841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1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237225087"/>
        <c:crosses val="autoZero"/>
        <c:auto val="1"/>
        <c:lblAlgn val="ctr"/>
        <c:lblOffset val="100"/>
        <c:noMultiLvlLbl val="0"/>
      </c:catAx>
      <c:valAx>
        <c:axId val="237225087"/>
        <c:scaling>
          <c:orientation val="minMax"/>
          <c:max val="17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in"/>
        <c:minorTickMark val="none"/>
        <c:tickLblPos val="nextTo"/>
        <c:spPr>
          <a:noFill/>
          <a:ln w="15875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23722841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805542</xdr:colOff>
      <xdr:row>57</xdr:row>
      <xdr:rowOff>5443</xdr:rowOff>
    </xdr:from>
    <xdr:to>
      <xdr:col>15</xdr:col>
      <xdr:colOff>0</xdr:colOff>
      <xdr:row>71</xdr:row>
      <xdr:rowOff>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lberto_010_2020-07-07 13-33-09_BR006127 cen-dg_1" connectionId="1" xr16:uid="{00000000-0016-0000-0000-000000000000}" autoFormatId="16" applyNumberFormats="0" applyBorderFormats="0" applyFontFormats="0" applyPatternFormats="0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lberto_010_2021-10-14 18-03-33_BR006127 (IRC1, lys1)" connectionId="3" xr16:uid="{00000000-0016-0000-0300-000001000000}" autoFormatId="16" applyNumberFormats="0" applyBorderFormats="0" applyFontFormats="0" applyPatternFormats="0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lberto_010_2021-10-14 18-03-33_BR006127 (IRC1, lys1)" connectionId="5" xr16:uid="{00000000-0016-0000-0400-000002000000}" autoFormatId="16" applyNumberFormats="0" applyBorderFormats="0" applyFontFormats="0" applyPatternFormats="0" applyAlignmentFormats="0" applyWidthHeightFormats="0"/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lberto_010_2021-10-14 18-03-33_BR006127 (IRC1, lys1)" connectionId="4" xr16:uid="{00000000-0016-0000-0500-000003000000}" autoFormatId="16" applyNumberFormats="0" applyBorderFormats="0" applyFontFormats="0" applyPatternFormats="0" applyAlignmentFormats="0" applyWidthHeightFormats="0"/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lberto_010_2021-10-14 18-03-33_BR006127 (IRC1, lys1)" connectionId="6" xr16:uid="{00000000-0016-0000-0600-000004000000}" autoFormatId="16" applyNumberFormats="0" applyBorderFormats="0" applyFontFormats="0" applyPatternFormats="0" applyAlignmentFormats="0" applyWidthHeightFormats="0"/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lberto_010_2021-10-14 18-03-33_BR006127 (IRC1, lys1)" connectionId="7" xr16:uid="{00000000-0016-0000-0700-000005000000}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5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6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77"/>
  <sheetViews>
    <sheetView zoomScale="70" zoomScaleNormal="70" workbookViewId="0">
      <selection activeCell="J18" sqref="J18"/>
    </sheetView>
  </sheetViews>
  <sheetFormatPr baseColWidth="10" defaultColWidth="8.83203125" defaultRowHeight="16" x14ac:dyDescent="0.2"/>
  <cols>
    <col min="6" max="6" width="11.33203125" bestFit="1" customWidth="1"/>
    <col min="8" max="8" width="16.6640625" bestFit="1" customWidth="1"/>
    <col min="9" max="9" width="9.5" bestFit="1" customWidth="1"/>
    <col min="10" max="10" width="11.83203125" bestFit="1" customWidth="1"/>
    <col min="12" max="12" width="16.6640625" bestFit="1" customWidth="1"/>
    <col min="13" max="13" width="9.5" bestFit="1" customWidth="1"/>
    <col min="14" max="14" width="11.83203125" bestFit="1" customWidth="1"/>
    <col min="16" max="16" width="16.6640625" bestFit="1" customWidth="1"/>
    <col min="17" max="17" width="9.5" bestFit="1" customWidth="1"/>
    <col min="18" max="18" width="11.83203125" bestFit="1" customWidth="1"/>
  </cols>
  <sheetData>
    <row r="1" spans="1:18" x14ac:dyDescent="0.2">
      <c r="H1" s="17" t="s">
        <v>102</v>
      </c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x14ac:dyDescent="0.2">
      <c r="A2" t="s">
        <v>0</v>
      </c>
      <c r="B2" t="s">
        <v>11</v>
      </c>
      <c r="C2" t="s">
        <v>12</v>
      </c>
      <c r="D2" t="s">
        <v>13</v>
      </c>
      <c r="E2" t="s">
        <v>14</v>
      </c>
      <c r="F2" t="s">
        <v>90</v>
      </c>
      <c r="H2" s="17" t="s">
        <v>92</v>
      </c>
      <c r="I2" s="17"/>
      <c r="J2" s="17"/>
      <c r="L2" s="17" t="s">
        <v>93</v>
      </c>
      <c r="M2" s="17"/>
      <c r="N2" s="17"/>
      <c r="P2" s="17" t="s">
        <v>94</v>
      </c>
      <c r="Q2" s="17"/>
      <c r="R2" s="17"/>
    </row>
    <row r="3" spans="1:18" x14ac:dyDescent="0.2">
      <c r="A3" s="5" t="s">
        <v>15</v>
      </c>
      <c r="B3" s="5" t="s">
        <v>16</v>
      </c>
      <c r="C3" s="5" t="s">
        <v>1</v>
      </c>
      <c r="D3" s="5" t="s">
        <v>17</v>
      </c>
      <c r="E3" s="5">
        <v>73.140217949659302</v>
      </c>
      <c r="F3" s="11">
        <f>AVERAGE(E3:E4)</f>
        <v>75.653355723160004</v>
      </c>
    </row>
    <row r="4" spans="1:18" x14ac:dyDescent="0.2">
      <c r="A4" s="5" t="s">
        <v>18</v>
      </c>
      <c r="B4" s="5" t="s">
        <v>16</v>
      </c>
      <c r="C4" s="5" t="s">
        <v>1</v>
      </c>
      <c r="D4" s="5" t="s">
        <v>17</v>
      </c>
      <c r="E4" s="5">
        <v>78.166493496660706</v>
      </c>
      <c r="F4" s="5"/>
      <c r="H4" t="s">
        <v>5</v>
      </c>
      <c r="I4" s="1" t="s">
        <v>16</v>
      </c>
      <c r="J4" s="12" t="s">
        <v>102</v>
      </c>
      <c r="L4" t="s">
        <v>5</v>
      </c>
      <c r="M4" s="1" t="s">
        <v>16</v>
      </c>
      <c r="N4" s="12" t="s">
        <v>102</v>
      </c>
      <c r="P4" t="s">
        <v>5</v>
      </c>
      <c r="Q4" s="1" t="s">
        <v>16</v>
      </c>
      <c r="R4" s="12" t="s">
        <v>102</v>
      </c>
    </row>
    <row r="5" spans="1:18" x14ac:dyDescent="0.2">
      <c r="A5" s="6" t="s">
        <v>19</v>
      </c>
      <c r="B5" s="6" t="s">
        <v>16</v>
      </c>
      <c r="C5" s="6" t="s">
        <v>1</v>
      </c>
      <c r="D5" s="6" t="s">
        <v>20</v>
      </c>
      <c r="E5" s="6">
        <v>34.170809237060404</v>
      </c>
      <c r="F5" s="13">
        <f>AVERAGE(E5:E6)</f>
        <v>36.020598721581948</v>
      </c>
      <c r="H5" t="s">
        <v>87</v>
      </c>
      <c r="I5" s="4">
        <f>F3</f>
        <v>75.653355723160004</v>
      </c>
      <c r="J5" s="4">
        <f>F33</f>
        <v>73.951066087223822</v>
      </c>
      <c r="L5" t="s">
        <v>87</v>
      </c>
      <c r="M5" s="4">
        <f>F5</f>
        <v>36.020598721581948</v>
      </c>
      <c r="N5" s="4">
        <f>F36</f>
        <v>31.299947008840196</v>
      </c>
      <c r="P5" t="s">
        <v>87</v>
      </c>
      <c r="Q5" s="4">
        <f>F7</f>
        <v>309.56863710522498</v>
      </c>
      <c r="R5" s="4">
        <f>F39</f>
        <v>185.71393303531099</v>
      </c>
    </row>
    <row r="6" spans="1:18" x14ac:dyDescent="0.2">
      <c r="A6" s="6" t="s">
        <v>21</v>
      </c>
      <c r="B6" s="6" t="s">
        <v>16</v>
      </c>
      <c r="C6" s="6" t="s">
        <v>1</v>
      </c>
      <c r="D6" s="6" t="s">
        <v>20</v>
      </c>
      <c r="E6" s="6">
        <v>37.870388206103499</v>
      </c>
      <c r="F6" s="6"/>
      <c r="H6" t="s">
        <v>88</v>
      </c>
      <c r="I6" s="4">
        <f>F9</f>
        <v>268.90923721118151</v>
      </c>
      <c r="J6" s="4">
        <f>F42</f>
        <v>1019.3162276696543</v>
      </c>
      <c r="L6" t="s">
        <v>88</v>
      </c>
      <c r="M6" s="4">
        <f>F11</f>
        <v>231.76896870829148</v>
      </c>
      <c r="N6" s="4">
        <f>F45</f>
        <v>1714.4002030311001</v>
      </c>
      <c r="P6" t="s">
        <v>88</v>
      </c>
      <c r="Q6" s="4">
        <f>F13</f>
        <v>132.7566634226045</v>
      </c>
      <c r="R6" s="4">
        <f>F48</f>
        <v>1083.97407290723</v>
      </c>
    </row>
    <row r="7" spans="1:18" x14ac:dyDescent="0.2">
      <c r="A7" s="14" t="s">
        <v>22</v>
      </c>
      <c r="B7" s="14" t="s">
        <v>16</v>
      </c>
      <c r="C7" s="14" t="s">
        <v>1</v>
      </c>
      <c r="D7" s="14" t="s">
        <v>23</v>
      </c>
      <c r="E7" s="14">
        <v>319.43447581478603</v>
      </c>
      <c r="F7" s="15">
        <f>AVERAGE(E7:E8)</f>
        <v>309.56863710522498</v>
      </c>
      <c r="H7" t="s">
        <v>89</v>
      </c>
      <c r="I7" s="4">
        <f>F15</f>
        <v>401.26068198014855</v>
      </c>
      <c r="J7" s="4">
        <f>F51</f>
        <v>23123.147400371832</v>
      </c>
      <c r="L7" t="s">
        <v>89</v>
      </c>
      <c r="M7" s="4">
        <f>F17</f>
        <v>143.33815111964651</v>
      </c>
      <c r="N7" s="4">
        <f>F54</f>
        <v>8239.5863720232937</v>
      </c>
      <c r="P7" t="s">
        <v>89</v>
      </c>
      <c r="Q7" s="4">
        <f>F19</f>
        <v>522.05052946110595</v>
      </c>
      <c r="R7" s="4">
        <f>F57</f>
        <v>23222.887734407366</v>
      </c>
    </row>
    <row r="8" spans="1:18" x14ac:dyDescent="0.2">
      <c r="A8" s="14" t="s">
        <v>24</v>
      </c>
      <c r="B8" s="14" t="s">
        <v>16</v>
      </c>
      <c r="C8" s="14" t="s">
        <v>1</v>
      </c>
      <c r="D8" s="14" t="s">
        <v>23</v>
      </c>
      <c r="E8" s="14">
        <v>299.70279839566399</v>
      </c>
      <c r="F8" s="14"/>
      <c r="H8" t="s">
        <v>103</v>
      </c>
      <c r="I8" s="4">
        <f>F21</f>
        <v>149.753929023187</v>
      </c>
      <c r="J8" s="4">
        <f>F60</f>
        <v>585.8590123382063</v>
      </c>
      <c r="L8" t="s">
        <v>103</v>
      </c>
      <c r="M8" s="4">
        <f>F23</f>
        <v>31.58126753962825</v>
      </c>
      <c r="N8" s="4">
        <f>F63</f>
        <v>137.36099897058935</v>
      </c>
      <c r="P8" t="s">
        <v>103</v>
      </c>
      <c r="Q8" s="4">
        <f>F25</f>
        <v>89.438088955277806</v>
      </c>
      <c r="R8" s="4">
        <f>F66</f>
        <v>762.84665004645274</v>
      </c>
    </row>
    <row r="9" spans="1:18" x14ac:dyDescent="0.2">
      <c r="A9" s="5" t="s">
        <v>25</v>
      </c>
      <c r="B9" s="5" t="s">
        <v>16</v>
      </c>
      <c r="C9" s="5" t="s">
        <v>34</v>
      </c>
      <c r="D9" s="5" t="s">
        <v>17</v>
      </c>
      <c r="E9" s="5">
        <v>280.88660042489698</v>
      </c>
      <c r="F9" s="11">
        <f>AVERAGE(E9:E10)</f>
        <v>268.90923721118151</v>
      </c>
      <c r="H9" t="s">
        <v>104</v>
      </c>
      <c r="I9" s="4">
        <f>F27</f>
        <v>156.30305645890249</v>
      </c>
      <c r="J9" s="4">
        <f>F69</f>
        <v>305.009820033285</v>
      </c>
      <c r="L9" t="s">
        <v>104</v>
      </c>
      <c r="M9" s="4">
        <f>F29</f>
        <v>93.859378479195101</v>
      </c>
      <c r="N9" s="4">
        <f>F72</f>
        <v>510.26800146553865</v>
      </c>
      <c r="P9" t="s">
        <v>104</v>
      </c>
      <c r="Q9" s="4">
        <f>F31</f>
        <v>170.74462099674099</v>
      </c>
      <c r="R9" s="4">
        <f>F75</f>
        <v>541.52789158845803</v>
      </c>
    </row>
    <row r="10" spans="1:18" x14ac:dyDescent="0.2">
      <c r="A10" s="5" t="s">
        <v>26</v>
      </c>
      <c r="B10" s="5" t="s">
        <v>16</v>
      </c>
      <c r="C10" s="5" t="s">
        <v>34</v>
      </c>
      <c r="D10" s="5" t="s">
        <v>17</v>
      </c>
      <c r="E10" s="5">
        <v>256.93187399746603</v>
      </c>
      <c r="F10" s="5"/>
    </row>
    <row r="11" spans="1:18" x14ac:dyDescent="0.2">
      <c r="A11" s="6" t="s">
        <v>27</v>
      </c>
      <c r="B11" s="6" t="s">
        <v>16</v>
      </c>
      <c r="C11" s="6" t="s">
        <v>34</v>
      </c>
      <c r="D11" s="6" t="s">
        <v>20</v>
      </c>
      <c r="E11" s="6">
        <v>235.050530967714</v>
      </c>
      <c r="F11" s="13">
        <f>AVERAGE(E11:E12)</f>
        <v>231.76896870829148</v>
      </c>
      <c r="H11" s="17" t="s">
        <v>6</v>
      </c>
      <c r="I11" s="17"/>
      <c r="J11" s="17"/>
      <c r="L11" s="17" t="s">
        <v>6</v>
      </c>
      <c r="M11" s="17"/>
      <c r="N11" s="17"/>
      <c r="P11" s="17" t="s">
        <v>6</v>
      </c>
      <c r="Q11" s="17"/>
      <c r="R11" s="17"/>
    </row>
    <row r="12" spans="1:18" x14ac:dyDescent="0.2">
      <c r="A12" s="6" t="s">
        <v>2</v>
      </c>
      <c r="B12" s="6" t="s">
        <v>16</v>
      </c>
      <c r="C12" s="6" t="s">
        <v>34</v>
      </c>
      <c r="D12" s="6" t="s">
        <v>20</v>
      </c>
      <c r="E12" s="6">
        <v>228.487406448869</v>
      </c>
      <c r="F12" s="6"/>
      <c r="H12" t="s">
        <v>5</v>
      </c>
      <c r="I12" s="1" t="s">
        <v>16</v>
      </c>
      <c r="J12" s="12" t="s">
        <v>102</v>
      </c>
      <c r="L12" t="s">
        <v>5</v>
      </c>
      <c r="M12" s="1" t="s">
        <v>16</v>
      </c>
      <c r="N12" s="12" t="s">
        <v>102</v>
      </c>
      <c r="P12" t="s">
        <v>5</v>
      </c>
      <c r="Q12" s="1" t="s">
        <v>16</v>
      </c>
      <c r="R12" s="12" t="s">
        <v>102</v>
      </c>
    </row>
    <row r="13" spans="1:18" x14ac:dyDescent="0.2">
      <c r="A13" s="14" t="s">
        <v>3</v>
      </c>
      <c r="B13" s="14" t="s">
        <v>16</v>
      </c>
      <c r="C13" s="14" t="s">
        <v>34</v>
      </c>
      <c r="D13" s="14" t="s">
        <v>23</v>
      </c>
      <c r="E13" s="14">
        <v>144.06588099891999</v>
      </c>
      <c r="F13" s="15">
        <f>AVERAGE(E13:E14)</f>
        <v>132.7566634226045</v>
      </c>
      <c r="H13" t="s">
        <v>87</v>
      </c>
      <c r="I13">
        <f t="shared" ref="I13:J17" si="0">I5/$I5</f>
        <v>1</v>
      </c>
      <c r="J13">
        <f t="shared" si="0"/>
        <v>0.97749882183461356</v>
      </c>
      <c r="L13" t="s">
        <v>87</v>
      </c>
      <c r="M13">
        <f t="shared" ref="M13:M17" si="1">M5/$M5</f>
        <v>1</v>
      </c>
      <c r="N13">
        <f>N5/$M5</f>
        <v>0.8689457732440925</v>
      </c>
      <c r="P13" t="s">
        <v>87</v>
      </c>
      <c r="Q13">
        <f>Q5/$Q5</f>
        <v>1</v>
      </c>
      <c r="R13">
        <f>R5/$Q5</f>
        <v>0.59991197678137287</v>
      </c>
    </row>
    <row r="14" spans="1:18" x14ac:dyDescent="0.2">
      <c r="A14" s="14" t="s">
        <v>4</v>
      </c>
      <c r="B14" s="14" t="s">
        <v>16</v>
      </c>
      <c r="C14" s="14" t="s">
        <v>34</v>
      </c>
      <c r="D14" s="14" t="s">
        <v>23</v>
      </c>
      <c r="E14" s="14">
        <v>121.447445846289</v>
      </c>
      <c r="F14" s="14"/>
      <c r="H14" t="s">
        <v>88</v>
      </c>
      <c r="I14">
        <f t="shared" si="0"/>
        <v>1</v>
      </c>
      <c r="J14">
        <f t="shared" si="0"/>
        <v>3.7905586220868952</v>
      </c>
      <c r="L14" t="s">
        <v>88</v>
      </c>
      <c r="M14">
        <f t="shared" si="1"/>
        <v>1</v>
      </c>
      <c r="N14">
        <f>N6/$M6</f>
        <v>7.3970221837112042</v>
      </c>
      <c r="P14" t="s">
        <v>88</v>
      </c>
      <c r="Q14">
        <f t="shared" ref="Q14:Q17" si="2">Q6/$Q6</f>
        <v>1</v>
      </c>
      <c r="R14">
        <f>R6/$Q6</f>
        <v>8.1651198889852594</v>
      </c>
    </row>
    <row r="15" spans="1:18" x14ac:dyDescent="0.2">
      <c r="A15" s="5" t="s">
        <v>28</v>
      </c>
      <c r="B15" s="5" t="s">
        <v>16</v>
      </c>
      <c r="C15" s="5" t="s">
        <v>36</v>
      </c>
      <c r="D15" s="5" t="s">
        <v>17</v>
      </c>
      <c r="E15" s="5">
        <v>397.74575961233802</v>
      </c>
      <c r="F15" s="11">
        <f>AVERAGE(E15:E16)</f>
        <v>401.26068198014855</v>
      </c>
      <c r="H15" t="s">
        <v>89</v>
      </c>
      <c r="I15">
        <f t="shared" si="0"/>
        <v>1</v>
      </c>
      <c r="J15">
        <f t="shared" si="0"/>
        <v>57.626247571188138</v>
      </c>
      <c r="L15" t="s">
        <v>89</v>
      </c>
      <c r="M15">
        <f t="shared" si="1"/>
        <v>1</v>
      </c>
      <c r="N15">
        <f>N7/$M7</f>
        <v>57.483554152624635</v>
      </c>
      <c r="P15" t="s">
        <v>89</v>
      </c>
      <c r="Q15">
        <f t="shared" si="2"/>
        <v>1</v>
      </c>
      <c r="R15">
        <f>R7/$Q7</f>
        <v>44.483984641064382</v>
      </c>
    </row>
    <row r="16" spans="1:18" x14ac:dyDescent="0.2">
      <c r="A16" s="5" t="s">
        <v>29</v>
      </c>
      <c r="B16" s="5" t="s">
        <v>16</v>
      </c>
      <c r="C16" s="5" t="s">
        <v>36</v>
      </c>
      <c r="D16" s="5" t="s">
        <v>17</v>
      </c>
      <c r="E16" s="5">
        <v>404.77560434795902</v>
      </c>
      <c r="F16" s="5"/>
      <c r="H16" t="s">
        <v>103</v>
      </c>
      <c r="I16">
        <f t="shared" si="0"/>
        <v>1</v>
      </c>
      <c r="J16">
        <f t="shared" si="0"/>
        <v>3.9121445170730405</v>
      </c>
      <c r="L16" t="s">
        <v>103</v>
      </c>
      <c r="M16">
        <f t="shared" si="1"/>
        <v>1</v>
      </c>
      <c r="N16">
        <f>N8/$M8</f>
        <v>4.3494454045654889</v>
      </c>
      <c r="P16" t="s">
        <v>103</v>
      </c>
      <c r="Q16">
        <f t="shared" si="2"/>
        <v>1</v>
      </c>
      <c r="R16">
        <f>R8/$Q8</f>
        <v>8.5293263637140431</v>
      </c>
    </row>
    <row r="17" spans="1:18" x14ac:dyDescent="0.2">
      <c r="A17" s="6" t="s">
        <v>30</v>
      </c>
      <c r="B17" s="6" t="s">
        <v>16</v>
      </c>
      <c r="C17" s="6" t="s">
        <v>36</v>
      </c>
      <c r="D17" s="6" t="s">
        <v>20</v>
      </c>
      <c r="E17" s="6">
        <v>143.01562218456601</v>
      </c>
      <c r="F17" s="13">
        <f>AVERAGE(E17:E18)</f>
        <v>143.33815111964651</v>
      </c>
      <c r="H17" t="s">
        <v>104</v>
      </c>
      <c r="I17">
        <f t="shared" si="0"/>
        <v>1</v>
      </c>
      <c r="J17">
        <f t="shared" si="0"/>
        <v>1.9514002281425809</v>
      </c>
      <c r="L17" t="s">
        <v>104</v>
      </c>
      <c r="M17">
        <f t="shared" si="1"/>
        <v>1</v>
      </c>
      <c r="N17">
        <f>N9/$M9</f>
        <v>5.4365158786838208</v>
      </c>
      <c r="P17" t="s">
        <v>104</v>
      </c>
      <c r="Q17">
        <f t="shared" si="2"/>
        <v>1</v>
      </c>
      <c r="R17">
        <f>R9/$Q9</f>
        <v>3.1715663335525761</v>
      </c>
    </row>
    <row r="18" spans="1:18" x14ac:dyDescent="0.2">
      <c r="A18" s="6" t="s">
        <v>31</v>
      </c>
      <c r="B18" s="6" t="s">
        <v>16</v>
      </c>
      <c r="C18" s="6" t="s">
        <v>36</v>
      </c>
      <c r="D18" s="6" t="s">
        <v>20</v>
      </c>
      <c r="E18" s="6">
        <v>143.66068005472701</v>
      </c>
      <c r="F18" s="6"/>
      <c r="H18" t="s">
        <v>7</v>
      </c>
      <c r="I18">
        <f>AVERAGE(I13:I17)</f>
        <v>1</v>
      </c>
      <c r="J18">
        <f>AVERAGE(J13:J17)</f>
        <v>13.651569952065051</v>
      </c>
      <c r="L18" t="s">
        <v>7</v>
      </c>
      <c r="M18">
        <f>AVERAGE(M13:M17)</f>
        <v>1</v>
      </c>
      <c r="N18">
        <f>AVERAGE(N13:N17)</f>
        <v>15.107096678565847</v>
      </c>
      <c r="P18" t="s">
        <v>7</v>
      </c>
      <c r="Q18">
        <f>AVERAGE(Q13:Q17)</f>
        <v>1</v>
      </c>
      <c r="R18">
        <f>AVERAGE(R13:R17)</f>
        <v>12.989981840819524</v>
      </c>
    </row>
    <row r="19" spans="1:18" x14ac:dyDescent="0.2">
      <c r="A19" s="14" t="s">
        <v>32</v>
      </c>
      <c r="B19" s="14" t="s">
        <v>16</v>
      </c>
      <c r="C19" s="14" t="s">
        <v>36</v>
      </c>
      <c r="D19" s="14" t="s">
        <v>23</v>
      </c>
      <c r="E19" s="14">
        <v>535.50793164633103</v>
      </c>
      <c r="F19" s="15">
        <f>AVERAGE(E19:E20)</f>
        <v>522.05052946110595</v>
      </c>
      <c r="H19" s="17" t="s">
        <v>91</v>
      </c>
      <c r="I19" s="17"/>
      <c r="J19" s="17"/>
      <c r="L19" s="17" t="s">
        <v>91</v>
      </c>
      <c r="M19" s="17"/>
      <c r="N19" s="17"/>
      <c r="P19" s="17" t="s">
        <v>91</v>
      </c>
      <c r="Q19" s="17"/>
      <c r="R19" s="17"/>
    </row>
    <row r="20" spans="1:18" x14ac:dyDescent="0.2">
      <c r="A20" s="14" t="s">
        <v>33</v>
      </c>
      <c r="B20" s="14" t="s">
        <v>16</v>
      </c>
      <c r="C20" s="14" t="s">
        <v>36</v>
      </c>
      <c r="D20" s="14" t="s">
        <v>23</v>
      </c>
      <c r="E20" s="14">
        <v>508.59312727588099</v>
      </c>
      <c r="F20" s="14"/>
      <c r="H20" t="s">
        <v>5</v>
      </c>
      <c r="I20" s="1" t="s">
        <v>16</v>
      </c>
      <c r="J20" s="12" t="s">
        <v>102</v>
      </c>
      <c r="L20" t="s">
        <v>5</v>
      </c>
      <c r="M20" s="1" t="s">
        <v>16</v>
      </c>
      <c r="N20" s="12" t="s">
        <v>102</v>
      </c>
      <c r="P20" t="s">
        <v>5</v>
      </c>
      <c r="Q20" s="1" t="s">
        <v>16</v>
      </c>
      <c r="R20" s="12" t="s">
        <v>102</v>
      </c>
    </row>
    <row r="21" spans="1:18" x14ac:dyDescent="0.2">
      <c r="A21" s="5" t="s">
        <v>105</v>
      </c>
      <c r="B21" s="5" t="s">
        <v>16</v>
      </c>
      <c r="C21" s="5" t="s">
        <v>106</v>
      </c>
      <c r="D21" s="5" t="s">
        <v>17</v>
      </c>
      <c r="E21" s="5">
        <v>144.85522870326099</v>
      </c>
      <c r="F21" s="11">
        <f>AVERAGE(E21:E22)</f>
        <v>149.753929023187</v>
      </c>
      <c r="H21" t="s">
        <v>87</v>
      </c>
      <c r="I21">
        <f t="shared" ref="I21:I25" si="3">I13/I$13</f>
        <v>1</v>
      </c>
      <c r="J21">
        <f>J13/J$13</f>
        <v>1</v>
      </c>
      <c r="L21" t="s">
        <v>87</v>
      </c>
      <c r="M21">
        <f t="shared" ref="M21:N25" si="4">M13/M$13</f>
        <v>1</v>
      </c>
      <c r="N21">
        <f t="shared" si="4"/>
        <v>1</v>
      </c>
      <c r="P21" t="s">
        <v>87</v>
      </c>
      <c r="Q21">
        <f t="shared" ref="Q21:R25" si="5">Q13/Q$13</f>
        <v>1</v>
      </c>
      <c r="R21">
        <f t="shared" si="5"/>
        <v>1</v>
      </c>
    </row>
    <row r="22" spans="1:18" x14ac:dyDescent="0.2">
      <c r="A22" s="5" t="s">
        <v>107</v>
      </c>
      <c r="B22" s="5" t="s">
        <v>16</v>
      </c>
      <c r="C22" s="5" t="s">
        <v>106</v>
      </c>
      <c r="D22" s="5" t="s">
        <v>17</v>
      </c>
      <c r="E22" s="5">
        <v>154.65262934311301</v>
      </c>
      <c r="F22" s="5"/>
      <c r="H22" t="s">
        <v>88</v>
      </c>
      <c r="I22">
        <f t="shared" si="3"/>
        <v>1</v>
      </c>
      <c r="J22">
        <f>J14/J$13</f>
        <v>3.8778140059264778</v>
      </c>
      <c r="L22" t="s">
        <v>88</v>
      </c>
      <c r="M22">
        <f t="shared" si="4"/>
        <v>1</v>
      </c>
      <c r="N22">
        <f>N14/N$13</f>
        <v>8.5126395817490597</v>
      </c>
      <c r="P22" t="s">
        <v>88</v>
      </c>
      <c r="Q22">
        <f t="shared" si="5"/>
        <v>1</v>
      </c>
      <c r="R22">
        <f>R14/R$13</f>
        <v>13.610529886055085</v>
      </c>
    </row>
    <row r="23" spans="1:18" x14ac:dyDescent="0.2">
      <c r="A23" s="6" t="s">
        <v>108</v>
      </c>
      <c r="B23" s="6" t="s">
        <v>16</v>
      </c>
      <c r="C23" s="6" t="s">
        <v>106</v>
      </c>
      <c r="D23" s="6" t="s">
        <v>20</v>
      </c>
      <c r="E23" s="6">
        <v>34.741657194326002</v>
      </c>
      <c r="F23" s="13">
        <f>AVERAGE(E23:E24)</f>
        <v>31.58126753962825</v>
      </c>
      <c r="H23" t="s">
        <v>89</v>
      </c>
      <c r="I23">
        <f t="shared" si="3"/>
        <v>1</v>
      </c>
      <c r="J23">
        <f>J15/J$13</f>
        <v>58.952753992104682</v>
      </c>
      <c r="L23" t="s">
        <v>89</v>
      </c>
      <c r="M23">
        <f t="shared" si="4"/>
        <v>1</v>
      </c>
      <c r="N23">
        <f>N15/N$13</f>
        <v>66.153212228672785</v>
      </c>
      <c r="P23" t="s">
        <v>89</v>
      </c>
      <c r="Q23">
        <f t="shared" si="5"/>
        <v>1</v>
      </c>
      <c r="R23">
        <f>R15/R$13</f>
        <v>74.150852729642651</v>
      </c>
    </row>
    <row r="24" spans="1:18" x14ac:dyDescent="0.2">
      <c r="A24" s="6" t="s">
        <v>109</v>
      </c>
      <c r="B24" s="6" t="s">
        <v>16</v>
      </c>
      <c r="C24" s="6" t="s">
        <v>106</v>
      </c>
      <c r="D24" s="6" t="s">
        <v>20</v>
      </c>
      <c r="E24" s="6">
        <v>28.420877884930501</v>
      </c>
      <c r="F24" s="6"/>
      <c r="H24" t="s">
        <v>103</v>
      </c>
      <c r="I24">
        <f t="shared" si="3"/>
        <v>1</v>
      </c>
      <c r="J24">
        <f>J16/J$13</f>
        <v>4.0021987031458028</v>
      </c>
      <c r="L24" t="s">
        <v>103</v>
      </c>
      <c r="M24">
        <f t="shared" si="4"/>
        <v>1</v>
      </c>
      <c r="N24">
        <f>N16/N$13</f>
        <v>5.0054278857096204</v>
      </c>
      <c r="P24" t="s">
        <v>103</v>
      </c>
      <c r="Q24">
        <f t="shared" si="5"/>
        <v>1</v>
      </c>
      <c r="R24">
        <f>R16/R$13</f>
        <v>14.217629742075315</v>
      </c>
    </row>
    <row r="25" spans="1:18" x14ac:dyDescent="0.2">
      <c r="A25" s="14" t="s">
        <v>110</v>
      </c>
      <c r="B25" s="14" t="s">
        <v>16</v>
      </c>
      <c r="C25" s="14" t="s">
        <v>106</v>
      </c>
      <c r="D25" s="14" t="s">
        <v>23</v>
      </c>
      <c r="E25" s="14">
        <v>90.615344359632999</v>
      </c>
      <c r="F25" s="15">
        <f>AVERAGE(E25:E26)</f>
        <v>89.438088955277806</v>
      </c>
      <c r="H25" t="s">
        <v>104</v>
      </c>
      <c r="I25">
        <f t="shared" si="3"/>
        <v>1</v>
      </c>
      <c r="J25">
        <f>J17/J$13</f>
        <v>1.996319775076665</v>
      </c>
      <c r="L25" t="s">
        <v>104</v>
      </c>
      <c r="M25">
        <f t="shared" si="4"/>
        <v>1</v>
      </c>
      <c r="N25">
        <f>N17/N$13</f>
        <v>6.2564501100998715</v>
      </c>
      <c r="P25" t="s">
        <v>104</v>
      </c>
      <c r="Q25">
        <f t="shared" si="5"/>
        <v>1</v>
      </c>
      <c r="R25">
        <f>R17/R$13</f>
        <v>5.2867194793618806</v>
      </c>
    </row>
    <row r="26" spans="1:18" x14ac:dyDescent="0.2">
      <c r="A26" s="14" t="s">
        <v>111</v>
      </c>
      <c r="B26" s="14" t="s">
        <v>16</v>
      </c>
      <c r="C26" s="14" t="s">
        <v>106</v>
      </c>
      <c r="D26" s="14" t="s">
        <v>23</v>
      </c>
      <c r="E26" s="14">
        <v>88.260833550922598</v>
      </c>
      <c r="F26" s="15"/>
    </row>
    <row r="27" spans="1:18" x14ac:dyDescent="0.2">
      <c r="A27" s="5" t="s">
        <v>35</v>
      </c>
      <c r="B27" s="5" t="s">
        <v>16</v>
      </c>
      <c r="C27" s="5" t="s">
        <v>112</v>
      </c>
      <c r="D27" s="5" t="s">
        <v>17</v>
      </c>
      <c r="E27" s="5">
        <v>155.50837463978499</v>
      </c>
      <c r="F27" s="11">
        <f>AVERAGE(E27:E28)</f>
        <v>156.30305645890249</v>
      </c>
    </row>
    <row r="28" spans="1:18" x14ac:dyDescent="0.2">
      <c r="A28" s="5" t="s">
        <v>37</v>
      </c>
      <c r="B28" s="5" t="s">
        <v>16</v>
      </c>
      <c r="C28" s="5" t="s">
        <v>112</v>
      </c>
      <c r="D28" s="5" t="s">
        <v>17</v>
      </c>
      <c r="E28" s="5">
        <v>157.09773827801999</v>
      </c>
      <c r="F28" s="5"/>
    </row>
    <row r="29" spans="1:18" x14ac:dyDescent="0.2">
      <c r="A29" s="6" t="s">
        <v>38</v>
      </c>
      <c r="B29" s="6" t="s">
        <v>16</v>
      </c>
      <c r="C29" s="6" t="s">
        <v>112</v>
      </c>
      <c r="D29" s="6" t="s">
        <v>20</v>
      </c>
      <c r="E29" s="6">
        <v>95.270573476356603</v>
      </c>
      <c r="F29" s="13">
        <f>AVERAGE(E29:E30)</f>
        <v>93.859378479195101</v>
      </c>
    </row>
    <row r="30" spans="1:18" x14ac:dyDescent="0.2">
      <c r="A30" s="6" t="s">
        <v>39</v>
      </c>
      <c r="B30" s="6" t="s">
        <v>16</v>
      </c>
      <c r="C30" s="6" t="s">
        <v>112</v>
      </c>
      <c r="D30" s="6" t="s">
        <v>20</v>
      </c>
      <c r="E30" s="6">
        <v>92.448183482033599</v>
      </c>
      <c r="F30" s="6"/>
    </row>
    <row r="31" spans="1:18" x14ac:dyDescent="0.2">
      <c r="A31" s="14" t="s">
        <v>40</v>
      </c>
      <c r="B31" s="14" t="s">
        <v>16</v>
      </c>
      <c r="C31" s="14" t="s">
        <v>112</v>
      </c>
      <c r="D31" s="14" t="s">
        <v>23</v>
      </c>
      <c r="E31" s="14">
        <v>160.33275811415899</v>
      </c>
      <c r="F31" s="15">
        <f>AVERAGE(E31:E32)</f>
        <v>170.74462099674099</v>
      </c>
    </row>
    <row r="32" spans="1:18" x14ac:dyDescent="0.2">
      <c r="A32" s="14" t="s">
        <v>41</v>
      </c>
      <c r="B32" s="14" t="s">
        <v>16</v>
      </c>
      <c r="C32" s="14" t="s">
        <v>112</v>
      </c>
      <c r="D32" s="14" t="s">
        <v>23</v>
      </c>
      <c r="E32" s="14">
        <v>181.15648387932299</v>
      </c>
      <c r="F32" s="15"/>
    </row>
    <row r="33" spans="1:6" x14ac:dyDescent="0.2">
      <c r="A33" s="5" t="s">
        <v>42</v>
      </c>
      <c r="B33" s="5" t="s">
        <v>102</v>
      </c>
      <c r="C33" s="5" t="s">
        <v>1</v>
      </c>
      <c r="D33" s="5" t="s">
        <v>17</v>
      </c>
      <c r="E33" s="5">
        <v>25.348741843658399</v>
      </c>
      <c r="F33" s="11">
        <f>AVERAGE(E33:E35)</f>
        <v>73.951066087223822</v>
      </c>
    </row>
    <row r="34" spans="1:6" x14ac:dyDescent="0.2">
      <c r="A34" s="5" t="s">
        <v>43</v>
      </c>
      <c r="B34" s="5" t="s">
        <v>102</v>
      </c>
      <c r="C34" s="5" t="s">
        <v>1</v>
      </c>
      <c r="D34" s="5" t="s">
        <v>17</v>
      </c>
      <c r="E34" s="5">
        <v>108.541385569635</v>
      </c>
      <c r="F34" s="5"/>
    </row>
    <row r="35" spans="1:6" x14ac:dyDescent="0.2">
      <c r="A35" s="5" t="s">
        <v>44</v>
      </c>
      <c r="B35" s="5" t="s">
        <v>102</v>
      </c>
      <c r="C35" s="5" t="s">
        <v>1</v>
      </c>
      <c r="D35" s="5" t="s">
        <v>17</v>
      </c>
      <c r="E35" s="5">
        <v>87.963070848378095</v>
      </c>
      <c r="F35" s="5"/>
    </row>
    <row r="36" spans="1:6" x14ac:dyDescent="0.2">
      <c r="A36" s="6" t="s">
        <v>45</v>
      </c>
      <c r="B36" s="6" t="s">
        <v>102</v>
      </c>
      <c r="C36" s="6" t="s">
        <v>1</v>
      </c>
      <c r="D36" s="6" t="s">
        <v>20</v>
      </c>
      <c r="E36" s="6">
        <v>42.716446547407301</v>
      </c>
      <c r="F36" s="13">
        <f>AVERAGE(E36:E38)</f>
        <v>31.299947008840196</v>
      </c>
    </row>
    <row r="37" spans="1:6" x14ac:dyDescent="0.2">
      <c r="A37" s="6" t="s">
        <v>46</v>
      </c>
      <c r="B37" s="6" t="s">
        <v>102</v>
      </c>
      <c r="C37" s="6" t="s">
        <v>1</v>
      </c>
      <c r="D37" s="6" t="s">
        <v>20</v>
      </c>
      <c r="E37" s="6">
        <v>34.793531066657998</v>
      </c>
      <c r="F37" s="6"/>
    </row>
    <row r="38" spans="1:6" x14ac:dyDescent="0.2">
      <c r="A38" s="6" t="s">
        <v>47</v>
      </c>
      <c r="B38" s="6" t="s">
        <v>102</v>
      </c>
      <c r="C38" s="6" t="s">
        <v>1</v>
      </c>
      <c r="D38" s="6" t="s">
        <v>20</v>
      </c>
      <c r="E38" s="6">
        <v>16.389863412455298</v>
      </c>
      <c r="F38" s="6"/>
    </row>
    <row r="39" spans="1:6" x14ac:dyDescent="0.2">
      <c r="A39" s="14" t="s">
        <v>48</v>
      </c>
      <c r="B39" s="14" t="s">
        <v>102</v>
      </c>
      <c r="C39" s="14" t="s">
        <v>1</v>
      </c>
      <c r="D39" s="14" t="s">
        <v>23</v>
      </c>
      <c r="E39" s="14">
        <v>185.90379501269399</v>
      </c>
      <c r="F39" s="15">
        <f>AVERAGE(E39:E41)</f>
        <v>185.71393303531099</v>
      </c>
    </row>
    <row r="40" spans="1:6" x14ac:dyDescent="0.2">
      <c r="A40" s="14" t="s">
        <v>49</v>
      </c>
      <c r="B40" s="14" t="s">
        <v>102</v>
      </c>
      <c r="C40" s="14" t="s">
        <v>1</v>
      </c>
      <c r="D40" s="14" t="s">
        <v>23</v>
      </c>
      <c r="E40" s="14">
        <v>180.45286795110499</v>
      </c>
      <c r="F40" s="14"/>
    </row>
    <row r="41" spans="1:6" x14ac:dyDescent="0.2">
      <c r="A41" s="14" t="s">
        <v>50</v>
      </c>
      <c r="B41" s="14" t="s">
        <v>102</v>
      </c>
      <c r="C41" s="14" t="s">
        <v>1</v>
      </c>
      <c r="D41" s="14" t="s">
        <v>23</v>
      </c>
      <c r="E41" s="14">
        <v>190.78513614213401</v>
      </c>
      <c r="F41" s="14"/>
    </row>
    <row r="42" spans="1:6" x14ac:dyDescent="0.2">
      <c r="A42" s="5" t="s">
        <v>51</v>
      </c>
      <c r="B42" s="5" t="s">
        <v>102</v>
      </c>
      <c r="C42" s="5" t="s">
        <v>34</v>
      </c>
      <c r="D42" s="5" t="s">
        <v>17</v>
      </c>
      <c r="E42" s="5">
        <v>928.73330913894097</v>
      </c>
      <c r="F42" s="11">
        <f>AVERAGE(E42:E44)</f>
        <v>1019.3162276696543</v>
      </c>
    </row>
    <row r="43" spans="1:6" x14ac:dyDescent="0.2">
      <c r="A43" s="5" t="s">
        <v>52</v>
      </c>
      <c r="B43" s="5" t="s">
        <v>102</v>
      </c>
      <c r="C43" s="5" t="s">
        <v>34</v>
      </c>
      <c r="D43" s="5" t="s">
        <v>17</v>
      </c>
      <c r="E43" s="5">
        <v>958.62622098885197</v>
      </c>
      <c r="F43" s="5"/>
    </row>
    <row r="44" spans="1:6" x14ac:dyDescent="0.2">
      <c r="A44" s="5" t="s">
        <v>53</v>
      </c>
      <c r="B44" s="5" t="s">
        <v>102</v>
      </c>
      <c r="C44" s="5" t="s">
        <v>34</v>
      </c>
      <c r="D44" s="5" t="s">
        <v>17</v>
      </c>
      <c r="E44" s="5">
        <v>1170.5891528811701</v>
      </c>
      <c r="F44" s="5"/>
    </row>
    <row r="45" spans="1:6" x14ac:dyDescent="0.2">
      <c r="A45" s="6" t="s">
        <v>54</v>
      </c>
      <c r="B45" s="6" t="s">
        <v>102</v>
      </c>
      <c r="C45" s="6" t="s">
        <v>34</v>
      </c>
      <c r="D45" s="6" t="s">
        <v>20</v>
      </c>
      <c r="E45" s="6">
        <v>1518.2377442229899</v>
      </c>
      <c r="F45" s="13">
        <f>AVERAGE(E45:E47)</f>
        <v>1714.4002030311001</v>
      </c>
    </row>
    <row r="46" spans="1:6" x14ac:dyDescent="0.2">
      <c r="A46" s="6" t="s">
        <v>55</v>
      </c>
      <c r="B46" s="6" t="s">
        <v>102</v>
      </c>
      <c r="C46" s="6" t="s">
        <v>34</v>
      </c>
      <c r="D46" s="6" t="s">
        <v>20</v>
      </c>
      <c r="E46" s="6">
        <v>1670.837204681</v>
      </c>
      <c r="F46" s="6"/>
    </row>
    <row r="47" spans="1:6" x14ac:dyDescent="0.2">
      <c r="A47" s="6" t="s">
        <v>56</v>
      </c>
      <c r="B47" s="6" t="s">
        <v>102</v>
      </c>
      <c r="C47" s="6" t="s">
        <v>34</v>
      </c>
      <c r="D47" s="6" t="s">
        <v>20</v>
      </c>
      <c r="E47" s="6">
        <v>1954.1256601893101</v>
      </c>
      <c r="F47" s="6"/>
    </row>
    <row r="48" spans="1:6" x14ac:dyDescent="0.2">
      <c r="A48" s="14" t="s">
        <v>57</v>
      </c>
      <c r="B48" s="14" t="s">
        <v>102</v>
      </c>
      <c r="C48" s="14" t="s">
        <v>34</v>
      </c>
      <c r="D48" s="14" t="s">
        <v>23</v>
      </c>
      <c r="E48" s="14">
        <v>1039.0663650106601</v>
      </c>
      <c r="F48" s="15">
        <f>AVERAGE(E48:E50)</f>
        <v>1083.97407290723</v>
      </c>
    </row>
    <row r="49" spans="1:6" x14ac:dyDescent="0.2">
      <c r="A49" s="14" t="s">
        <v>58</v>
      </c>
      <c r="B49" s="14" t="s">
        <v>102</v>
      </c>
      <c r="C49" s="14" t="s">
        <v>34</v>
      </c>
      <c r="D49" s="14" t="s">
        <v>23</v>
      </c>
      <c r="E49" s="14">
        <v>1265.4893361674001</v>
      </c>
      <c r="F49" s="14"/>
    </row>
    <row r="50" spans="1:6" x14ac:dyDescent="0.2">
      <c r="A50" s="14" t="s">
        <v>59</v>
      </c>
      <c r="B50" s="14" t="s">
        <v>102</v>
      </c>
      <c r="C50" s="14" t="s">
        <v>34</v>
      </c>
      <c r="D50" s="14" t="s">
        <v>23</v>
      </c>
      <c r="E50" s="14">
        <v>947.36651754363004</v>
      </c>
      <c r="F50" s="14"/>
    </row>
    <row r="51" spans="1:6" x14ac:dyDescent="0.2">
      <c r="A51" s="5" t="s">
        <v>60</v>
      </c>
      <c r="B51" s="5" t="s">
        <v>102</v>
      </c>
      <c r="C51" s="5" t="s">
        <v>36</v>
      </c>
      <c r="D51" s="5" t="s">
        <v>17</v>
      </c>
      <c r="E51" s="5">
        <v>21630.796897356799</v>
      </c>
      <c r="F51" s="11">
        <f>AVERAGE(E51:E53)</f>
        <v>23123.147400371832</v>
      </c>
    </row>
    <row r="52" spans="1:6" x14ac:dyDescent="0.2">
      <c r="A52" s="5" t="s">
        <v>61</v>
      </c>
      <c r="B52" s="5" t="s">
        <v>102</v>
      </c>
      <c r="C52" s="5" t="s">
        <v>36</v>
      </c>
      <c r="D52" s="5" t="s">
        <v>17</v>
      </c>
      <c r="E52" s="5">
        <v>23389.256963648699</v>
      </c>
      <c r="F52" s="5"/>
    </row>
    <row r="53" spans="1:6" x14ac:dyDescent="0.2">
      <c r="A53" s="5" t="s">
        <v>62</v>
      </c>
      <c r="B53" s="5" t="s">
        <v>102</v>
      </c>
      <c r="C53" s="5" t="s">
        <v>36</v>
      </c>
      <c r="D53" s="5" t="s">
        <v>17</v>
      </c>
      <c r="E53" s="5">
        <v>24349.388340109999</v>
      </c>
      <c r="F53" s="5"/>
    </row>
    <row r="54" spans="1:6" x14ac:dyDescent="0.2">
      <c r="A54" s="6" t="s">
        <v>63</v>
      </c>
      <c r="B54" s="6" t="s">
        <v>102</v>
      </c>
      <c r="C54" s="6" t="s">
        <v>36</v>
      </c>
      <c r="D54" s="6" t="s">
        <v>20</v>
      </c>
      <c r="E54" s="6">
        <v>8401.4967009179309</v>
      </c>
      <c r="F54" s="13">
        <f>AVERAGE(E54:E56)</f>
        <v>8239.5863720232937</v>
      </c>
    </row>
    <row r="55" spans="1:6" x14ac:dyDescent="0.2">
      <c r="A55" s="6" t="s">
        <v>64</v>
      </c>
      <c r="B55" s="6" t="s">
        <v>102</v>
      </c>
      <c r="C55" s="6" t="s">
        <v>36</v>
      </c>
      <c r="D55" s="6" t="s">
        <v>20</v>
      </c>
      <c r="E55" s="6">
        <v>8673.67584344022</v>
      </c>
      <c r="F55" s="6"/>
    </row>
    <row r="56" spans="1:6" x14ac:dyDescent="0.2">
      <c r="A56" s="6" t="s">
        <v>65</v>
      </c>
      <c r="B56" s="6" t="s">
        <v>102</v>
      </c>
      <c r="C56" s="6" t="s">
        <v>36</v>
      </c>
      <c r="D56" s="6" t="s">
        <v>20</v>
      </c>
      <c r="E56" s="6">
        <v>7643.5865717117304</v>
      </c>
      <c r="F56" s="6"/>
    </row>
    <row r="57" spans="1:6" x14ac:dyDescent="0.2">
      <c r="A57" s="14" t="s">
        <v>66</v>
      </c>
      <c r="B57" s="14" t="s">
        <v>102</v>
      </c>
      <c r="C57" s="14" t="s">
        <v>36</v>
      </c>
      <c r="D57" s="14" t="s">
        <v>23</v>
      </c>
      <c r="E57" s="14">
        <v>22684.075186148999</v>
      </c>
      <c r="F57" s="15">
        <f>AVERAGE(E57:E59)</f>
        <v>23222.887734407366</v>
      </c>
    </row>
    <row r="58" spans="1:6" x14ac:dyDescent="0.2">
      <c r="A58" s="14" t="s">
        <v>67</v>
      </c>
      <c r="B58" s="14" t="s">
        <v>102</v>
      </c>
      <c r="C58" s="14" t="s">
        <v>36</v>
      </c>
      <c r="D58" s="14" t="s">
        <v>23</v>
      </c>
      <c r="E58" s="14">
        <v>23727.905085684801</v>
      </c>
      <c r="F58" s="14"/>
    </row>
    <row r="59" spans="1:6" x14ac:dyDescent="0.2">
      <c r="A59" s="14" t="s">
        <v>68</v>
      </c>
      <c r="B59" s="14" t="s">
        <v>102</v>
      </c>
      <c r="C59" s="14" t="s">
        <v>36</v>
      </c>
      <c r="D59" s="14" t="s">
        <v>23</v>
      </c>
      <c r="E59" s="14">
        <v>23256.682931388299</v>
      </c>
      <c r="F59" s="14"/>
    </row>
    <row r="60" spans="1:6" x14ac:dyDescent="0.2">
      <c r="A60" s="5" t="s">
        <v>69</v>
      </c>
      <c r="B60" s="5" t="s">
        <v>102</v>
      </c>
      <c r="C60" s="5" t="s">
        <v>106</v>
      </c>
      <c r="D60" s="5" t="s">
        <v>17</v>
      </c>
      <c r="E60" s="5">
        <v>487.62225907934902</v>
      </c>
      <c r="F60" s="11">
        <f>AVERAGE(E60:E62)</f>
        <v>585.8590123382063</v>
      </c>
    </row>
    <row r="61" spans="1:6" x14ac:dyDescent="0.2">
      <c r="A61" s="5" t="s">
        <v>70</v>
      </c>
      <c r="B61" s="5" t="s">
        <v>102</v>
      </c>
      <c r="C61" s="5" t="s">
        <v>106</v>
      </c>
      <c r="D61" s="5" t="s">
        <v>17</v>
      </c>
      <c r="E61" s="5">
        <v>503.38668448645302</v>
      </c>
      <c r="F61" s="5"/>
    </row>
    <row r="62" spans="1:6" x14ac:dyDescent="0.2">
      <c r="A62" s="5" t="s">
        <v>71</v>
      </c>
      <c r="B62" s="5" t="s">
        <v>102</v>
      </c>
      <c r="C62" s="5" t="s">
        <v>106</v>
      </c>
      <c r="D62" s="5" t="s">
        <v>17</v>
      </c>
      <c r="E62" s="5">
        <v>766.56809344881697</v>
      </c>
      <c r="F62" s="5"/>
    </row>
    <row r="63" spans="1:6" x14ac:dyDescent="0.2">
      <c r="A63" s="6" t="s">
        <v>72</v>
      </c>
      <c r="B63" s="6" t="s">
        <v>102</v>
      </c>
      <c r="C63" s="6" t="s">
        <v>106</v>
      </c>
      <c r="D63" s="6" t="s">
        <v>20</v>
      </c>
      <c r="E63" s="6">
        <v>111.198370324818</v>
      </c>
      <c r="F63" s="13">
        <f>AVERAGE(E63:E65)</f>
        <v>137.36099897058935</v>
      </c>
    </row>
    <row r="64" spans="1:6" x14ac:dyDescent="0.2">
      <c r="A64" s="6" t="s">
        <v>73</v>
      </c>
      <c r="B64" s="6" t="s">
        <v>102</v>
      </c>
      <c r="C64" s="6" t="s">
        <v>106</v>
      </c>
      <c r="D64" s="6" t="s">
        <v>20</v>
      </c>
      <c r="E64" s="6">
        <v>143.61308119959301</v>
      </c>
      <c r="F64" s="6"/>
    </row>
    <row r="65" spans="1:6" x14ac:dyDescent="0.2">
      <c r="A65" s="6" t="s">
        <v>74</v>
      </c>
      <c r="B65" s="6" t="s">
        <v>102</v>
      </c>
      <c r="C65" s="6" t="s">
        <v>106</v>
      </c>
      <c r="D65" s="6" t="s">
        <v>20</v>
      </c>
      <c r="E65" s="6">
        <v>157.27154538735701</v>
      </c>
      <c r="F65" s="6"/>
    </row>
    <row r="66" spans="1:6" x14ac:dyDescent="0.2">
      <c r="A66" s="14" t="s">
        <v>75</v>
      </c>
      <c r="B66" s="14" t="s">
        <v>102</v>
      </c>
      <c r="C66" s="14" t="s">
        <v>106</v>
      </c>
      <c r="D66" s="14" t="s">
        <v>23</v>
      </c>
      <c r="E66" s="14">
        <v>790.48147165002104</v>
      </c>
      <c r="F66" s="15">
        <f>AVERAGE(E66:E68)</f>
        <v>762.84665004645274</v>
      </c>
    </row>
    <row r="67" spans="1:6" x14ac:dyDescent="0.2">
      <c r="A67" s="14" t="s">
        <v>76</v>
      </c>
      <c r="B67" s="14" t="s">
        <v>102</v>
      </c>
      <c r="C67" s="14" t="s">
        <v>106</v>
      </c>
      <c r="D67" s="14" t="s">
        <v>23</v>
      </c>
      <c r="E67" s="14">
        <v>810.853331955812</v>
      </c>
      <c r="F67" s="14"/>
    </row>
    <row r="68" spans="1:6" x14ac:dyDescent="0.2">
      <c r="A68" s="14" t="s">
        <v>77</v>
      </c>
      <c r="B68" s="14" t="s">
        <v>102</v>
      </c>
      <c r="C68" s="14" t="s">
        <v>106</v>
      </c>
      <c r="D68" s="14" t="s">
        <v>23</v>
      </c>
      <c r="E68" s="14">
        <v>687.20514653352495</v>
      </c>
      <c r="F68" s="14"/>
    </row>
    <row r="69" spans="1:6" x14ac:dyDescent="0.2">
      <c r="A69" s="5" t="s">
        <v>78</v>
      </c>
      <c r="B69" s="5" t="s">
        <v>102</v>
      </c>
      <c r="C69" s="5" t="s">
        <v>112</v>
      </c>
      <c r="D69" s="5" t="s">
        <v>17</v>
      </c>
      <c r="E69" s="5">
        <v>266.10256788158</v>
      </c>
      <c r="F69" s="11">
        <f>AVERAGE(E69:E71)</f>
        <v>305.009820033285</v>
      </c>
    </row>
    <row r="70" spans="1:6" x14ac:dyDescent="0.2">
      <c r="A70" s="5" t="s">
        <v>79</v>
      </c>
      <c r="B70" s="5" t="s">
        <v>102</v>
      </c>
      <c r="C70" s="5" t="s">
        <v>112</v>
      </c>
      <c r="D70" s="5" t="s">
        <v>17</v>
      </c>
      <c r="E70" s="5">
        <v>378.09326233066997</v>
      </c>
      <c r="F70" s="5"/>
    </row>
    <row r="71" spans="1:6" x14ac:dyDescent="0.2">
      <c r="A71" s="5" t="s">
        <v>80</v>
      </c>
      <c r="B71" s="5" t="s">
        <v>102</v>
      </c>
      <c r="C71" s="5" t="s">
        <v>112</v>
      </c>
      <c r="D71" s="5" t="s">
        <v>17</v>
      </c>
      <c r="E71" s="5">
        <v>270.83362988760501</v>
      </c>
      <c r="F71" s="5"/>
    </row>
    <row r="72" spans="1:6" x14ac:dyDescent="0.2">
      <c r="A72" s="6" t="s">
        <v>81</v>
      </c>
      <c r="B72" s="6" t="s">
        <v>102</v>
      </c>
      <c r="C72" s="6" t="s">
        <v>112</v>
      </c>
      <c r="D72" s="6" t="s">
        <v>20</v>
      </c>
      <c r="E72" s="6">
        <v>512.59395243230495</v>
      </c>
      <c r="F72" s="13">
        <f>AVERAGE(E72:E74)</f>
        <v>510.26800146553865</v>
      </c>
    </row>
    <row r="73" spans="1:6" x14ac:dyDescent="0.2">
      <c r="A73" s="6" t="s">
        <v>82</v>
      </c>
      <c r="B73" s="6" t="s">
        <v>102</v>
      </c>
      <c r="C73" s="6" t="s">
        <v>112</v>
      </c>
      <c r="D73" s="6" t="s">
        <v>20</v>
      </c>
      <c r="E73" s="6">
        <v>482.10509884918997</v>
      </c>
      <c r="F73" s="6"/>
    </row>
    <row r="74" spans="1:6" x14ac:dyDescent="0.2">
      <c r="A74" s="6" t="s">
        <v>83</v>
      </c>
      <c r="B74" s="6" t="s">
        <v>102</v>
      </c>
      <c r="C74" s="6" t="s">
        <v>112</v>
      </c>
      <c r="D74" s="6" t="s">
        <v>20</v>
      </c>
      <c r="E74" s="6">
        <v>536.10495311512102</v>
      </c>
      <c r="F74" s="6"/>
    </row>
    <row r="75" spans="1:6" x14ac:dyDescent="0.2">
      <c r="A75" s="14" t="s">
        <v>84</v>
      </c>
      <c r="B75" s="14" t="s">
        <v>102</v>
      </c>
      <c r="C75" s="14" t="s">
        <v>112</v>
      </c>
      <c r="D75" s="14" t="s">
        <v>23</v>
      </c>
      <c r="E75" s="14">
        <v>446.01569634733403</v>
      </c>
      <c r="F75" s="15">
        <f>AVERAGE(E75:E77)</f>
        <v>541.52789158845803</v>
      </c>
    </row>
    <row r="76" spans="1:6" x14ac:dyDescent="0.2">
      <c r="A76" s="14" t="s">
        <v>85</v>
      </c>
      <c r="B76" s="14" t="s">
        <v>102</v>
      </c>
      <c r="C76" s="14" t="s">
        <v>112</v>
      </c>
      <c r="D76" s="14" t="s">
        <v>23</v>
      </c>
      <c r="E76" s="14">
        <v>592.98863821144096</v>
      </c>
      <c r="F76" s="14"/>
    </row>
    <row r="77" spans="1:6" x14ac:dyDescent="0.2">
      <c r="A77" s="14" t="s">
        <v>86</v>
      </c>
      <c r="B77" s="14" t="s">
        <v>102</v>
      </c>
      <c r="C77" s="14" t="s">
        <v>112</v>
      </c>
      <c r="D77" s="14" t="s">
        <v>23</v>
      </c>
      <c r="E77" s="14">
        <v>585.579340206599</v>
      </c>
      <c r="F77" s="14"/>
    </row>
  </sheetData>
  <mergeCells count="10">
    <mergeCell ref="H19:J19"/>
    <mergeCell ref="L19:N19"/>
    <mergeCell ref="P19:R19"/>
    <mergeCell ref="H1:R1"/>
    <mergeCell ref="H2:J2"/>
    <mergeCell ref="L2:N2"/>
    <mergeCell ref="P2:R2"/>
    <mergeCell ref="H11:J11"/>
    <mergeCell ref="L11:N11"/>
    <mergeCell ref="P11:R11"/>
  </mergeCells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47"/>
  <sheetViews>
    <sheetView zoomScale="70" zoomScaleNormal="70" workbookViewId="0">
      <selection activeCell="J14" sqref="J14"/>
    </sheetView>
  </sheetViews>
  <sheetFormatPr baseColWidth="10" defaultColWidth="8.83203125" defaultRowHeight="16" x14ac:dyDescent="0.2"/>
  <cols>
    <col min="2" max="2" width="10.6640625" bestFit="1" customWidth="1"/>
    <col min="5" max="5" width="19.1640625" bestFit="1" customWidth="1"/>
    <col min="9" max="9" width="12" bestFit="1" customWidth="1"/>
    <col min="10" max="10" width="11.5" bestFit="1" customWidth="1"/>
    <col min="13" max="13" width="12" bestFit="1" customWidth="1"/>
    <col min="14" max="14" width="11.5" bestFit="1" customWidth="1"/>
    <col min="17" max="17" width="12" bestFit="1" customWidth="1"/>
    <col min="18" max="18" width="11.5" bestFit="1" customWidth="1"/>
  </cols>
  <sheetData>
    <row r="1" spans="1:18" x14ac:dyDescent="0.2">
      <c r="H1" s="17" t="s">
        <v>113</v>
      </c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x14ac:dyDescent="0.2">
      <c r="A2" t="s">
        <v>0</v>
      </c>
      <c r="B2" t="s">
        <v>11</v>
      </c>
      <c r="C2" t="s">
        <v>12</v>
      </c>
      <c r="D2" t="s">
        <v>13</v>
      </c>
      <c r="E2" t="s">
        <v>14</v>
      </c>
      <c r="F2" t="s">
        <v>90</v>
      </c>
      <c r="H2" s="17" t="s">
        <v>92</v>
      </c>
      <c r="I2" s="17"/>
      <c r="J2" s="17"/>
      <c r="L2" s="17" t="s">
        <v>93</v>
      </c>
      <c r="M2" s="17"/>
      <c r="N2" s="17"/>
      <c r="P2" s="17" t="s">
        <v>94</v>
      </c>
      <c r="Q2" s="17"/>
      <c r="R2" s="17"/>
    </row>
    <row r="3" spans="1:18" x14ac:dyDescent="0.2">
      <c r="A3" s="5" t="s">
        <v>15</v>
      </c>
      <c r="B3" s="5" t="s">
        <v>16</v>
      </c>
      <c r="C3" s="5" t="s">
        <v>1</v>
      </c>
      <c r="D3" s="5" t="s">
        <v>17</v>
      </c>
      <c r="E3" s="5">
        <v>45.564474550437502</v>
      </c>
      <c r="F3">
        <f>AVERAGE(E3:E4)</f>
        <v>50.182485828024397</v>
      </c>
    </row>
    <row r="4" spans="1:18" x14ac:dyDescent="0.2">
      <c r="A4" s="5" t="s">
        <v>18</v>
      </c>
      <c r="B4" s="5" t="s">
        <v>16</v>
      </c>
      <c r="C4" s="5" t="s">
        <v>1</v>
      </c>
      <c r="D4" s="5" t="s">
        <v>17</v>
      </c>
      <c r="E4" s="5">
        <v>54.800497105611299</v>
      </c>
      <c r="H4" t="s">
        <v>5</v>
      </c>
      <c r="I4" s="1" t="s">
        <v>16</v>
      </c>
      <c r="J4" s="1" t="s">
        <v>113</v>
      </c>
      <c r="L4" t="s">
        <v>5</v>
      </c>
      <c r="M4" s="1" t="s">
        <v>16</v>
      </c>
      <c r="N4" s="1" t="s">
        <v>113</v>
      </c>
      <c r="P4" t="s">
        <v>5</v>
      </c>
      <c r="Q4" s="1" t="s">
        <v>16</v>
      </c>
      <c r="R4" s="1" t="s">
        <v>113</v>
      </c>
    </row>
    <row r="5" spans="1:18" x14ac:dyDescent="0.2">
      <c r="A5" s="6" t="s">
        <v>19</v>
      </c>
      <c r="B5" s="6" t="s">
        <v>16</v>
      </c>
      <c r="C5" s="6" t="s">
        <v>1</v>
      </c>
      <c r="D5" s="6" t="s">
        <v>20</v>
      </c>
      <c r="E5" s="6">
        <v>17.775738450322201</v>
      </c>
      <c r="F5">
        <f>AVERAGE(E5:E6)</f>
        <v>16.8035563875459</v>
      </c>
      <c r="H5" t="s">
        <v>87</v>
      </c>
      <c r="I5" s="4">
        <f>F3</f>
        <v>50.182485828024397</v>
      </c>
      <c r="J5" s="4">
        <f>F21</f>
        <v>128.31539685268112</v>
      </c>
      <c r="L5" t="s">
        <v>87</v>
      </c>
      <c r="M5" s="4">
        <f>F5</f>
        <v>16.8035563875459</v>
      </c>
      <c r="N5" s="4">
        <f>F24</f>
        <v>61.951839465898409</v>
      </c>
      <c r="P5" t="s">
        <v>87</v>
      </c>
      <c r="Q5" s="4">
        <f>F7</f>
        <v>213.91164320129002</v>
      </c>
      <c r="R5" s="4">
        <f>F27</f>
        <v>629.85421508783531</v>
      </c>
    </row>
    <row r="6" spans="1:18" x14ac:dyDescent="0.2">
      <c r="A6" s="6" t="s">
        <v>21</v>
      </c>
      <c r="B6" s="6" t="s">
        <v>16</v>
      </c>
      <c r="C6" s="6" t="s">
        <v>1</v>
      </c>
      <c r="D6" s="6" t="s">
        <v>20</v>
      </c>
      <c r="E6" s="6">
        <v>15.8313743247696</v>
      </c>
      <c r="H6" t="s">
        <v>88</v>
      </c>
      <c r="I6" s="4">
        <f>F9</f>
        <v>150.09785737316349</v>
      </c>
      <c r="J6" s="4">
        <f>F30</f>
        <v>1221.82398181542</v>
      </c>
      <c r="L6" t="s">
        <v>88</v>
      </c>
      <c r="M6" s="4">
        <f>F11</f>
        <v>151.51857702931102</v>
      </c>
      <c r="N6" s="4">
        <f>F33</f>
        <v>3963.70028083334</v>
      </c>
      <c r="P6" t="s">
        <v>88</v>
      </c>
      <c r="Q6" s="4">
        <f>F13</f>
        <v>96.037330201063199</v>
      </c>
      <c r="R6" s="4">
        <f>F36</f>
        <v>3224.3349982020031</v>
      </c>
    </row>
    <row r="7" spans="1:18" x14ac:dyDescent="0.2">
      <c r="A7" s="8" t="s">
        <v>22</v>
      </c>
      <c r="B7" s="8" t="s">
        <v>16</v>
      </c>
      <c r="C7" s="8" t="s">
        <v>1</v>
      </c>
      <c r="D7" s="8" t="s">
        <v>23</v>
      </c>
      <c r="E7" s="8">
        <v>232.240917845783</v>
      </c>
      <c r="F7">
        <f>AVERAGE(E7:E8)</f>
        <v>213.91164320129002</v>
      </c>
      <c r="H7" t="s">
        <v>89</v>
      </c>
      <c r="I7" s="4">
        <f>F15</f>
        <v>259.89644421305798</v>
      </c>
      <c r="J7" s="4">
        <f>F39</f>
        <v>6087.5181171568729</v>
      </c>
      <c r="L7" t="s">
        <v>89</v>
      </c>
      <c r="M7" s="4">
        <f>F17</f>
        <v>82.675644794661707</v>
      </c>
      <c r="N7" s="4">
        <f>F42</f>
        <v>9577.3855348522393</v>
      </c>
      <c r="P7" t="s">
        <v>89</v>
      </c>
      <c r="Q7" s="4">
        <f>F19</f>
        <v>330.84840268453149</v>
      </c>
      <c r="R7" s="4">
        <f>F45</f>
        <v>21925.483772031668</v>
      </c>
    </row>
    <row r="8" spans="1:18" x14ac:dyDescent="0.2">
      <c r="A8" s="8" t="s">
        <v>24</v>
      </c>
      <c r="B8" s="8" t="s">
        <v>16</v>
      </c>
      <c r="C8" s="8" t="s">
        <v>1</v>
      </c>
      <c r="D8" s="8" t="s">
        <v>23</v>
      </c>
      <c r="E8" s="8">
        <v>195.58236855679701</v>
      </c>
    </row>
    <row r="9" spans="1:18" x14ac:dyDescent="0.2">
      <c r="A9" s="5" t="s">
        <v>25</v>
      </c>
      <c r="B9" s="5" t="s">
        <v>16</v>
      </c>
      <c r="C9" s="5" t="s">
        <v>34</v>
      </c>
      <c r="D9" s="5" t="s">
        <v>17</v>
      </c>
      <c r="E9" s="5">
        <v>152.66717349642201</v>
      </c>
      <c r="F9">
        <f>AVERAGE(E9:E10)</f>
        <v>150.09785737316349</v>
      </c>
      <c r="H9" s="17" t="s">
        <v>6</v>
      </c>
      <c r="I9" s="17"/>
      <c r="J9" s="17"/>
      <c r="L9" s="17" t="s">
        <v>6</v>
      </c>
      <c r="M9" s="17"/>
      <c r="N9" s="17"/>
      <c r="P9" s="17" t="s">
        <v>6</v>
      </c>
      <c r="Q9" s="17"/>
      <c r="R9" s="17"/>
    </row>
    <row r="10" spans="1:18" x14ac:dyDescent="0.2">
      <c r="A10" s="5" t="s">
        <v>26</v>
      </c>
      <c r="B10" s="5" t="s">
        <v>16</v>
      </c>
      <c r="C10" s="5" t="s">
        <v>34</v>
      </c>
      <c r="D10" s="5" t="s">
        <v>17</v>
      </c>
      <c r="E10" s="5">
        <v>147.528541249905</v>
      </c>
      <c r="H10" t="s">
        <v>5</v>
      </c>
      <c r="I10" s="1" t="s">
        <v>16</v>
      </c>
      <c r="J10" s="1" t="s">
        <v>113</v>
      </c>
      <c r="L10" t="s">
        <v>5</v>
      </c>
      <c r="M10" s="1" t="s">
        <v>16</v>
      </c>
      <c r="N10" s="1" t="s">
        <v>113</v>
      </c>
      <c r="P10" t="s">
        <v>5</v>
      </c>
      <c r="Q10" s="1" t="s">
        <v>16</v>
      </c>
      <c r="R10" s="1" t="s">
        <v>113</v>
      </c>
    </row>
    <row r="11" spans="1:18" x14ac:dyDescent="0.2">
      <c r="A11" s="6" t="s">
        <v>27</v>
      </c>
      <c r="B11" s="6" t="s">
        <v>16</v>
      </c>
      <c r="C11" s="6" t="s">
        <v>34</v>
      </c>
      <c r="D11" s="6" t="s">
        <v>20</v>
      </c>
      <c r="E11" s="6">
        <v>143.046429727554</v>
      </c>
      <c r="F11">
        <f>AVERAGE(E11:E12)</f>
        <v>151.51857702931102</v>
      </c>
      <c r="H11" t="s">
        <v>87</v>
      </c>
      <c r="I11">
        <f>I5/$I5</f>
        <v>1</v>
      </c>
      <c r="J11">
        <f>J5/$I5</f>
        <v>2.5569757004947613</v>
      </c>
      <c r="L11" t="s">
        <v>87</v>
      </c>
      <c r="M11">
        <f>M5/$M5</f>
        <v>1</v>
      </c>
      <c r="N11">
        <f>N5/$M5</f>
        <v>3.6868290281582623</v>
      </c>
      <c r="P11" t="s">
        <v>87</v>
      </c>
      <c r="Q11">
        <f>Q5/$Q5</f>
        <v>1</v>
      </c>
      <c r="R11">
        <f>R5/$Q5</f>
        <v>2.94445971084961</v>
      </c>
    </row>
    <row r="12" spans="1:18" x14ac:dyDescent="0.2">
      <c r="A12" s="6" t="s">
        <v>2</v>
      </c>
      <c r="B12" s="6" t="s">
        <v>16</v>
      </c>
      <c r="C12" s="6" t="s">
        <v>34</v>
      </c>
      <c r="D12" s="6" t="s">
        <v>20</v>
      </c>
      <c r="E12" s="6">
        <v>159.99072433106801</v>
      </c>
      <c r="H12" t="s">
        <v>88</v>
      </c>
      <c r="I12">
        <f t="shared" ref="I12:J13" si="0">I6/$I6</f>
        <v>1</v>
      </c>
      <c r="J12">
        <f t="shared" si="0"/>
        <v>8.1401826994625317</v>
      </c>
      <c r="L12" t="s">
        <v>88</v>
      </c>
      <c r="M12">
        <f t="shared" ref="M12:N13" si="1">M6/$M6</f>
        <v>1</v>
      </c>
      <c r="N12">
        <f t="shared" si="1"/>
        <v>26.159830421761214</v>
      </c>
      <c r="P12" t="s">
        <v>88</v>
      </c>
      <c r="Q12">
        <f t="shared" ref="Q12:R13" si="2">Q6/$Q6</f>
        <v>1</v>
      </c>
      <c r="R12">
        <f t="shared" si="2"/>
        <v>33.573767528226306</v>
      </c>
    </row>
    <row r="13" spans="1:18" x14ac:dyDescent="0.2">
      <c r="A13" s="8" t="s">
        <v>3</v>
      </c>
      <c r="B13" s="8" t="s">
        <v>16</v>
      </c>
      <c r="C13" s="8" t="s">
        <v>34</v>
      </c>
      <c r="D13" s="8" t="s">
        <v>23</v>
      </c>
      <c r="E13" s="8">
        <v>104.556134699197</v>
      </c>
      <c r="F13">
        <f>AVERAGE(E13:E14)</f>
        <v>96.037330201063199</v>
      </c>
      <c r="H13" t="s">
        <v>89</v>
      </c>
      <c r="I13">
        <f t="shared" si="0"/>
        <v>1</v>
      </c>
      <c r="J13">
        <f t="shared" si="0"/>
        <v>23.422860345740034</v>
      </c>
      <c r="L13" t="s">
        <v>89</v>
      </c>
      <c r="M13">
        <f t="shared" si="1"/>
        <v>1</v>
      </c>
      <c r="N13">
        <f t="shared" si="1"/>
        <v>115.84288890203663</v>
      </c>
      <c r="P13" t="s">
        <v>89</v>
      </c>
      <c r="Q13">
        <f t="shared" si="2"/>
        <v>1</v>
      </c>
      <c r="R13">
        <f>R7/$Q7</f>
        <v>66.270483986401231</v>
      </c>
    </row>
    <row r="14" spans="1:18" x14ac:dyDescent="0.2">
      <c r="A14" s="8" t="s">
        <v>4</v>
      </c>
      <c r="B14" s="8" t="s">
        <v>16</v>
      </c>
      <c r="C14" s="8" t="s">
        <v>34</v>
      </c>
      <c r="D14" s="8" t="s">
        <v>23</v>
      </c>
      <c r="E14" s="8">
        <v>87.518525702929395</v>
      </c>
      <c r="H14" t="s">
        <v>7</v>
      </c>
      <c r="I14">
        <f>AVERAGE(I11:I13)</f>
        <v>1</v>
      </c>
      <c r="J14">
        <f>AVERAGE(J11:J13)</f>
        <v>11.373339581899108</v>
      </c>
      <c r="L14" t="s">
        <v>7</v>
      </c>
      <c r="M14">
        <f>AVERAGE(M11:M13)</f>
        <v>1</v>
      </c>
      <c r="N14">
        <f>AVERAGE(N11:N13)</f>
        <v>48.563182783985376</v>
      </c>
      <c r="P14" t="s">
        <v>7</v>
      </c>
      <c r="Q14">
        <f>AVERAGE(Q11:Q13)</f>
        <v>1</v>
      </c>
      <c r="R14">
        <f>AVERAGE(R11:R13)</f>
        <v>34.262903741825717</v>
      </c>
    </row>
    <row r="15" spans="1:18" x14ac:dyDescent="0.2">
      <c r="A15" s="5" t="s">
        <v>28</v>
      </c>
      <c r="B15" s="5" t="s">
        <v>16</v>
      </c>
      <c r="C15" s="5" t="s">
        <v>36</v>
      </c>
      <c r="D15" s="5" t="s">
        <v>17</v>
      </c>
      <c r="E15" s="5">
        <v>246.05610997150899</v>
      </c>
      <c r="F15">
        <f>AVERAGE(E15:E16)</f>
        <v>259.89644421305798</v>
      </c>
      <c r="H15" s="17" t="s">
        <v>91</v>
      </c>
      <c r="I15" s="17"/>
      <c r="J15" s="17"/>
      <c r="L15" s="17" t="s">
        <v>91</v>
      </c>
      <c r="M15" s="17"/>
      <c r="N15" s="17"/>
      <c r="P15" s="17" t="s">
        <v>91</v>
      </c>
      <c r="Q15" s="17"/>
      <c r="R15" s="17"/>
    </row>
    <row r="16" spans="1:18" x14ac:dyDescent="0.2">
      <c r="A16" s="5" t="s">
        <v>29</v>
      </c>
      <c r="B16" s="5" t="s">
        <v>16</v>
      </c>
      <c r="C16" s="5" t="s">
        <v>36</v>
      </c>
      <c r="D16" s="5" t="s">
        <v>17</v>
      </c>
      <c r="E16" s="5">
        <v>273.73677845460702</v>
      </c>
      <c r="H16" t="s">
        <v>5</v>
      </c>
      <c r="I16" s="1" t="s">
        <v>16</v>
      </c>
      <c r="J16" s="1" t="s">
        <v>113</v>
      </c>
      <c r="L16" t="s">
        <v>5</v>
      </c>
      <c r="M16" s="1" t="s">
        <v>16</v>
      </c>
      <c r="N16" s="1" t="s">
        <v>113</v>
      </c>
      <c r="P16" t="s">
        <v>5</v>
      </c>
      <c r="Q16" s="1" t="s">
        <v>16</v>
      </c>
      <c r="R16" s="1" t="s">
        <v>113</v>
      </c>
    </row>
    <row r="17" spans="1:18" x14ac:dyDescent="0.2">
      <c r="A17" s="6" t="s">
        <v>30</v>
      </c>
      <c r="B17" s="6" t="s">
        <v>16</v>
      </c>
      <c r="C17" s="6" t="s">
        <v>36</v>
      </c>
      <c r="D17" s="6" t="s">
        <v>20</v>
      </c>
      <c r="E17" s="6">
        <v>85.99979284058</v>
      </c>
      <c r="F17">
        <f>AVERAGE(E17:E18)</f>
        <v>82.675644794661707</v>
      </c>
      <c r="H17" t="s">
        <v>87</v>
      </c>
      <c r="I17">
        <f t="shared" ref="I17:J19" si="3">I11/I$11</f>
        <v>1</v>
      </c>
      <c r="J17">
        <f t="shared" si="3"/>
        <v>1</v>
      </c>
      <c r="L17" t="s">
        <v>87</v>
      </c>
      <c r="M17">
        <f t="shared" ref="M17:N19" si="4">M11/M$11</f>
        <v>1</v>
      </c>
      <c r="N17">
        <f t="shared" si="4"/>
        <v>1</v>
      </c>
      <c r="P17" t="s">
        <v>87</v>
      </c>
      <c r="Q17">
        <f t="shared" ref="Q17:R19" si="5">Q11/Q$11</f>
        <v>1</v>
      </c>
      <c r="R17">
        <f t="shared" si="5"/>
        <v>1</v>
      </c>
    </row>
    <row r="18" spans="1:18" x14ac:dyDescent="0.2">
      <c r="A18" s="6" t="s">
        <v>31</v>
      </c>
      <c r="B18" s="6" t="s">
        <v>16</v>
      </c>
      <c r="C18" s="6" t="s">
        <v>36</v>
      </c>
      <c r="D18" s="6" t="s">
        <v>20</v>
      </c>
      <c r="E18" s="6">
        <v>79.351496748743401</v>
      </c>
      <c r="H18" t="s">
        <v>88</v>
      </c>
      <c r="I18">
        <f t="shared" si="3"/>
        <v>1</v>
      </c>
      <c r="J18">
        <f t="shared" si="3"/>
        <v>3.1835197721618744</v>
      </c>
      <c r="L18" t="s">
        <v>88</v>
      </c>
      <c r="M18">
        <f t="shared" si="4"/>
        <v>1</v>
      </c>
      <c r="N18">
        <f t="shared" si="4"/>
        <v>7.0954823839035548</v>
      </c>
      <c r="P18" t="s">
        <v>88</v>
      </c>
      <c r="Q18">
        <f t="shared" si="5"/>
        <v>1</v>
      </c>
      <c r="R18">
        <f t="shared" si="5"/>
        <v>11.40235249425055</v>
      </c>
    </row>
    <row r="19" spans="1:18" x14ac:dyDescent="0.2">
      <c r="A19" s="8" t="s">
        <v>32</v>
      </c>
      <c r="B19" s="8" t="s">
        <v>16</v>
      </c>
      <c r="C19" s="8" t="s">
        <v>36</v>
      </c>
      <c r="D19" s="8" t="s">
        <v>23</v>
      </c>
      <c r="E19" s="8">
        <v>340.43430643602602</v>
      </c>
      <c r="F19">
        <f>AVERAGE(E19:E20)</f>
        <v>330.84840268453149</v>
      </c>
      <c r="H19" t="s">
        <v>89</v>
      </c>
      <c r="I19">
        <f t="shared" si="3"/>
        <v>1</v>
      </c>
      <c r="J19">
        <f t="shared" si="3"/>
        <v>9.1603765891118307</v>
      </c>
      <c r="L19" t="s">
        <v>89</v>
      </c>
      <c r="M19">
        <f t="shared" si="4"/>
        <v>1</v>
      </c>
      <c r="N19">
        <f t="shared" si="4"/>
        <v>31.420737988467394</v>
      </c>
      <c r="P19" t="s">
        <v>89</v>
      </c>
      <c r="Q19">
        <f t="shared" si="5"/>
        <v>1</v>
      </c>
      <c r="R19">
        <f t="shared" si="5"/>
        <v>22.506840131726303</v>
      </c>
    </row>
    <row r="20" spans="1:18" x14ac:dyDescent="0.2">
      <c r="A20" s="8" t="s">
        <v>33</v>
      </c>
      <c r="B20" s="8" t="s">
        <v>16</v>
      </c>
      <c r="C20" s="8" t="s">
        <v>36</v>
      </c>
      <c r="D20" s="8" t="s">
        <v>23</v>
      </c>
      <c r="E20" s="8">
        <v>321.26249893303702</v>
      </c>
    </row>
    <row r="21" spans="1:18" x14ac:dyDescent="0.2">
      <c r="A21" s="5" t="s">
        <v>35</v>
      </c>
      <c r="B21" s="5" t="s">
        <v>113</v>
      </c>
      <c r="C21" s="5" t="s">
        <v>1</v>
      </c>
      <c r="D21" s="5" t="s">
        <v>17</v>
      </c>
      <c r="E21" s="5">
        <v>99.518042866892301</v>
      </c>
      <c r="F21">
        <f>AVERAGE(E21:E23)</f>
        <v>128.31539685268112</v>
      </c>
    </row>
    <row r="22" spans="1:18" x14ac:dyDescent="0.2">
      <c r="A22" s="5" t="s">
        <v>37</v>
      </c>
      <c r="B22" s="5" t="s">
        <v>113</v>
      </c>
      <c r="C22" s="5" t="s">
        <v>1</v>
      </c>
      <c r="D22" s="5" t="s">
        <v>17</v>
      </c>
      <c r="E22" s="5">
        <v>142.84984367617099</v>
      </c>
    </row>
    <row r="23" spans="1:18" x14ac:dyDescent="0.2">
      <c r="A23" s="5" t="s">
        <v>38</v>
      </c>
      <c r="B23" s="5" t="s">
        <v>113</v>
      </c>
      <c r="C23" s="5" t="s">
        <v>1</v>
      </c>
      <c r="D23" s="5" t="s">
        <v>17</v>
      </c>
      <c r="E23" s="5">
        <v>142.57830401498001</v>
      </c>
    </row>
    <row r="24" spans="1:18" x14ac:dyDescent="0.2">
      <c r="A24" s="6" t="s">
        <v>39</v>
      </c>
      <c r="B24" s="6" t="s">
        <v>113</v>
      </c>
      <c r="C24" s="6" t="s">
        <v>1</v>
      </c>
      <c r="D24" s="6" t="s">
        <v>20</v>
      </c>
      <c r="E24" s="6">
        <v>55.940763157921197</v>
      </c>
      <c r="F24">
        <f>AVERAGE(E24:E26)</f>
        <v>61.951839465898409</v>
      </c>
    </row>
    <row r="25" spans="1:18" x14ac:dyDescent="0.2">
      <c r="A25" s="6" t="s">
        <v>40</v>
      </c>
      <c r="B25" s="6" t="s">
        <v>113</v>
      </c>
      <c r="C25" s="6" t="s">
        <v>1</v>
      </c>
      <c r="D25" s="6" t="s">
        <v>20</v>
      </c>
      <c r="E25" s="6">
        <v>75.703719302288107</v>
      </c>
    </row>
    <row r="26" spans="1:18" x14ac:dyDescent="0.2">
      <c r="A26" s="6" t="s">
        <v>41</v>
      </c>
      <c r="B26" s="6" t="s">
        <v>113</v>
      </c>
      <c r="C26" s="6" t="s">
        <v>1</v>
      </c>
      <c r="D26" s="6" t="s">
        <v>20</v>
      </c>
      <c r="E26" s="6">
        <v>54.211035937485903</v>
      </c>
    </row>
    <row r="27" spans="1:18" x14ac:dyDescent="0.2">
      <c r="A27" s="8" t="s">
        <v>99</v>
      </c>
      <c r="B27" s="8" t="s">
        <v>113</v>
      </c>
      <c r="C27" s="8" t="s">
        <v>1</v>
      </c>
      <c r="D27" s="8" t="s">
        <v>23</v>
      </c>
      <c r="E27" s="8">
        <v>635.04699147608903</v>
      </c>
      <c r="F27">
        <f>AVERAGE(E27:E29)</f>
        <v>629.85421508783531</v>
      </c>
    </row>
    <row r="28" spans="1:18" x14ac:dyDescent="0.2">
      <c r="A28" s="8" t="s">
        <v>100</v>
      </c>
      <c r="B28" s="8" t="s">
        <v>113</v>
      </c>
      <c r="C28" s="8" t="s">
        <v>1</v>
      </c>
      <c r="D28" s="8" t="s">
        <v>23</v>
      </c>
      <c r="E28" s="8">
        <v>622.43825947799803</v>
      </c>
    </row>
    <row r="29" spans="1:18" x14ac:dyDescent="0.2">
      <c r="A29" s="8" t="s">
        <v>101</v>
      </c>
      <c r="B29" s="8" t="s">
        <v>113</v>
      </c>
      <c r="C29" s="8" t="s">
        <v>1</v>
      </c>
      <c r="D29" s="8" t="s">
        <v>23</v>
      </c>
      <c r="E29" s="8">
        <v>632.07739430941899</v>
      </c>
    </row>
    <row r="30" spans="1:18" x14ac:dyDescent="0.2">
      <c r="A30" s="5" t="s">
        <v>42</v>
      </c>
      <c r="B30" s="5" t="s">
        <v>113</v>
      </c>
      <c r="C30" s="5" t="s">
        <v>34</v>
      </c>
      <c r="D30" s="5" t="s">
        <v>17</v>
      </c>
      <c r="E30" s="5">
        <v>1222.40520580158</v>
      </c>
      <c r="F30">
        <f>AVERAGE(E30:E32)</f>
        <v>1221.82398181542</v>
      </c>
    </row>
    <row r="31" spans="1:18" x14ac:dyDescent="0.2">
      <c r="A31" s="5" t="s">
        <v>43</v>
      </c>
      <c r="B31" s="5" t="s">
        <v>113</v>
      </c>
      <c r="C31" s="5" t="s">
        <v>34</v>
      </c>
      <c r="D31" s="5" t="s">
        <v>17</v>
      </c>
      <c r="E31" s="5">
        <v>1171.45869510336</v>
      </c>
    </row>
    <row r="32" spans="1:18" x14ac:dyDescent="0.2">
      <c r="A32" s="5" t="s">
        <v>44</v>
      </c>
      <c r="B32" s="5" t="s">
        <v>113</v>
      </c>
      <c r="C32" s="5" t="s">
        <v>34</v>
      </c>
      <c r="D32" s="5" t="s">
        <v>17</v>
      </c>
      <c r="E32" s="5">
        <v>1271.6080445413199</v>
      </c>
    </row>
    <row r="33" spans="1:6" x14ac:dyDescent="0.2">
      <c r="A33" s="6" t="s">
        <v>45</v>
      </c>
      <c r="B33" s="6" t="s">
        <v>113</v>
      </c>
      <c r="C33" s="6" t="s">
        <v>34</v>
      </c>
      <c r="D33" s="6" t="s">
        <v>20</v>
      </c>
      <c r="E33" s="6">
        <v>3933.5744817347399</v>
      </c>
      <c r="F33">
        <f>AVERAGE(E33:E35)</f>
        <v>3963.70028083334</v>
      </c>
    </row>
    <row r="34" spans="1:6" x14ac:dyDescent="0.2">
      <c r="A34" s="6" t="s">
        <v>46</v>
      </c>
      <c r="B34" s="6" t="s">
        <v>113</v>
      </c>
      <c r="C34" s="6" t="s">
        <v>34</v>
      </c>
      <c r="D34" s="6" t="s">
        <v>20</v>
      </c>
      <c r="E34" s="6">
        <v>3867.30598416578</v>
      </c>
    </row>
    <row r="35" spans="1:6" x14ac:dyDescent="0.2">
      <c r="A35" s="6" t="s">
        <v>47</v>
      </c>
      <c r="B35" s="6" t="s">
        <v>113</v>
      </c>
      <c r="C35" s="6" t="s">
        <v>34</v>
      </c>
      <c r="D35" s="6" t="s">
        <v>20</v>
      </c>
      <c r="E35" s="6">
        <v>4090.2203765995</v>
      </c>
    </row>
    <row r="36" spans="1:6" x14ac:dyDescent="0.2">
      <c r="A36" s="8" t="s">
        <v>48</v>
      </c>
      <c r="B36" s="8" t="s">
        <v>113</v>
      </c>
      <c r="C36" s="8" t="s">
        <v>34</v>
      </c>
      <c r="D36" s="8" t="s">
        <v>23</v>
      </c>
      <c r="E36" s="8">
        <v>3236.5313881632601</v>
      </c>
      <c r="F36">
        <f>AVERAGE(E36:E38)</f>
        <v>3224.3349982020031</v>
      </c>
    </row>
    <row r="37" spans="1:6" x14ac:dyDescent="0.2">
      <c r="A37" s="8" t="s">
        <v>49</v>
      </c>
      <c r="B37" s="8" t="s">
        <v>113</v>
      </c>
      <c r="C37" s="8" t="s">
        <v>34</v>
      </c>
      <c r="D37" s="8" t="s">
        <v>23</v>
      </c>
      <c r="E37" s="8">
        <v>3408.7118559472501</v>
      </c>
    </row>
    <row r="38" spans="1:6" x14ac:dyDescent="0.2">
      <c r="A38" s="8" t="s">
        <v>50</v>
      </c>
      <c r="B38" s="8" t="s">
        <v>113</v>
      </c>
      <c r="C38" s="8" t="s">
        <v>34</v>
      </c>
      <c r="D38" s="8" t="s">
        <v>23</v>
      </c>
      <c r="E38" s="8">
        <v>3027.7617504955001</v>
      </c>
    </row>
    <row r="39" spans="1:6" x14ac:dyDescent="0.2">
      <c r="A39" s="5" t="s">
        <v>51</v>
      </c>
      <c r="B39" s="5" t="s">
        <v>113</v>
      </c>
      <c r="C39" s="5" t="s">
        <v>36</v>
      </c>
      <c r="D39" s="5" t="s">
        <v>17</v>
      </c>
      <c r="E39" s="5">
        <v>5571.33465512983</v>
      </c>
      <c r="F39">
        <f>AVERAGE(E39:E41)</f>
        <v>6087.5181171568729</v>
      </c>
    </row>
    <row r="40" spans="1:6" x14ac:dyDescent="0.2">
      <c r="A40" s="5" t="s">
        <v>52</v>
      </c>
      <c r="B40" s="5" t="s">
        <v>113</v>
      </c>
      <c r="C40" s="5" t="s">
        <v>36</v>
      </c>
      <c r="D40" s="5" t="s">
        <v>17</v>
      </c>
      <c r="E40" s="5">
        <v>6126.4117911344201</v>
      </c>
    </row>
    <row r="41" spans="1:6" x14ac:dyDescent="0.2">
      <c r="A41" s="5" t="s">
        <v>53</v>
      </c>
      <c r="B41" s="5" t="s">
        <v>113</v>
      </c>
      <c r="C41" s="5" t="s">
        <v>36</v>
      </c>
      <c r="D41" s="5" t="s">
        <v>17</v>
      </c>
      <c r="E41" s="5">
        <v>6564.8079052063704</v>
      </c>
    </row>
    <row r="42" spans="1:6" x14ac:dyDescent="0.2">
      <c r="A42" s="6" t="s">
        <v>54</v>
      </c>
      <c r="B42" s="6" t="s">
        <v>113</v>
      </c>
      <c r="C42" s="6" t="s">
        <v>36</v>
      </c>
      <c r="D42" s="6" t="s">
        <v>20</v>
      </c>
      <c r="E42" s="6">
        <v>9185.9426136337806</v>
      </c>
      <c r="F42">
        <f>AVERAGE(E42:E44)</f>
        <v>9577.3855348522393</v>
      </c>
    </row>
    <row r="43" spans="1:6" x14ac:dyDescent="0.2">
      <c r="A43" s="6" t="s">
        <v>55</v>
      </c>
      <c r="B43" s="6" t="s">
        <v>113</v>
      </c>
      <c r="C43" s="6" t="s">
        <v>36</v>
      </c>
      <c r="D43" s="6" t="s">
        <v>20</v>
      </c>
      <c r="E43" s="6">
        <v>10464.2081383646</v>
      </c>
    </row>
    <row r="44" spans="1:6" x14ac:dyDescent="0.2">
      <c r="A44" s="6" t="s">
        <v>56</v>
      </c>
      <c r="B44" s="6" t="s">
        <v>113</v>
      </c>
      <c r="C44" s="6" t="s">
        <v>36</v>
      </c>
      <c r="D44" s="6" t="s">
        <v>20</v>
      </c>
      <c r="E44" s="6">
        <v>9082.0058525583408</v>
      </c>
    </row>
    <row r="45" spans="1:6" x14ac:dyDescent="0.2">
      <c r="A45" s="8" t="s">
        <v>57</v>
      </c>
      <c r="B45" s="8" t="s">
        <v>113</v>
      </c>
      <c r="C45" s="8" t="s">
        <v>36</v>
      </c>
      <c r="D45" s="8" t="s">
        <v>23</v>
      </c>
      <c r="E45" s="8">
        <v>22864.032865916299</v>
      </c>
      <c r="F45">
        <f>AVERAGE(E45:E47)</f>
        <v>21925.483772031668</v>
      </c>
    </row>
    <row r="46" spans="1:6" x14ac:dyDescent="0.2">
      <c r="A46" s="8" t="s">
        <v>58</v>
      </c>
      <c r="B46" s="8" t="s">
        <v>113</v>
      </c>
      <c r="C46" s="8" t="s">
        <v>36</v>
      </c>
      <c r="D46" s="8" t="s">
        <v>23</v>
      </c>
      <c r="E46" s="8">
        <v>22038.037843502199</v>
      </c>
    </row>
    <row r="47" spans="1:6" x14ac:dyDescent="0.2">
      <c r="A47" s="8" t="s">
        <v>59</v>
      </c>
      <c r="B47" s="8" t="s">
        <v>113</v>
      </c>
      <c r="C47" s="8" t="s">
        <v>36</v>
      </c>
      <c r="D47" s="8" t="s">
        <v>23</v>
      </c>
      <c r="E47" s="8">
        <v>20874.380606676499</v>
      </c>
    </row>
  </sheetData>
  <mergeCells count="10">
    <mergeCell ref="H15:J15"/>
    <mergeCell ref="L15:N15"/>
    <mergeCell ref="P15:R15"/>
    <mergeCell ref="H1:R1"/>
    <mergeCell ref="H2:J2"/>
    <mergeCell ref="L2:N2"/>
    <mergeCell ref="P2:R2"/>
    <mergeCell ref="H9:J9"/>
    <mergeCell ref="L9:N9"/>
    <mergeCell ref="P9:R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47"/>
  <sheetViews>
    <sheetView zoomScale="70" zoomScaleNormal="70" workbookViewId="0">
      <selection activeCell="H13" sqref="H13"/>
    </sheetView>
  </sheetViews>
  <sheetFormatPr baseColWidth="10" defaultColWidth="8.83203125" defaultRowHeight="16" x14ac:dyDescent="0.2"/>
  <cols>
    <col min="5" max="5" width="19.1640625" bestFit="1" customWidth="1"/>
    <col min="6" max="6" width="11.83203125" bestFit="1" customWidth="1"/>
    <col min="9" max="9" width="9.33203125" bestFit="1" customWidth="1"/>
    <col min="10" max="10" width="11.33203125" bestFit="1" customWidth="1"/>
    <col min="13" max="13" width="9.33203125" bestFit="1" customWidth="1"/>
    <col min="14" max="14" width="11.33203125" bestFit="1" customWidth="1"/>
    <col min="17" max="17" width="9.33203125" bestFit="1" customWidth="1"/>
    <col min="18" max="18" width="11.33203125" bestFit="1" customWidth="1"/>
  </cols>
  <sheetData>
    <row r="1" spans="1:18" x14ac:dyDescent="0.2">
      <c r="H1" s="17" t="s">
        <v>114</v>
      </c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x14ac:dyDescent="0.2">
      <c r="A2" t="s">
        <v>0</v>
      </c>
      <c r="B2" t="s">
        <v>11</v>
      </c>
      <c r="C2" t="s">
        <v>12</v>
      </c>
      <c r="D2" t="s">
        <v>13</v>
      </c>
      <c r="E2" t="s">
        <v>14</v>
      </c>
      <c r="F2" t="s">
        <v>90</v>
      </c>
      <c r="H2" s="17" t="s">
        <v>92</v>
      </c>
      <c r="I2" s="17"/>
      <c r="J2" s="17"/>
      <c r="L2" s="17" t="s">
        <v>93</v>
      </c>
      <c r="M2" s="17"/>
      <c r="N2" s="17"/>
      <c r="P2" s="17" t="s">
        <v>94</v>
      </c>
      <c r="Q2" s="17"/>
      <c r="R2" s="17"/>
    </row>
    <row r="3" spans="1:18" x14ac:dyDescent="0.2">
      <c r="A3" s="5" t="s">
        <v>15</v>
      </c>
      <c r="B3" s="5" t="s">
        <v>16</v>
      </c>
      <c r="C3" s="5" t="s">
        <v>1</v>
      </c>
      <c r="D3" s="5" t="s">
        <v>17</v>
      </c>
      <c r="E3" s="5">
        <v>45.564474550437502</v>
      </c>
      <c r="F3">
        <f>AVERAGE(E3:E4)</f>
        <v>50.182485828024397</v>
      </c>
    </row>
    <row r="4" spans="1:18" x14ac:dyDescent="0.2">
      <c r="A4" s="5" t="s">
        <v>18</v>
      </c>
      <c r="B4" s="5" t="s">
        <v>16</v>
      </c>
      <c r="C4" s="5" t="s">
        <v>1</v>
      </c>
      <c r="D4" s="5" t="s">
        <v>17</v>
      </c>
      <c r="E4" s="5">
        <v>54.800497105611299</v>
      </c>
      <c r="H4" t="s">
        <v>5</v>
      </c>
      <c r="I4" s="1" t="s">
        <v>16</v>
      </c>
      <c r="J4" s="1" t="s">
        <v>114</v>
      </c>
      <c r="L4" t="s">
        <v>5</v>
      </c>
      <c r="M4" s="1" t="s">
        <v>16</v>
      </c>
      <c r="N4" s="1" t="s">
        <v>114</v>
      </c>
      <c r="P4" t="s">
        <v>5</v>
      </c>
      <c r="Q4" s="1" t="s">
        <v>16</v>
      </c>
      <c r="R4" s="1" t="s">
        <v>114</v>
      </c>
    </row>
    <row r="5" spans="1:18" x14ac:dyDescent="0.2">
      <c r="A5" s="6" t="s">
        <v>19</v>
      </c>
      <c r="B5" s="6" t="s">
        <v>16</v>
      </c>
      <c r="C5" s="6" t="s">
        <v>1</v>
      </c>
      <c r="D5" s="6" t="s">
        <v>20</v>
      </c>
      <c r="E5" s="6">
        <v>17.775738450322201</v>
      </c>
      <c r="F5">
        <f>AVERAGE(E5:E6)</f>
        <v>16.8035563875459</v>
      </c>
      <c r="H5" t="s">
        <v>87</v>
      </c>
      <c r="I5" s="4">
        <f>F3</f>
        <v>50.182485828024397</v>
      </c>
      <c r="J5" s="4">
        <f>F21</f>
        <v>30.763996713913532</v>
      </c>
      <c r="L5" t="s">
        <v>87</v>
      </c>
      <c r="M5" s="4">
        <f>F5</f>
        <v>16.8035563875459</v>
      </c>
      <c r="N5" s="4">
        <f>F24</f>
        <v>25.016692617976851</v>
      </c>
      <c r="P5" t="s">
        <v>87</v>
      </c>
      <c r="Q5" s="4">
        <f>F7</f>
        <v>213.91164320129002</v>
      </c>
      <c r="R5" s="4">
        <f>F27</f>
        <v>58.587352014600299</v>
      </c>
    </row>
    <row r="6" spans="1:18" x14ac:dyDescent="0.2">
      <c r="A6" s="6" t="s">
        <v>21</v>
      </c>
      <c r="B6" s="6" t="s">
        <v>16</v>
      </c>
      <c r="C6" s="6" t="s">
        <v>1</v>
      </c>
      <c r="D6" s="6" t="s">
        <v>20</v>
      </c>
      <c r="E6" s="6">
        <v>15.8313743247696</v>
      </c>
      <c r="H6" t="s">
        <v>88</v>
      </c>
      <c r="I6" s="4">
        <f>F9</f>
        <v>150.09785737316349</v>
      </c>
      <c r="J6" s="4">
        <f>F30</f>
        <v>801.70835844156227</v>
      </c>
      <c r="L6" t="s">
        <v>88</v>
      </c>
      <c r="M6" s="4">
        <f>F11</f>
        <v>151.51857702931102</v>
      </c>
      <c r="N6" s="4">
        <f>F33</f>
        <v>2266.0172559706002</v>
      </c>
      <c r="P6" t="s">
        <v>88</v>
      </c>
      <c r="Q6" s="4">
        <f>F13</f>
        <v>96.037330201063199</v>
      </c>
      <c r="R6" s="4">
        <f>F36</f>
        <v>1105.7752079458401</v>
      </c>
    </row>
    <row r="7" spans="1:18" x14ac:dyDescent="0.2">
      <c r="A7" s="8" t="s">
        <v>22</v>
      </c>
      <c r="B7" s="8" t="s">
        <v>16</v>
      </c>
      <c r="C7" s="8" t="s">
        <v>1</v>
      </c>
      <c r="D7" s="8" t="s">
        <v>23</v>
      </c>
      <c r="E7" s="8">
        <v>232.240917845783</v>
      </c>
      <c r="F7">
        <f>AVERAGE(E7:E8)</f>
        <v>213.91164320129002</v>
      </c>
      <c r="H7" t="s">
        <v>89</v>
      </c>
      <c r="I7" s="4">
        <f>F15</f>
        <v>259.89644421305798</v>
      </c>
      <c r="J7" s="4">
        <f>F39</f>
        <v>12948.541599512368</v>
      </c>
      <c r="L7" t="s">
        <v>89</v>
      </c>
      <c r="M7" s="4">
        <f>F17</f>
        <v>82.675644794661707</v>
      </c>
      <c r="N7" s="4">
        <f>F42</f>
        <v>5024.9014696007462</v>
      </c>
      <c r="P7" t="s">
        <v>89</v>
      </c>
      <c r="Q7" s="4">
        <f>F19</f>
        <v>330.84840268453149</v>
      </c>
      <c r="R7" s="4">
        <f>F45</f>
        <v>16987.044603537201</v>
      </c>
    </row>
    <row r="8" spans="1:18" x14ac:dyDescent="0.2">
      <c r="A8" s="8" t="s">
        <v>24</v>
      </c>
      <c r="B8" s="8" t="s">
        <v>16</v>
      </c>
      <c r="C8" s="8" t="s">
        <v>1</v>
      </c>
      <c r="D8" s="8" t="s">
        <v>23</v>
      </c>
      <c r="E8" s="8">
        <v>195.58236855679701</v>
      </c>
    </row>
    <row r="9" spans="1:18" x14ac:dyDescent="0.2">
      <c r="A9" s="5" t="s">
        <v>25</v>
      </c>
      <c r="B9" s="5" t="s">
        <v>16</v>
      </c>
      <c r="C9" s="5" t="s">
        <v>34</v>
      </c>
      <c r="D9" s="5" t="s">
        <v>17</v>
      </c>
      <c r="E9" s="5">
        <v>152.66717349642201</v>
      </c>
      <c r="F9">
        <f>AVERAGE(E9:E10)</f>
        <v>150.09785737316349</v>
      </c>
      <c r="H9" s="17" t="s">
        <v>6</v>
      </c>
      <c r="I9" s="17"/>
      <c r="J9" s="17"/>
      <c r="L9" s="17" t="s">
        <v>6</v>
      </c>
      <c r="M9" s="17"/>
      <c r="N9" s="17"/>
      <c r="P9" s="17" t="s">
        <v>6</v>
      </c>
      <c r="Q9" s="17"/>
      <c r="R9" s="17"/>
    </row>
    <row r="10" spans="1:18" x14ac:dyDescent="0.2">
      <c r="A10" s="5" t="s">
        <v>26</v>
      </c>
      <c r="B10" s="5" t="s">
        <v>16</v>
      </c>
      <c r="C10" s="5" t="s">
        <v>34</v>
      </c>
      <c r="D10" s="5" t="s">
        <v>17</v>
      </c>
      <c r="E10" s="5">
        <v>147.528541249905</v>
      </c>
      <c r="H10" t="s">
        <v>5</v>
      </c>
      <c r="I10" s="1" t="s">
        <v>16</v>
      </c>
      <c r="J10" s="1" t="s">
        <v>114</v>
      </c>
      <c r="L10" t="s">
        <v>5</v>
      </c>
      <c r="M10" s="1" t="s">
        <v>16</v>
      </c>
      <c r="N10" s="1" t="s">
        <v>114</v>
      </c>
      <c r="P10" t="s">
        <v>5</v>
      </c>
      <c r="Q10" s="1" t="s">
        <v>16</v>
      </c>
      <c r="R10" s="1" t="s">
        <v>114</v>
      </c>
    </row>
    <row r="11" spans="1:18" x14ac:dyDescent="0.2">
      <c r="A11" s="6" t="s">
        <v>27</v>
      </c>
      <c r="B11" s="6" t="s">
        <v>16</v>
      </c>
      <c r="C11" s="6" t="s">
        <v>34</v>
      </c>
      <c r="D11" s="6" t="s">
        <v>20</v>
      </c>
      <c r="E11" s="6">
        <v>143.046429727554</v>
      </c>
      <c r="F11">
        <f>AVERAGE(E11:E12)</f>
        <v>151.51857702931102</v>
      </c>
      <c r="H11" t="s">
        <v>87</v>
      </c>
      <c r="I11">
        <f>I5/$I5</f>
        <v>1</v>
      </c>
      <c r="J11">
        <f>J5/$I5</f>
        <v>0.61304250290314211</v>
      </c>
      <c r="L11" t="s">
        <v>87</v>
      </c>
      <c r="M11">
        <f>M5/$M5</f>
        <v>1</v>
      </c>
      <c r="N11">
        <f>N5/$M5</f>
        <v>1.4887736882008018</v>
      </c>
      <c r="P11" t="s">
        <v>87</v>
      </c>
      <c r="Q11">
        <f>Q5/$Q5</f>
        <v>1</v>
      </c>
      <c r="R11">
        <f>R5/$Q5</f>
        <v>0.27388575552883687</v>
      </c>
    </row>
    <row r="12" spans="1:18" x14ac:dyDescent="0.2">
      <c r="A12" s="6" t="s">
        <v>2</v>
      </c>
      <c r="B12" s="6" t="s">
        <v>16</v>
      </c>
      <c r="C12" s="6" t="s">
        <v>34</v>
      </c>
      <c r="D12" s="6" t="s">
        <v>20</v>
      </c>
      <c r="E12" s="6">
        <v>159.99072433106801</v>
      </c>
      <c r="H12" t="s">
        <v>88</v>
      </c>
      <c r="I12">
        <f t="shared" ref="I12:J13" si="0">I6/$I6</f>
        <v>1</v>
      </c>
      <c r="J12">
        <f t="shared" si="0"/>
        <v>5.3412378595678902</v>
      </c>
      <c r="L12" t="s">
        <v>88</v>
      </c>
      <c r="M12">
        <f t="shared" ref="M12:N13" si="1">M6/$M6</f>
        <v>1</v>
      </c>
      <c r="N12">
        <f t="shared" si="1"/>
        <v>14.955375772386265</v>
      </c>
      <c r="P12" t="s">
        <v>88</v>
      </c>
      <c r="Q12">
        <f t="shared" ref="Q12:R13" si="2">Q6/$Q6</f>
        <v>1</v>
      </c>
      <c r="R12">
        <f t="shared" si="2"/>
        <v>11.514014452825744</v>
      </c>
    </row>
    <row r="13" spans="1:18" x14ac:dyDescent="0.2">
      <c r="A13" s="8" t="s">
        <v>3</v>
      </c>
      <c r="B13" s="8" t="s">
        <v>16</v>
      </c>
      <c r="C13" s="8" t="s">
        <v>34</v>
      </c>
      <c r="D13" s="8" t="s">
        <v>23</v>
      </c>
      <c r="E13" s="8">
        <v>104.556134699197</v>
      </c>
      <c r="F13">
        <f>AVERAGE(E13:E14)</f>
        <v>96.037330201063199</v>
      </c>
      <c r="H13" t="s">
        <v>89</v>
      </c>
      <c r="I13">
        <f t="shared" si="0"/>
        <v>1</v>
      </c>
      <c r="J13">
        <f t="shared" si="0"/>
        <v>49.821926724389535</v>
      </c>
      <c r="L13" t="s">
        <v>89</v>
      </c>
      <c r="M13">
        <f t="shared" si="1"/>
        <v>1</v>
      </c>
      <c r="N13">
        <f t="shared" si="1"/>
        <v>60.778497489567805</v>
      </c>
      <c r="P13" t="s">
        <v>89</v>
      </c>
      <c r="Q13">
        <f t="shared" si="2"/>
        <v>1</v>
      </c>
      <c r="R13">
        <f t="shared" si="2"/>
        <v>51.343891842012553</v>
      </c>
    </row>
    <row r="14" spans="1:18" x14ac:dyDescent="0.2">
      <c r="A14" s="8" t="s">
        <v>4</v>
      </c>
      <c r="B14" s="8" t="s">
        <v>16</v>
      </c>
      <c r="C14" s="8" t="s">
        <v>34</v>
      </c>
      <c r="D14" s="8" t="s">
        <v>23</v>
      </c>
      <c r="E14" s="8">
        <v>87.518525702929395</v>
      </c>
      <c r="H14" t="s">
        <v>7</v>
      </c>
      <c r="I14">
        <f>AVERAGE(I11:I13)</f>
        <v>1</v>
      </c>
      <c r="J14">
        <f>AVERAGE(J11:J13)</f>
        <v>18.592069028953521</v>
      </c>
      <c r="L14" t="s">
        <v>7</v>
      </c>
      <c r="M14">
        <f>AVERAGE(M11:M13)</f>
        <v>1</v>
      </c>
      <c r="N14">
        <f>AVERAGE(N11:N13)</f>
        <v>25.740882316718288</v>
      </c>
      <c r="P14" t="s">
        <v>7</v>
      </c>
      <c r="Q14">
        <f>AVERAGE(Q11:Q13)</f>
        <v>1</v>
      </c>
      <c r="R14">
        <f>AVERAGE(R11:R13)</f>
        <v>21.043930683455713</v>
      </c>
    </row>
    <row r="15" spans="1:18" x14ac:dyDescent="0.2">
      <c r="A15" s="5" t="s">
        <v>28</v>
      </c>
      <c r="B15" s="5" t="s">
        <v>16</v>
      </c>
      <c r="C15" s="5" t="s">
        <v>36</v>
      </c>
      <c r="D15" s="5" t="s">
        <v>17</v>
      </c>
      <c r="E15" s="5">
        <v>246.05610997150899</v>
      </c>
      <c r="F15">
        <f>AVERAGE(E15:E16)</f>
        <v>259.89644421305798</v>
      </c>
      <c r="H15" s="17" t="s">
        <v>91</v>
      </c>
      <c r="I15" s="17"/>
      <c r="J15" s="17"/>
      <c r="L15" s="17" t="s">
        <v>91</v>
      </c>
      <c r="M15" s="17"/>
      <c r="N15" s="17"/>
      <c r="P15" s="17" t="s">
        <v>91</v>
      </c>
      <c r="Q15" s="17"/>
      <c r="R15" s="17"/>
    </row>
    <row r="16" spans="1:18" x14ac:dyDescent="0.2">
      <c r="A16" s="5" t="s">
        <v>29</v>
      </c>
      <c r="B16" s="5" t="s">
        <v>16</v>
      </c>
      <c r="C16" s="5" t="s">
        <v>36</v>
      </c>
      <c r="D16" s="5" t="s">
        <v>17</v>
      </c>
      <c r="E16" s="5">
        <v>273.73677845460702</v>
      </c>
      <c r="H16" t="s">
        <v>5</v>
      </c>
      <c r="I16" s="1" t="s">
        <v>16</v>
      </c>
      <c r="J16" s="1" t="s">
        <v>114</v>
      </c>
      <c r="L16" t="s">
        <v>5</v>
      </c>
      <c r="M16" s="1" t="s">
        <v>16</v>
      </c>
      <c r="N16" s="1" t="s">
        <v>114</v>
      </c>
      <c r="P16" t="s">
        <v>5</v>
      </c>
      <c r="Q16" s="1" t="s">
        <v>16</v>
      </c>
      <c r="R16" s="1" t="s">
        <v>114</v>
      </c>
    </row>
    <row r="17" spans="1:18" x14ac:dyDescent="0.2">
      <c r="A17" s="6" t="s">
        <v>30</v>
      </c>
      <c r="B17" s="6" t="s">
        <v>16</v>
      </c>
      <c r="C17" s="6" t="s">
        <v>36</v>
      </c>
      <c r="D17" s="6" t="s">
        <v>20</v>
      </c>
      <c r="E17" s="6">
        <v>85.99979284058</v>
      </c>
      <c r="F17">
        <f>AVERAGE(E17:E18)</f>
        <v>82.675644794661707</v>
      </c>
      <c r="H17" t="s">
        <v>87</v>
      </c>
      <c r="I17">
        <f t="shared" ref="I17:J19" si="3">I11/I$11</f>
        <v>1</v>
      </c>
      <c r="J17">
        <f t="shared" si="3"/>
        <v>1</v>
      </c>
      <c r="L17" t="s">
        <v>87</v>
      </c>
      <c r="M17">
        <f t="shared" ref="M17:N19" si="4">M11/M$11</f>
        <v>1</v>
      </c>
      <c r="N17">
        <f t="shared" si="4"/>
        <v>1</v>
      </c>
      <c r="P17" t="s">
        <v>87</v>
      </c>
      <c r="Q17">
        <f t="shared" ref="Q17:R19" si="5">Q11/Q$11</f>
        <v>1</v>
      </c>
      <c r="R17">
        <f t="shared" si="5"/>
        <v>1</v>
      </c>
    </row>
    <row r="18" spans="1:18" x14ac:dyDescent="0.2">
      <c r="A18" s="6" t="s">
        <v>31</v>
      </c>
      <c r="B18" s="6" t="s">
        <v>16</v>
      </c>
      <c r="C18" s="6" t="s">
        <v>36</v>
      </c>
      <c r="D18" s="6" t="s">
        <v>20</v>
      </c>
      <c r="E18" s="6">
        <v>79.351496748743401</v>
      </c>
      <c r="H18" t="s">
        <v>88</v>
      </c>
      <c r="I18">
        <f t="shared" si="3"/>
        <v>1</v>
      </c>
      <c r="J18">
        <f t="shared" si="3"/>
        <v>8.7126713633618671</v>
      </c>
      <c r="L18" t="s">
        <v>88</v>
      </c>
      <c r="M18">
        <f t="shared" si="4"/>
        <v>1</v>
      </c>
      <c r="N18">
        <f t="shared" si="4"/>
        <v>10.045432620763194</v>
      </c>
      <c r="P18" t="s">
        <v>88</v>
      </c>
      <c r="Q18">
        <f t="shared" si="5"/>
        <v>1</v>
      </c>
      <c r="R18">
        <f t="shared" si="5"/>
        <v>42.039478944765555</v>
      </c>
    </row>
    <row r="19" spans="1:18" x14ac:dyDescent="0.2">
      <c r="A19" s="8" t="s">
        <v>32</v>
      </c>
      <c r="B19" s="8" t="s">
        <v>16</v>
      </c>
      <c r="C19" s="8" t="s">
        <v>36</v>
      </c>
      <c r="D19" s="8" t="s">
        <v>23</v>
      </c>
      <c r="E19" s="8">
        <v>340.43430643602602</v>
      </c>
      <c r="F19">
        <f>AVERAGE(E19:E20)</f>
        <v>330.84840268453149</v>
      </c>
      <c r="H19" t="s">
        <v>89</v>
      </c>
      <c r="I19">
        <f t="shared" si="3"/>
        <v>1</v>
      </c>
      <c r="J19">
        <f t="shared" si="3"/>
        <v>81.269938851631579</v>
      </c>
      <c r="L19" t="s">
        <v>89</v>
      </c>
      <c r="M19">
        <f t="shared" si="4"/>
        <v>1</v>
      </c>
      <c r="N19">
        <f t="shared" si="4"/>
        <v>40.824537652206388</v>
      </c>
      <c r="P19" t="s">
        <v>89</v>
      </c>
      <c r="Q19">
        <f t="shared" si="5"/>
        <v>1</v>
      </c>
      <c r="R19">
        <f t="shared" si="5"/>
        <v>187.46463007130234</v>
      </c>
    </row>
    <row r="20" spans="1:18" x14ac:dyDescent="0.2">
      <c r="A20" s="8" t="s">
        <v>33</v>
      </c>
      <c r="B20" s="8" t="s">
        <v>16</v>
      </c>
      <c r="C20" s="8" t="s">
        <v>36</v>
      </c>
      <c r="D20" s="8" t="s">
        <v>23</v>
      </c>
      <c r="E20" s="8">
        <v>321.26249893303702</v>
      </c>
    </row>
    <row r="21" spans="1:18" x14ac:dyDescent="0.2">
      <c r="A21" s="5" t="s">
        <v>60</v>
      </c>
      <c r="B21" s="5" t="s">
        <v>114</v>
      </c>
      <c r="C21" s="5" t="s">
        <v>1</v>
      </c>
      <c r="D21" s="5" t="s">
        <v>17</v>
      </c>
      <c r="E21" s="5">
        <v>18.176039262351601</v>
      </c>
      <c r="F21">
        <f>AVERAGE(E21:E23)</f>
        <v>30.763996713913532</v>
      </c>
    </row>
    <row r="22" spans="1:18" x14ac:dyDescent="0.2">
      <c r="A22" s="5" t="s">
        <v>61</v>
      </c>
      <c r="B22" s="5" t="s">
        <v>114</v>
      </c>
      <c r="C22" s="5" t="s">
        <v>1</v>
      </c>
      <c r="D22" s="5" t="s">
        <v>17</v>
      </c>
      <c r="E22" s="5">
        <v>25.270353997250101</v>
      </c>
    </row>
    <row r="23" spans="1:18" x14ac:dyDescent="0.2">
      <c r="A23" s="5" t="s">
        <v>62</v>
      </c>
      <c r="B23" s="5" t="s">
        <v>114</v>
      </c>
      <c r="C23" s="5" t="s">
        <v>1</v>
      </c>
      <c r="D23" s="5" t="s">
        <v>17</v>
      </c>
      <c r="E23" s="5">
        <v>48.845596882138899</v>
      </c>
    </row>
    <row r="24" spans="1:18" x14ac:dyDescent="0.2">
      <c r="A24" s="6" t="s">
        <v>63</v>
      </c>
      <c r="B24" s="6" t="s">
        <v>114</v>
      </c>
      <c r="C24" s="6" t="s">
        <v>1</v>
      </c>
      <c r="D24" s="6" t="s">
        <v>20</v>
      </c>
      <c r="E24" s="6"/>
      <c r="F24">
        <f>AVERAGE(E24:E26)</f>
        <v>25.016692617976851</v>
      </c>
    </row>
    <row r="25" spans="1:18" x14ac:dyDescent="0.2">
      <c r="A25" s="6" t="s">
        <v>64</v>
      </c>
      <c r="B25" s="6" t="s">
        <v>114</v>
      </c>
      <c r="C25" s="6" t="s">
        <v>1</v>
      </c>
      <c r="D25" s="6" t="s">
        <v>20</v>
      </c>
      <c r="E25" s="6">
        <v>10.803353631598799</v>
      </c>
    </row>
    <row r="26" spans="1:18" x14ac:dyDescent="0.2">
      <c r="A26" s="6" t="s">
        <v>65</v>
      </c>
      <c r="B26" s="6" t="s">
        <v>114</v>
      </c>
      <c r="C26" s="6" t="s">
        <v>1</v>
      </c>
      <c r="D26" s="6" t="s">
        <v>20</v>
      </c>
      <c r="E26" s="6">
        <v>39.230031604354899</v>
      </c>
    </row>
    <row r="27" spans="1:18" x14ac:dyDescent="0.2">
      <c r="A27" s="8" t="s">
        <v>66</v>
      </c>
      <c r="B27" s="8" t="s">
        <v>114</v>
      </c>
      <c r="C27" s="8" t="s">
        <v>1</v>
      </c>
      <c r="D27" s="8" t="s">
        <v>23</v>
      </c>
      <c r="E27" s="8">
        <v>47.906538127111702</v>
      </c>
      <c r="F27">
        <f>AVERAGE(E27:E29)</f>
        <v>58.587352014600299</v>
      </c>
    </row>
    <row r="28" spans="1:18" x14ac:dyDescent="0.2">
      <c r="A28" s="8" t="s">
        <v>67</v>
      </c>
      <c r="B28" s="8" t="s">
        <v>114</v>
      </c>
      <c r="C28" s="8" t="s">
        <v>1</v>
      </c>
      <c r="D28" s="8" t="s">
        <v>23</v>
      </c>
      <c r="E28" s="8">
        <v>62.561324346934803</v>
      </c>
    </row>
    <row r="29" spans="1:18" x14ac:dyDescent="0.2">
      <c r="A29" s="8" t="s">
        <v>68</v>
      </c>
      <c r="B29" s="8" t="s">
        <v>114</v>
      </c>
      <c r="C29" s="8" t="s">
        <v>1</v>
      </c>
      <c r="D29" s="8" t="s">
        <v>23</v>
      </c>
      <c r="E29" s="8">
        <v>65.294193569754398</v>
      </c>
    </row>
    <row r="30" spans="1:18" x14ac:dyDescent="0.2">
      <c r="A30" s="5" t="s">
        <v>69</v>
      </c>
      <c r="B30" s="5" t="s">
        <v>114</v>
      </c>
      <c r="C30" s="5" t="s">
        <v>34</v>
      </c>
      <c r="D30" s="5" t="s">
        <v>17</v>
      </c>
      <c r="E30" s="5">
        <v>726.767055215391</v>
      </c>
      <c r="F30">
        <f>AVERAGE(E30:E32)</f>
        <v>801.70835844156227</v>
      </c>
    </row>
    <row r="31" spans="1:18" x14ac:dyDescent="0.2">
      <c r="A31" s="5" t="s">
        <v>70</v>
      </c>
      <c r="B31" s="5" t="s">
        <v>114</v>
      </c>
      <c r="C31" s="5" t="s">
        <v>34</v>
      </c>
      <c r="D31" s="5" t="s">
        <v>17</v>
      </c>
      <c r="E31" s="5">
        <v>938.96710753490197</v>
      </c>
    </row>
    <row r="32" spans="1:18" x14ac:dyDescent="0.2">
      <c r="A32" s="5" t="s">
        <v>71</v>
      </c>
      <c r="B32" s="5" t="s">
        <v>114</v>
      </c>
      <c r="C32" s="5" t="s">
        <v>34</v>
      </c>
      <c r="D32" s="5" t="s">
        <v>17</v>
      </c>
      <c r="E32" s="5">
        <v>739.39091257439395</v>
      </c>
    </row>
    <row r="33" spans="1:6" x14ac:dyDescent="0.2">
      <c r="A33" s="6" t="s">
        <v>72</v>
      </c>
      <c r="B33" s="6" t="s">
        <v>114</v>
      </c>
      <c r="C33" s="6" t="s">
        <v>34</v>
      </c>
      <c r="D33" s="6" t="s">
        <v>20</v>
      </c>
      <c r="E33" s="6">
        <v>2284.0169111107998</v>
      </c>
      <c r="F33">
        <f>AVERAGE(E33:E35)</f>
        <v>2266.0172559706002</v>
      </c>
    </row>
    <row r="34" spans="1:6" x14ac:dyDescent="0.2">
      <c r="A34" s="6" t="s">
        <v>73</v>
      </c>
      <c r="B34" s="6" t="s">
        <v>114</v>
      </c>
      <c r="C34" s="6" t="s">
        <v>34</v>
      </c>
      <c r="D34" s="6" t="s">
        <v>20</v>
      </c>
      <c r="E34" s="6">
        <v>2269.0608214406202</v>
      </c>
    </row>
    <row r="35" spans="1:6" x14ac:dyDescent="0.2">
      <c r="A35" s="6" t="s">
        <v>74</v>
      </c>
      <c r="B35" s="6" t="s">
        <v>114</v>
      </c>
      <c r="C35" s="6" t="s">
        <v>34</v>
      </c>
      <c r="D35" s="6" t="s">
        <v>20</v>
      </c>
      <c r="E35" s="6">
        <v>2244.9740353603802</v>
      </c>
    </row>
    <row r="36" spans="1:6" x14ac:dyDescent="0.2">
      <c r="A36" s="8" t="s">
        <v>75</v>
      </c>
      <c r="B36" s="8" t="s">
        <v>114</v>
      </c>
      <c r="C36" s="8" t="s">
        <v>34</v>
      </c>
      <c r="D36" s="8" t="s">
        <v>23</v>
      </c>
      <c r="E36" s="8">
        <v>1103.0192300664501</v>
      </c>
      <c r="F36">
        <f>AVERAGE(E36:E38)</f>
        <v>1105.7752079458401</v>
      </c>
    </row>
    <row r="37" spans="1:6" x14ac:dyDescent="0.2">
      <c r="A37" s="8" t="s">
        <v>76</v>
      </c>
      <c r="B37" s="8" t="s">
        <v>114</v>
      </c>
      <c r="C37" s="8" t="s">
        <v>34</v>
      </c>
      <c r="D37" s="8" t="s">
        <v>23</v>
      </c>
      <c r="E37" s="8">
        <v>1115.1283528460699</v>
      </c>
    </row>
    <row r="38" spans="1:6" x14ac:dyDescent="0.2">
      <c r="A38" s="8" t="s">
        <v>77</v>
      </c>
      <c r="B38" s="8" t="s">
        <v>114</v>
      </c>
      <c r="C38" s="8" t="s">
        <v>34</v>
      </c>
      <c r="D38" s="8" t="s">
        <v>23</v>
      </c>
      <c r="E38" s="8">
        <v>1099.178040925</v>
      </c>
    </row>
    <row r="39" spans="1:6" x14ac:dyDescent="0.2">
      <c r="A39" s="5" t="s">
        <v>78</v>
      </c>
      <c r="B39" s="5" t="s">
        <v>114</v>
      </c>
      <c r="C39" s="5" t="s">
        <v>36</v>
      </c>
      <c r="D39" s="5" t="s">
        <v>17</v>
      </c>
      <c r="E39" s="5">
        <v>11384.1636913483</v>
      </c>
      <c r="F39">
        <f>AVERAGE(E39:E41)</f>
        <v>12948.541599512368</v>
      </c>
    </row>
    <row r="40" spans="1:6" x14ac:dyDescent="0.2">
      <c r="A40" s="5" t="s">
        <v>79</v>
      </c>
      <c r="B40" s="5" t="s">
        <v>114</v>
      </c>
      <c r="C40" s="5" t="s">
        <v>36</v>
      </c>
      <c r="D40" s="5" t="s">
        <v>17</v>
      </c>
      <c r="E40" s="5">
        <v>13880.774218594001</v>
      </c>
    </row>
    <row r="41" spans="1:6" x14ac:dyDescent="0.2">
      <c r="A41" s="5" t="s">
        <v>80</v>
      </c>
      <c r="B41" s="5" t="s">
        <v>114</v>
      </c>
      <c r="C41" s="5" t="s">
        <v>36</v>
      </c>
      <c r="D41" s="5" t="s">
        <v>17</v>
      </c>
      <c r="E41" s="5">
        <v>13580.686888594801</v>
      </c>
    </row>
    <row r="42" spans="1:6" x14ac:dyDescent="0.2">
      <c r="A42" s="6" t="s">
        <v>81</v>
      </c>
      <c r="B42" s="6" t="s">
        <v>114</v>
      </c>
      <c r="C42" s="6" t="s">
        <v>36</v>
      </c>
      <c r="D42" s="6" t="s">
        <v>20</v>
      </c>
      <c r="E42" s="6">
        <v>4786.1968236263301</v>
      </c>
      <c r="F42">
        <f>AVERAGE(E42:E44)</f>
        <v>5024.9014696007462</v>
      </c>
    </row>
    <row r="43" spans="1:6" x14ac:dyDescent="0.2">
      <c r="A43" s="6" t="s">
        <v>82</v>
      </c>
      <c r="B43" s="6" t="s">
        <v>114</v>
      </c>
      <c r="C43" s="6" t="s">
        <v>36</v>
      </c>
      <c r="D43" s="6" t="s">
        <v>20</v>
      </c>
      <c r="E43" s="6">
        <v>4996.1030406031396</v>
      </c>
    </row>
    <row r="44" spans="1:6" x14ac:dyDescent="0.2">
      <c r="A44" s="6" t="s">
        <v>83</v>
      </c>
      <c r="B44" s="6" t="s">
        <v>114</v>
      </c>
      <c r="C44" s="6" t="s">
        <v>36</v>
      </c>
      <c r="D44" s="6" t="s">
        <v>20</v>
      </c>
      <c r="E44" s="6">
        <v>5292.4045445727697</v>
      </c>
    </row>
    <row r="45" spans="1:6" x14ac:dyDescent="0.2">
      <c r="A45" s="8" t="s">
        <v>84</v>
      </c>
      <c r="B45" s="8" t="s">
        <v>114</v>
      </c>
      <c r="C45" s="8" t="s">
        <v>36</v>
      </c>
      <c r="D45" s="8" t="s">
        <v>23</v>
      </c>
      <c r="E45" s="8">
        <v>17211.936007270499</v>
      </c>
      <c r="F45">
        <f>AVERAGE(E45:E47)</f>
        <v>16987.044603537201</v>
      </c>
    </row>
    <row r="46" spans="1:6" x14ac:dyDescent="0.2">
      <c r="A46" s="8" t="s">
        <v>85</v>
      </c>
      <c r="B46" s="8" t="s">
        <v>114</v>
      </c>
      <c r="C46" s="8" t="s">
        <v>36</v>
      </c>
      <c r="D46" s="8" t="s">
        <v>23</v>
      </c>
      <c r="E46" s="8">
        <v>16613.491420234699</v>
      </c>
    </row>
    <row r="47" spans="1:6" x14ac:dyDescent="0.2">
      <c r="A47" s="8" t="s">
        <v>86</v>
      </c>
      <c r="B47" s="8" t="s">
        <v>114</v>
      </c>
      <c r="C47" s="8" t="s">
        <v>36</v>
      </c>
      <c r="D47" s="8" t="s">
        <v>23</v>
      </c>
      <c r="E47" s="8">
        <v>17135.706383106401</v>
      </c>
    </row>
  </sheetData>
  <mergeCells count="10">
    <mergeCell ref="H15:J15"/>
    <mergeCell ref="L15:N15"/>
    <mergeCell ref="P15:R15"/>
    <mergeCell ref="H1:R1"/>
    <mergeCell ref="H2:J2"/>
    <mergeCell ref="L2:N2"/>
    <mergeCell ref="P2:R2"/>
    <mergeCell ref="H9:J9"/>
    <mergeCell ref="L9:N9"/>
    <mergeCell ref="P9:R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47"/>
  <sheetViews>
    <sheetView zoomScale="70" zoomScaleNormal="70" workbookViewId="0">
      <selection activeCell="P19" activeCellId="8" sqref="H7 H13 H19 L19 L13 L7 P7 P13 P19"/>
    </sheetView>
  </sheetViews>
  <sheetFormatPr baseColWidth="10" defaultColWidth="8.83203125" defaultRowHeight="16" x14ac:dyDescent="0.2"/>
  <cols>
    <col min="1" max="1" width="4.6640625" bestFit="1" customWidth="1"/>
    <col min="2" max="2" width="12.6640625" bestFit="1" customWidth="1"/>
    <col min="3" max="3" width="11.1640625" bestFit="1" customWidth="1"/>
    <col min="4" max="4" width="17.6640625" bestFit="1" customWidth="1"/>
    <col min="5" max="5" width="19.1640625" bestFit="1" customWidth="1"/>
    <col min="6" max="6" width="17.1640625" bestFit="1" customWidth="1"/>
    <col min="8" max="8" width="11.6640625" bestFit="1" customWidth="1"/>
    <col min="9" max="9" width="12.1640625" bestFit="1" customWidth="1"/>
    <col min="10" max="10" width="13.1640625" bestFit="1" customWidth="1"/>
    <col min="13" max="13" width="12.1640625" bestFit="1" customWidth="1"/>
    <col min="14" max="14" width="13.1640625" bestFit="1" customWidth="1"/>
    <col min="17" max="17" width="12.1640625" bestFit="1" customWidth="1"/>
    <col min="18" max="18" width="13.1640625" bestFit="1" customWidth="1"/>
  </cols>
  <sheetData>
    <row r="1" spans="1:18" x14ac:dyDescent="0.2">
      <c r="H1" s="17" t="s">
        <v>115</v>
      </c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x14ac:dyDescent="0.2">
      <c r="A2" t="s">
        <v>0</v>
      </c>
      <c r="B2" t="s">
        <v>11</v>
      </c>
      <c r="C2" t="s">
        <v>12</v>
      </c>
      <c r="D2" t="s">
        <v>13</v>
      </c>
      <c r="E2" t="s">
        <v>14</v>
      </c>
      <c r="F2" t="s">
        <v>90</v>
      </c>
      <c r="H2" s="17" t="s">
        <v>92</v>
      </c>
      <c r="I2" s="17"/>
      <c r="J2" s="17"/>
      <c r="L2" s="17" t="s">
        <v>93</v>
      </c>
      <c r="M2" s="17"/>
      <c r="N2" s="17"/>
      <c r="P2" s="17" t="s">
        <v>94</v>
      </c>
      <c r="Q2" s="17"/>
      <c r="R2" s="17"/>
    </row>
    <row r="3" spans="1:18" x14ac:dyDescent="0.2">
      <c r="A3" s="9" t="s">
        <v>15</v>
      </c>
      <c r="B3" s="9" t="s">
        <v>16</v>
      </c>
      <c r="C3" s="9" t="s">
        <v>1</v>
      </c>
      <c r="D3" s="9" t="s">
        <v>17</v>
      </c>
      <c r="E3" s="9">
        <v>44.398364009879899</v>
      </c>
      <c r="F3">
        <f>AVERAGE(E3:E4)</f>
        <v>46.677502583673949</v>
      </c>
    </row>
    <row r="4" spans="1:18" x14ac:dyDescent="0.2">
      <c r="A4" s="9" t="s">
        <v>18</v>
      </c>
      <c r="B4" s="9" t="s">
        <v>16</v>
      </c>
      <c r="C4" s="9" t="s">
        <v>1</v>
      </c>
      <c r="D4" s="9" t="s">
        <v>17</v>
      </c>
      <c r="E4" s="9">
        <v>48.956641157467999</v>
      </c>
      <c r="H4" t="s">
        <v>5</v>
      </c>
      <c r="I4" s="1" t="s">
        <v>16</v>
      </c>
      <c r="J4" s="1" t="s">
        <v>115</v>
      </c>
      <c r="L4" t="s">
        <v>5</v>
      </c>
      <c r="M4" s="1" t="s">
        <v>16</v>
      </c>
      <c r="N4" s="1" t="s">
        <v>115</v>
      </c>
      <c r="P4" t="s">
        <v>5</v>
      </c>
      <c r="Q4" s="1" t="s">
        <v>16</v>
      </c>
      <c r="R4" s="1" t="s">
        <v>115</v>
      </c>
    </row>
    <row r="5" spans="1:18" x14ac:dyDescent="0.2">
      <c r="A5" s="6" t="s">
        <v>19</v>
      </c>
      <c r="B5" s="6" t="s">
        <v>16</v>
      </c>
      <c r="C5" s="6" t="s">
        <v>1</v>
      </c>
      <c r="D5" s="6" t="s">
        <v>20</v>
      </c>
      <c r="E5" s="6">
        <v>19.117240779589601</v>
      </c>
      <c r="F5">
        <f>AVERAGE(E5:E6)</f>
        <v>17.746377297321402</v>
      </c>
      <c r="H5" t="s">
        <v>87</v>
      </c>
      <c r="I5" s="4">
        <f>F3</f>
        <v>46.677502583673949</v>
      </c>
      <c r="J5" s="4">
        <f>F21</f>
        <v>278.89982356759168</v>
      </c>
      <c r="L5" t="s">
        <v>87</v>
      </c>
      <c r="M5" s="4">
        <f>F5</f>
        <v>17.746377297321402</v>
      </c>
      <c r="N5" s="4">
        <f>F24</f>
        <v>93.769948682281552</v>
      </c>
      <c r="P5" t="s">
        <v>87</v>
      </c>
      <c r="Q5" s="4">
        <f>F7</f>
        <v>199.80903193289203</v>
      </c>
      <c r="R5" s="4">
        <f>F27</f>
        <v>763.29477250609864</v>
      </c>
    </row>
    <row r="6" spans="1:18" x14ac:dyDescent="0.2">
      <c r="A6" s="6" t="s">
        <v>21</v>
      </c>
      <c r="B6" s="6" t="s">
        <v>16</v>
      </c>
      <c r="C6" s="6" t="s">
        <v>1</v>
      </c>
      <c r="D6" s="6" t="s">
        <v>20</v>
      </c>
      <c r="E6" s="6">
        <v>16.3755138150532</v>
      </c>
      <c r="H6" t="s">
        <v>88</v>
      </c>
      <c r="I6" s="4">
        <f>F9</f>
        <v>147.77685907868999</v>
      </c>
      <c r="J6" s="4">
        <f>F30</f>
        <v>11906.947474084669</v>
      </c>
      <c r="L6" t="s">
        <v>88</v>
      </c>
      <c r="M6" s="4">
        <f>F11</f>
        <v>125.5094934798035</v>
      </c>
      <c r="N6" s="4">
        <f>F33</f>
        <v>17971.129371141349</v>
      </c>
      <c r="P6" t="s">
        <v>88</v>
      </c>
      <c r="Q6" s="4">
        <f>F13</f>
        <v>78.069901286900091</v>
      </c>
      <c r="R6" s="4">
        <f>F36</f>
        <v>12890.866476830901</v>
      </c>
    </row>
    <row r="7" spans="1:18" x14ac:dyDescent="0.2">
      <c r="A7" s="10" t="s">
        <v>22</v>
      </c>
      <c r="B7" s="10" t="s">
        <v>16</v>
      </c>
      <c r="C7" s="10" t="s">
        <v>1</v>
      </c>
      <c r="D7" s="10" t="s">
        <v>23</v>
      </c>
      <c r="E7" s="10">
        <v>210.38317774682801</v>
      </c>
      <c r="F7">
        <f>AVERAGE(E7:E8)</f>
        <v>199.80903193289203</v>
      </c>
      <c r="H7" t="s">
        <v>89</v>
      </c>
      <c r="I7" s="4">
        <f>F15</f>
        <v>243.74064688454047</v>
      </c>
      <c r="J7" s="4">
        <f>F39</f>
        <v>3460.0855106283598</v>
      </c>
      <c r="L7" t="s">
        <v>89</v>
      </c>
      <c r="M7" s="4">
        <f>F17</f>
        <v>77.459838326501057</v>
      </c>
      <c r="N7" s="4">
        <f>F42</f>
        <v>1576.3612070813003</v>
      </c>
      <c r="P7" t="s">
        <v>89</v>
      </c>
      <c r="Q7" s="4">
        <f>F19</f>
        <v>307.68922136342849</v>
      </c>
      <c r="R7" s="4">
        <f>F45</f>
        <v>5435.9494820488471</v>
      </c>
    </row>
    <row r="8" spans="1:18" x14ac:dyDescent="0.2">
      <c r="A8" s="10" t="s">
        <v>24</v>
      </c>
      <c r="B8" s="10" t="s">
        <v>16</v>
      </c>
      <c r="C8" s="10" t="s">
        <v>1</v>
      </c>
      <c r="D8" s="10" t="s">
        <v>23</v>
      </c>
      <c r="E8" s="10">
        <v>189.23488611895601</v>
      </c>
    </row>
    <row r="9" spans="1:18" x14ac:dyDescent="0.2">
      <c r="A9" s="9" t="s">
        <v>25</v>
      </c>
      <c r="B9" s="9" t="s">
        <v>16</v>
      </c>
      <c r="C9" s="9" t="s">
        <v>34</v>
      </c>
      <c r="D9" s="9" t="s">
        <v>17</v>
      </c>
      <c r="E9" s="9">
        <v>157.35340336682199</v>
      </c>
      <c r="F9">
        <f>AVERAGE(E9:E10)</f>
        <v>147.77685907868999</v>
      </c>
      <c r="H9" s="17" t="s">
        <v>6</v>
      </c>
      <c r="I9" s="17"/>
      <c r="J9" s="17"/>
      <c r="L9" s="17" t="s">
        <v>6</v>
      </c>
      <c r="M9" s="17"/>
      <c r="N9" s="17"/>
      <c r="P9" s="17" t="s">
        <v>6</v>
      </c>
      <c r="Q9" s="17"/>
      <c r="R9" s="17"/>
    </row>
    <row r="10" spans="1:18" x14ac:dyDescent="0.2">
      <c r="A10" s="9" t="s">
        <v>26</v>
      </c>
      <c r="B10" s="9" t="s">
        <v>16</v>
      </c>
      <c r="C10" s="9" t="s">
        <v>34</v>
      </c>
      <c r="D10" s="9" t="s">
        <v>17</v>
      </c>
      <c r="E10" s="9">
        <v>138.200314790558</v>
      </c>
      <c r="H10" t="s">
        <v>5</v>
      </c>
      <c r="I10" s="1" t="s">
        <v>16</v>
      </c>
      <c r="J10" s="1" t="s">
        <v>115</v>
      </c>
      <c r="L10" t="s">
        <v>5</v>
      </c>
      <c r="M10" s="1" t="s">
        <v>16</v>
      </c>
      <c r="N10" s="1" t="s">
        <v>115</v>
      </c>
      <c r="P10" t="s">
        <v>5</v>
      </c>
      <c r="Q10" s="1" t="s">
        <v>16</v>
      </c>
      <c r="R10" s="1" t="s">
        <v>115</v>
      </c>
    </row>
    <row r="11" spans="1:18" x14ac:dyDescent="0.2">
      <c r="A11" s="6" t="s">
        <v>27</v>
      </c>
      <c r="B11" s="6" t="s">
        <v>16</v>
      </c>
      <c r="C11" s="6" t="s">
        <v>34</v>
      </c>
      <c r="D11" s="6" t="s">
        <v>20</v>
      </c>
      <c r="E11" s="6">
        <v>135.37870356376601</v>
      </c>
      <c r="F11">
        <f>AVERAGE(E11:E12)</f>
        <v>125.5094934798035</v>
      </c>
      <c r="H11" t="s">
        <v>87</v>
      </c>
      <c r="I11">
        <f>I5/$I5</f>
        <v>1</v>
      </c>
      <c r="J11">
        <f>J5/$I5</f>
        <v>5.9750373976764655</v>
      </c>
      <c r="L11" t="s">
        <v>87</v>
      </c>
      <c r="M11">
        <f>M5/$M5</f>
        <v>1</v>
      </c>
      <c r="N11">
        <f>N5/$M5</f>
        <v>5.2838924311856585</v>
      </c>
      <c r="P11" t="s">
        <v>87</v>
      </c>
      <c r="Q11">
        <f>Q5/$Q5</f>
        <v>1</v>
      </c>
      <c r="R11">
        <f>R5/$Q5</f>
        <v>3.8201214685953699</v>
      </c>
    </row>
    <row r="12" spans="1:18" x14ac:dyDescent="0.2">
      <c r="A12" s="6" t="s">
        <v>2</v>
      </c>
      <c r="B12" s="6" t="s">
        <v>16</v>
      </c>
      <c r="C12" s="6" t="s">
        <v>34</v>
      </c>
      <c r="D12" s="6" t="s">
        <v>20</v>
      </c>
      <c r="E12" s="6">
        <v>115.640283395841</v>
      </c>
      <c r="H12" t="s">
        <v>88</v>
      </c>
      <c r="I12">
        <f t="shared" ref="I12:J13" si="0">I6/$I6</f>
        <v>1</v>
      </c>
      <c r="J12">
        <f t="shared" si="0"/>
        <v>80.5738296802229</v>
      </c>
      <c r="L12" t="s">
        <v>88</v>
      </c>
      <c r="M12">
        <f t="shared" ref="M12:N13" si="1">M6/$M6</f>
        <v>1</v>
      </c>
      <c r="N12">
        <f t="shared" si="1"/>
        <v>143.18541867140269</v>
      </c>
      <c r="P12" t="s">
        <v>88</v>
      </c>
      <c r="Q12">
        <f t="shared" ref="Q12:R13" si="2">Q6/$Q6</f>
        <v>1</v>
      </c>
      <c r="R12">
        <f>R6/$Q6</f>
        <v>165.1195436953108</v>
      </c>
    </row>
    <row r="13" spans="1:18" x14ac:dyDescent="0.2">
      <c r="A13" s="10" t="s">
        <v>3</v>
      </c>
      <c r="B13" s="10" t="s">
        <v>16</v>
      </c>
      <c r="C13" s="10" t="s">
        <v>34</v>
      </c>
      <c r="D13" s="10" t="s">
        <v>23</v>
      </c>
      <c r="E13" s="10">
        <v>87.625466497342401</v>
      </c>
      <c r="F13">
        <f>AVERAGE(E13:E14)</f>
        <v>78.069901286900091</v>
      </c>
      <c r="H13" t="s">
        <v>89</v>
      </c>
      <c r="I13">
        <f t="shared" si="0"/>
        <v>1</v>
      </c>
      <c r="J13">
        <f t="shared" si="0"/>
        <v>14.195767324222276</v>
      </c>
      <c r="L13" t="s">
        <v>89</v>
      </c>
      <c r="M13">
        <f t="shared" si="1"/>
        <v>1</v>
      </c>
      <c r="N13">
        <f t="shared" si="1"/>
        <v>20.350690643540698</v>
      </c>
      <c r="P13" t="s">
        <v>89</v>
      </c>
      <c r="Q13">
        <f t="shared" si="2"/>
        <v>1</v>
      </c>
      <c r="R13">
        <f t="shared" si="2"/>
        <v>17.667013026849425</v>
      </c>
    </row>
    <row r="14" spans="1:18" x14ac:dyDescent="0.2">
      <c r="A14" s="10" t="s">
        <v>4</v>
      </c>
      <c r="B14" s="10" t="s">
        <v>16</v>
      </c>
      <c r="C14" s="10" t="s">
        <v>34</v>
      </c>
      <c r="D14" s="10" t="s">
        <v>23</v>
      </c>
      <c r="E14" s="10">
        <v>68.514336076457795</v>
      </c>
      <c r="H14" t="s">
        <v>7</v>
      </c>
      <c r="I14">
        <f>AVERAGE(I11:I13)</f>
        <v>1</v>
      </c>
      <c r="J14">
        <f>AVERAGE(J11:J13)</f>
        <v>33.581544800707213</v>
      </c>
      <c r="L14" t="s">
        <v>7</v>
      </c>
      <c r="M14">
        <f>AVERAGE(M11:M13)</f>
        <v>1</v>
      </c>
      <c r="N14">
        <f>AVERAGE(N11:N13)</f>
        <v>56.273333915376348</v>
      </c>
      <c r="P14" t="s">
        <v>7</v>
      </c>
      <c r="Q14">
        <f>AVERAGE(Q11:Q13)</f>
        <v>1</v>
      </c>
      <c r="R14">
        <f>AVERAGE(R11:R13)</f>
        <v>62.202226063585194</v>
      </c>
    </row>
    <row r="15" spans="1:18" x14ac:dyDescent="0.2">
      <c r="A15" s="9" t="s">
        <v>28</v>
      </c>
      <c r="B15" s="9" t="s">
        <v>16</v>
      </c>
      <c r="C15" s="9" t="s">
        <v>36</v>
      </c>
      <c r="D15" s="9" t="s">
        <v>17</v>
      </c>
      <c r="E15" s="9">
        <v>226.94568207608299</v>
      </c>
      <c r="F15">
        <f>AVERAGE(E15:E16)</f>
        <v>243.74064688454047</v>
      </c>
      <c r="H15" s="17" t="s">
        <v>91</v>
      </c>
      <c r="I15" s="17"/>
      <c r="J15" s="17"/>
      <c r="L15" s="17" t="s">
        <v>91</v>
      </c>
      <c r="M15" s="17"/>
      <c r="N15" s="17"/>
      <c r="P15" s="17" t="s">
        <v>91</v>
      </c>
      <c r="Q15" s="17"/>
      <c r="R15" s="17"/>
    </row>
    <row r="16" spans="1:18" x14ac:dyDescent="0.2">
      <c r="A16" s="9" t="s">
        <v>29</v>
      </c>
      <c r="B16" s="9" t="s">
        <v>16</v>
      </c>
      <c r="C16" s="9" t="s">
        <v>36</v>
      </c>
      <c r="D16" s="9" t="s">
        <v>17</v>
      </c>
      <c r="E16" s="9">
        <v>260.53561169299797</v>
      </c>
      <c r="H16" t="s">
        <v>5</v>
      </c>
      <c r="I16" s="1" t="s">
        <v>16</v>
      </c>
      <c r="J16" s="1" t="s">
        <v>115</v>
      </c>
      <c r="L16" t="s">
        <v>5</v>
      </c>
      <c r="M16" s="1" t="s">
        <v>16</v>
      </c>
      <c r="N16" s="1" t="s">
        <v>115</v>
      </c>
      <c r="P16" t="s">
        <v>5</v>
      </c>
      <c r="Q16" s="1" t="s">
        <v>16</v>
      </c>
      <c r="R16" s="1" t="s">
        <v>115</v>
      </c>
    </row>
    <row r="17" spans="1:18" x14ac:dyDescent="0.2">
      <c r="A17" s="6" t="s">
        <v>30</v>
      </c>
      <c r="B17" s="6" t="s">
        <v>16</v>
      </c>
      <c r="C17" s="6" t="s">
        <v>36</v>
      </c>
      <c r="D17" s="6" t="s">
        <v>20</v>
      </c>
      <c r="E17" s="6">
        <v>78.642148438759605</v>
      </c>
      <c r="F17">
        <f>AVERAGE(E17:E18)</f>
        <v>77.459838326501057</v>
      </c>
      <c r="H17" t="s">
        <v>87</v>
      </c>
      <c r="I17">
        <f t="shared" ref="I17:J19" si="3">I11/I$11</f>
        <v>1</v>
      </c>
      <c r="J17">
        <f t="shared" si="3"/>
        <v>1</v>
      </c>
      <c r="L17" t="s">
        <v>87</v>
      </c>
      <c r="M17">
        <f t="shared" ref="M17:N19" si="4">M11/M$11</f>
        <v>1</v>
      </c>
      <c r="N17">
        <f t="shared" si="4"/>
        <v>1</v>
      </c>
      <c r="P17" t="s">
        <v>87</v>
      </c>
      <c r="Q17">
        <f t="shared" ref="Q17:R19" si="5">Q11/Q$11</f>
        <v>1</v>
      </c>
      <c r="R17">
        <f t="shared" si="5"/>
        <v>1</v>
      </c>
    </row>
    <row r="18" spans="1:18" x14ac:dyDescent="0.2">
      <c r="A18" s="6" t="s">
        <v>31</v>
      </c>
      <c r="B18" s="6" t="s">
        <v>16</v>
      </c>
      <c r="C18" s="6" t="s">
        <v>36</v>
      </c>
      <c r="D18" s="6" t="s">
        <v>20</v>
      </c>
      <c r="E18" s="6">
        <v>76.277528214242494</v>
      </c>
      <c r="H18" t="s">
        <v>88</v>
      </c>
      <c r="I18">
        <f t="shared" si="3"/>
        <v>1</v>
      </c>
      <c r="J18">
        <f>J12/J$11</f>
        <v>13.485075375688183</v>
      </c>
      <c r="L18" t="s">
        <v>88</v>
      </c>
      <c r="M18">
        <f t="shared" si="4"/>
        <v>1</v>
      </c>
      <c r="N18">
        <f t="shared" si="4"/>
        <v>27.098473433395228</v>
      </c>
      <c r="P18" t="s">
        <v>88</v>
      </c>
      <c r="Q18">
        <f t="shared" si="5"/>
        <v>1</v>
      </c>
      <c r="R18">
        <f>R12/R$11</f>
        <v>43.22363701069014</v>
      </c>
    </row>
    <row r="19" spans="1:18" x14ac:dyDescent="0.2">
      <c r="A19" s="10" t="s">
        <v>32</v>
      </c>
      <c r="B19" s="10" t="s">
        <v>16</v>
      </c>
      <c r="C19" s="10" t="s">
        <v>36</v>
      </c>
      <c r="D19" s="10" t="s">
        <v>23</v>
      </c>
      <c r="E19" s="10">
        <v>292.53021175327598</v>
      </c>
      <c r="F19">
        <f>AVERAGE(E19:E20)</f>
        <v>307.68922136342849</v>
      </c>
      <c r="H19" t="s">
        <v>89</v>
      </c>
      <c r="I19">
        <f t="shared" si="3"/>
        <v>1</v>
      </c>
      <c r="J19">
        <f t="shared" si="3"/>
        <v>2.375845769558302</v>
      </c>
      <c r="L19" t="s">
        <v>89</v>
      </c>
      <c r="M19">
        <f t="shared" si="4"/>
        <v>1</v>
      </c>
      <c r="N19">
        <f t="shared" si="4"/>
        <v>3.8514581643317412</v>
      </c>
      <c r="P19" t="s">
        <v>89</v>
      </c>
      <c r="Q19">
        <f t="shared" si="5"/>
        <v>1</v>
      </c>
      <c r="R19">
        <f t="shared" si="5"/>
        <v>4.6247254628124308</v>
      </c>
    </row>
    <row r="20" spans="1:18" x14ac:dyDescent="0.2">
      <c r="A20" s="10" t="s">
        <v>33</v>
      </c>
      <c r="B20" s="10" t="s">
        <v>16</v>
      </c>
      <c r="C20" s="10" t="s">
        <v>36</v>
      </c>
      <c r="D20" s="10" t="s">
        <v>23</v>
      </c>
      <c r="E20" s="10">
        <v>322.848230973581</v>
      </c>
    </row>
    <row r="21" spans="1:18" x14ac:dyDescent="0.2">
      <c r="A21" s="9" t="s">
        <v>35</v>
      </c>
      <c r="B21" s="9" t="s">
        <v>115</v>
      </c>
      <c r="C21" s="9" t="s">
        <v>1</v>
      </c>
      <c r="D21" s="9" t="s">
        <v>17</v>
      </c>
      <c r="E21" s="9">
        <v>157.50589967621801</v>
      </c>
      <c r="F21">
        <f>AVERAGE(E21:E23)</f>
        <v>278.89982356759168</v>
      </c>
    </row>
    <row r="22" spans="1:18" x14ac:dyDescent="0.2">
      <c r="A22" s="9" t="s">
        <v>37</v>
      </c>
      <c r="B22" s="9" t="s">
        <v>115</v>
      </c>
      <c r="C22" s="9" t="s">
        <v>1</v>
      </c>
      <c r="D22" s="9" t="s">
        <v>17</v>
      </c>
      <c r="E22" s="9">
        <v>453.38979591389602</v>
      </c>
    </row>
    <row r="23" spans="1:18" x14ac:dyDescent="0.2">
      <c r="A23" s="9" t="s">
        <v>38</v>
      </c>
      <c r="B23" s="9" t="s">
        <v>115</v>
      </c>
      <c r="C23" s="9" t="s">
        <v>1</v>
      </c>
      <c r="D23" s="9" t="s">
        <v>17</v>
      </c>
      <c r="E23" s="9">
        <v>225.80377511266099</v>
      </c>
    </row>
    <row r="24" spans="1:18" x14ac:dyDescent="0.2">
      <c r="A24" s="6" t="s">
        <v>39</v>
      </c>
      <c r="B24" s="6" t="s">
        <v>115</v>
      </c>
      <c r="C24" s="6" t="s">
        <v>1</v>
      </c>
      <c r="D24" s="6" t="s">
        <v>20</v>
      </c>
      <c r="E24" s="6">
        <v>90.359846107982506</v>
      </c>
      <c r="F24">
        <f>AVERAGE(E24:E25)</f>
        <v>93.769948682281552</v>
      </c>
    </row>
    <row r="25" spans="1:18" x14ac:dyDescent="0.2">
      <c r="A25" s="6" t="s">
        <v>40</v>
      </c>
      <c r="B25" s="6" t="s">
        <v>115</v>
      </c>
      <c r="C25" s="6" t="s">
        <v>1</v>
      </c>
      <c r="D25" s="6" t="s">
        <v>20</v>
      </c>
      <c r="E25" s="6">
        <v>97.180051256580597</v>
      </c>
    </row>
    <row r="26" spans="1:18" x14ac:dyDescent="0.2">
      <c r="A26" s="6" t="s">
        <v>41</v>
      </c>
      <c r="B26" s="6" t="s">
        <v>115</v>
      </c>
      <c r="C26" s="6" t="s">
        <v>1</v>
      </c>
      <c r="D26" s="6" t="s">
        <v>20</v>
      </c>
      <c r="E26" s="6">
        <v>103.600617920611</v>
      </c>
    </row>
    <row r="27" spans="1:18" x14ac:dyDescent="0.2">
      <c r="A27" s="10" t="s">
        <v>99</v>
      </c>
      <c r="B27" s="10" t="s">
        <v>115</v>
      </c>
      <c r="C27" s="10" t="s">
        <v>1</v>
      </c>
      <c r="D27" s="10" t="s">
        <v>23</v>
      </c>
      <c r="E27" s="10">
        <v>783.58273419223701</v>
      </c>
      <c r="F27">
        <f>AVERAGE(E27:E29)</f>
        <v>763.29477250609864</v>
      </c>
    </row>
    <row r="28" spans="1:18" x14ac:dyDescent="0.2">
      <c r="A28" s="10" t="s">
        <v>100</v>
      </c>
      <c r="B28" s="10" t="s">
        <v>115</v>
      </c>
      <c r="C28" s="10" t="s">
        <v>1</v>
      </c>
      <c r="D28" s="10" t="s">
        <v>23</v>
      </c>
      <c r="E28" s="10">
        <v>669.55868705982095</v>
      </c>
    </row>
    <row r="29" spans="1:18" x14ac:dyDescent="0.2">
      <c r="A29" s="10" t="s">
        <v>101</v>
      </c>
      <c r="B29" s="10" t="s">
        <v>115</v>
      </c>
      <c r="C29" s="10" t="s">
        <v>1</v>
      </c>
      <c r="D29" s="10" t="s">
        <v>23</v>
      </c>
      <c r="E29" s="10">
        <v>836.74289626623795</v>
      </c>
    </row>
    <row r="30" spans="1:18" x14ac:dyDescent="0.2">
      <c r="A30" s="9" t="s">
        <v>42</v>
      </c>
      <c r="B30" s="9" t="s">
        <v>115</v>
      </c>
      <c r="C30" s="9" t="s">
        <v>34</v>
      </c>
      <c r="D30" s="9" t="s">
        <v>17</v>
      </c>
      <c r="E30" s="9">
        <v>9395.23532720201</v>
      </c>
      <c r="F30">
        <f>AVERAGE(E30:E32)</f>
        <v>11906.947474084669</v>
      </c>
    </row>
    <row r="31" spans="1:18" x14ac:dyDescent="0.2">
      <c r="A31" s="9" t="s">
        <v>43</v>
      </c>
      <c r="B31" s="9" t="s">
        <v>115</v>
      </c>
      <c r="C31" s="9" t="s">
        <v>34</v>
      </c>
      <c r="D31" s="9" t="s">
        <v>17</v>
      </c>
      <c r="E31" s="9">
        <v>12634.1956239807</v>
      </c>
    </row>
    <row r="32" spans="1:18" x14ac:dyDescent="0.2">
      <c r="A32" s="9" t="s">
        <v>44</v>
      </c>
      <c r="B32" s="9" t="s">
        <v>115</v>
      </c>
      <c r="C32" s="9" t="s">
        <v>34</v>
      </c>
      <c r="D32" s="9" t="s">
        <v>17</v>
      </c>
      <c r="E32" s="9">
        <v>13691.4114710713</v>
      </c>
    </row>
    <row r="33" spans="1:6" x14ac:dyDescent="0.2">
      <c r="A33" s="6" t="s">
        <v>45</v>
      </c>
      <c r="B33" s="6" t="s">
        <v>115</v>
      </c>
      <c r="C33" s="6" t="s">
        <v>34</v>
      </c>
      <c r="D33" s="6" t="s">
        <v>20</v>
      </c>
      <c r="E33" s="6">
        <v>18799.7534754597</v>
      </c>
      <c r="F33">
        <f>AVERAGE(E34:E35)</f>
        <v>17971.129371141349</v>
      </c>
    </row>
    <row r="34" spans="1:6" x14ac:dyDescent="0.2">
      <c r="A34" s="6" t="s">
        <v>46</v>
      </c>
      <c r="B34" s="6" t="s">
        <v>115</v>
      </c>
      <c r="C34" s="6" t="s">
        <v>34</v>
      </c>
      <c r="D34" s="6" t="s">
        <v>20</v>
      </c>
      <c r="E34" s="6">
        <v>17612.157938213499</v>
      </c>
    </row>
    <row r="35" spans="1:6" x14ac:dyDescent="0.2">
      <c r="A35" s="6" t="s">
        <v>47</v>
      </c>
      <c r="B35" s="6" t="s">
        <v>115</v>
      </c>
      <c r="C35" s="6" t="s">
        <v>34</v>
      </c>
      <c r="D35" s="6" t="s">
        <v>20</v>
      </c>
      <c r="E35" s="6">
        <v>18330.1008040692</v>
      </c>
    </row>
    <row r="36" spans="1:6" x14ac:dyDescent="0.2">
      <c r="A36" s="10" t="s">
        <v>48</v>
      </c>
      <c r="B36" s="10" t="s">
        <v>115</v>
      </c>
      <c r="C36" s="10" t="s">
        <v>34</v>
      </c>
      <c r="D36" s="10" t="s">
        <v>23</v>
      </c>
      <c r="E36" s="10">
        <v>14250.6622709114</v>
      </c>
      <c r="F36">
        <f>AVERAGE(E36:E38)</f>
        <v>12890.866476830901</v>
      </c>
    </row>
    <row r="37" spans="1:6" x14ac:dyDescent="0.2">
      <c r="A37" s="10" t="s">
        <v>49</v>
      </c>
      <c r="B37" s="10" t="s">
        <v>115</v>
      </c>
      <c r="C37" s="10" t="s">
        <v>34</v>
      </c>
      <c r="D37" s="10" t="s">
        <v>23</v>
      </c>
      <c r="E37" s="10">
        <v>10307.238728247499</v>
      </c>
    </row>
    <row r="38" spans="1:6" x14ac:dyDescent="0.2">
      <c r="A38" s="10" t="s">
        <v>50</v>
      </c>
      <c r="B38" s="10" t="s">
        <v>115</v>
      </c>
      <c r="C38" s="10" t="s">
        <v>34</v>
      </c>
      <c r="D38" s="10" t="s">
        <v>23</v>
      </c>
      <c r="E38" s="10">
        <v>14114.6984313338</v>
      </c>
    </row>
    <row r="39" spans="1:6" x14ac:dyDescent="0.2">
      <c r="A39" s="9" t="s">
        <v>51</v>
      </c>
      <c r="B39" s="9" t="s">
        <v>115</v>
      </c>
      <c r="C39" s="9" t="s">
        <v>36</v>
      </c>
      <c r="D39" s="9" t="s">
        <v>17</v>
      </c>
      <c r="E39" s="9">
        <v>2118.1465264706198</v>
      </c>
      <c r="F39">
        <f>AVERAGE(E39:E41)</f>
        <v>3460.0855106283598</v>
      </c>
    </row>
    <row r="40" spans="1:6" x14ac:dyDescent="0.2">
      <c r="A40" s="9" t="s">
        <v>52</v>
      </c>
      <c r="B40" s="9" t="s">
        <v>115</v>
      </c>
      <c r="C40" s="9" t="s">
        <v>36</v>
      </c>
      <c r="D40" s="9" t="s">
        <v>17</v>
      </c>
      <c r="E40" s="9">
        <v>3390.6410634549402</v>
      </c>
    </row>
    <row r="41" spans="1:6" x14ac:dyDescent="0.2">
      <c r="A41" s="9" t="s">
        <v>53</v>
      </c>
      <c r="B41" s="9" t="s">
        <v>115</v>
      </c>
      <c r="C41" s="9" t="s">
        <v>36</v>
      </c>
      <c r="D41" s="9" t="s">
        <v>17</v>
      </c>
      <c r="E41" s="9">
        <v>4871.4689419595197</v>
      </c>
    </row>
    <row r="42" spans="1:6" x14ac:dyDescent="0.2">
      <c r="A42" s="6" t="s">
        <v>54</v>
      </c>
      <c r="B42" s="6" t="s">
        <v>115</v>
      </c>
      <c r="C42" s="6" t="s">
        <v>36</v>
      </c>
      <c r="D42" s="6" t="s">
        <v>20</v>
      </c>
      <c r="E42" s="6">
        <v>1534.4930943777899</v>
      </c>
      <c r="F42">
        <f>AVERAGE(E42:E44)</f>
        <v>1576.3612070813003</v>
      </c>
    </row>
    <row r="43" spans="1:6" x14ac:dyDescent="0.2">
      <c r="A43" s="6" t="s">
        <v>55</v>
      </c>
      <c r="B43" s="6" t="s">
        <v>115</v>
      </c>
      <c r="C43" s="6" t="s">
        <v>36</v>
      </c>
      <c r="D43" s="6" t="s">
        <v>20</v>
      </c>
      <c r="E43" s="6">
        <v>2229.1456485417798</v>
      </c>
    </row>
    <row r="44" spans="1:6" x14ac:dyDescent="0.2">
      <c r="A44" s="6" t="s">
        <v>56</v>
      </c>
      <c r="B44" s="6" t="s">
        <v>115</v>
      </c>
      <c r="C44" s="6" t="s">
        <v>36</v>
      </c>
      <c r="D44" s="6" t="s">
        <v>20</v>
      </c>
      <c r="E44" s="6">
        <v>965.44487832433094</v>
      </c>
    </row>
    <row r="45" spans="1:6" x14ac:dyDescent="0.2">
      <c r="A45" s="10" t="s">
        <v>57</v>
      </c>
      <c r="B45" s="10" t="s">
        <v>115</v>
      </c>
      <c r="C45" s="10" t="s">
        <v>36</v>
      </c>
      <c r="D45" s="10" t="s">
        <v>23</v>
      </c>
      <c r="E45" s="10">
        <v>7082.3802224539004</v>
      </c>
      <c r="F45">
        <f>AVERAGE(E45:E47)</f>
        <v>5435.9494820488471</v>
      </c>
    </row>
    <row r="46" spans="1:6" x14ac:dyDescent="0.2">
      <c r="A46" s="10" t="s">
        <v>58</v>
      </c>
      <c r="B46" s="10" t="s">
        <v>115</v>
      </c>
      <c r="C46" s="10" t="s">
        <v>36</v>
      </c>
      <c r="D46" s="10" t="s">
        <v>23</v>
      </c>
      <c r="E46" s="10">
        <v>5099.1848726712296</v>
      </c>
    </row>
    <row r="47" spans="1:6" x14ac:dyDescent="0.2">
      <c r="A47" s="10" t="s">
        <v>59</v>
      </c>
      <c r="B47" s="10" t="s">
        <v>115</v>
      </c>
      <c r="C47" s="10" t="s">
        <v>36</v>
      </c>
      <c r="D47" s="10" t="s">
        <v>23</v>
      </c>
      <c r="E47" s="10">
        <v>4126.2833510214105</v>
      </c>
    </row>
  </sheetData>
  <mergeCells count="10">
    <mergeCell ref="H15:J15"/>
    <mergeCell ref="L15:N15"/>
    <mergeCell ref="P15:R15"/>
    <mergeCell ref="H1:R1"/>
    <mergeCell ref="H2:J2"/>
    <mergeCell ref="L2:N2"/>
    <mergeCell ref="P2:R2"/>
    <mergeCell ref="H9:J9"/>
    <mergeCell ref="L9:N9"/>
    <mergeCell ref="P9:R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92"/>
  <sheetViews>
    <sheetView zoomScale="70" zoomScaleNormal="70" workbookViewId="0">
      <selection activeCell="H35" sqref="H35:J35"/>
    </sheetView>
  </sheetViews>
  <sheetFormatPr baseColWidth="10" defaultColWidth="8.83203125" defaultRowHeight="16" x14ac:dyDescent="0.2"/>
  <cols>
    <col min="8" max="8" width="12.6640625" bestFit="1" customWidth="1"/>
    <col min="9" max="10" width="13.5" bestFit="1" customWidth="1"/>
    <col min="12" max="12" width="12.6640625" bestFit="1" customWidth="1"/>
    <col min="13" max="13" width="12.5" bestFit="1" customWidth="1"/>
    <col min="14" max="14" width="13.5" bestFit="1" customWidth="1"/>
    <col min="16" max="16" width="12.6640625" bestFit="1" customWidth="1"/>
    <col min="17" max="17" width="10.1640625" bestFit="1" customWidth="1"/>
    <col min="18" max="18" width="13.1640625" bestFit="1" customWidth="1"/>
  </cols>
  <sheetData>
    <row r="1" spans="1:18" x14ac:dyDescent="0.2">
      <c r="H1" s="17" t="s">
        <v>117</v>
      </c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x14ac:dyDescent="0.2">
      <c r="A2" t="s">
        <v>0</v>
      </c>
      <c r="B2" t="s">
        <v>11</v>
      </c>
      <c r="C2" t="s">
        <v>12</v>
      </c>
      <c r="D2" t="s">
        <v>13</v>
      </c>
      <c r="E2" t="s">
        <v>14</v>
      </c>
      <c r="F2" t="s">
        <v>90</v>
      </c>
      <c r="H2" s="17" t="s">
        <v>92</v>
      </c>
      <c r="I2" s="17"/>
      <c r="J2" s="17"/>
      <c r="L2" s="17" t="s">
        <v>93</v>
      </c>
      <c r="M2" s="17"/>
      <c r="N2" s="17"/>
      <c r="P2" s="17" t="s">
        <v>94</v>
      </c>
      <c r="Q2" s="17"/>
      <c r="R2" s="17"/>
    </row>
    <row r="3" spans="1:18" x14ac:dyDescent="0.2">
      <c r="A3" s="9" t="s">
        <v>15</v>
      </c>
      <c r="B3" s="9" t="s">
        <v>16</v>
      </c>
      <c r="C3" s="9" t="s">
        <v>1</v>
      </c>
      <c r="D3" s="9" t="s">
        <v>17</v>
      </c>
      <c r="E3" s="9">
        <v>22436.7454063074</v>
      </c>
      <c r="F3">
        <f>AVERAGE(E3:E4)</f>
        <v>24695.590447718248</v>
      </c>
    </row>
    <row r="4" spans="1:18" x14ac:dyDescent="0.2">
      <c r="A4" s="9" t="s">
        <v>18</v>
      </c>
      <c r="B4" s="9" t="s">
        <v>16</v>
      </c>
      <c r="C4" s="9" t="s">
        <v>1</v>
      </c>
      <c r="D4" s="9" t="s">
        <v>17</v>
      </c>
      <c r="E4" s="9">
        <v>26954.4354891291</v>
      </c>
      <c r="H4" t="s">
        <v>5</v>
      </c>
      <c r="I4" s="1" t="s">
        <v>16</v>
      </c>
      <c r="J4" s="1" t="s">
        <v>117</v>
      </c>
      <c r="L4" t="s">
        <v>5</v>
      </c>
      <c r="M4" s="1" t="s">
        <v>16</v>
      </c>
      <c r="N4" s="1" t="s">
        <v>117</v>
      </c>
      <c r="P4" t="s">
        <v>5</v>
      </c>
      <c r="Q4" s="1" t="s">
        <v>16</v>
      </c>
      <c r="R4" s="1" t="s">
        <v>117</v>
      </c>
    </row>
    <row r="5" spans="1:18" x14ac:dyDescent="0.2">
      <c r="A5" s="6" t="s">
        <v>19</v>
      </c>
      <c r="B5" s="6" t="s">
        <v>16</v>
      </c>
      <c r="C5" s="6" t="s">
        <v>1</v>
      </c>
      <c r="D5" s="6" t="s">
        <v>20</v>
      </c>
      <c r="E5" s="6">
        <v>15841.435605528801</v>
      </c>
      <c r="F5">
        <f>AVERAGE(E5:E6)</f>
        <v>16324.549932793851</v>
      </c>
      <c r="H5" t="s">
        <v>87</v>
      </c>
      <c r="I5" s="4">
        <f>F3</f>
        <v>24695.590447718248</v>
      </c>
      <c r="J5" s="4">
        <f>F21</f>
        <v>44667.039177943298</v>
      </c>
      <c r="L5" t="s">
        <v>87</v>
      </c>
      <c r="M5" s="4">
        <f>F5</f>
        <v>16324.549932793851</v>
      </c>
      <c r="N5" s="4">
        <f>F24</f>
        <v>73311.165960052502</v>
      </c>
      <c r="P5" t="s">
        <v>87</v>
      </c>
      <c r="Q5" s="4">
        <f>F7</f>
        <v>44.947086898350705</v>
      </c>
      <c r="R5" s="4">
        <f>F27</f>
        <v>89757.919992019495</v>
      </c>
    </row>
    <row r="6" spans="1:18" x14ac:dyDescent="0.2">
      <c r="A6" s="6" t="s">
        <v>21</v>
      </c>
      <c r="B6" s="6" t="s">
        <v>16</v>
      </c>
      <c r="C6" s="6" t="s">
        <v>1</v>
      </c>
      <c r="D6" s="6" t="s">
        <v>20</v>
      </c>
      <c r="E6" s="6">
        <v>16807.6642600589</v>
      </c>
      <c r="H6" t="s">
        <v>88</v>
      </c>
      <c r="I6" s="4">
        <f>F9</f>
        <v>10860.398488743529</v>
      </c>
      <c r="J6" s="4">
        <f>F30</f>
        <v>434347.85576552368</v>
      </c>
      <c r="L6" t="s">
        <v>88</v>
      </c>
      <c r="M6" s="4">
        <f>F11</f>
        <v>12790.172173452898</v>
      </c>
      <c r="N6" s="4">
        <f>F33</f>
        <v>799299.63391235447</v>
      </c>
      <c r="P6" t="s">
        <v>88</v>
      </c>
      <c r="Q6" s="4" t="e">
        <f>F13</f>
        <v>#DIV/0!</v>
      </c>
      <c r="R6" s="4">
        <f>F36</f>
        <v>10664.4719856018</v>
      </c>
    </row>
    <row r="7" spans="1:18" x14ac:dyDescent="0.2">
      <c r="A7" s="10" t="s">
        <v>22</v>
      </c>
      <c r="B7" s="10" t="s">
        <v>16</v>
      </c>
      <c r="C7" s="10" t="s">
        <v>1</v>
      </c>
      <c r="D7" s="10" t="s">
        <v>23</v>
      </c>
      <c r="E7" s="10">
        <v>36.607678571807902</v>
      </c>
      <c r="F7">
        <f>AVERAGE(E7:E8)</f>
        <v>44.947086898350705</v>
      </c>
      <c r="H7" t="s">
        <v>89</v>
      </c>
      <c r="I7" s="4">
        <f>F15</f>
        <v>2.4923528808188999</v>
      </c>
      <c r="J7" s="4">
        <f>F39</f>
        <v>1050.7226912262699</v>
      </c>
      <c r="L7" t="s">
        <v>89</v>
      </c>
      <c r="M7" s="4" t="e">
        <f>F17</f>
        <v>#DIV/0!</v>
      </c>
      <c r="N7" s="4">
        <f>F42</f>
        <v>4682.70861508084</v>
      </c>
      <c r="P7" t="s">
        <v>89</v>
      </c>
      <c r="Q7" s="4">
        <f>F19</f>
        <v>3.1607407649980499</v>
      </c>
      <c r="R7" s="4">
        <f>F45</f>
        <v>19441.798557219852</v>
      </c>
    </row>
    <row r="8" spans="1:18" x14ac:dyDescent="0.2">
      <c r="A8" s="10" t="s">
        <v>24</v>
      </c>
      <c r="B8" s="10" t="s">
        <v>16</v>
      </c>
      <c r="C8" s="10" t="s">
        <v>1</v>
      </c>
      <c r="D8" s="10" t="s">
        <v>23</v>
      </c>
      <c r="E8" s="10">
        <v>53.2864952248935</v>
      </c>
    </row>
    <row r="9" spans="1:18" x14ac:dyDescent="0.2">
      <c r="A9" s="9" t="s">
        <v>25</v>
      </c>
      <c r="B9" s="9" t="s">
        <v>16</v>
      </c>
      <c r="C9" s="9" t="s">
        <v>34</v>
      </c>
      <c r="D9" s="9" t="s">
        <v>17</v>
      </c>
      <c r="E9" s="9">
        <v>12009.515971229201</v>
      </c>
      <c r="F9">
        <f>AVERAGE(E9:E10)</f>
        <v>10860.398488743529</v>
      </c>
      <c r="H9" s="17" t="s">
        <v>6</v>
      </c>
      <c r="I9" s="17"/>
      <c r="J9" s="17"/>
      <c r="L9" s="17" t="s">
        <v>6</v>
      </c>
      <c r="M9" s="17"/>
      <c r="N9" s="17"/>
      <c r="P9" s="17" t="s">
        <v>6</v>
      </c>
      <c r="Q9" s="17"/>
      <c r="R9" s="17"/>
    </row>
    <row r="10" spans="1:18" x14ac:dyDescent="0.2">
      <c r="A10" s="9" t="s">
        <v>26</v>
      </c>
      <c r="B10" s="9" t="s">
        <v>16</v>
      </c>
      <c r="C10" s="9" t="s">
        <v>34</v>
      </c>
      <c r="D10" s="9" t="s">
        <v>17</v>
      </c>
      <c r="E10" s="9">
        <v>9711.2810062578592</v>
      </c>
      <c r="H10" t="s">
        <v>5</v>
      </c>
      <c r="I10" s="1" t="s">
        <v>16</v>
      </c>
      <c r="J10" s="1" t="s">
        <v>117</v>
      </c>
      <c r="L10" t="s">
        <v>5</v>
      </c>
      <c r="M10" s="1" t="s">
        <v>16</v>
      </c>
      <c r="N10" s="1" t="s">
        <v>117</v>
      </c>
      <c r="P10" t="s">
        <v>5</v>
      </c>
      <c r="Q10" s="1" t="s">
        <v>16</v>
      </c>
      <c r="R10" s="1" t="s">
        <v>117</v>
      </c>
    </row>
    <row r="11" spans="1:18" x14ac:dyDescent="0.2">
      <c r="A11" s="6" t="s">
        <v>27</v>
      </c>
      <c r="B11" s="6" t="s">
        <v>16</v>
      </c>
      <c r="C11" s="6" t="s">
        <v>34</v>
      </c>
      <c r="D11" s="6" t="s">
        <v>20</v>
      </c>
      <c r="E11" s="6">
        <v>12573.457214956499</v>
      </c>
      <c r="F11">
        <f>AVERAGE(E11:E12)</f>
        <v>12790.172173452898</v>
      </c>
      <c r="H11" t="s">
        <v>87</v>
      </c>
      <c r="I11">
        <f>I5/$I5</f>
        <v>1</v>
      </c>
      <c r="J11">
        <f>J5/$I5</f>
        <v>1.8087050509079978</v>
      </c>
      <c r="L11" t="s">
        <v>87</v>
      </c>
      <c r="M11">
        <f>M5/$M5</f>
        <v>1</v>
      </c>
      <c r="N11">
        <f>N5/$M5</f>
        <v>4.4908537302324101</v>
      </c>
      <c r="P11" t="s">
        <v>87</v>
      </c>
      <c r="Q11">
        <f>Q5/$Q5</f>
        <v>1</v>
      </c>
      <c r="R11">
        <f>R5/$Q5</f>
        <v>1996.9685731805032</v>
      </c>
    </row>
    <row r="12" spans="1:18" x14ac:dyDescent="0.2">
      <c r="A12" s="6" t="s">
        <v>2</v>
      </c>
      <c r="B12" s="6" t="s">
        <v>16</v>
      </c>
      <c r="C12" s="6" t="s">
        <v>34</v>
      </c>
      <c r="D12" s="6" t="s">
        <v>20</v>
      </c>
      <c r="E12" s="6">
        <v>13006.887131949299</v>
      </c>
      <c r="H12" t="s">
        <v>88</v>
      </c>
      <c r="I12">
        <f t="shared" ref="I12:J13" si="0">I6/$I6</f>
        <v>1</v>
      </c>
      <c r="J12">
        <f t="shared" si="0"/>
        <v>39.993731004963763</v>
      </c>
      <c r="L12" t="s">
        <v>88</v>
      </c>
      <c r="M12">
        <f t="shared" ref="M12:N13" si="1">M6/$M6</f>
        <v>1</v>
      </c>
      <c r="N12">
        <f t="shared" si="1"/>
        <v>62.493266163482112</v>
      </c>
      <c r="P12" t="s">
        <v>88</v>
      </c>
      <c r="Q12" t="e">
        <f t="shared" ref="Q12:R13" si="2">Q6/$Q6</f>
        <v>#DIV/0!</v>
      </c>
      <c r="R12" t="e">
        <f>R6/$Q6</f>
        <v>#DIV/0!</v>
      </c>
    </row>
    <row r="13" spans="1:18" x14ac:dyDescent="0.2">
      <c r="A13" s="10" t="s">
        <v>3</v>
      </c>
      <c r="B13" s="10" t="s">
        <v>16</v>
      </c>
      <c r="C13" s="10" t="s">
        <v>34</v>
      </c>
      <c r="D13" s="10" t="s">
        <v>23</v>
      </c>
      <c r="E13" s="10"/>
      <c r="F13" t="e">
        <f>AVERAGE(E13:E14)</f>
        <v>#DIV/0!</v>
      </c>
      <c r="H13" t="s">
        <v>89</v>
      </c>
      <c r="I13">
        <f t="shared" si="0"/>
        <v>1</v>
      </c>
      <c r="J13">
        <f t="shared" si="0"/>
        <v>421.57862127494531</v>
      </c>
      <c r="L13" t="s">
        <v>89</v>
      </c>
      <c r="M13" t="e">
        <f t="shared" si="1"/>
        <v>#DIV/0!</v>
      </c>
      <c r="N13" t="e">
        <f t="shared" si="1"/>
        <v>#DIV/0!</v>
      </c>
      <c r="P13" t="s">
        <v>89</v>
      </c>
      <c r="Q13">
        <f t="shared" si="2"/>
        <v>1</v>
      </c>
      <c r="R13">
        <f t="shared" si="2"/>
        <v>6151.0259786306287</v>
      </c>
    </row>
    <row r="14" spans="1:18" x14ac:dyDescent="0.2">
      <c r="A14" s="10" t="s">
        <v>4</v>
      </c>
      <c r="B14" s="10" t="s">
        <v>16</v>
      </c>
      <c r="C14" s="10" t="s">
        <v>34</v>
      </c>
      <c r="D14" s="10" t="s">
        <v>23</v>
      </c>
      <c r="E14" s="10"/>
      <c r="H14" t="s">
        <v>7</v>
      </c>
      <c r="I14">
        <f>AVERAGE(I11:I13)</f>
        <v>1</v>
      </c>
      <c r="J14">
        <f>AVERAGE(J11:J13)</f>
        <v>154.46035244360567</v>
      </c>
      <c r="L14" t="s">
        <v>7</v>
      </c>
      <c r="M14" t="e">
        <f>AVERAGE(M11:M13)</f>
        <v>#DIV/0!</v>
      </c>
      <c r="N14">
        <f>AVERAGE(N11:N12)</f>
        <v>33.49205994685726</v>
      </c>
      <c r="P14" t="s">
        <v>7</v>
      </c>
      <c r="Q14" t="e">
        <f>AVERAGE(Q11:Q13)</f>
        <v>#DIV/0!</v>
      </c>
      <c r="R14">
        <f>AVERAGE(R11,R13)</f>
        <v>4073.9972759055659</v>
      </c>
    </row>
    <row r="15" spans="1:18" x14ac:dyDescent="0.2">
      <c r="A15" s="9" t="s">
        <v>28</v>
      </c>
      <c r="B15" s="9" t="s">
        <v>16</v>
      </c>
      <c r="C15" s="9" t="s">
        <v>36</v>
      </c>
      <c r="D15" s="9" t="s">
        <v>17</v>
      </c>
      <c r="E15" s="9"/>
      <c r="F15">
        <f>AVERAGE(E15:E16)</f>
        <v>2.4923528808188999</v>
      </c>
      <c r="H15" s="17" t="s">
        <v>91</v>
      </c>
      <c r="I15" s="17"/>
      <c r="J15" s="17"/>
      <c r="L15" s="17" t="s">
        <v>91</v>
      </c>
      <c r="M15" s="17"/>
      <c r="N15" s="17"/>
      <c r="P15" s="17" t="s">
        <v>91</v>
      </c>
      <c r="Q15" s="17"/>
      <c r="R15" s="17"/>
    </row>
    <row r="16" spans="1:18" x14ac:dyDescent="0.2">
      <c r="A16" s="9" t="s">
        <v>29</v>
      </c>
      <c r="B16" s="9" t="s">
        <v>16</v>
      </c>
      <c r="C16" s="9" t="s">
        <v>36</v>
      </c>
      <c r="D16" s="9" t="s">
        <v>17</v>
      </c>
      <c r="E16" s="9">
        <v>2.4923528808188999</v>
      </c>
      <c r="H16" t="s">
        <v>5</v>
      </c>
      <c r="I16" s="1" t="s">
        <v>16</v>
      </c>
      <c r="J16" s="1" t="s">
        <v>117</v>
      </c>
      <c r="L16" t="s">
        <v>5</v>
      </c>
      <c r="M16" s="1" t="s">
        <v>16</v>
      </c>
      <c r="N16" s="1" t="s">
        <v>117</v>
      </c>
      <c r="P16" t="s">
        <v>5</v>
      </c>
      <c r="Q16" s="1" t="s">
        <v>16</v>
      </c>
      <c r="R16" s="1" t="s">
        <v>117</v>
      </c>
    </row>
    <row r="17" spans="1:18" x14ac:dyDescent="0.2">
      <c r="A17" s="6" t="s">
        <v>30</v>
      </c>
      <c r="B17" s="6" t="s">
        <v>16</v>
      </c>
      <c r="C17" s="6" t="s">
        <v>36</v>
      </c>
      <c r="D17" s="6" t="s">
        <v>20</v>
      </c>
      <c r="E17" s="6"/>
      <c r="F17" t="e">
        <f>AVERAGE(E17:E18)</f>
        <v>#DIV/0!</v>
      </c>
      <c r="H17" t="s">
        <v>87</v>
      </c>
      <c r="I17">
        <f t="shared" ref="I17:J19" si="3">I11/I$11</f>
        <v>1</v>
      </c>
      <c r="J17">
        <f t="shared" si="3"/>
        <v>1</v>
      </c>
      <c r="L17" t="s">
        <v>87</v>
      </c>
      <c r="M17">
        <f t="shared" ref="M17:N19" si="4">M11/M$11</f>
        <v>1</v>
      </c>
      <c r="N17">
        <f t="shared" si="4"/>
        <v>1</v>
      </c>
      <c r="P17" t="s">
        <v>87</v>
      </c>
      <c r="Q17">
        <f t="shared" ref="Q17:R19" si="5">Q11/Q$11</f>
        <v>1</v>
      </c>
      <c r="R17">
        <f t="shared" si="5"/>
        <v>1</v>
      </c>
    </row>
    <row r="18" spans="1:18" x14ac:dyDescent="0.2">
      <c r="A18" s="6" t="s">
        <v>31</v>
      </c>
      <c r="B18" s="6" t="s">
        <v>16</v>
      </c>
      <c r="C18" s="6" t="s">
        <v>36</v>
      </c>
      <c r="D18" s="6" t="s">
        <v>20</v>
      </c>
      <c r="E18" s="6"/>
      <c r="H18" t="s">
        <v>88</v>
      </c>
      <c r="I18">
        <f t="shared" si="3"/>
        <v>1</v>
      </c>
      <c r="J18">
        <f>J12/J$11</f>
        <v>22.111803682356221</v>
      </c>
      <c r="L18" t="s">
        <v>88</v>
      </c>
      <c r="M18">
        <f t="shared" si="4"/>
        <v>1</v>
      </c>
      <c r="N18">
        <f t="shared" si="4"/>
        <v>13.915676153684919</v>
      </c>
      <c r="P18" t="s">
        <v>88</v>
      </c>
      <c r="Q18" t="e">
        <f t="shared" si="5"/>
        <v>#DIV/0!</v>
      </c>
      <c r="R18" t="e">
        <f>R12/R$11</f>
        <v>#DIV/0!</v>
      </c>
    </row>
    <row r="19" spans="1:18" x14ac:dyDescent="0.2">
      <c r="A19" s="10" t="s">
        <v>32</v>
      </c>
      <c r="B19" s="10" t="s">
        <v>16</v>
      </c>
      <c r="C19" s="10" t="s">
        <v>36</v>
      </c>
      <c r="D19" s="10" t="s">
        <v>23</v>
      </c>
      <c r="E19" s="10"/>
      <c r="F19">
        <f>AVERAGE(E19:E20)</f>
        <v>3.1607407649980499</v>
      </c>
      <c r="H19" t="s">
        <v>89</v>
      </c>
      <c r="I19">
        <f t="shared" si="3"/>
        <v>1</v>
      </c>
      <c r="J19">
        <f t="shared" si="3"/>
        <v>233.08312268122785</v>
      </c>
      <c r="L19" t="s">
        <v>89</v>
      </c>
      <c r="M19" t="e">
        <f t="shared" si="4"/>
        <v>#DIV/0!</v>
      </c>
      <c r="N19" t="e">
        <f t="shared" si="4"/>
        <v>#DIV/0!</v>
      </c>
      <c r="P19" t="s">
        <v>89</v>
      </c>
      <c r="Q19">
        <f t="shared" si="5"/>
        <v>1</v>
      </c>
      <c r="R19">
        <f t="shared" si="5"/>
        <v>3.0801816619648155</v>
      </c>
    </row>
    <row r="20" spans="1:18" x14ac:dyDescent="0.2">
      <c r="A20" s="10" t="s">
        <v>33</v>
      </c>
      <c r="B20" s="10" t="s">
        <v>16</v>
      </c>
      <c r="C20" s="10" t="s">
        <v>36</v>
      </c>
      <c r="D20" s="10" t="s">
        <v>23</v>
      </c>
      <c r="E20" s="10">
        <v>3.1607407649980499</v>
      </c>
    </row>
    <row r="21" spans="1:18" x14ac:dyDescent="0.2">
      <c r="A21" s="9" t="s">
        <v>35</v>
      </c>
      <c r="B21" s="9" t="s">
        <v>117</v>
      </c>
      <c r="C21" s="9" t="s">
        <v>1</v>
      </c>
      <c r="D21" s="9" t="s">
        <v>17</v>
      </c>
      <c r="E21" s="9"/>
      <c r="F21">
        <f>AVERAGE(E21:E23)</f>
        <v>44667.039177943298</v>
      </c>
    </row>
    <row r="22" spans="1:18" x14ac:dyDescent="0.2">
      <c r="A22" s="9" t="s">
        <v>37</v>
      </c>
      <c r="B22" s="9" t="s">
        <v>117</v>
      </c>
      <c r="C22" s="9" t="s">
        <v>1</v>
      </c>
      <c r="D22" s="9" t="s">
        <v>17</v>
      </c>
      <c r="E22" s="9">
        <v>59681.8465907918</v>
      </c>
      <c r="H22" s="17" t="s">
        <v>125</v>
      </c>
      <c r="I22" s="17"/>
      <c r="J22" s="17"/>
      <c r="L22" s="17" t="s">
        <v>126</v>
      </c>
      <c r="M22" s="17"/>
      <c r="N22" s="17"/>
      <c r="P22" s="17" t="s">
        <v>127</v>
      </c>
      <c r="Q22" s="17"/>
      <c r="R22" s="17"/>
    </row>
    <row r="23" spans="1:18" x14ac:dyDescent="0.2">
      <c r="A23" s="9" t="s">
        <v>38</v>
      </c>
      <c r="B23" s="9" t="s">
        <v>117</v>
      </c>
      <c r="C23" s="9" t="s">
        <v>1</v>
      </c>
      <c r="D23" s="9" t="s">
        <v>17</v>
      </c>
      <c r="E23" s="9">
        <v>29652.231765094799</v>
      </c>
    </row>
    <row r="24" spans="1:18" x14ac:dyDescent="0.2">
      <c r="A24" s="6" t="s">
        <v>39</v>
      </c>
      <c r="B24" s="6" t="s">
        <v>117</v>
      </c>
      <c r="C24" s="6" t="s">
        <v>1</v>
      </c>
      <c r="D24" s="6" t="s">
        <v>20</v>
      </c>
      <c r="E24" s="6">
        <v>49867.010603704599</v>
      </c>
      <c r="F24">
        <f>AVERAGE(E24:E25)</f>
        <v>73311.165960052502</v>
      </c>
      <c r="H24" t="s">
        <v>5</v>
      </c>
      <c r="I24" s="1" t="s">
        <v>16</v>
      </c>
      <c r="J24" s="1" t="s">
        <v>117</v>
      </c>
      <c r="L24" t="s">
        <v>5</v>
      </c>
      <c r="M24" s="1" t="s">
        <v>16</v>
      </c>
      <c r="N24" s="1" t="s">
        <v>117</v>
      </c>
      <c r="P24" t="s">
        <v>5</v>
      </c>
      <c r="Q24" s="1" t="s">
        <v>16</v>
      </c>
      <c r="R24" s="1" t="s">
        <v>117</v>
      </c>
    </row>
    <row r="25" spans="1:18" x14ac:dyDescent="0.2">
      <c r="A25" s="6" t="s">
        <v>40</v>
      </c>
      <c r="B25" s="6" t="s">
        <v>117</v>
      </c>
      <c r="C25" s="6" t="s">
        <v>1</v>
      </c>
      <c r="D25" s="6" t="s">
        <v>20</v>
      </c>
      <c r="E25" s="6">
        <v>96755.321316400397</v>
      </c>
      <c r="H25" t="s">
        <v>87</v>
      </c>
      <c r="I25" s="4">
        <f>F48</f>
        <v>148618.4108968495</v>
      </c>
      <c r="J25" s="4">
        <f>F66</f>
        <v>154153.43214744001</v>
      </c>
      <c r="L25" t="s">
        <v>87</v>
      </c>
      <c r="M25" s="4">
        <f>F50</f>
        <v>84426.159784206451</v>
      </c>
      <c r="N25" s="4">
        <f>F69</f>
        <v>107214.2509530478</v>
      </c>
      <c r="P25" t="s">
        <v>87</v>
      </c>
      <c r="Q25" s="4">
        <f>F52</f>
        <v>457.24840539401049</v>
      </c>
      <c r="R25" s="4" t="e">
        <f>F72</f>
        <v>#DIV/0!</v>
      </c>
    </row>
    <row r="26" spans="1:18" x14ac:dyDescent="0.2">
      <c r="A26" s="6" t="s">
        <v>41</v>
      </c>
      <c r="B26" s="6" t="s">
        <v>117</v>
      </c>
      <c r="C26" s="6" t="s">
        <v>1</v>
      </c>
      <c r="D26" s="6" t="s">
        <v>20</v>
      </c>
      <c r="E26" s="6">
        <v>25046.823070155999</v>
      </c>
      <c r="H26" t="s">
        <v>88</v>
      </c>
      <c r="I26" s="4">
        <f>F54</f>
        <v>85165.960313720308</v>
      </c>
      <c r="J26" s="4">
        <f>F75</f>
        <v>442469.37509720068</v>
      </c>
      <c r="L26" t="s">
        <v>88</v>
      </c>
      <c r="M26" s="4">
        <f>F56</f>
        <v>79164.025636631952</v>
      </c>
      <c r="N26" s="4">
        <f>F78</f>
        <v>462659.20447293855</v>
      </c>
      <c r="P26" t="s">
        <v>88</v>
      </c>
      <c r="Q26" s="4" t="e">
        <f>F58</f>
        <v>#DIV/0!</v>
      </c>
      <c r="R26" s="4" t="e">
        <f>F81</f>
        <v>#DIV/0!</v>
      </c>
    </row>
    <row r="27" spans="1:18" x14ac:dyDescent="0.2">
      <c r="A27" s="10" t="s">
        <v>99</v>
      </c>
      <c r="B27" s="10" t="s">
        <v>117</v>
      </c>
      <c r="C27" s="10" t="s">
        <v>1</v>
      </c>
      <c r="D27" s="10" t="s">
        <v>23</v>
      </c>
      <c r="E27" s="10">
        <v>5112.4138437805104</v>
      </c>
      <c r="F27">
        <f>AVERAGE(E27:E29)</f>
        <v>89757.919992019495</v>
      </c>
      <c r="H27" t="s">
        <v>89</v>
      </c>
      <c r="I27" s="4">
        <f>F60</f>
        <v>263.48604595166449</v>
      </c>
      <c r="J27" s="4">
        <f>F84</f>
        <v>29641.113142903851</v>
      </c>
      <c r="L27" t="s">
        <v>89</v>
      </c>
      <c r="M27" s="4">
        <f>F62</f>
        <v>186.983243471131</v>
      </c>
      <c r="N27" s="4">
        <f>F87</f>
        <v>44007.983904114801</v>
      </c>
      <c r="P27" t="s">
        <v>89</v>
      </c>
      <c r="Q27" s="4" t="e">
        <f>F64</f>
        <v>#DIV/0!</v>
      </c>
      <c r="R27" s="4" t="e">
        <f>F90</f>
        <v>#DIV/0!</v>
      </c>
    </row>
    <row r="28" spans="1:18" x14ac:dyDescent="0.2">
      <c r="A28" s="10" t="s">
        <v>100</v>
      </c>
      <c r="B28" s="10" t="s">
        <v>117</v>
      </c>
      <c r="C28" s="10" t="s">
        <v>1</v>
      </c>
      <c r="D28" s="10" t="s">
        <v>23</v>
      </c>
      <c r="E28" s="10">
        <v>251874.090677445</v>
      </c>
    </row>
    <row r="29" spans="1:18" x14ac:dyDescent="0.2">
      <c r="A29" s="10" t="s">
        <v>101</v>
      </c>
      <c r="B29" s="10" t="s">
        <v>117</v>
      </c>
      <c r="C29" s="10" t="s">
        <v>1</v>
      </c>
      <c r="D29" s="10" t="s">
        <v>23</v>
      </c>
      <c r="E29" s="10">
        <v>12287.255454833001</v>
      </c>
      <c r="H29" s="17" t="s">
        <v>6</v>
      </c>
      <c r="I29" s="17"/>
      <c r="J29" s="17"/>
      <c r="L29" s="17" t="s">
        <v>6</v>
      </c>
      <c r="M29" s="17"/>
      <c r="N29" s="17"/>
      <c r="P29" s="17" t="s">
        <v>6</v>
      </c>
      <c r="Q29" s="17"/>
      <c r="R29" s="17"/>
    </row>
    <row r="30" spans="1:18" x14ac:dyDescent="0.2">
      <c r="A30" s="9" t="s">
        <v>42</v>
      </c>
      <c r="B30" s="9" t="s">
        <v>117</v>
      </c>
      <c r="C30" s="9" t="s">
        <v>34</v>
      </c>
      <c r="D30" s="9" t="s">
        <v>17</v>
      </c>
      <c r="E30" s="9">
        <v>475835.92961247102</v>
      </c>
      <c r="F30">
        <f>AVERAGE(E30:E32)</f>
        <v>434347.85576552368</v>
      </c>
      <c r="H30" t="s">
        <v>5</v>
      </c>
      <c r="I30" s="1" t="s">
        <v>16</v>
      </c>
      <c r="J30" s="1" t="s">
        <v>117</v>
      </c>
      <c r="L30" t="s">
        <v>5</v>
      </c>
      <c r="M30" s="1" t="s">
        <v>16</v>
      </c>
      <c r="N30" s="1" t="s">
        <v>117</v>
      </c>
      <c r="P30" t="s">
        <v>5</v>
      </c>
      <c r="Q30" s="1" t="s">
        <v>16</v>
      </c>
      <c r="R30" s="1" t="s">
        <v>117</v>
      </c>
    </row>
    <row r="31" spans="1:18" x14ac:dyDescent="0.2">
      <c r="A31" s="9" t="s">
        <v>43</v>
      </c>
      <c r="B31" s="9" t="s">
        <v>117</v>
      </c>
      <c r="C31" s="9" t="s">
        <v>34</v>
      </c>
      <c r="D31" s="9" t="s">
        <v>17</v>
      </c>
      <c r="E31" s="9">
        <v>410802.85421912803</v>
      </c>
      <c r="H31" t="s">
        <v>87</v>
      </c>
      <c r="I31">
        <f>I25/$I25</f>
        <v>1</v>
      </c>
      <c r="J31">
        <f>J25/$I25</f>
        <v>1.0372431734210383</v>
      </c>
      <c r="L31" t="s">
        <v>87</v>
      </c>
      <c r="M31">
        <f>M25/$M25</f>
        <v>1</v>
      </c>
      <c r="N31">
        <f>N25/$M25</f>
        <v>1.2699174192819831</v>
      </c>
      <c r="P31" t="s">
        <v>87</v>
      </c>
      <c r="Q31">
        <f>Q25/$Q25</f>
        <v>1</v>
      </c>
      <c r="R31" t="e">
        <f>R25/$Q25</f>
        <v>#DIV/0!</v>
      </c>
    </row>
    <row r="32" spans="1:18" x14ac:dyDescent="0.2">
      <c r="A32" s="9" t="s">
        <v>44</v>
      </c>
      <c r="B32" s="9" t="s">
        <v>117</v>
      </c>
      <c r="C32" s="9" t="s">
        <v>34</v>
      </c>
      <c r="D32" s="9" t="s">
        <v>17</v>
      </c>
      <c r="E32" s="9">
        <v>416404.78346497199</v>
      </c>
      <c r="H32" t="s">
        <v>88</v>
      </c>
      <c r="I32">
        <f t="shared" ref="I32:J32" si="6">I26/$I26</f>
        <v>1</v>
      </c>
      <c r="J32">
        <f t="shared" si="6"/>
        <v>5.1953782176271481</v>
      </c>
      <c r="L32" t="s">
        <v>88</v>
      </c>
      <c r="M32">
        <f t="shared" ref="M32:N32" si="7">M26/$M26</f>
        <v>1</v>
      </c>
      <c r="N32">
        <f t="shared" si="7"/>
        <v>5.8443112354666562</v>
      </c>
      <c r="P32" t="s">
        <v>88</v>
      </c>
      <c r="Q32" t="e">
        <f t="shared" ref="Q32" si="8">Q26/$Q26</f>
        <v>#DIV/0!</v>
      </c>
      <c r="R32" t="e">
        <f>R26/$Q26</f>
        <v>#DIV/0!</v>
      </c>
    </row>
    <row r="33" spans="1:18" x14ac:dyDescent="0.2">
      <c r="A33" s="6" t="s">
        <v>45</v>
      </c>
      <c r="B33" s="6" t="s">
        <v>117</v>
      </c>
      <c r="C33" s="6" t="s">
        <v>34</v>
      </c>
      <c r="D33" s="6" t="s">
        <v>20</v>
      </c>
      <c r="E33" s="6">
        <v>557334.89925063995</v>
      </c>
      <c r="F33">
        <f>AVERAGE(E34:E35)</f>
        <v>799299.63391235447</v>
      </c>
      <c r="H33" t="s">
        <v>89</v>
      </c>
      <c r="I33">
        <f t="shared" ref="I33:J33" si="9">I27/$I27</f>
        <v>1</v>
      </c>
      <c r="J33">
        <f t="shared" si="9"/>
        <v>112.49595034851068</v>
      </c>
      <c r="L33" t="s">
        <v>89</v>
      </c>
      <c r="M33">
        <f t="shared" ref="M33:N33" si="10">M27/$M27</f>
        <v>1</v>
      </c>
      <c r="N33">
        <f t="shared" si="10"/>
        <v>235.35790206200667</v>
      </c>
      <c r="P33" t="s">
        <v>89</v>
      </c>
      <c r="Q33" t="e">
        <f t="shared" ref="Q33:R33" si="11">Q27/$Q27</f>
        <v>#DIV/0!</v>
      </c>
      <c r="R33" t="e">
        <f t="shared" si="11"/>
        <v>#DIV/0!</v>
      </c>
    </row>
    <row r="34" spans="1:18" x14ac:dyDescent="0.2">
      <c r="A34" s="6" t="s">
        <v>46</v>
      </c>
      <c r="B34" s="6" t="s">
        <v>117</v>
      </c>
      <c r="C34" s="6" t="s">
        <v>34</v>
      </c>
      <c r="D34" s="6" t="s">
        <v>20</v>
      </c>
      <c r="E34" s="6">
        <v>624404.29485892097</v>
      </c>
      <c r="H34" t="s">
        <v>7</v>
      </c>
      <c r="I34">
        <f>AVERAGE(I31:I33)</f>
        <v>1</v>
      </c>
      <c r="J34">
        <f>AVERAGE(J31:J33)</f>
        <v>39.576190579852955</v>
      </c>
      <c r="L34" t="s">
        <v>7</v>
      </c>
      <c r="M34">
        <f>AVERAGE(M31:M33)</f>
        <v>1</v>
      </c>
      <c r="N34">
        <f>AVERAGE(N31:N33)</f>
        <v>80.824043572251767</v>
      </c>
      <c r="P34" t="s">
        <v>7</v>
      </c>
      <c r="Q34" t="e">
        <f>AVERAGE(Q31:Q33)</f>
        <v>#DIV/0!</v>
      </c>
      <c r="R34" t="e">
        <f>AVERAGE(R31,R33)</f>
        <v>#DIV/0!</v>
      </c>
    </row>
    <row r="35" spans="1:18" x14ac:dyDescent="0.2">
      <c r="A35" s="6" t="s">
        <v>47</v>
      </c>
      <c r="B35" s="6" t="s">
        <v>117</v>
      </c>
      <c r="C35" s="6" t="s">
        <v>34</v>
      </c>
      <c r="D35" s="6" t="s">
        <v>20</v>
      </c>
      <c r="E35" s="6">
        <v>974194.97296578798</v>
      </c>
      <c r="H35" s="17" t="s">
        <v>91</v>
      </c>
      <c r="I35" s="17"/>
      <c r="J35" s="17"/>
      <c r="L35" s="17" t="s">
        <v>91</v>
      </c>
      <c r="M35" s="17"/>
      <c r="N35" s="17"/>
      <c r="P35" s="17" t="s">
        <v>91</v>
      </c>
      <c r="Q35" s="17"/>
      <c r="R35" s="17"/>
    </row>
    <row r="36" spans="1:18" x14ac:dyDescent="0.2">
      <c r="A36" s="10" t="s">
        <v>48</v>
      </c>
      <c r="B36" s="10" t="s">
        <v>117</v>
      </c>
      <c r="C36" s="10" t="s">
        <v>34</v>
      </c>
      <c r="D36" s="10" t="s">
        <v>23</v>
      </c>
      <c r="E36" s="10"/>
      <c r="F36">
        <f>AVERAGE(E36:E38)</f>
        <v>10664.4719856018</v>
      </c>
      <c r="H36" t="s">
        <v>5</v>
      </c>
      <c r="I36" s="1" t="s">
        <v>16</v>
      </c>
      <c r="J36" s="1" t="s">
        <v>117</v>
      </c>
      <c r="L36" t="s">
        <v>5</v>
      </c>
      <c r="M36" s="1" t="s">
        <v>16</v>
      </c>
      <c r="N36" s="1" t="s">
        <v>117</v>
      </c>
      <c r="P36" t="s">
        <v>5</v>
      </c>
      <c r="Q36" s="1" t="s">
        <v>16</v>
      </c>
      <c r="R36" s="1" t="s">
        <v>117</v>
      </c>
    </row>
    <row r="37" spans="1:18" x14ac:dyDescent="0.2">
      <c r="A37" s="10" t="s">
        <v>49</v>
      </c>
      <c r="B37" s="10" t="s">
        <v>117</v>
      </c>
      <c r="C37" s="10" t="s">
        <v>34</v>
      </c>
      <c r="D37" s="10" t="s">
        <v>23</v>
      </c>
      <c r="E37" s="10"/>
      <c r="H37" t="s">
        <v>87</v>
      </c>
      <c r="I37">
        <f t="shared" ref="I37:J37" si="12">I31/I$11</f>
        <v>1</v>
      </c>
      <c r="J37">
        <f t="shared" si="12"/>
        <v>0.57347281299420616</v>
      </c>
      <c r="L37" t="s">
        <v>87</v>
      </c>
      <c r="M37">
        <f t="shared" ref="M37:N37" si="13">M31/M$11</f>
        <v>1</v>
      </c>
      <c r="N37">
        <f t="shared" si="13"/>
        <v>0.28277861973835933</v>
      </c>
      <c r="P37" t="s">
        <v>87</v>
      </c>
      <c r="Q37">
        <f t="shared" ref="Q37:R37" si="14">Q31/Q$11</f>
        <v>1</v>
      </c>
      <c r="R37" t="e">
        <f t="shared" si="14"/>
        <v>#DIV/0!</v>
      </c>
    </row>
    <row r="38" spans="1:18" x14ac:dyDescent="0.2">
      <c r="A38" s="10" t="s">
        <v>50</v>
      </c>
      <c r="B38" s="10" t="s">
        <v>117</v>
      </c>
      <c r="C38" s="10" t="s">
        <v>34</v>
      </c>
      <c r="D38" s="10" t="s">
        <v>23</v>
      </c>
      <c r="E38" s="10">
        <v>10664.4719856018</v>
      </c>
      <c r="H38" t="s">
        <v>88</v>
      </c>
      <c r="I38">
        <f t="shared" ref="I38" si="15">I32/I$11</f>
        <v>1</v>
      </c>
      <c r="J38">
        <f>J32/J$11</f>
        <v>2.8724297612919187</v>
      </c>
      <c r="L38" t="s">
        <v>88</v>
      </c>
      <c r="M38">
        <f t="shared" ref="M38:N38" si="16">M32/M$11</f>
        <v>1</v>
      </c>
      <c r="N38">
        <f t="shared" si="16"/>
        <v>1.301380892484379</v>
      </c>
      <c r="P38" t="s">
        <v>88</v>
      </c>
      <c r="Q38" t="e">
        <f t="shared" ref="Q38" si="17">Q32/Q$11</f>
        <v>#DIV/0!</v>
      </c>
      <c r="R38" t="e">
        <f>R32/R$11</f>
        <v>#DIV/0!</v>
      </c>
    </row>
    <row r="39" spans="1:18" x14ac:dyDescent="0.2">
      <c r="A39" s="9" t="s">
        <v>51</v>
      </c>
      <c r="B39" s="9" t="s">
        <v>117</v>
      </c>
      <c r="C39" s="9" t="s">
        <v>36</v>
      </c>
      <c r="D39" s="9" t="s">
        <v>17</v>
      </c>
      <c r="E39" s="9">
        <v>1050.7226912262699</v>
      </c>
      <c r="F39">
        <f>AVERAGE(E39:E41)</f>
        <v>1050.7226912262699</v>
      </c>
      <c r="H39" t="s">
        <v>89</v>
      </c>
      <c r="I39">
        <f t="shared" ref="I39:J39" si="18">I33/I$11</f>
        <v>1</v>
      </c>
      <c r="J39">
        <f t="shared" si="18"/>
        <v>62.196957039532769</v>
      </c>
      <c r="L39" t="s">
        <v>89</v>
      </c>
      <c r="M39">
        <f t="shared" ref="M39:N39" si="19">M33/M$11</f>
        <v>1</v>
      </c>
      <c r="N39">
        <f t="shared" si="19"/>
        <v>52.408276065100537</v>
      </c>
      <c r="P39" t="s">
        <v>89</v>
      </c>
      <c r="Q39" t="e">
        <f t="shared" ref="Q39:R39" si="20">Q33/Q$11</f>
        <v>#DIV/0!</v>
      </c>
      <c r="R39" t="e">
        <f t="shared" si="20"/>
        <v>#DIV/0!</v>
      </c>
    </row>
    <row r="40" spans="1:18" x14ac:dyDescent="0.2">
      <c r="A40" s="9" t="s">
        <v>52</v>
      </c>
      <c r="B40" s="9" t="s">
        <v>117</v>
      </c>
      <c r="C40" s="9" t="s">
        <v>36</v>
      </c>
      <c r="D40" s="9" t="s">
        <v>17</v>
      </c>
      <c r="E40" s="9"/>
    </row>
    <row r="41" spans="1:18" x14ac:dyDescent="0.2">
      <c r="A41" s="9" t="s">
        <v>53</v>
      </c>
      <c r="B41" s="9" t="s">
        <v>117</v>
      </c>
      <c r="C41" s="9" t="s">
        <v>36</v>
      </c>
      <c r="D41" s="9" t="s">
        <v>17</v>
      </c>
      <c r="E41" s="9"/>
    </row>
    <row r="42" spans="1:18" x14ac:dyDescent="0.2">
      <c r="A42" s="6" t="s">
        <v>54</v>
      </c>
      <c r="B42" s="6" t="s">
        <v>117</v>
      </c>
      <c r="C42" s="6" t="s">
        <v>36</v>
      </c>
      <c r="D42" s="6" t="s">
        <v>20</v>
      </c>
      <c r="E42" s="6">
        <v>4682.70861508084</v>
      </c>
      <c r="F42">
        <f>AVERAGE(E42:E44)</f>
        <v>4682.70861508084</v>
      </c>
    </row>
    <row r="43" spans="1:18" x14ac:dyDescent="0.2">
      <c r="A43" s="6" t="s">
        <v>55</v>
      </c>
      <c r="B43" s="6" t="s">
        <v>117</v>
      </c>
      <c r="C43" s="6" t="s">
        <v>36</v>
      </c>
      <c r="D43" s="6" t="s">
        <v>20</v>
      </c>
      <c r="E43" s="6"/>
    </row>
    <row r="44" spans="1:18" x14ac:dyDescent="0.2">
      <c r="A44" s="6" t="s">
        <v>56</v>
      </c>
      <c r="B44" s="6" t="s">
        <v>117</v>
      </c>
      <c r="C44" s="6" t="s">
        <v>36</v>
      </c>
      <c r="D44" s="6" t="s">
        <v>20</v>
      </c>
      <c r="E44" s="6"/>
    </row>
    <row r="45" spans="1:18" x14ac:dyDescent="0.2">
      <c r="A45" s="10" t="s">
        <v>57</v>
      </c>
      <c r="B45" s="10" t="s">
        <v>117</v>
      </c>
      <c r="C45" s="10" t="s">
        <v>36</v>
      </c>
      <c r="D45" s="10" t="s">
        <v>23</v>
      </c>
      <c r="E45" s="10"/>
      <c r="F45">
        <f>AVERAGE(E45:E47)</f>
        <v>19441.798557219852</v>
      </c>
    </row>
    <row r="46" spans="1:18" x14ac:dyDescent="0.2">
      <c r="A46" s="10" t="s">
        <v>58</v>
      </c>
      <c r="B46" s="10" t="s">
        <v>117</v>
      </c>
      <c r="C46" s="10" t="s">
        <v>36</v>
      </c>
      <c r="D46" s="10" t="s">
        <v>23</v>
      </c>
      <c r="E46" s="10">
        <v>20468.579436956301</v>
      </c>
    </row>
    <row r="47" spans="1:18" x14ac:dyDescent="0.2">
      <c r="A47" s="10" t="s">
        <v>59</v>
      </c>
      <c r="B47" s="10" t="s">
        <v>117</v>
      </c>
      <c r="C47" s="10" t="s">
        <v>36</v>
      </c>
      <c r="D47" s="10" t="s">
        <v>23</v>
      </c>
      <c r="E47" s="10">
        <v>18415.0176774834</v>
      </c>
    </row>
    <row r="48" spans="1:18" x14ac:dyDescent="0.2">
      <c r="A48" t="s">
        <v>15</v>
      </c>
      <c r="B48" t="s">
        <v>16</v>
      </c>
      <c r="C48" t="s">
        <v>1</v>
      </c>
      <c r="D48" t="s">
        <v>17</v>
      </c>
      <c r="E48">
        <v>146933.439701708</v>
      </c>
      <c r="F48">
        <f>AVERAGE(E48:E49)</f>
        <v>148618.4108968495</v>
      </c>
    </row>
    <row r="49" spans="1:6" x14ac:dyDescent="0.2">
      <c r="A49" t="s">
        <v>18</v>
      </c>
      <c r="B49" t="s">
        <v>16</v>
      </c>
      <c r="C49" t="s">
        <v>1</v>
      </c>
      <c r="D49" t="s">
        <v>17</v>
      </c>
      <c r="E49">
        <v>150303.38209199099</v>
      </c>
    </row>
    <row r="50" spans="1:6" x14ac:dyDescent="0.2">
      <c r="A50" t="s">
        <v>19</v>
      </c>
      <c r="B50" t="s">
        <v>16</v>
      </c>
      <c r="C50" t="s">
        <v>1</v>
      </c>
      <c r="D50" t="s">
        <v>20</v>
      </c>
      <c r="E50">
        <v>89686.265724056095</v>
      </c>
      <c r="F50">
        <f>AVERAGE(E50:E51)</f>
        <v>84426.159784206451</v>
      </c>
    </row>
    <row r="51" spans="1:6" x14ac:dyDescent="0.2">
      <c r="A51" t="s">
        <v>21</v>
      </c>
      <c r="B51" t="s">
        <v>16</v>
      </c>
      <c r="C51" t="s">
        <v>1</v>
      </c>
      <c r="D51" t="s">
        <v>20</v>
      </c>
      <c r="E51">
        <v>79166.053844356793</v>
      </c>
    </row>
    <row r="52" spans="1:6" x14ac:dyDescent="0.2">
      <c r="A52" t="s">
        <v>22</v>
      </c>
      <c r="B52" t="s">
        <v>16</v>
      </c>
      <c r="C52" t="s">
        <v>1</v>
      </c>
      <c r="D52" t="s">
        <v>23</v>
      </c>
      <c r="E52">
        <v>473.51686358411098</v>
      </c>
      <c r="F52">
        <f>AVERAGE(E52:E53)</f>
        <v>457.24840539401049</v>
      </c>
    </row>
    <row r="53" spans="1:6" x14ac:dyDescent="0.2">
      <c r="A53" t="s">
        <v>24</v>
      </c>
      <c r="B53" t="s">
        <v>16</v>
      </c>
      <c r="C53" t="s">
        <v>1</v>
      </c>
      <c r="D53" t="s">
        <v>23</v>
      </c>
      <c r="E53">
        <v>440.97994720391</v>
      </c>
    </row>
    <row r="54" spans="1:6" x14ac:dyDescent="0.2">
      <c r="A54" t="s">
        <v>25</v>
      </c>
      <c r="B54" t="s">
        <v>16</v>
      </c>
      <c r="C54" t="s">
        <v>34</v>
      </c>
      <c r="D54" t="s">
        <v>17</v>
      </c>
      <c r="E54">
        <v>98411.517805968499</v>
      </c>
      <c r="F54">
        <f>AVERAGE(E54:E55)</f>
        <v>85165.960313720308</v>
      </c>
    </row>
    <row r="55" spans="1:6" x14ac:dyDescent="0.2">
      <c r="A55" t="s">
        <v>26</v>
      </c>
      <c r="B55" t="s">
        <v>16</v>
      </c>
      <c r="C55" t="s">
        <v>34</v>
      </c>
      <c r="D55" t="s">
        <v>17</v>
      </c>
      <c r="E55">
        <v>71920.402821472104</v>
      </c>
    </row>
    <row r="56" spans="1:6" x14ac:dyDescent="0.2">
      <c r="A56" t="s">
        <v>27</v>
      </c>
      <c r="B56" t="s">
        <v>16</v>
      </c>
      <c r="C56" t="s">
        <v>34</v>
      </c>
      <c r="D56" t="s">
        <v>20</v>
      </c>
      <c r="E56">
        <v>78965.947761665899</v>
      </c>
      <c r="F56">
        <f>AVERAGE(E56:E57)</f>
        <v>79164.025636631952</v>
      </c>
    </row>
    <row r="57" spans="1:6" x14ac:dyDescent="0.2">
      <c r="A57" t="s">
        <v>2</v>
      </c>
      <c r="B57" t="s">
        <v>16</v>
      </c>
      <c r="C57" t="s">
        <v>34</v>
      </c>
      <c r="D57" t="s">
        <v>20</v>
      </c>
      <c r="E57">
        <v>79362.103511598005</v>
      </c>
    </row>
    <row r="58" spans="1:6" x14ac:dyDescent="0.2">
      <c r="A58" t="s">
        <v>3</v>
      </c>
      <c r="B58" t="s">
        <v>16</v>
      </c>
      <c r="C58" t="s">
        <v>34</v>
      </c>
      <c r="D58" t="s">
        <v>23</v>
      </c>
      <c r="F58" t="e">
        <f>AVERAGE(E58:E59)</f>
        <v>#DIV/0!</v>
      </c>
    </row>
    <row r="59" spans="1:6" x14ac:dyDescent="0.2">
      <c r="A59" t="s">
        <v>4</v>
      </c>
      <c r="B59" t="s">
        <v>16</v>
      </c>
      <c r="C59" t="s">
        <v>34</v>
      </c>
      <c r="D59" t="s">
        <v>23</v>
      </c>
    </row>
    <row r="60" spans="1:6" x14ac:dyDescent="0.2">
      <c r="A60" t="s">
        <v>28</v>
      </c>
      <c r="B60" t="s">
        <v>16</v>
      </c>
      <c r="C60" t="s">
        <v>36</v>
      </c>
      <c r="D60" t="s">
        <v>17</v>
      </c>
      <c r="E60">
        <v>346.579159919804</v>
      </c>
      <c r="F60">
        <f>AVERAGE(E60:E61)</f>
        <v>263.48604595166449</v>
      </c>
    </row>
    <row r="61" spans="1:6" x14ac:dyDescent="0.2">
      <c r="A61" t="s">
        <v>29</v>
      </c>
      <c r="B61" t="s">
        <v>16</v>
      </c>
      <c r="C61" t="s">
        <v>36</v>
      </c>
      <c r="D61" t="s">
        <v>17</v>
      </c>
      <c r="E61">
        <v>180.39293198352499</v>
      </c>
    </row>
    <row r="62" spans="1:6" x14ac:dyDescent="0.2">
      <c r="A62" t="s">
        <v>30</v>
      </c>
      <c r="B62" t="s">
        <v>16</v>
      </c>
      <c r="C62" t="s">
        <v>36</v>
      </c>
      <c r="D62" t="s">
        <v>20</v>
      </c>
      <c r="E62">
        <v>211.51163464226499</v>
      </c>
      <c r="F62">
        <f>AVERAGE(E62:E63)</f>
        <v>186.983243471131</v>
      </c>
    </row>
    <row r="63" spans="1:6" x14ac:dyDescent="0.2">
      <c r="A63" t="s">
        <v>31</v>
      </c>
      <c r="B63" t="s">
        <v>16</v>
      </c>
      <c r="C63" t="s">
        <v>36</v>
      </c>
      <c r="D63" t="s">
        <v>20</v>
      </c>
      <c r="E63">
        <v>162.45485229999699</v>
      </c>
    </row>
    <row r="64" spans="1:6" x14ac:dyDescent="0.2">
      <c r="A64" t="s">
        <v>32</v>
      </c>
      <c r="B64" t="s">
        <v>16</v>
      </c>
      <c r="C64" t="s">
        <v>36</v>
      </c>
      <c r="D64" t="s">
        <v>23</v>
      </c>
      <c r="F64" t="e">
        <f>AVERAGE(E64:E65)</f>
        <v>#DIV/0!</v>
      </c>
    </row>
    <row r="65" spans="1:6" x14ac:dyDescent="0.2">
      <c r="A65" t="s">
        <v>33</v>
      </c>
      <c r="B65" t="s">
        <v>16</v>
      </c>
      <c r="C65" t="s">
        <v>36</v>
      </c>
      <c r="D65" t="s">
        <v>23</v>
      </c>
    </row>
    <row r="66" spans="1:6" x14ac:dyDescent="0.2">
      <c r="A66" t="s">
        <v>60</v>
      </c>
      <c r="B66" t="s">
        <v>117</v>
      </c>
      <c r="C66" t="s">
        <v>1</v>
      </c>
      <c r="D66" t="s">
        <v>17</v>
      </c>
      <c r="E66">
        <v>149882.826253468</v>
      </c>
      <c r="F66">
        <f>AVERAGE(E66:E68)</f>
        <v>154153.43214744001</v>
      </c>
    </row>
    <row r="67" spans="1:6" x14ac:dyDescent="0.2">
      <c r="A67" t="s">
        <v>61</v>
      </c>
      <c r="B67" t="s">
        <v>117</v>
      </c>
      <c r="C67" t="s">
        <v>1</v>
      </c>
      <c r="D67" t="s">
        <v>17</v>
      </c>
      <c r="E67">
        <v>134180.021803112</v>
      </c>
    </row>
    <row r="68" spans="1:6" x14ac:dyDescent="0.2">
      <c r="A68" t="s">
        <v>62</v>
      </c>
      <c r="B68" t="s">
        <v>117</v>
      </c>
      <c r="C68" t="s">
        <v>1</v>
      </c>
      <c r="D68" t="s">
        <v>17</v>
      </c>
      <c r="E68">
        <v>178397.44838573999</v>
      </c>
    </row>
    <row r="69" spans="1:6" x14ac:dyDescent="0.2">
      <c r="A69" t="s">
        <v>63</v>
      </c>
      <c r="B69" t="s">
        <v>117</v>
      </c>
      <c r="C69" t="s">
        <v>1</v>
      </c>
      <c r="D69" t="s">
        <v>20</v>
      </c>
      <c r="E69">
        <v>138531.35570041201</v>
      </c>
      <c r="F69">
        <f>AVERAGE(E69:E70)</f>
        <v>107214.2509530478</v>
      </c>
    </row>
    <row r="70" spans="1:6" x14ac:dyDescent="0.2">
      <c r="A70" t="s">
        <v>64</v>
      </c>
      <c r="B70" t="s">
        <v>117</v>
      </c>
      <c r="C70" t="s">
        <v>1</v>
      </c>
      <c r="D70" t="s">
        <v>20</v>
      </c>
      <c r="E70">
        <v>75897.146205683603</v>
      </c>
    </row>
    <row r="71" spans="1:6" x14ac:dyDescent="0.2">
      <c r="A71" t="s">
        <v>65</v>
      </c>
      <c r="B71" t="s">
        <v>117</v>
      </c>
      <c r="C71" t="s">
        <v>1</v>
      </c>
      <c r="D71" t="s">
        <v>20</v>
      </c>
      <c r="E71">
        <v>99374.016263177095</v>
      </c>
    </row>
    <row r="72" spans="1:6" x14ac:dyDescent="0.2">
      <c r="A72" t="s">
        <v>66</v>
      </c>
      <c r="B72" t="s">
        <v>117</v>
      </c>
      <c r="C72" t="s">
        <v>1</v>
      </c>
      <c r="D72" t="s">
        <v>23</v>
      </c>
      <c r="F72" t="e">
        <f>AVERAGE(E72:E74)</f>
        <v>#DIV/0!</v>
      </c>
    </row>
    <row r="73" spans="1:6" x14ac:dyDescent="0.2">
      <c r="A73" t="s">
        <v>67</v>
      </c>
      <c r="B73" t="s">
        <v>117</v>
      </c>
      <c r="C73" t="s">
        <v>1</v>
      </c>
      <c r="D73" t="s">
        <v>23</v>
      </c>
    </row>
    <row r="74" spans="1:6" x14ac:dyDescent="0.2">
      <c r="A74" t="s">
        <v>68</v>
      </c>
      <c r="B74" t="s">
        <v>117</v>
      </c>
      <c r="C74" t="s">
        <v>1</v>
      </c>
      <c r="D74" t="s">
        <v>23</v>
      </c>
    </row>
    <row r="75" spans="1:6" x14ac:dyDescent="0.2">
      <c r="A75" t="s">
        <v>69</v>
      </c>
      <c r="B75" t="s">
        <v>117</v>
      </c>
      <c r="C75" t="s">
        <v>34</v>
      </c>
      <c r="D75" t="s">
        <v>17</v>
      </c>
      <c r="E75">
        <v>472879.83610765799</v>
      </c>
      <c r="F75">
        <f>AVERAGE(E75:E77)</f>
        <v>442469.37509720068</v>
      </c>
    </row>
    <row r="76" spans="1:6" x14ac:dyDescent="0.2">
      <c r="A76" t="s">
        <v>70</v>
      </c>
      <c r="B76" t="s">
        <v>117</v>
      </c>
      <c r="C76" t="s">
        <v>34</v>
      </c>
      <c r="D76" t="s">
        <v>17</v>
      </c>
      <c r="E76">
        <v>492962.71576181799</v>
      </c>
    </row>
    <row r="77" spans="1:6" x14ac:dyDescent="0.2">
      <c r="A77" t="s">
        <v>71</v>
      </c>
      <c r="B77" t="s">
        <v>117</v>
      </c>
      <c r="C77" t="s">
        <v>34</v>
      </c>
      <c r="D77" t="s">
        <v>17</v>
      </c>
      <c r="E77">
        <v>361565.57342212601</v>
      </c>
    </row>
    <row r="78" spans="1:6" x14ac:dyDescent="0.2">
      <c r="A78" t="s">
        <v>72</v>
      </c>
      <c r="B78" t="s">
        <v>117</v>
      </c>
      <c r="C78" t="s">
        <v>34</v>
      </c>
      <c r="D78" t="s">
        <v>20</v>
      </c>
      <c r="E78">
        <v>462427.93644145399</v>
      </c>
      <c r="F78">
        <f>AVERAGE(E79:E80)</f>
        <v>462659.20447293855</v>
      </c>
    </row>
    <row r="79" spans="1:6" x14ac:dyDescent="0.2">
      <c r="A79" t="s">
        <v>73</v>
      </c>
      <c r="B79" t="s">
        <v>117</v>
      </c>
      <c r="C79" t="s">
        <v>34</v>
      </c>
      <c r="D79" t="s">
        <v>20</v>
      </c>
      <c r="E79">
        <v>477374.32100317802</v>
      </c>
    </row>
    <row r="80" spans="1:6" x14ac:dyDescent="0.2">
      <c r="A80" t="s">
        <v>74</v>
      </c>
      <c r="B80" t="s">
        <v>117</v>
      </c>
      <c r="C80" t="s">
        <v>34</v>
      </c>
      <c r="D80" t="s">
        <v>20</v>
      </c>
      <c r="E80">
        <v>447944.08794269903</v>
      </c>
    </row>
    <row r="81" spans="1:6" x14ac:dyDescent="0.2">
      <c r="A81" t="s">
        <v>75</v>
      </c>
      <c r="B81" t="s">
        <v>117</v>
      </c>
      <c r="C81" t="s">
        <v>34</v>
      </c>
      <c r="D81" t="s">
        <v>23</v>
      </c>
      <c r="F81" t="e">
        <f>AVERAGE(E81:E83)</f>
        <v>#DIV/0!</v>
      </c>
    </row>
    <row r="82" spans="1:6" x14ac:dyDescent="0.2">
      <c r="A82" t="s">
        <v>76</v>
      </c>
      <c r="B82" t="s">
        <v>117</v>
      </c>
      <c r="C82" t="s">
        <v>34</v>
      </c>
      <c r="D82" t="s">
        <v>23</v>
      </c>
    </row>
    <row r="83" spans="1:6" x14ac:dyDescent="0.2">
      <c r="A83" t="s">
        <v>77</v>
      </c>
      <c r="B83" t="s">
        <v>117</v>
      </c>
      <c r="C83" t="s">
        <v>34</v>
      </c>
      <c r="D83" t="s">
        <v>23</v>
      </c>
    </row>
    <row r="84" spans="1:6" x14ac:dyDescent="0.2">
      <c r="A84" t="s">
        <v>78</v>
      </c>
      <c r="B84" t="s">
        <v>117</v>
      </c>
      <c r="C84" t="s">
        <v>36</v>
      </c>
      <c r="D84" t="s">
        <v>17</v>
      </c>
      <c r="E84">
        <v>37413.9114169639</v>
      </c>
      <c r="F84">
        <f>AVERAGE(E84:E86)</f>
        <v>29641.113142903851</v>
      </c>
    </row>
    <row r="85" spans="1:6" x14ac:dyDescent="0.2">
      <c r="A85" t="s">
        <v>79</v>
      </c>
      <c r="B85" t="s">
        <v>117</v>
      </c>
      <c r="C85" t="s">
        <v>36</v>
      </c>
      <c r="D85" t="s">
        <v>17</v>
      </c>
    </row>
    <row r="86" spans="1:6" x14ac:dyDescent="0.2">
      <c r="A86" t="s">
        <v>80</v>
      </c>
      <c r="B86" t="s">
        <v>117</v>
      </c>
      <c r="C86" t="s">
        <v>36</v>
      </c>
      <c r="D86" t="s">
        <v>17</v>
      </c>
      <c r="E86">
        <v>21868.314868843801</v>
      </c>
    </row>
    <row r="87" spans="1:6" x14ac:dyDescent="0.2">
      <c r="A87" t="s">
        <v>81</v>
      </c>
      <c r="B87" t="s">
        <v>117</v>
      </c>
      <c r="C87" t="s">
        <v>36</v>
      </c>
      <c r="D87" t="s">
        <v>20</v>
      </c>
      <c r="E87">
        <v>44007.983904114801</v>
      </c>
      <c r="F87">
        <f>AVERAGE(E87:E89)</f>
        <v>44007.983904114801</v>
      </c>
    </row>
    <row r="88" spans="1:6" x14ac:dyDescent="0.2">
      <c r="A88" t="s">
        <v>82</v>
      </c>
      <c r="B88" t="s">
        <v>117</v>
      </c>
      <c r="C88" t="s">
        <v>36</v>
      </c>
      <c r="D88" t="s">
        <v>20</v>
      </c>
    </row>
    <row r="89" spans="1:6" x14ac:dyDescent="0.2">
      <c r="A89" t="s">
        <v>83</v>
      </c>
      <c r="B89" t="s">
        <v>117</v>
      </c>
      <c r="C89" t="s">
        <v>36</v>
      </c>
      <c r="D89" t="s">
        <v>20</v>
      </c>
    </row>
    <row r="90" spans="1:6" x14ac:dyDescent="0.2">
      <c r="A90" t="s">
        <v>84</v>
      </c>
      <c r="B90" t="s">
        <v>117</v>
      </c>
      <c r="C90" t="s">
        <v>36</v>
      </c>
      <c r="D90" t="s">
        <v>23</v>
      </c>
      <c r="F90" t="e">
        <f>AVERAGE(E90:E92)</f>
        <v>#DIV/0!</v>
      </c>
    </row>
    <row r="91" spans="1:6" x14ac:dyDescent="0.2">
      <c r="A91" t="s">
        <v>85</v>
      </c>
      <c r="B91" t="s">
        <v>117</v>
      </c>
      <c r="C91" t="s">
        <v>36</v>
      </c>
      <c r="D91" t="s">
        <v>23</v>
      </c>
    </row>
    <row r="92" spans="1:6" x14ac:dyDescent="0.2">
      <c r="A92" t="s">
        <v>86</v>
      </c>
      <c r="B92" t="s">
        <v>117</v>
      </c>
      <c r="C92" t="s">
        <v>36</v>
      </c>
      <c r="D92" t="s">
        <v>23</v>
      </c>
    </row>
  </sheetData>
  <mergeCells count="19">
    <mergeCell ref="H35:J35"/>
    <mergeCell ref="L35:N35"/>
    <mergeCell ref="P35:R35"/>
    <mergeCell ref="H22:J22"/>
    <mergeCell ref="L22:N22"/>
    <mergeCell ref="P22:R22"/>
    <mergeCell ref="H29:J29"/>
    <mergeCell ref="L29:N29"/>
    <mergeCell ref="P29:R29"/>
    <mergeCell ref="H15:J15"/>
    <mergeCell ref="L15:N15"/>
    <mergeCell ref="P15:R15"/>
    <mergeCell ref="H1:R1"/>
    <mergeCell ref="H2:J2"/>
    <mergeCell ref="L2:N2"/>
    <mergeCell ref="P2:R2"/>
    <mergeCell ref="H9:J9"/>
    <mergeCell ref="L9:N9"/>
    <mergeCell ref="P9:R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47"/>
  <sheetViews>
    <sheetView zoomScale="70" zoomScaleNormal="70" workbookViewId="0">
      <selection activeCell="P7" activeCellId="8" sqref="H19 H13 H7 L7 L13 L19 P19 P13 P7"/>
    </sheetView>
  </sheetViews>
  <sheetFormatPr baseColWidth="10" defaultColWidth="8.83203125" defaultRowHeight="16" x14ac:dyDescent="0.2"/>
  <cols>
    <col min="1" max="1" width="4.6640625" bestFit="1" customWidth="1"/>
    <col min="2" max="2" width="12.6640625" bestFit="1" customWidth="1"/>
    <col min="3" max="3" width="11.1640625" bestFit="1" customWidth="1"/>
    <col min="4" max="4" width="17.6640625" bestFit="1" customWidth="1"/>
    <col min="5" max="5" width="19.1640625" bestFit="1" customWidth="1"/>
    <col min="6" max="6" width="17.1640625" bestFit="1" customWidth="1"/>
    <col min="8" max="8" width="11.6640625" bestFit="1" customWidth="1"/>
    <col min="9" max="9" width="12.1640625" bestFit="1" customWidth="1"/>
    <col min="10" max="10" width="13.1640625" bestFit="1" customWidth="1"/>
    <col min="13" max="13" width="12.1640625" bestFit="1" customWidth="1"/>
    <col min="14" max="14" width="13.1640625" bestFit="1" customWidth="1"/>
    <col min="17" max="17" width="12.1640625" bestFit="1" customWidth="1"/>
    <col min="18" max="18" width="13.1640625" bestFit="1" customWidth="1"/>
  </cols>
  <sheetData>
    <row r="1" spans="1:18" x14ac:dyDescent="0.2">
      <c r="H1" s="17" t="s">
        <v>116</v>
      </c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x14ac:dyDescent="0.2">
      <c r="A2" t="s">
        <v>0</v>
      </c>
      <c r="B2" t="s">
        <v>11</v>
      </c>
      <c r="C2" t="s">
        <v>12</v>
      </c>
      <c r="D2" t="s">
        <v>13</v>
      </c>
      <c r="E2" t="s">
        <v>14</v>
      </c>
      <c r="F2" t="s">
        <v>90</v>
      </c>
      <c r="H2" s="17" t="s">
        <v>92</v>
      </c>
      <c r="I2" s="17"/>
      <c r="J2" s="17"/>
      <c r="L2" s="17" t="s">
        <v>93</v>
      </c>
      <c r="M2" s="17"/>
      <c r="N2" s="17"/>
      <c r="P2" s="17" t="s">
        <v>94</v>
      </c>
      <c r="Q2" s="17"/>
      <c r="R2" s="17"/>
    </row>
    <row r="3" spans="1:18" x14ac:dyDescent="0.2">
      <c r="A3" s="9" t="s">
        <v>15</v>
      </c>
      <c r="B3" s="9" t="s">
        <v>16</v>
      </c>
      <c r="C3" s="9" t="s">
        <v>1</v>
      </c>
      <c r="D3" s="9" t="s">
        <v>17</v>
      </c>
      <c r="E3" s="9">
        <v>44.398364009879899</v>
      </c>
      <c r="F3">
        <f>AVERAGE(E3:E4)</f>
        <v>46.677502583673949</v>
      </c>
    </row>
    <row r="4" spans="1:18" x14ac:dyDescent="0.2">
      <c r="A4" s="9" t="s">
        <v>18</v>
      </c>
      <c r="B4" s="9" t="s">
        <v>16</v>
      </c>
      <c r="C4" s="9" t="s">
        <v>1</v>
      </c>
      <c r="D4" s="9" t="s">
        <v>17</v>
      </c>
      <c r="E4" s="9">
        <v>48.956641157467999</v>
      </c>
      <c r="H4" t="s">
        <v>5</v>
      </c>
      <c r="I4" s="1" t="s">
        <v>16</v>
      </c>
      <c r="J4" s="1" t="s">
        <v>116</v>
      </c>
      <c r="L4" t="s">
        <v>5</v>
      </c>
      <c r="M4" s="1" t="s">
        <v>16</v>
      </c>
      <c r="N4" s="1" t="s">
        <v>116</v>
      </c>
      <c r="P4" t="s">
        <v>5</v>
      </c>
      <c r="Q4" s="1" t="s">
        <v>16</v>
      </c>
      <c r="R4" s="1" t="s">
        <v>116</v>
      </c>
    </row>
    <row r="5" spans="1:18" x14ac:dyDescent="0.2">
      <c r="A5" s="6" t="s">
        <v>19</v>
      </c>
      <c r="B5" s="6" t="s">
        <v>16</v>
      </c>
      <c r="C5" s="6" t="s">
        <v>1</v>
      </c>
      <c r="D5" s="6" t="s">
        <v>20</v>
      </c>
      <c r="E5" s="6">
        <v>19.117240779589601</v>
      </c>
      <c r="F5">
        <f>AVERAGE(E5:E6)</f>
        <v>17.746377297321402</v>
      </c>
      <c r="H5" t="s">
        <v>87</v>
      </c>
      <c r="I5" s="4">
        <f>F3</f>
        <v>46.677502583673949</v>
      </c>
      <c r="J5" s="4">
        <f>F21</f>
        <v>1795.7680986659368</v>
      </c>
      <c r="L5" t="s">
        <v>87</v>
      </c>
      <c r="M5" s="4">
        <f>F5</f>
        <v>17.746377297321402</v>
      </c>
      <c r="N5" s="4">
        <f>F24</f>
        <v>905.743752640705</v>
      </c>
      <c r="P5" t="s">
        <v>87</v>
      </c>
      <c r="Q5" s="4">
        <f>F7</f>
        <v>199.80903193289203</v>
      </c>
      <c r="R5" s="4">
        <f>F27</f>
        <v>762.6306228383479</v>
      </c>
    </row>
    <row r="6" spans="1:18" x14ac:dyDescent="0.2">
      <c r="A6" s="6" t="s">
        <v>21</v>
      </c>
      <c r="B6" s="6" t="s">
        <v>16</v>
      </c>
      <c r="C6" s="6" t="s">
        <v>1</v>
      </c>
      <c r="D6" s="6" t="s">
        <v>20</v>
      </c>
      <c r="E6" s="6">
        <v>16.3755138150532</v>
      </c>
      <c r="H6" t="s">
        <v>88</v>
      </c>
      <c r="I6" s="4">
        <f>F9</f>
        <v>147.77685907868999</v>
      </c>
      <c r="J6" s="4">
        <f>F30</f>
        <v>12942.112957753599</v>
      </c>
      <c r="L6" t="s">
        <v>88</v>
      </c>
      <c r="M6" s="4">
        <f>F11</f>
        <v>125.5094934798035</v>
      </c>
      <c r="N6" s="4">
        <f>F33</f>
        <v>7916.9392583709105</v>
      </c>
      <c r="P6" t="s">
        <v>88</v>
      </c>
      <c r="Q6" s="4">
        <f>F13</f>
        <v>78.069901286900091</v>
      </c>
      <c r="R6" s="4">
        <f>F36</f>
        <v>4901.6006007419701</v>
      </c>
    </row>
    <row r="7" spans="1:18" x14ac:dyDescent="0.2">
      <c r="A7" s="10" t="s">
        <v>22</v>
      </c>
      <c r="B7" s="10" t="s">
        <v>16</v>
      </c>
      <c r="C7" s="10" t="s">
        <v>1</v>
      </c>
      <c r="D7" s="10" t="s">
        <v>23</v>
      </c>
      <c r="E7" s="10">
        <v>210.38317774682801</v>
      </c>
      <c r="F7">
        <f>AVERAGE(E7:E8)</f>
        <v>199.80903193289203</v>
      </c>
      <c r="H7" t="s">
        <v>89</v>
      </c>
      <c r="I7" s="4">
        <f>F15</f>
        <v>243.74064688454047</v>
      </c>
      <c r="J7" s="4">
        <f>F39</f>
        <v>12157.092583516867</v>
      </c>
      <c r="L7" t="s">
        <v>89</v>
      </c>
      <c r="M7" s="4">
        <f>F17</f>
        <v>77.459838326501057</v>
      </c>
      <c r="N7" s="4">
        <f>F42</f>
        <v>1114.0688528901301</v>
      </c>
      <c r="P7" t="s">
        <v>89</v>
      </c>
      <c r="Q7" s="4">
        <f>F19</f>
        <v>307.68922136342849</v>
      </c>
      <c r="R7" s="4">
        <f>F45</f>
        <v>2936.1909457020101</v>
      </c>
    </row>
    <row r="8" spans="1:18" x14ac:dyDescent="0.2">
      <c r="A8" s="10" t="s">
        <v>24</v>
      </c>
      <c r="B8" s="10" t="s">
        <v>16</v>
      </c>
      <c r="C8" s="10" t="s">
        <v>1</v>
      </c>
      <c r="D8" s="10" t="s">
        <v>23</v>
      </c>
      <c r="E8" s="10">
        <v>189.23488611895601</v>
      </c>
    </row>
    <row r="9" spans="1:18" x14ac:dyDescent="0.2">
      <c r="A9" s="9" t="s">
        <v>25</v>
      </c>
      <c r="B9" s="9" t="s">
        <v>16</v>
      </c>
      <c r="C9" s="9" t="s">
        <v>34</v>
      </c>
      <c r="D9" s="9" t="s">
        <v>17</v>
      </c>
      <c r="E9" s="9">
        <v>157.35340336682199</v>
      </c>
      <c r="F9">
        <f>AVERAGE(E9:E10)</f>
        <v>147.77685907868999</v>
      </c>
      <c r="H9" s="17" t="s">
        <v>6</v>
      </c>
      <c r="I9" s="17"/>
      <c r="J9" s="17"/>
      <c r="L9" s="17" t="s">
        <v>6</v>
      </c>
      <c r="M9" s="17"/>
      <c r="N9" s="17"/>
      <c r="P9" s="17" t="s">
        <v>6</v>
      </c>
      <c r="Q9" s="17"/>
      <c r="R9" s="17"/>
    </row>
    <row r="10" spans="1:18" x14ac:dyDescent="0.2">
      <c r="A10" s="9" t="s">
        <v>26</v>
      </c>
      <c r="B10" s="9" t="s">
        <v>16</v>
      </c>
      <c r="C10" s="9" t="s">
        <v>34</v>
      </c>
      <c r="D10" s="9" t="s">
        <v>17</v>
      </c>
      <c r="E10" s="9">
        <v>138.200314790558</v>
      </c>
      <c r="H10" t="s">
        <v>5</v>
      </c>
      <c r="I10" s="1" t="s">
        <v>16</v>
      </c>
      <c r="J10" s="1" t="s">
        <v>116</v>
      </c>
      <c r="L10" t="s">
        <v>5</v>
      </c>
      <c r="M10" s="1" t="s">
        <v>16</v>
      </c>
      <c r="N10" s="1" t="s">
        <v>116</v>
      </c>
      <c r="P10" t="s">
        <v>5</v>
      </c>
      <c r="Q10" s="1" t="s">
        <v>16</v>
      </c>
      <c r="R10" s="1" t="s">
        <v>116</v>
      </c>
    </row>
    <row r="11" spans="1:18" x14ac:dyDescent="0.2">
      <c r="A11" s="6" t="s">
        <v>27</v>
      </c>
      <c r="B11" s="6" t="s">
        <v>16</v>
      </c>
      <c r="C11" s="6" t="s">
        <v>34</v>
      </c>
      <c r="D11" s="6" t="s">
        <v>20</v>
      </c>
      <c r="E11" s="6">
        <v>135.37870356376601</v>
      </c>
      <c r="F11">
        <f>AVERAGE(E11:E12)</f>
        <v>125.5094934798035</v>
      </c>
      <c r="H11" t="s">
        <v>87</v>
      </c>
      <c r="I11">
        <f>I5/$I5</f>
        <v>1</v>
      </c>
      <c r="J11">
        <f>J5/$I5</f>
        <v>38.471811885112068</v>
      </c>
      <c r="L11" t="s">
        <v>87</v>
      </c>
      <c r="M11">
        <f>M5/$M5</f>
        <v>1</v>
      </c>
      <c r="N11">
        <f>N5/$M5</f>
        <v>51.038233745735582</v>
      </c>
      <c r="P11" t="s">
        <v>87</v>
      </c>
      <c r="Q11">
        <f>Q5/$Q5</f>
        <v>1</v>
      </c>
      <c r="R11">
        <f>R5/$Q5</f>
        <v>3.8167975464416717</v>
      </c>
    </row>
    <row r="12" spans="1:18" x14ac:dyDescent="0.2">
      <c r="A12" s="6" t="s">
        <v>2</v>
      </c>
      <c r="B12" s="6" t="s">
        <v>16</v>
      </c>
      <c r="C12" s="6" t="s">
        <v>34</v>
      </c>
      <c r="D12" s="6" t="s">
        <v>20</v>
      </c>
      <c r="E12" s="6">
        <v>115.640283395841</v>
      </c>
      <c r="H12" t="s">
        <v>88</v>
      </c>
      <c r="I12">
        <f t="shared" ref="I12:J13" si="0">I6/$I6</f>
        <v>1</v>
      </c>
      <c r="J12">
        <f t="shared" si="0"/>
        <v>87.578752440949017</v>
      </c>
      <c r="L12" t="s">
        <v>88</v>
      </c>
      <c r="M12">
        <f t="shared" ref="M12:N13" si="1">M6/$M6</f>
        <v>1</v>
      </c>
      <c r="N12">
        <f t="shared" si="1"/>
        <v>63.078409759058374</v>
      </c>
      <c r="P12" t="s">
        <v>88</v>
      </c>
      <c r="Q12">
        <f t="shared" ref="Q12:R13" si="2">Q6/$Q6</f>
        <v>1</v>
      </c>
      <c r="R12">
        <f>R6/$Q6</f>
        <v>62.784767496106014</v>
      </c>
    </row>
    <row r="13" spans="1:18" x14ac:dyDescent="0.2">
      <c r="A13" s="10" t="s">
        <v>3</v>
      </c>
      <c r="B13" s="10" t="s">
        <v>16</v>
      </c>
      <c r="C13" s="10" t="s">
        <v>34</v>
      </c>
      <c r="D13" s="10" t="s">
        <v>23</v>
      </c>
      <c r="E13" s="10">
        <v>87.625466497342401</v>
      </c>
      <c r="F13">
        <f>AVERAGE(E13:E14)</f>
        <v>78.069901286900091</v>
      </c>
      <c r="H13" t="s">
        <v>89</v>
      </c>
      <c r="I13">
        <f t="shared" si="0"/>
        <v>1</v>
      </c>
      <c r="J13">
        <f t="shared" si="0"/>
        <v>49.877165499095689</v>
      </c>
      <c r="L13" t="s">
        <v>89</v>
      </c>
      <c r="M13">
        <f t="shared" si="1"/>
        <v>1</v>
      </c>
      <c r="N13">
        <f t="shared" si="1"/>
        <v>14.382535220306259</v>
      </c>
      <c r="P13" t="s">
        <v>89</v>
      </c>
      <c r="Q13">
        <f t="shared" si="2"/>
        <v>1</v>
      </c>
      <c r="R13">
        <f t="shared" si="2"/>
        <v>9.5427162924043909</v>
      </c>
    </row>
    <row r="14" spans="1:18" x14ac:dyDescent="0.2">
      <c r="A14" s="10" t="s">
        <v>4</v>
      </c>
      <c r="B14" s="10" t="s">
        <v>16</v>
      </c>
      <c r="C14" s="10" t="s">
        <v>34</v>
      </c>
      <c r="D14" s="10" t="s">
        <v>23</v>
      </c>
      <c r="E14" s="10">
        <v>68.514336076457795</v>
      </c>
      <c r="H14" t="s">
        <v>7</v>
      </c>
      <c r="I14">
        <f>AVERAGE(I11:I13)</f>
        <v>1</v>
      </c>
      <c r="J14">
        <f>AVERAGE(J11:J13)</f>
        <v>58.642576608385589</v>
      </c>
      <c r="L14" t="s">
        <v>7</v>
      </c>
      <c r="M14">
        <f>AVERAGE(M11:M13)</f>
        <v>1</v>
      </c>
      <c r="N14">
        <f>AVERAGE(N11:N13)</f>
        <v>42.83305957503341</v>
      </c>
      <c r="P14" t="s">
        <v>7</v>
      </c>
      <c r="Q14">
        <f>AVERAGE(Q11:Q13)</f>
        <v>1</v>
      </c>
      <c r="R14">
        <f>AVERAGE(R11:R13)</f>
        <v>25.381427111650694</v>
      </c>
    </row>
    <row r="15" spans="1:18" x14ac:dyDescent="0.2">
      <c r="A15" s="9" t="s">
        <v>28</v>
      </c>
      <c r="B15" s="9" t="s">
        <v>16</v>
      </c>
      <c r="C15" s="9" t="s">
        <v>36</v>
      </c>
      <c r="D15" s="9" t="s">
        <v>17</v>
      </c>
      <c r="E15" s="9">
        <v>226.94568207608299</v>
      </c>
      <c r="F15">
        <f>AVERAGE(E15:E16)</f>
        <v>243.74064688454047</v>
      </c>
      <c r="H15" s="17" t="s">
        <v>91</v>
      </c>
      <c r="I15" s="17"/>
      <c r="J15" s="17"/>
      <c r="L15" s="17" t="s">
        <v>91</v>
      </c>
      <c r="M15" s="17"/>
      <c r="N15" s="17"/>
      <c r="P15" s="17" t="s">
        <v>91</v>
      </c>
      <c r="Q15" s="17"/>
      <c r="R15" s="17"/>
    </row>
    <row r="16" spans="1:18" x14ac:dyDescent="0.2">
      <c r="A16" s="9" t="s">
        <v>29</v>
      </c>
      <c r="B16" s="9" t="s">
        <v>16</v>
      </c>
      <c r="C16" s="9" t="s">
        <v>36</v>
      </c>
      <c r="D16" s="9" t="s">
        <v>17</v>
      </c>
      <c r="E16" s="9">
        <v>260.53561169299797</v>
      </c>
      <c r="H16" t="s">
        <v>5</v>
      </c>
      <c r="I16" s="1" t="s">
        <v>16</v>
      </c>
      <c r="J16" s="1" t="s">
        <v>116</v>
      </c>
      <c r="L16" t="s">
        <v>5</v>
      </c>
      <c r="M16" s="1" t="s">
        <v>16</v>
      </c>
      <c r="N16" s="1" t="s">
        <v>116</v>
      </c>
      <c r="P16" t="s">
        <v>5</v>
      </c>
      <c r="Q16" s="1" t="s">
        <v>16</v>
      </c>
      <c r="R16" s="1" t="s">
        <v>116</v>
      </c>
    </row>
    <row r="17" spans="1:18" x14ac:dyDescent="0.2">
      <c r="A17" s="6" t="s">
        <v>30</v>
      </c>
      <c r="B17" s="6" t="s">
        <v>16</v>
      </c>
      <c r="C17" s="6" t="s">
        <v>36</v>
      </c>
      <c r="D17" s="6" t="s">
        <v>20</v>
      </c>
      <c r="E17" s="6">
        <v>78.642148438759605</v>
      </c>
      <c r="F17">
        <f>AVERAGE(E17:E18)</f>
        <v>77.459838326501057</v>
      </c>
      <c r="H17" t="s">
        <v>87</v>
      </c>
      <c r="I17">
        <f t="shared" ref="I17:J19" si="3">I11/I$11</f>
        <v>1</v>
      </c>
      <c r="J17">
        <f t="shared" si="3"/>
        <v>1</v>
      </c>
      <c r="L17" t="s">
        <v>87</v>
      </c>
      <c r="M17">
        <f t="shared" ref="M17:N19" si="4">M11/M$11</f>
        <v>1</v>
      </c>
      <c r="N17">
        <f t="shared" si="4"/>
        <v>1</v>
      </c>
      <c r="P17" t="s">
        <v>87</v>
      </c>
      <c r="Q17">
        <f t="shared" ref="Q17:R19" si="5">Q11/Q$11</f>
        <v>1</v>
      </c>
      <c r="R17">
        <f t="shared" si="5"/>
        <v>1</v>
      </c>
    </row>
    <row r="18" spans="1:18" x14ac:dyDescent="0.2">
      <c r="A18" s="6" t="s">
        <v>31</v>
      </c>
      <c r="B18" s="6" t="s">
        <v>16</v>
      </c>
      <c r="C18" s="6" t="s">
        <v>36</v>
      </c>
      <c r="D18" s="6" t="s">
        <v>20</v>
      </c>
      <c r="E18" s="6">
        <v>76.277528214242494</v>
      </c>
      <c r="H18" t="s">
        <v>88</v>
      </c>
      <c r="I18">
        <f t="shared" si="3"/>
        <v>1</v>
      </c>
      <c r="J18">
        <f>J12/J$11</f>
        <v>2.2764395059552807</v>
      </c>
      <c r="L18" t="s">
        <v>88</v>
      </c>
      <c r="M18">
        <f t="shared" si="4"/>
        <v>1</v>
      </c>
      <c r="N18">
        <f t="shared" si="4"/>
        <v>1.235905029027945</v>
      </c>
      <c r="P18" t="s">
        <v>88</v>
      </c>
      <c r="Q18">
        <f t="shared" si="5"/>
        <v>1</v>
      </c>
      <c r="R18">
        <f>R12/R$11</f>
        <v>16.449593338960057</v>
      </c>
    </row>
    <row r="19" spans="1:18" x14ac:dyDescent="0.2">
      <c r="A19" s="10" t="s">
        <v>32</v>
      </c>
      <c r="B19" s="10" t="s">
        <v>16</v>
      </c>
      <c r="C19" s="10" t="s">
        <v>36</v>
      </c>
      <c r="D19" s="10" t="s">
        <v>23</v>
      </c>
      <c r="E19" s="10">
        <v>292.53021175327598</v>
      </c>
      <c r="F19">
        <f>AVERAGE(E19:E20)</f>
        <v>307.68922136342849</v>
      </c>
      <c r="H19" t="s">
        <v>89</v>
      </c>
      <c r="I19">
        <f t="shared" si="3"/>
        <v>1</v>
      </c>
      <c r="J19">
        <f t="shared" si="3"/>
        <v>1.296460006823783</v>
      </c>
      <c r="L19" t="s">
        <v>89</v>
      </c>
      <c r="M19">
        <f t="shared" si="4"/>
        <v>1</v>
      </c>
      <c r="N19">
        <f t="shared" si="4"/>
        <v>0.28179923490216724</v>
      </c>
      <c r="P19" t="s">
        <v>89</v>
      </c>
      <c r="Q19">
        <f t="shared" si="5"/>
        <v>1</v>
      </c>
      <c r="R19">
        <f t="shared" si="5"/>
        <v>2.500189275509487</v>
      </c>
    </row>
    <row r="20" spans="1:18" x14ac:dyDescent="0.2">
      <c r="A20" s="10" t="s">
        <v>33</v>
      </c>
      <c r="B20" s="10" t="s">
        <v>16</v>
      </c>
      <c r="C20" s="10" t="s">
        <v>36</v>
      </c>
      <c r="D20" s="10" t="s">
        <v>23</v>
      </c>
      <c r="E20" s="10">
        <v>322.848230973581</v>
      </c>
    </row>
    <row r="21" spans="1:18" x14ac:dyDescent="0.2">
      <c r="A21" s="9" t="s">
        <v>60</v>
      </c>
      <c r="B21" s="9" t="s">
        <v>116</v>
      </c>
      <c r="C21" s="9" t="s">
        <v>1</v>
      </c>
      <c r="D21" s="9" t="s">
        <v>17</v>
      </c>
      <c r="E21" s="9">
        <v>1599.44890967639</v>
      </c>
      <c r="F21">
        <f>AVERAGE(E21:E23)</f>
        <v>1795.7680986659368</v>
      </c>
    </row>
    <row r="22" spans="1:18" x14ac:dyDescent="0.2">
      <c r="A22" s="9" t="s">
        <v>61</v>
      </c>
      <c r="B22" s="9" t="s">
        <v>116</v>
      </c>
      <c r="C22" s="9" t="s">
        <v>1</v>
      </c>
      <c r="D22" s="9" t="s">
        <v>17</v>
      </c>
      <c r="E22" s="9">
        <v>1775.5710020898</v>
      </c>
    </row>
    <row r="23" spans="1:18" x14ac:dyDescent="0.2">
      <c r="A23" s="9" t="s">
        <v>62</v>
      </c>
      <c r="B23" s="9" t="s">
        <v>116</v>
      </c>
      <c r="C23" s="9" t="s">
        <v>1</v>
      </c>
      <c r="D23" s="9" t="s">
        <v>17</v>
      </c>
      <c r="E23" s="9">
        <v>2012.2843842316199</v>
      </c>
    </row>
    <row r="24" spans="1:18" x14ac:dyDescent="0.2">
      <c r="A24" s="6" t="s">
        <v>63</v>
      </c>
      <c r="B24" s="6" t="s">
        <v>116</v>
      </c>
      <c r="C24" s="6" t="s">
        <v>1</v>
      </c>
      <c r="D24" s="6" t="s">
        <v>20</v>
      </c>
      <c r="E24" s="6">
        <v>968.20167391746099</v>
      </c>
      <c r="F24">
        <f>AVERAGE(E24:E25)</f>
        <v>905.743752640705</v>
      </c>
    </row>
    <row r="25" spans="1:18" x14ac:dyDescent="0.2">
      <c r="A25" s="6" t="s">
        <v>64</v>
      </c>
      <c r="B25" s="6" t="s">
        <v>116</v>
      </c>
      <c r="C25" s="6" t="s">
        <v>1</v>
      </c>
      <c r="D25" s="6" t="s">
        <v>20</v>
      </c>
      <c r="E25" s="6">
        <v>843.285831363949</v>
      </c>
    </row>
    <row r="26" spans="1:18" x14ac:dyDescent="0.2">
      <c r="A26" s="6" t="s">
        <v>65</v>
      </c>
      <c r="B26" s="6" t="s">
        <v>116</v>
      </c>
      <c r="C26" s="6" t="s">
        <v>1</v>
      </c>
      <c r="D26" s="6" t="s">
        <v>20</v>
      </c>
      <c r="E26" s="6">
        <v>961.58512883871595</v>
      </c>
    </row>
    <row r="27" spans="1:18" x14ac:dyDescent="0.2">
      <c r="A27" s="10" t="s">
        <v>66</v>
      </c>
      <c r="B27" s="10" t="s">
        <v>116</v>
      </c>
      <c r="C27" s="10" t="s">
        <v>1</v>
      </c>
      <c r="D27" s="10" t="s">
        <v>23</v>
      </c>
      <c r="E27" s="10">
        <v>783.58275363444704</v>
      </c>
      <c r="F27">
        <f>AVERAGE(E27:E29)</f>
        <v>762.6306228383479</v>
      </c>
    </row>
    <row r="28" spans="1:18" x14ac:dyDescent="0.2">
      <c r="A28" s="10" t="s">
        <v>67</v>
      </c>
      <c r="B28" s="10" t="s">
        <v>116</v>
      </c>
      <c r="C28" s="10" t="s">
        <v>1</v>
      </c>
      <c r="D28" s="10" t="s">
        <v>23</v>
      </c>
      <c r="E28" s="10">
        <v>743.62939424273395</v>
      </c>
    </row>
    <row r="29" spans="1:18" x14ac:dyDescent="0.2">
      <c r="A29" s="10" t="s">
        <v>68</v>
      </c>
      <c r="B29" s="10" t="s">
        <v>116</v>
      </c>
      <c r="C29" s="10" t="s">
        <v>1</v>
      </c>
      <c r="D29" s="10" t="s">
        <v>23</v>
      </c>
      <c r="E29" s="10">
        <v>760.67972063786306</v>
      </c>
    </row>
    <row r="30" spans="1:18" x14ac:dyDescent="0.2">
      <c r="A30" s="9" t="s">
        <v>69</v>
      </c>
      <c r="B30" s="9" t="s">
        <v>116</v>
      </c>
      <c r="C30" s="9" t="s">
        <v>34</v>
      </c>
      <c r="D30" s="9" t="s">
        <v>17</v>
      </c>
      <c r="E30" s="9">
        <v>12403.5576929256</v>
      </c>
      <c r="F30">
        <f>AVERAGE(E30:E32)</f>
        <v>12942.112957753599</v>
      </c>
    </row>
    <row r="31" spans="1:18" x14ac:dyDescent="0.2">
      <c r="A31" s="9" t="s">
        <v>70</v>
      </c>
      <c r="B31" s="9" t="s">
        <v>116</v>
      </c>
      <c r="C31" s="9" t="s">
        <v>34</v>
      </c>
      <c r="D31" s="9" t="s">
        <v>17</v>
      </c>
      <c r="E31" s="9">
        <v>13217.3456982756</v>
      </c>
    </row>
    <row r="32" spans="1:18" x14ac:dyDescent="0.2">
      <c r="A32" s="9" t="s">
        <v>71</v>
      </c>
      <c r="B32" s="9" t="s">
        <v>116</v>
      </c>
      <c r="C32" s="9" t="s">
        <v>34</v>
      </c>
      <c r="D32" s="9" t="s">
        <v>17</v>
      </c>
      <c r="E32" s="9">
        <v>13205.4354820596</v>
      </c>
    </row>
    <row r="33" spans="1:6" x14ac:dyDescent="0.2">
      <c r="A33" s="6" t="s">
        <v>72</v>
      </c>
      <c r="B33" s="6" t="s">
        <v>116</v>
      </c>
      <c r="C33" s="6" t="s">
        <v>34</v>
      </c>
      <c r="D33" s="6" t="s">
        <v>20</v>
      </c>
      <c r="E33" s="6">
        <v>7968.1338604744597</v>
      </c>
      <c r="F33">
        <f>AVERAGE(E34:E35)</f>
        <v>7916.9392583709105</v>
      </c>
    </row>
    <row r="34" spans="1:6" x14ac:dyDescent="0.2">
      <c r="A34" s="6" t="s">
        <v>73</v>
      </c>
      <c r="B34" s="6" t="s">
        <v>116</v>
      </c>
      <c r="C34" s="6" t="s">
        <v>34</v>
      </c>
      <c r="D34" s="6" t="s">
        <v>20</v>
      </c>
      <c r="E34" s="6">
        <v>7992.5770714330001</v>
      </c>
    </row>
    <row r="35" spans="1:6" x14ac:dyDescent="0.2">
      <c r="A35" s="6" t="s">
        <v>74</v>
      </c>
      <c r="B35" s="6" t="s">
        <v>116</v>
      </c>
      <c r="C35" s="6" t="s">
        <v>34</v>
      </c>
      <c r="D35" s="6" t="s">
        <v>20</v>
      </c>
      <c r="E35" s="6">
        <v>7841.3014453088199</v>
      </c>
    </row>
    <row r="36" spans="1:6" x14ac:dyDescent="0.2">
      <c r="A36" s="10" t="s">
        <v>75</v>
      </c>
      <c r="B36" s="10" t="s">
        <v>116</v>
      </c>
      <c r="C36" s="10" t="s">
        <v>34</v>
      </c>
      <c r="D36" s="10" t="s">
        <v>23</v>
      </c>
      <c r="E36" s="10">
        <v>4824.31883721538</v>
      </c>
      <c r="F36">
        <f>AVERAGE(E36:E38)</f>
        <v>4901.6006007419701</v>
      </c>
    </row>
    <row r="37" spans="1:6" x14ac:dyDescent="0.2">
      <c r="A37" s="10" t="s">
        <v>76</v>
      </c>
      <c r="B37" s="10" t="s">
        <v>116</v>
      </c>
      <c r="C37" s="10" t="s">
        <v>34</v>
      </c>
      <c r="D37" s="10" t="s">
        <v>23</v>
      </c>
      <c r="E37" s="10">
        <v>4856.9891308935003</v>
      </c>
    </row>
    <row r="38" spans="1:6" x14ac:dyDescent="0.2">
      <c r="A38" s="10" t="s">
        <v>77</v>
      </c>
      <c r="B38" s="10" t="s">
        <v>116</v>
      </c>
      <c r="C38" s="10" t="s">
        <v>34</v>
      </c>
      <c r="D38" s="10" t="s">
        <v>23</v>
      </c>
      <c r="E38" s="10">
        <v>5023.49383411703</v>
      </c>
    </row>
    <row r="39" spans="1:6" x14ac:dyDescent="0.2">
      <c r="A39" s="9" t="s">
        <v>78</v>
      </c>
      <c r="B39" s="9" t="s">
        <v>116</v>
      </c>
      <c r="C39" s="9" t="s">
        <v>36</v>
      </c>
      <c r="D39" s="9" t="s">
        <v>17</v>
      </c>
      <c r="E39" s="9">
        <v>11105.458036943801</v>
      </c>
      <c r="F39">
        <f>AVERAGE(E39:E41)</f>
        <v>12157.092583516867</v>
      </c>
    </row>
    <row r="40" spans="1:6" x14ac:dyDescent="0.2">
      <c r="A40" s="9" t="s">
        <v>79</v>
      </c>
      <c r="B40" s="9" t="s">
        <v>116</v>
      </c>
      <c r="C40" s="9" t="s">
        <v>36</v>
      </c>
      <c r="D40" s="9" t="s">
        <v>17</v>
      </c>
      <c r="E40" s="9">
        <v>12682.9278835068</v>
      </c>
    </row>
    <row r="41" spans="1:6" x14ac:dyDescent="0.2">
      <c r="A41" s="9" t="s">
        <v>80</v>
      </c>
      <c r="B41" s="9" t="s">
        <v>116</v>
      </c>
      <c r="C41" s="9" t="s">
        <v>36</v>
      </c>
      <c r="D41" s="9" t="s">
        <v>17</v>
      </c>
      <c r="E41" s="9">
        <v>12682.891830099999</v>
      </c>
    </row>
    <row r="42" spans="1:6" x14ac:dyDescent="0.2">
      <c r="A42" s="6" t="s">
        <v>81</v>
      </c>
      <c r="B42" s="6" t="s">
        <v>116</v>
      </c>
      <c r="C42" s="6" t="s">
        <v>36</v>
      </c>
      <c r="D42" s="6" t="s">
        <v>20</v>
      </c>
      <c r="E42" s="6">
        <v>1013.50761237131</v>
      </c>
      <c r="F42">
        <f>AVERAGE(E42:E44)</f>
        <v>1114.0688528901301</v>
      </c>
    </row>
    <row r="43" spans="1:6" x14ac:dyDescent="0.2">
      <c r="A43" s="6" t="s">
        <v>82</v>
      </c>
      <c r="B43" s="6" t="s">
        <v>116</v>
      </c>
      <c r="C43" s="6" t="s">
        <v>36</v>
      </c>
      <c r="D43" s="6" t="s">
        <v>20</v>
      </c>
      <c r="E43" s="6">
        <v>1075.6583539276101</v>
      </c>
    </row>
    <row r="44" spans="1:6" x14ac:dyDescent="0.2">
      <c r="A44" s="6" t="s">
        <v>83</v>
      </c>
      <c r="B44" s="6" t="s">
        <v>116</v>
      </c>
      <c r="C44" s="6" t="s">
        <v>36</v>
      </c>
      <c r="D44" s="6" t="s">
        <v>20</v>
      </c>
      <c r="E44" s="6">
        <v>1253.04059237147</v>
      </c>
    </row>
    <row r="45" spans="1:6" x14ac:dyDescent="0.2">
      <c r="A45" s="10" t="s">
        <v>84</v>
      </c>
      <c r="B45" s="10" t="s">
        <v>116</v>
      </c>
      <c r="C45" s="10" t="s">
        <v>36</v>
      </c>
      <c r="D45" s="10" t="s">
        <v>23</v>
      </c>
      <c r="E45" s="10">
        <v>2919.1008101110101</v>
      </c>
      <c r="F45">
        <f>AVERAGE(E45:E47)</f>
        <v>2936.1909457020101</v>
      </c>
    </row>
    <row r="46" spans="1:6" x14ac:dyDescent="0.2">
      <c r="A46" s="10" t="s">
        <v>85</v>
      </c>
      <c r="B46" s="10" t="s">
        <v>116</v>
      </c>
      <c r="C46" s="10" t="s">
        <v>36</v>
      </c>
      <c r="D46" s="10" t="s">
        <v>23</v>
      </c>
      <c r="E46" s="10">
        <v>2891.3720489064399</v>
      </c>
    </row>
    <row r="47" spans="1:6" x14ac:dyDescent="0.2">
      <c r="A47" s="10" t="s">
        <v>86</v>
      </c>
      <c r="B47" s="10" t="s">
        <v>116</v>
      </c>
      <c r="C47" s="10" t="s">
        <v>36</v>
      </c>
      <c r="D47" s="10" t="s">
        <v>23</v>
      </c>
      <c r="E47" s="10">
        <v>2998.09997808858</v>
      </c>
    </row>
  </sheetData>
  <mergeCells count="10">
    <mergeCell ref="H15:J15"/>
    <mergeCell ref="L15:N15"/>
    <mergeCell ref="P15:R15"/>
    <mergeCell ref="H1:R1"/>
    <mergeCell ref="H2:J2"/>
    <mergeCell ref="L2:N2"/>
    <mergeCell ref="P2:R2"/>
    <mergeCell ref="H9:J9"/>
    <mergeCell ref="L9:N9"/>
    <mergeCell ref="P9:R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R47"/>
  <sheetViews>
    <sheetView zoomScale="85" zoomScaleNormal="85" workbookViewId="0">
      <selection activeCell="R16" sqref="R16"/>
    </sheetView>
  </sheetViews>
  <sheetFormatPr baseColWidth="10" defaultColWidth="8.83203125" defaultRowHeight="16" x14ac:dyDescent="0.2"/>
  <cols>
    <col min="9" max="9" width="12.1640625" bestFit="1" customWidth="1"/>
    <col min="10" max="10" width="13.1640625" bestFit="1" customWidth="1"/>
    <col min="13" max="13" width="12.1640625" bestFit="1" customWidth="1"/>
    <col min="14" max="14" width="14.1640625" bestFit="1" customWidth="1"/>
    <col min="17" max="17" width="8.83203125" bestFit="1" customWidth="1"/>
    <col min="18" max="18" width="13.1640625" bestFit="1" customWidth="1"/>
  </cols>
  <sheetData>
    <row r="1" spans="1:18" x14ac:dyDescent="0.2">
      <c r="H1" s="17" t="s">
        <v>118</v>
      </c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x14ac:dyDescent="0.2">
      <c r="A2" t="s">
        <v>0</v>
      </c>
      <c r="B2" t="s">
        <v>11</v>
      </c>
      <c r="C2" t="s">
        <v>12</v>
      </c>
      <c r="D2" t="s">
        <v>13</v>
      </c>
      <c r="E2" t="s">
        <v>14</v>
      </c>
      <c r="F2" t="s">
        <v>90</v>
      </c>
      <c r="H2" s="17" t="s">
        <v>92</v>
      </c>
      <c r="I2" s="17"/>
      <c r="J2" s="17"/>
      <c r="L2" s="17" t="s">
        <v>93</v>
      </c>
      <c r="M2" s="17"/>
      <c r="N2" s="17"/>
      <c r="P2" s="17" t="s">
        <v>94</v>
      </c>
      <c r="Q2" s="17"/>
      <c r="R2" s="17"/>
    </row>
    <row r="3" spans="1:18" x14ac:dyDescent="0.2">
      <c r="A3" s="9" t="s">
        <v>15</v>
      </c>
      <c r="B3" s="9" t="s">
        <v>16</v>
      </c>
      <c r="C3" s="9" t="s">
        <v>1</v>
      </c>
      <c r="D3" s="9" t="s">
        <v>17</v>
      </c>
      <c r="E3" s="9">
        <v>22436.7454063074</v>
      </c>
      <c r="F3">
        <f>AVERAGE(E3:E4)</f>
        <v>24695.590447718248</v>
      </c>
    </row>
    <row r="4" spans="1:18" x14ac:dyDescent="0.2">
      <c r="A4" s="9" t="s">
        <v>18</v>
      </c>
      <c r="B4" s="9" t="s">
        <v>16</v>
      </c>
      <c r="C4" s="9" t="s">
        <v>1</v>
      </c>
      <c r="D4" s="9" t="s">
        <v>17</v>
      </c>
      <c r="E4" s="9">
        <v>26954.4354891291</v>
      </c>
      <c r="H4" t="s">
        <v>5</v>
      </c>
      <c r="I4" s="1" t="s">
        <v>16</v>
      </c>
      <c r="J4" s="1" t="s">
        <v>118</v>
      </c>
      <c r="L4" t="s">
        <v>5</v>
      </c>
      <c r="M4" s="1" t="s">
        <v>16</v>
      </c>
      <c r="N4" s="1" t="s">
        <v>118</v>
      </c>
      <c r="P4" t="s">
        <v>5</v>
      </c>
      <c r="Q4" s="1" t="s">
        <v>16</v>
      </c>
      <c r="R4" s="1" t="s">
        <v>118</v>
      </c>
    </row>
    <row r="5" spans="1:18" x14ac:dyDescent="0.2">
      <c r="A5" s="6" t="s">
        <v>19</v>
      </c>
      <c r="B5" s="6" t="s">
        <v>16</v>
      </c>
      <c r="C5" s="6" t="s">
        <v>1</v>
      </c>
      <c r="D5" s="6" t="s">
        <v>20</v>
      </c>
      <c r="E5" s="6">
        <v>15841.435605528801</v>
      </c>
      <c r="F5">
        <f>AVERAGE(E5:E6)</f>
        <v>16324.549932793851</v>
      </c>
      <c r="H5" t="s">
        <v>87</v>
      </c>
      <c r="I5" s="4">
        <f>F3</f>
        <v>24695.590447718248</v>
      </c>
      <c r="J5" s="4">
        <f>F21</f>
        <v>772938.68072510057</v>
      </c>
      <c r="L5" t="s">
        <v>87</v>
      </c>
      <c r="M5" s="4">
        <f>F5</f>
        <v>16324.549932793851</v>
      </c>
      <c r="N5" s="4">
        <f>F24</f>
        <v>583429.34377675154</v>
      </c>
      <c r="P5" t="s">
        <v>87</v>
      </c>
      <c r="Q5" s="4">
        <f>F7</f>
        <v>44.947086898350705</v>
      </c>
      <c r="R5" s="4">
        <f>F27</f>
        <v>65589.484053101463</v>
      </c>
    </row>
    <row r="6" spans="1:18" x14ac:dyDescent="0.2">
      <c r="A6" s="6" t="s">
        <v>21</v>
      </c>
      <c r="B6" s="6" t="s">
        <v>16</v>
      </c>
      <c r="C6" s="6" t="s">
        <v>1</v>
      </c>
      <c r="D6" s="6" t="s">
        <v>20</v>
      </c>
      <c r="E6" s="6">
        <v>16807.6642600589</v>
      </c>
      <c r="H6" t="s">
        <v>88</v>
      </c>
      <c r="I6" s="4">
        <f>F9</f>
        <v>10860.398488743529</v>
      </c>
      <c r="J6" s="4">
        <f>F30</f>
        <v>531939.38404450635</v>
      </c>
      <c r="L6" t="s">
        <v>88</v>
      </c>
      <c r="M6" s="4">
        <f>F11</f>
        <v>12790.172173452898</v>
      </c>
      <c r="N6" s="4">
        <f>F33</f>
        <v>1057380.8057676</v>
      </c>
      <c r="P6" t="s">
        <v>88</v>
      </c>
      <c r="Q6" s="4" t="e">
        <f>F13</f>
        <v>#DIV/0!</v>
      </c>
      <c r="R6" s="4">
        <f>F36</f>
        <v>10.7538222532999</v>
      </c>
    </row>
    <row r="7" spans="1:18" x14ac:dyDescent="0.2">
      <c r="A7" s="10" t="s">
        <v>22</v>
      </c>
      <c r="B7" s="10" t="s">
        <v>16</v>
      </c>
      <c r="C7" s="10" t="s">
        <v>1</v>
      </c>
      <c r="D7" s="10" t="s">
        <v>23</v>
      </c>
      <c r="E7" s="10">
        <v>36.607678571807902</v>
      </c>
      <c r="F7">
        <f>AVERAGE(E7:E8)</f>
        <v>44.947086898350705</v>
      </c>
      <c r="H7" t="s">
        <v>89</v>
      </c>
      <c r="I7" s="4">
        <f>F15</f>
        <v>2.4923528808188999</v>
      </c>
      <c r="J7" s="4">
        <f>F39</f>
        <v>74.680444048489349</v>
      </c>
      <c r="L7" t="s">
        <v>89</v>
      </c>
      <c r="M7" s="4" t="e">
        <f>F17</f>
        <v>#DIV/0!</v>
      </c>
      <c r="N7" s="4">
        <f>F42</f>
        <v>2574.4684902200038</v>
      </c>
      <c r="P7" t="s">
        <v>89</v>
      </c>
      <c r="Q7" s="4">
        <f>F19</f>
        <v>3.1607407649980499</v>
      </c>
      <c r="R7" s="4">
        <f>F45</f>
        <v>1562.63352433467</v>
      </c>
    </row>
    <row r="8" spans="1:18" x14ac:dyDescent="0.2">
      <c r="A8" s="10" t="s">
        <v>24</v>
      </c>
      <c r="B8" s="10" t="s">
        <v>16</v>
      </c>
      <c r="C8" s="10" t="s">
        <v>1</v>
      </c>
      <c r="D8" s="10" t="s">
        <v>23</v>
      </c>
      <c r="E8" s="10">
        <v>53.2864952248935</v>
      </c>
    </row>
    <row r="9" spans="1:18" x14ac:dyDescent="0.2">
      <c r="A9" s="9" t="s">
        <v>25</v>
      </c>
      <c r="B9" s="9" t="s">
        <v>16</v>
      </c>
      <c r="C9" s="9" t="s">
        <v>34</v>
      </c>
      <c r="D9" s="9" t="s">
        <v>17</v>
      </c>
      <c r="E9" s="9">
        <v>12009.515971229201</v>
      </c>
      <c r="F9">
        <f>AVERAGE(E9:E10)</f>
        <v>10860.398488743529</v>
      </c>
      <c r="H9" s="17" t="s">
        <v>6</v>
      </c>
      <c r="I9" s="17"/>
      <c r="J9" s="17"/>
      <c r="L9" s="17" t="s">
        <v>6</v>
      </c>
      <c r="M9" s="17"/>
      <c r="N9" s="17"/>
      <c r="P9" s="17" t="s">
        <v>6</v>
      </c>
      <c r="Q9" s="17"/>
      <c r="R9" s="17"/>
    </row>
    <row r="10" spans="1:18" x14ac:dyDescent="0.2">
      <c r="A10" s="9" t="s">
        <v>26</v>
      </c>
      <c r="B10" s="9" t="s">
        <v>16</v>
      </c>
      <c r="C10" s="9" t="s">
        <v>34</v>
      </c>
      <c r="D10" s="9" t="s">
        <v>17</v>
      </c>
      <c r="E10" s="9">
        <v>9711.2810062578592</v>
      </c>
      <c r="H10" t="s">
        <v>5</v>
      </c>
      <c r="I10" s="1" t="s">
        <v>16</v>
      </c>
      <c r="J10" s="1" t="s">
        <v>118</v>
      </c>
      <c r="L10" t="s">
        <v>5</v>
      </c>
      <c r="M10" s="1" t="s">
        <v>16</v>
      </c>
      <c r="N10" s="1" t="s">
        <v>118</v>
      </c>
      <c r="P10" t="s">
        <v>5</v>
      </c>
      <c r="Q10" s="1" t="s">
        <v>16</v>
      </c>
      <c r="R10" s="1" t="s">
        <v>118</v>
      </c>
    </row>
    <row r="11" spans="1:18" x14ac:dyDescent="0.2">
      <c r="A11" s="6" t="s">
        <v>27</v>
      </c>
      <c r="B11" s="6" t="s">
        <v>16</v>
      </c>
      <c r="C11" s="6" t="s">
        <v>34</v>
      </c>
      <c r="D11" s="6" t="s">
        <v>20</v>
      </c>
      <c r="E11" s="6">
        <v>12573.457214956499</v>
      </c>
      <c r="F11">
        <f>AVERAGE(E11:E12)</f>
        <v>12790.172173452898</v>
      </c>
      <c r="H11" t="s">
        <v>87</v>
      </c>
      <c r="I11">
        <f>I5/$I5</f>
        <v>1</v>
      </c>
      <c r="J11">
        <f>J5/$I5</f>
        <v>31.298651569455238</v>
      </c>
      <c r="L11" t="s">
        <v>87</v>
      </c>
      <c r="M11">
        <f>M5/$M5</f>
        <v>1</v>
      </c>
      <c r="N11">
        <f>N5/$M5</f>
        <v>35.73938308735358</v>
      </c>
      <c r="P11" t="s">
        <v>87</v>
      </c>
      <c r="Q11">
        <f>Q5/$Q5</f>
        <v>1</v>
      </c>
      <c r="R11">
        <f>R5/$Q5</f>
        <v>1459.2599560775586</v>
      </c>
    </row>
    <row r="12" spans="1:18" x14ac:dyDescent="0.2">
      <c r="A12" s="6" t="s">
        <v>2</v>
      </c>
      <c r="B12" s="6" t="s">
        <v>16</v>
      </c>
      <c r="C12" s="6" t="s">
        <v>34</v>
      </c>
      <c r="D12" s="6" t="s">
        <v>20</v>
      </c>
      <c r="E12" s="6">
        <v>13006.887131949299</v>
      </c>
      <c r="H12" t="s">
        <v>88</v>
      </c>
      <c r="I12">
        <f t="shared" ref="I12:J13" si="0">I6/$I6</f>
        <v>1</v>
      </c>
      <c r="J12">
        <f t="shared" si="0"/>
        <v>48.9797298502302</v>
      </c>
      <c r="L12" t="s">
        <v>88</v>
      </c>
      <c r="M12">
        <f t="shared" ref="M12:N13" si="1">M6/$M6</f>
        <v>1</v>
      </c>
      <c r="N12">
        <f t="shared" si="1"/>
        <v>82.671350426563038</v>
      </c>
      <c r="P12" t="s">
        <v>88</v>
      </c>
      <c r="Q12" t="e">
        <f t="shared" ref="Q12:R13" si="2">Q6/$Q6</f>
        <v>#DIV/0!</v>
      </c>
      <c r="R12" t="e">
        <f>R6/$Q6</f>
        <v>#DIV/0!</v>
      </c>
    </row>
    <row r="13" spans="1:18" x14ac:dyDescent="0.2">
      <c r="A13" s="10" t="s">
        <v>3</v>
      </c>
      <c r="B13" s="10" t="s">
        <v>16</v>
      </c>
      <c r="C13" s="10" t="s">
        <v>34</v>
      </c>
      <c r="D13" s="10" t="s">
        <v>23</v>
      </c>
      <c r="E13" s="10"/>
      <c r="F13" t="e">
        <f>AVERAGE(E13:E14)</f>
        <v>#DIV/0!</v>
      </c>
      <c r="H13" t="s">
        <v>89</v>
      </c>
      <c r="I13">
        <f t="shared" si="0"/>
        <v>1</v>
      </c>
      <c r="J13">
        <f t="shared" si="0"/>
        <v>29.963832418446287</v>
      </c>
      <c r="L13" t="s">
        <v>89</v>
      </c>
      <c r="M13" t="e">
        <f t="shared" si="1"/>
        <v>#DIV/0!</v>
      </c>
      <c r="N13" t="e">
        <f t="shared" si="1"/>
        <v>#DIV/0!</v>
      </c>
      <c r="P13" t="s">
        <v>89</v>
      </c>
      <c r="Q13">
        <f t="shared" si="2"/>
        <v>1</v>
      </c>
      <c r="R13">
        <f t="shared" si="2"/>
        <v>494.388385671874</v>
      </c>
    </row>
    <row r="14" spans="1:18" x14ac:dyDescent="0.2">
      <c r="A14" s="10" t="s">
        <v>4</v>
      </c>
      <c r="B14" s="10" t="s">
        <v>16</v>
      </c>
      <c r="C14" s="10" t="s">
        <v>34</v>
      </c>
      <c r="D14" s="10" t="s">
        <v>23</v>
      </c>
      <c r="E14" s="10"/>
      <c r="H14" t="s">
        <v>7</v>
      </c>
      <c r="I14">
        <f>AVERAGE(I11:I13)</f>
        <v>1</v>
      </c>
      <c r="J14">
        <f>AVERAGE(J11:J13)</f>
        <v>36.747404612710575</v>
      </c>
      <c r="L14" t="s">
        <v>7</v>
      </c>
      <c r="M14" t="e">
        <f>AVERAGE(M11:M13)</f>
        <v>#DIV/0!</v>
      </c>
      <c r="N14">
        <f>AVERAGE(N11:N12)</f>
        <v>59.205366756958313</v>
      </c>
      <c r="P14" t="s">
        <v>7</v>
      </c>
      <c r="Q14" t="e">
        <f>AVERAGE(Q11:Q13)</f>
        <v>#DIV/0!</v>
      </c>
      <c r="R14">
        <f>AVERAGE(R11,R13)</f>
        <v>976.82417087471629</v>
      </c>
    </row>
    <row r="15" spans="1:18" x14ac:dyDescent="0.2">
      <c r="A15" s="9" t="s">
        <v>28</v>
      </c>
      <c r="B15" s="9" t="s">
        <v>16</v>
      </c>
      <c r="C15" s="9" t="s">
        <v>36</v>
      </c>
      <c r="D15" s="9" t="s">
        <v>17</v>
      </c>
      <c r="E15" s="9"/>
      <c r="F15">
        <f>AVERAGE(E15:E16)</f>
        <v>2.4923528808188999</v>
      </c>
      <c r="H15" s="17" t="s">
        <v>91</v>
      </c>
      <c r="I15" s="17"/>
      <c r="J15" s="17"/>
      <c r="L15" s="17" t="s">
        <v>91</v>
      </c>
      <c r="M15" s="17"/>
      <c r="N15" s="17"/>
      <c r="P15" s="17" t="s">
        <v>91</v>
      </c>
      <c r="Q15" s="17"/>
      <c r="R15" s="17"/>
    </row>
    <row r="16" spans="1:18" x14ac:dyDescent="0.2">
      <c r="A16" s="9" t="s">
        <v>29</v>
      </c>
      <c r="B16" s="9" t="s">
        <v>16</v>
      </c>
      <c r="C16" s="9" t="s">
        <v>36</v>
      </c>
      <c r="D16" s="9" t="s">
        <v>17</v>
      </c>
      <c r="E16" s="9">
        <v>2.4923528808188999</v>
      </c>
      <c r="H16" t="s">
        <v>5</v>
      </c>
      <c r="I16" s="1" t="s">
        <v>16</v>
      </c>
      <c r="J16" s="1" t="s">
        <v>118</v>
      </c>
      <c r="L16" t="s">
        <v>5</v>
      </c>
      <c r="M16" s="1" t="s">
        <v>16</v>
      </c>
      <c r="N16" s="1" t="s">
        <v>118</v>
      </c>
      <c r="P16" t="s">
        <v>5</v>
      </c>
      <c r="Q16" s="1" t="s">
        <v>16</v>
      </c>
      <c r="R16" s="1" t="s">
        <v>118</v>
      </c>
    </row>
    <row r="17" spans="1:18" x14ac:dyDescent="0.2">
      <c r="A17" s="6" t="s">
        <v>30</v>
      </c>
      <c r="B17" s="6" t="s">
        <v>16</v>
      </c>
      <c r="C17" s="6" t="s">
        <v>36</v>
      </c>
      <c r="D17" s="6" t="s">
        <v>20</v>
      </c>
      <c r="E17" s="6"/>
      <c r="F17" t="e">
        <f>AVERAGE(E17:E18)</f>
        <v>#DIV/0!</v>
      </c>
      <c r="H17" t="s">
        <v>87</v>
      </c>
      <c r="I17">
        <f t="shared" ref="I17:J19" si="3">I11/I$11</f>
        <v>1</v>
      </c>
      <c r="J17">
        <f t="shared" si="3"/>
        <v>1</v>
      </c>
      <c r="L17" t="s">
        <v>87</v>
      </c>
      <c r="M17">
        <f t="shared" ref="M17:N19" si="4">M11/M$11</f>
        <v>1</v>
      </c>
      <c r="N17">
        <f t="shared" si="4"/>
        <v>1</v>
      </c>
      <c r="P17" t="s">
        <v>87</v>
      </c>
      <c r="Q17">
        <f t="shared" ref="Q17:R19" si="5">Q11/Q$11</f>
        <v>1</v>
      </c>
      <c r="R17">
        <f t="shared" si="5"/>
        <v>1</v>
      </c>
    </row>
    <row r="18" spans="1:18" x14ac:dyDescent="0.2">
      <c r="A18" s="6" t="s">
        <v>31</v>
      </c>
      <c r="B18" s="6" t="s">
        <v>16</v>
      </c>
      <c r="C18" s="6" t="s">
        <v>36</v>
      </c>
      <c r="D18" s="6" t="s">
        <v>20</v>
      </c>
      <c r="E18" s="6"/>
      <c r="H18" t="s">
        <v>88</v>
      </c>
      <c r="I18">
        <f t="shared" si="3"/>
        <v>1</v>
      </c>
      <c r="J18">
        <f>J12/J$11</f>
        <v>1.5649150169149828</v>
      </c>
      <c r="L18" t="s">
        <v>88</v>
      </c>
      <c r="M18">
        <f t="shared" si="4"/>
        <v>1</v>
      </c>
      <c r="N18">
        <f t="shared" si="4"/>
        <v>2.3131722846054492</v>
      </c>
      <c r="P18" t="s">
        <v>88</v>
      </c>
      <c r="Q18" t="e">
        <f t="shared" si="5"/>
        <v>#DIV/0!</v>
      </c>
      <c r="R18" t="e">
        <f>R12/R$11</f>
        <v>#DIV/0!</v>
      </c>
    </row>
    <row r="19" spans="1:18" x14ac:dyDescent="0.2">
      <c r="A19" s="10" t="s">
        <v>32</v>
      </c>
      <c r="B19" s="10" t="s">
        <v>16</v>
      </c>
      <c r="C19" s="10" t="s">
        <v>36</v>
      </c>
      <c r="D19" s="10" t="s">
        <v>23</v>
      </c>
      <c r="E19" s="10"/>
      <c r="F19">
        <f>AVERAGE(E19:E20)</f>
        <v>3.1607407649980499</v>
      </c>
      <c r="H19" t="s">
        <v>89</v>
      </c>
      <c r="I19">
        <f t="shared" si="3"/>
        <v>1</v>
      </c>
      <c r="J19">
        <f t="shared" si="3"/>
        <v>0.95735218343043194</v>
      </c>
      <c r="L19" t="s">
        <v>89</v>
      </c>
      <c r="M19" t="e">
        <f t="shared" si="4"/>
        <v>#DIV/0!</v>
      </c>
      <c r="N19" t="e">
        <f t="shared" si="4"/>
        <v>#DIV/0!</v>
      </c>
      <c r="P19" t="s">
        <v>89</v>
      </c>
      <c r="Q19">
        <f t="shared" si="5"/>
        <v>1</v>
      </c>
      <c r="R19">
        <f t="shared" si="5"/>
        <v>0.33879390962030731</v>
      </c>
    </row>
    <row r="20" spans="1:18" x14ac:dyDescent="0.2">
      <c r="A20" s="10" t="s">
        <v>33</v>
      </c>
      <c r="B20" s="10" t="s">
        <v>16</v>
      </c>
      <c r="C20" s="10" t="s">
        <v>36</v>
      </c>
      <c r="D20" s="10" t="s">
        <v>23</v>
      </c>
      <c r="E20" s="10">
        <v>3.1607407649980499</v>
      </c>
    </row>
    <row r="21" spans="1:18" x14ac:dyDescent="0.2">
      <c r="A21" s="9" t="s">
        <v>60</v>
      </c>
      <c r="B21" s="9" t="s">
        <v>118</v>
      </c>
      <c r="C21" s="9" t="s">
        <v>1</v>
      </c>
      <c r="D21" s="9" t="s">
        <v>17</v>
      </c>
      <c r="E21" s="9">
        <v>722043.14889662398</v>
      </c>
      <c r="F21">
        <f>AVERAGE(E21:E23)</f>
        <v>772938.68072510057</v>
      </c>
    </row>
    <row r="22" spans="1:18" x14ac:dyDescent="0.2">
      <c r="A22" s="9" t="s">
        <v>61</v>
      </c>
      <c r="B22" s="9" t="s">
        <v>118</v>
      </c>
      <c r="C22" s="9" t="s">
        <v>1</v>
      </c>
      <c r="D22" s="9" t="s">
        <v>17</v>
      </c>
      <c r="E22" s="9">
        <v>804273.79008304595</v>
      </c>
    </row>
    <row r="23" spans="1:18" x14ac:dyDescent="0.2">
      <c r="A23" s="9" t="s">
        <v>62</v>
      </c>
      <c r="B23" s="9" t="s">
        <v>118</v>
      </c>
      <c r="C23" s="9" t="s">
        <v>1</v>
      </c>
      <c r="D23" s="9" t="s">
        <v>17</v>
      </c>
      <c r="E23" s="9">
        <v>792499.10319563199</v>
      </c>
    </row>
    <row r="24" spans="1:18" x14ac:dyDescent="0.2">
      <c r="A24" s="6" t="s">
        <v>63</v>
      </c>
      <c r="B24" s="6" t="s">
        <v>118</v>
      </c>
      <c r="C24" s="6" t="s">
        <v>1</v>
      </c>
      <c r="D24" s="6" t="s">
        <v>20</v>
      </c>
      <c r="E24" s="6">
        <v>685694.94303082</v>
      </c>
      <c r="F24">
        <f>AVERAGE(E24:E25)</f>
        <v>583429.34377675154</v>
      </c>
    </row>
    <row r="25" spans="1:18" x14ac:dyDescent="0.2">
      <c r="A25" s="6" t="s">
        <v>64</v>
      </c>
      <c r="B25" s="6" t="s">
        <v>118</v>
      </c>
      <c r="C25" s="6" t="s">
        <v>1</v>
      </c>
      <c r="D25" s="6" t="s">
        <v>20</v>
      </c>
      <c r="E25" s="6">
        <v>481163.74452268297</v>
      </c>
    </row>
    <row r="26" spans="1:18" x14ac:dyDescent="0.2">
      <c r="A26" s="6" t="s">
        <v>65</v>
      </c>
      <c r="B26" s="6" t="s">
        <v>118</v>
      </c>
      <c r="C26" s="6" t="s">
        <v>1</v>
      </c>
      <c r="D26" s="6" t="s">
        <v>20</v>
      </c>
      <c r="E26" s="6">
        <v>642116.38409038098</v>
      </c>
    </row>
    <row r="27" spans="1:18" x14ac:dyDescent="0.2">
      <c r="A27" s="10" t="s">
        <v>66</v>
      </c>
      <c r="B27" s="10" t="s">
        <v>118</v>
      </c>
      <c r="C27" s="10" t="s">
        <v>1</v>
      </c>
      <c r="D27" s="10" t="s">
        <v>23</v>
      </c>
      <c r="E27" s="10">
        <v>68935.478208410597</v>
      </c>
      <c r="F27">
        <f>AVERAGE(E27:E29)</f>
        <v>65589.484053101463</v>
      </c>
    </row>
    <row r="28" spans="1:18" x14ac:dyDescent="0.2">
      <c r="A28" s="10" t="s">
        <v>67</v>
      </c>
      <c r="B28" s="10" t="s">
        <v>118</v>
      </c>
      <c r="C28" s="10" t="s">
        <v>1</v>
      </c>
      <c r="D28" s="10" t="s">
        <v>23</v>
      </c>
      <c r="E28" s="10">
        <v>61016.0082050048</v>
      </c>
    </row>
    <row r="29" spans="1:18" x14ac:dyDescent="0.2">
      <c r="A29" s="10" t="s">
        <v>68</v>
      </c>
      <c r="B29" s="10" t="s">
        <v>118</v>
      </c>
      <c r="C29" s="10" t="s">
        <v>1</v>
      </c>
      <c r="D29" s="10" t="s">
        <v>23</v>
      </c>
      <c r="E29" s="10">
        <v>66816.965745889</v>
      </c>
    </row>
    <row r="30" spans="1:18" x14ac:dyDescent="0.2">
      <c r="A30" s="9" t="s">
        <v>69</v>
      </c>
      <c r="B30" s="9" t="s">
        <v>118</v>
      </c>
      <c r="C30" s="9" t="s">
        <v>34</v>
      </c>
      <c r="D30" s="9" t="s">
        <v>17</v>
      </c>
      <c r="E30" s="9">
        <v>484125.07492316299</v>
      </c>
      <c r="F30">
        <f>AVERAGE(E30:E32)</f>
        <v>531939.38404450635</v>
      </c>
    </row>
    <row r="31" spans="1:18" x14ac:dyDescent="0.2">
      <c r="A31" s="9" t="s">
        <v>70</v>
      </c>
      <c r="B31" s="9" t="s">
        <v>118</v>
      </c>
      <c r="C31" s="9" t="s">
        <v>34</v>
      </c>
      <c r="D31" s="9" t="s">
        <v>17</v>
      </c>
      <c r="E31" s="9">
        <v>462626.67914102902</v>
      </c>
    </row>
    <row r="32" spans="1:18" x14ac:dyDescent="0.2">
      <c r="A32" s="9" t="s">
        <v>71</v>
      </c>
      <c r="B32" s="9" t="s">
        <v>118</v>
      </c>
      <c r="C32" s="9" t="s">
        <v>34</v>
      </c>
      <c r="D32" s="9" t="s">
        <v>17</v>
      </c>
      <c r="E32" s="9">
        <v>649066.398069327</v>
      </c>
    </row>
    <row r="33" spans="1:6" x14ac:dyDescent="0.2">
      <c r="A33" s="6" t="s">
        <v>72</v>
      </c>
      <c r="B33" s="6" t="s">
        <v>118</v>
      </c>
      <c r="C33" s="6" t="s">
        <v>34</v>
      </c>
      <c r="D33" s="6" t="s">
        <v>20</v>
      </c>
      <c r="E33" s="6">
        <v>902698.90495706396</v>
      </c>
      <c r="F33">
        <f>AVERAGE(E34:E35)</f>
        <v>1057380.8057676</v>
      </c>
    </row>
    <row r="34" spans="1:6" x14ac:dyDescent="0.2">
      <c r="A34" s="6" t="s">
        <v>73</v>
      </c>
      <c r="B34" s="6" t="s">
        <v>118</v>
      </c>
      <c r="C34" s="6" t="s">
        <v>34</v>
      </c>
      <c r="D34" s="6" t="s">
        <v>20</v>
      </c>
      <c r="E34" s="6">
        <v>1035568.64924396</v>
      </c>
    </row>
    <row r="35" spans="1:6" x14ac:dyDescent="0.2">
      <c r="A35" s="6" t="s">
        <v>74</v>
      </c>
      <c r="B35" s="6" t="s">
        <v>118</v>
      </c>
      <c r="C35" s="6" t="s">
        <v>34</v>
      </c>
      <c r="D35" s="6" t="s">
        <v>20</v>
      </c>
      <c r="E35" s="6">
        <v>1079192.96229124</v>
      </c>
    </row>
    <row r="36" spans="1:6" x14ac:dyDescent="0.2">
      <c r="A36" s="10" t="s">
        <v>75</v>
      </c>
      <c r="B36" s="10" t="s">
        <v>118</v>
      </c>
      <c r="C36" s="10" t="s">
        <v>34</v>
      </c>
      <c r="D36" s="10" t="s">
        <v>23</v>
      </c>
      <c r="E36" s="10">
        <v>10.6382174028378</v>
      </c>
      <c r="F36">
        <f>AVERAGE(E36:E38)</f>
        <v>10.7538222532999</v>
      </c>
    </row>
    <row r="37" spans="1:6" x14ac:dyDescent="0.2">
      <c r="A37" s="10" t="s">
        <v>76</v>
      </c>
      <c r="B37" s="10" t="s">
        <v>118</v>
      </c>
      <c r="C37" s="10" t="s">
        <v>34</v>
      </c>
      <c r="D37" s="10" t="s">
        <v>23</v>
      </c>
      <c r="E37" s="10">
        <v>11.215684501123</v>
      </c>
    </row>
    <row r="38" spans="1:6" x14ac:dyDescent="0.2">
      <c r="A38" s="10" t="s">
        <v>77</v>
      </c>
      <c r="B38" s="10" t="s">
        <v>118</v>
      </c>
      <c r="C38" s="10" t="s">
        <v>34</v>
      </c>
      <c r="D38" s="10" t="s">
        <v>23</v>
      </c>
      <c r="E38" s="10">
        <v>10.407564855938899</v>
      </c>
    </row>
    <row r="39" spans="1:6" x14ac:dyDescent="0.2">
      <c r="A39" s="9" t="s">
        <v>78</v>
      </c>
      <c r="B39" s="9" t="s">
        <v>118</v>
      </c>
      <c r="C39" s="9" t="s">
        <v>36</v>
      </c>
      <c r="D39" s="9" t="s">
        <v>17</v>
      </c>
      <c r="E39" s="9">
        <v>62.203327969578297</v>
      </c>
      <c r="F39">
        <f>AVERAGE(E39:E41)</f>
        <v>74.680444048489349</v>
      </c>
    </row>
    <row r="40" spans="1:6" x14ac:dyDescent="0.2">
      <c r="A40" s="9" t="s">
        <v>79</v>
      </c>
      <c r="B40" s="9" t="s">
        <v>118</v>
      </c>
      <c r="C40" s="9" t="s">
        <v>36</v>
      </c>
      <c r="D40" s="9" t="s">
        <v>17</v>
      </c>
      <c r="E40" s="9">
        <v>78.849745410924896</v>
      </c>
    </row>
    <row r="41" spans="1:6" x14ac:dyDescent="0.2">
      <c r="A41" s="9" t="s">
        <v>80</v>
      </c>
      <c r="B41" s="9" t="s">
        <v>118</v>
      </c>
      <c r="C41" s="9" t="s">
        <v>36</v>
      </c>
      <c r="D41" s="9" t="s">
        <v>17</v>
      </c>
      <c r="E41" s="9">
        <v>82.988258764964897</v>
      </c>
    </row>
    <row r="42" spans="1:6" x14ac:dyDescent="0.2">
      <c r="A42" s="6" t="s">
        <v>81</v>
      </c>
      <c r="B42" s="6" t="s">
        <v>118</v>
      </c>
      <c r="C42" s="6" t="s">
        <v>36</v>
      </c>
      <c r="D42" s="6" t="s">
        <v>20</v>
      </c>
      <c r="E42" s="6">
        <v>2825.29875510284</v>
      </c>
      <c r="F42">
        <f>AVERAGE(E42:E44)</f>
        <v>2574.4684902200038</v>
      </c>
    </row>
    <row r="43" spans="1:6" x14ac:dyDescent="0.2">
      <c r="A43" s="6" t="s">
        <v>82</v>
      </c>
      <c r="B43" s="6" t="s">
        <v>118</v>
      </c>
      <c r="C43" s="6" t="s">
        <v>36</v>
      </c>
      <c r="D43" s="6" t="s">
        <v>20</v>
      </c>
      <c r="E43" s="6">
        <v>2450.6730828274699</v>
      </c>
    </row>
    <row r="44" spans="1:6" x14ac:dyDescent="0.2">
      <c r="A44" s="6" t="s">
        <v>83</v>
      </c>
      <c r="B44" s="6" t="s">
        <v>118</v>
      </c>
      <c r="C44" s="6" t="s">
        <v>36</v>
      </c>
      <c r="D44" s="6" t="s">
        <v>20</v>
      </c>
      <c r="E44" s="6">
        <v>2447.4336327297001</v>
      </c>
    </row>
    <row r="45" spans="1:6" x14ac:dyDescent="0.2">
      <c r="A45" s="10" t="s">
        <v>84</v>
      </c>
      <c r="B45" s="10" t="s">
        <v>118</v>
      </c>
      <c r="C45" s="10" t="s">
        <v>36</v>
      </c>
      <c r="D45" s="10" t="s">
        <v>23</v>
      </c>
      <c r="E45" s="10">
        <v>1532.13540767883</v>
      </c>
      <c r="F45">
        <f>AVERAGE(E45:E47)</f>
        <v>1562.63352433467</v>
      </c>
    </row>
    <row r="46" spans="1:6" x14ac:dyDescent="0.2">
      <c r="A46" s="10" t="s">
        <v>85</v>
      </c>
      <c r="B46" s="10" t="s">
        <v>118</v>
      </c>
      <c r="C46" s="10" t="s">
        <v>36</v>
      </c>
      <c r="D46" s="10" t="s">
        <v>23</v>
      </c>
      <c r="E46" s="10">
        <v>1610.8465907119701</v>
      </c>
    </row>
    <row r="47" spans="1:6" x14ac:dyDescent="0.2">
      <c r="A47" s="10" t="s">
        <v>86</v>
      </c>
      <c r="B47" s="10" t="s">
        <v>118</v>
      </c>
      <c r="C47" s="10" t="s">
        <v>36</v>
      </c>
      <c r="D47" s="10" t="s">
        <v>23</v>
      </c>
      <c r="E47" s="10">
        <v>1544.91857461321</v>
      </c>
    </row>
  </sheetData>
  <mergeCells count="10">
    <mergeCell ref="H15:J15"/>
    <mergeCell ref="L15:N15"/>
    <mergeCell ref="P15:R15"/>
    <mergeCell ref="H1:R1"/>
    <mergeCell ref="H2:J2"/>
    <mergeCell ref="L2:N2"/>
    <mergeCell ref="P2:R2"/>
    <mergeCell ref="H9:J9"/>
    <mergeCell ref="L9:N9"/>
    <mergeCell ref="P9:R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R93"/>
  <sheetViews>
    <sheetView tabSelected="1" zoomScale="70" zoomScaleNormal="70" workbookViewId="0">
      <selection activeCell="N32" sqref="N32"/>
    </sheetView>
  </sheetViews>
  <sheetFormatPr baseColWidth="10" defaultColWidth="8.83203125" defaultRowHeight="16" x14ac:dyDescent="0.2"/>
  <cols>
    <col min="1" max="1" width="5.1640625" bestFit="1" customWidth="1"/>
    <col min="2" max="2" width="6.5" bestFit="1" customWidth="1"/>
    <col min="3" max="3" width="11.83203125" bestFit="1" customWidth="1"/>
    <col min="4" max="4" width="18" bestFit="1" customWidth="1"/>
    <col min="5" max="5" width="19.33203125" bestFit="1" customWidth="1"/>
    <col min="6" max="6" width="13" bestFit="1" customWidth="1"/>
    <col min="8" max="8" width="12.6640625" bestFit="1" customWidth="1"/>
    <col min="9" max="10" width="13.5" bestFit="1" customWidth="1"/>
    <col min="12" max="12" width="12.6640625" bestFit="1" customWidth="1"/>
    <col min="13" max="13" width="12.5" bestFit="1" customWidth="1"/>
    <col min="14" max="14" width="13.5" bestFit="1" customWidth="1"/>
    <col min="16" max="16" width="12.6640625" bestFit="1" customWidth="1"/>
    <col min="17" max="17" width="10.1640625" bestFit="1" customWidth="1"/>
    <col min="18" max="18" width="13" bestFit="1" customWidth="1"/>
  </cols>
  <sheetData>
    <row r="1" spans="1:18" x14ac:dyDescent="0.2">
      <c r="H1" s="17" t="s">
        <v>121</v>
      </c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x14ac:dyDescent="0.2">
      <c r="A2" t="s">
        <v>0</v>
      </c>
      <c r="B2" t="s">
        <v>11</v>
      </c>
      <c r="C2" t="s">
        <v>12</v>
      </c>
      <c r="D2" t="s">
        <v>13</v>
      </c>
      <c r="E2" t="s">
        <v>14</v>
      </c>
      <c r="F2" t="s">
        <v>90</v>
      </c>
      <c r="H2" s="17" t="s">
        <v>92</v>
      </c>
      <c r="I2" s="17"/>
      <c r="J2" s="17"/>
      <c r="L2" s="17" t="s">
        <v>93</v>
      </c>
      <c r="M2" s="17"/>
      <c r="N2" s="17"/>
      <c r="P2" s="17" t="s">
        <v>94</v>
      </c>
      <c r="Q2" s="17"/>
      <c r="R2" s="17"/>
    </row>
    <row r="3" spans="1:18" x14ac:dyDescent="0.2">
      <c r="A3" s="9" t="s">
        <v>15</v>
      </c>
      <c r="B3" s="9" t="s">
        <v>16</v>
      </c>
      <c r="C3" s="9" t="s">
        <v>1</v>
      </c>
      <c r="D3" s="9" t="s">
        <v>17</v>
      </c>
      <c r="E3" s="9">
        <v>12.099392730423</v>
      </c>
      <c r="F3">
        <f>AVERAGE(E3:E4)</f>
        <v>13.2170750329733</v>
      </c>
    </row>
    <row r="4" spans="1:18" x14ac:dyDescent="0.2">
      <c r="A4" s="9" t="s">
        <v>18</v>
      </c>
      <c r="B4" s="9" t="s">
        <v>16</v>
      </c>
      <c r="C4" s="9" t="s">
        <v>1</v>
      </c>
      <c r="D4" s="9" t="s">
        <v>17</v>
      </c>
      <c r="E4" s="9">
        <v>14.3347573355236</v>
      </c>
      <c r="H4" t="s">
        <v>5</v>
      </c>
      <c r="I4" s="1" t="s">
        <v>16</v>
      </c>
      <c r="J4" s="1" t="s">
        <v>121</v>
      </c>
      <c r="L4" t="s">
        <v>5</v>
      </c>
      <c r="M4" s="1" t="s">
        <v>16</v>
      </c>
      <c r="N4" s="1" t="s">
        <v>121</v>
      </c>
      <c r="P4" t="s">
        <v>5</v>
      </c>
      <c r="Q4" s="1" t="s">
        <v>16</v>
      </c>
      <c r="R4" s="1" t="s">
        <v>121</v>
      </c>
    </row>
    <row r="5" spans="1:18" x14ac:dyDescent="0.2">
      <c r="A5" s="6" t="s">
        <v>19</v>
      </c>
      <c r="B5" s="6" t="s">
        <v>16</v>
      </c>
      <c r="C5" s="6" t="s">
        <v>1</v>
      </c>
      <c r="D5" s="6" t="s">
        <v>20</v>
      </c>
      <c r="E5" s="6">
        <v>7.0690307120588196</v>
      </c>
      <c r="F5">
        <f>AVERAGE(E5:E6)</f>
        <v>6.5409154752197445</v>
      </c>
      <c r="H5" t="s">
        <v>87</v>
      </c>
      <c r="I5" s="4">
        <f>F3</f>
        <v>13.2170750329733</v>
      </c>
      <c r="J5" s="4">
        <f>F21</f>
        <v>33.347502916654435</v>
      </c>
      <c r="L5" t="s">
        <v>87</v>
      </c>
      <c r="M5" s="4">
        <f>F5</f>
        <v>6.5409154752197445</v>
      </c>
      <c r="N5" s="4">
        <f>F24</f>
        <v>24.724012808145247</v>
      </c>
      <c r="P5" t="s">
        <v>87</v>
      </c>
      <c r="Q5" s="4">
        <f>F7</f>
        <v>3.6617912570700545E-2</v>
      </c>
      <c r="R5" s="4">
        <f>F27</f>
        <v>1.8763434582521068</v>
      </c>
    </row>
    <row r="6" spans="1:18" x14ac:dyDescent="0.2">
      <c r="A6" s="6" t="s">
        <v>21</v>
      </c>
      <c r="B6" s="6" t="s">
        <v>16</v>
      </c>
      <c r="C6" s="6" t="s">
        <v>1</v>
      </c>
      <c r="D6" s="6" t="s">
        <v>20</v>
      </c>
      <c r="E6" s="6">
        <v>6.0128002383806702</v>
      </c>
      <c r="H6" t="s">
        <v>88</v>
      </c>
      <c r="I6" s="4">
        <f>F9</f>
        <v>6.1175280990122296</v>
      </c>
      <c r="J6" s="4">
        <f>F30</f>
        <v>63.284925758895632</v>
      </c>
      <c r="L6" t="s">
        <v>88</v>
      </c>
      <c r="M6" s="4">
        <f>F11</f>
        <v>7.1451199744245848</v>
      </c>
      <c r="N6" s="4">
        <f>F33</f>
        <v>77.535580406904202</v>
      </c>
      <c r="P6" t="s">
        <v>88</v>
      </c>
      <c r="Q6" s="4">
        <f>F13</f>
        <v>1.5424155175970901E-3</v>
      </c>
      <c r="R6" s="4" t="e">
        <f>F36</f>
        <v>#DIV/0!</v>
      </c>
    </row>
    <row r="7" spans="1:18" x14ac:dyDescent="0.2">
      <c r="A7" s="10" t="s">
        <v>22</v>
      </c>
      <c r="B7" s="10" t="s">
        <v>16</v>
      </c>
      <c r="C7" s="10" t="s">
        <v>1</v>
      </c>
      <c r="D7" s="10" t="s">
        <v>23</v>
      </c>
      <c r="E7" s="10">
        <v>3.8066383898380199E-2</v>
      </c>
      <c r="F7">
        <f>AVERAGE(E7:E8)</f>
        <v>3.6617912570700545E-2</v>
      </c>
      <c r="H7" t="s">
        <v>89</v>
      </c>
      <c r="I7" s="4">
        <f>F15</f>
        <v>2.9309541393815752E-2</v>
      </c>
      <c r="J7" s="4">
        <f>F39</f>
        <v>0.64958459563135496</v>
      </c>
      <c r="L7" t="s">
        <v>89</v>
      </c>
      <c r="M7" s="4">
        <f>F17</f>
        <v>1.7199638498171901E-3</v>
      </c>
      <c r="N7" s="4">
        <f>F42</f>
        <v>0.19661334950458501</v>
      </c>
      <c r="P7" t="s">
        <v>89</v>
      </c>
      <c r="Q7" s="4" t="e">
        <f>F19</f>
        <v>#DIV/0!</v>
      </c>
      <c r="R7" s="4" t="e">
        <f>F45</f>
        <v>#DIV/0!</v>
      </c>
    </row>
    <row r="8" spans="1:18" x14ac:dyDescent="0.2">
      <c r="A8" s="10" t="s">
        <v>24</v>
      </c>
      <c r="B8" s="10" t="s">
        <v>16</v>
      </c>
      <c r="C8" s="10" t="s">
        <v>1</v>
      </c>
      <c r="D8" s="10" t="s">
        <v>23</v>
      </c>
      <c r="E8" s="10">
        <v>3.5169441243020898E-2</v>
      </c>
    </row>
    <row r="9" spans="1:18" x14ac:dyDescent="0.2">
      <c r="A9" s="9" t="s">
        <v>25</v>
      </c>
      <c r="B9" s="9" t="s">
        <v>16</v>
      </c>
      <c r="C9" s="9" t="s">
        <v>34</v>
      </c>
      <c r="D9" s="9" t="s">
        <v>17</v>
      </c>
      <c r="E9" s="9">
        <v>6.5456265139410998</v>
      </c>
      <c r="F9">
        <f>AVERAGE(E9:E10)</f>
        <v>6.1175280990122296</v>
      </c>
      <c r="H9" s="17" t="s">
        <v>6</v>
      </c>
      <c r="I9" s="17"/>
      <c r="J9" s="17"/>
      <c r="L9" s="17" t="s">
        <v>6</v>
      </c>
      <c r="M9" s="17"/>
      <c r="N9" s="17"/>
      <c r="P9" s="17" t="s">
        <v>6</v>
      </c>
      <c r="Q9" s="17"/>
      <c r="R9" s="17"/>
    </row>
    <row r="10" spans="1:18" x14ac:dyDescent="0.2">
      <c r="A10" s="9" t="s">
        <v>26</v>
      </c>
      <c r="B10" s="9" t="s">
        <v>16</v>
      </c>
      <c r="C10" s="9" t="s">
        <v>34</v>
      </c>
      <c r="D10" s="9" t="s">
        <v>17</v>
      </c>
      <c r="E10" s="9">
        <v>5.6894296840833603</v>
      </c>
      <c r="H10" t="s">
        <v>5</v>
      </c>
      <c r="I10" s="1" t="s">
        <v>16</v>
      </c>
      <c r="J10" s="1" t="s">
        <v>121</v>
      </c>
      <c r="L10" t="s">
        <v>5</v>
      </c>
      <c r="M10" s="1" t="s">
        <v>16</v>
      </c>
      <c r="N10" s="1" t="s">
        <v>121</v>
      </c>
      <c r="P10" t="s">
        <v>5</v>
      </c>
      <c r="Q10" s="1" t="s">
        <v>16</v>
      </c>
      <c r="R10" s="1" t="s">
        <v>121</v>
      </c>
    </row>
    <row r="11" spans="1:18" x14ac:dyDescent="0.2">
      <c r="A11" s="6" t="s">
        <v>27</v>
      </c>
      <c r="B11" s="6" t="s">
        <v>16</v>
      </c>
      <c r="C11" s="6" t="s">
        <v>34</v>
      </c>
      <c r="D11" s="6" t="s">
        <v>20</v>
      </c>
      <c r="E11" s="6">
        <v>6.6590688458951304</v>
      </c>
      <c r="F11">
        <f>AVERAGE(E11:E12)</f>
        <v>7.1451199744245848</v>
      </c>
      <c r="H11" t="s">
        <v>87</v>
      </c>
      <c r="I11">
        <f>I5/$I5</f>
        <v>1</v>
      </c>
      <c r="J11">
        <f>J5/$I5</f>
        <v>2.5230622383137531</v>
      </c>
      <c r="L11" t="s">
        <v>87</v>
      </c>
      <c r="M11">
        <f>M5/$M5</f>
        <v>1</v>
      </c>
      <c r="N11">
        <f>N5/$M5</f>
        <v>3.7799009789703231</v>
      </c>
      <c r="P11" t="s">
        <v>87</v>
      </c>
      <c r="Q11">
        <f>Q5/$Q5</f>
        <v>1</v>
      </c>
      <c r="R11">
        <f>R5/$Q5</f>
        <v>51.241136551116355</v>
      </c>
    </row>
    <row r="12" spans="1:18" x14ac:dyDescent="0.2">
      <c r="A12" s="6" t="s">
        <v>2</v>
      </c>
      <c r="B12" s="6" t="s">
        <v>16</v>
      </c>
      <c r="C12" s="6" t="s">
        <v>34</v>
      </c>
      <c r="D12" s="6" t="s">
        <v>20</v>
      </c>
      <c r="E12" s="6">
        <v>7.6311711029540401</v>
      </c>
      <c r="H12" t="s">
        <v>88</v>
      </c>
      <c r="I12">
        <f t="shared" ref="I12:J13" si="0">I6/$I6</f>
        <v>1</v>
      </c>
      <c r="J12">
        <f t="shared" si="0"/>
        <v>10.344852485289602</v>
      </c>
      <c r="L12" t="s">
        <v>88</v>
      </c>
      <c r="M12">
        <f t="shared" ref="M12:N13" si="1">M6/$M6</f>
        <v>1</v>
      </c>
      <c r="N12">
        <f t="shared" si="1"/>
        <v>10.85154352683187</v>
      </c>
      <c r="P12" t="s">
        <v>88</v>
      </c>
      <c r="Q12">
        <f t="shared" ref="Q12:R13" si="2">Q6/$Q6</f>
        <v>1</v>
      </c>
      <c r="R12" t="e">
        <f>R6/$Q6</f>
        <v>#DIV/0!</v>
      </c>
    </row>
    <row r="13" spans="1:18" x14ac:dyDescent="0.2">
      <c r="A13" s="10" t="s">
        <v>3</v>
      </c>
      <c r="B13" s="10" t="s">
        <v>16</v>
      </c>
      <c r="C13" s="10" t="s">
        <v>34</v>
      </c>
      <c r="D13" s="10" t="s">
        <v>23</v>
      </c>
      <c r="E13" s="10">
        <v>1.5424155175970901E-3</v>
      </c>
      <c r="F13">
        <f>AVERAGE(E13:E14)</f>
        <v>1.5424155175970901E-3</v>
      </c>
      <c r="H13" t="s">
        <v>89</v>
      </c>
      <c r="I13">
        <f t="shared" si="0"/>
        <v>1</v>
      </c>
      <c r="J13">
        <f t="shared" si="0"/>
        <v>22.16290548198123</v>
      </c>
      <c r="L13" t="s">
        <v>89</v>
      </c>
      <c r="M13">
        <f t="shared" si="1"/>
        <v>1</v>
      </c>
      <c r="N13">
        <f t="shared" si="1"/>
        <v>114.31248948952181</v>
      </c>
      <c r="P13" t="s">
        <v>89</v>
      </c>
      <c r="Q13" t="e">
        <f t="shared" si="2"/>
        <v>#DIV/0!</v>
      </c>
      <c r="R13" t="e">
        <f t="shared" si="2"/>
        <v>#DIV/0!</v>
      </c>
    </row>
    <row r="14" spans="1:18" x14ac:dyDescent="0.2">
      <c r="A14" s="10" t="s">
        <v>4</v>
      </c>
      <c r="B14" s="10" t="s">
        <v>16</v>
      </c>
      <c r="C14" s="10" t="s">
        <v>34</v>
      </c>
      <c r="D14" s="10" t="s">
        <v>23</v>
      </c>
      <c r="E14" s="10"/>
      <c r="H14" t="s">
        <v>7</v>
      </c>
      <c r="I14">
        <f>AVERAGE(I11:I13)</f>
        <v>1</v>
      </c>
      <c r="J14">
        <f>AVERAGE(J11:J13)</f>
        <v>11.676940068528197</v>
      </c>
      <c r="L14" t="s">
        <v>7</v>
      </c>
      <c r="M14">
        <f>AVERAGE(M11:M13)</f>
        <v>1</v>
      </c>
      <c r="N14">
        <f>AVERAGE(N11:N12)</f>
        <v>7.3157222529010966</v>
      </c>
      <c r="P14" t="s">
        <v>7</v>
      </c>
      <c r="Q14" t="e">
        <f>AVERAGE(Q11:Q13)</f>
        <v>#DIV/0!</v>
      </c>
      <c r="R14" t="e">
        <f>AVERAGE(R11,R13)</f>
        <v>#DIV/0!</v>
      </c>
    </row>
    <row r="15" spans="1:18" x14ac:dyDescent="0.2">
      <c r="A15" s="9" t="s">
        <v>105</v>
      </c>
      <c r="B15" s="9" t="s">
        <v>16</v>
      </c>
      <c r="C15" s="9" t="s">
        <v>36</v>
      </c>
      <c r="D15" s="9" t="s">
        <v>17</v>
      </c>
      <c r="E15" s="9">
        <v>2.0339563719188401E-2</v>
      </c>
      <c r="F15">
        <f>AVERAGE(E15:E16)</f>
        <v>2.9309541393815752E-2</v>
      </c>
    </row>
    <row r="16" spans="1:18" x14ac:dyDescent="0.2">
      <c r="A16" s="9" t="s">
        <v>107</v>
      </c>
      <c r="B16" s="9" t="s">
        <v>16</v>
      </c>
      <c r="C16" s="9" t="s">
        <v>36</v>
      </c>
      <c r="D16" s="9" t="s">
        <v>17</v>
      </c>
      <c r="E16" s="9">
        <v>3.8279519068443103E-2</v>
      </c>
      <c r="H16" s="17" t="s">
        <v>91</v>
      </c>
      <c r="I16" s="17"/>
      <c r="J16" s="17"/>
      <c r="L16" s="17" t="s">
        <v>91</v>
      </c>
      <c r="M16" s="17"/>
      <c r="N16" s="17"/>
      <c r="P16" s="17" t="s">
        <v>91</v>
      </c>
      <c r="Q16" s="17"/>
      <c r="R16" s="17"/>
    </row>
    <row r="17" spans="1:18" x14ac:dyDescent="0.2">
      <c r="A17" s="6" t="s">
        <v>108</v>
      </c>
      <c r="B17" s="6" t="s">
        <v>16</v>
      </c>
      <c r="C17" s="6" t="s">
        <v>36</v>
      </c>
      <c r="D17" s="6" t="s">
        <v>20</v>
      </c>
      <c r="E17" s="6"/>
      <c r="F17">
        <f>AVERAGE(E17:E18)</f>
        <v>1.7199638498171901E-3</v>
      </c>
      <c r="H17" t="s">
        <v>5</v>
      </c>
      <c r="I17" s="1" t="s">
        <v>16</v>
      </c>
      <c r="J17" s="1" t="s">
        <v>121</v>
      </c>
      <c r="L17" t="s">
        <v>5</v>
      </c>
      <c r="M17" s="1" t="s">
        <v>16</v>
      </c>
      <c r="N17" s="1" t="s">
        <v>121</v>
      </c>
      <c r="P17" t="s">
        <v>5</v>
      </c>
      <c r="Q17" s="1" t="s">
        <v>16</v>
      </c>
      <c r="R17" s="1" t="s">
        <v>121</v>
      </c>
    </row>
    <row r="18" spans="1:18" x14ac:dyDescent="0.2">
      <c r="A18" s="6" t="s">
        <v>109</v>
      </c>
      <c r="B18" s="6" t="s">
        <v>16</v>
      </c>
      <c r="C18" s="6" t="s">
        <v>36</v>
      </c>
      <c r="D18" s="6" t="s">
        <v>20</v>
      </c>
      <c r="E18" s="6">
        <v>1.7199638498171901E-3</v>
      </c>
      <c r="H18" t="s">
        <v>87</v>
      </c>
      <c r="I18">
        <f t="shared" ref="I18:J20" si="3">I11/I$11</f>
        <v>1</v>
      </c>
      <c r="J18">
        <f t="shared" si="3"/>
        <v>1</v>
      </c>
      <c r="L18" t="s">
        <v>87</v>
      </c>
      <c r="M18">
        <f t="shared" ref="M18:N20" si="4">M11/M$11</f>
        <v>1</v>
      </c>
      <c r="N18">
        <f t="shared" si="4"/>
        <v>1</v>
      </c>
      <c r="P18" t="s">
        <v>87</v>
      </c>
      <c r="Q18">
        <f t="shared" ref="Q18:R20" si="5">Q11/Q$11</f>
        <v>1</v>
      </c>
      <c r="R18">
        <f t="shared" si="5"/>
        <v>1</v>
      </c>
    </row>
    <row r="19" spans="1:18" x14ac:dyDescent="0.2">
      <c r="A19" s="10" t="s">
        <v>110</v>
      </c>
      <c r="B19" s="10" t="s">
        <v>16</v>
      </c>
      <c r="C19" s="10" t="s">
        <v>36</v>
      </c>
      <c r="D19" s="10" t="s">
        <v>23</v>
      </c>
      <c r="E19" s="10"/>
      <c r="F19" t="e">
        <f>AVERAGE(E19:E20)</f>
        <v>#DIV/0!</v>
      </c>
      <c r="H19" t="s">
        <v>88</v>
      </c>
      <c r="I19">
        <f t="shared" si="3"/>
        <v>1</v>
      </c>
      <c r="J19">
        <f>J12/J$11</f>
        <v>4.1001178362541753</v>
      </c>
      <c r="L19" t="s">
        <v>88</v>
      </c>
      <c r="M19">
        <f t="shared" si="4"/>
        <v>1</v>
      </c>
      <c r="N19">
        <f t="shared" si="4"/>
        <v>2.870853915804938</v>
      </c>
      <c r="P19" t="s">
        <v>88</v>
      </c>
      <c r="Q19">
        <f t="shared" si="5"/>
        <v>1</v>
      </c>
      <c r="R19" t="e">
        <f>R12/R$11</f>
        <v>#DIV/0!</v>
      </c>
    </row>
    <row r="20" spans="1:18" x14ac:dyDescent="0.2">
      <c r="A20" s="10" t="s">
        <v>111</v>
      </c>
      <c r="B20" s="10" t="s">
        <v>16</v>
      </c>
      <c r="C20" s="10" t="s">
        <v>36</v>
      </c>
      <c r="D20" s="10" t="s">
        <v>23</v>
      </c>
      <c r="E20" s="10"/>
      <c r="H20" t="s">
        <v>89</v>
      </c>
      <c r="I20">
        <f t="shared" si="3"/>
        <v>1</v>
      </c>
      <c r="J20">
        <f t="shared" si="3"/>
        <v>8.7841295174682017</v>
      </c>
      <c r="L20" t="s">
        <v>89</v>
      </c>
      <c r="M20">
        <f t="shared" si="4"/>
        <v>1</v>
      </c>
      <c r="N20">
        <f t="shared" si="4"/>
        <v>30.242191561499979</v>
      </c>
      <c r="P20" t="s">
        <v>89</v>
      </c>
      <c r="Q20" t="e">
        <f t="shared" si="5"/>
        <v>#DIV/0!</v>
      </c>
      <c r="R20" t="e">
        <f t="shared" si="5"/>
        <v>#DIV/0!</v>
      </c>
    </row>
    <row r="21" spans="1:18" x14ac:dyDescent="0.2">
      <c r="A21" s="9" t="s">
        <v>60</v>
      </c>
      <c r="B21" s="9" t="s">
        <v>122</v>
      </c>
      <c r="C21" s="9" t="s">
        <v>1</v>
      </c>
      <c r="D21" s="9" t="s">
        <v>17</v>
      </c>
      <c r="E21" s="9">
        <v>30.797481175869301</v>
      </c>
      <c r="F21">
        <f>AVERAGE(E21:E23)</f>
        <v>33.347502916654435</v>
      </c>
    </row>
    <row r="22" spans="1:18" x14ac:dyDescent="0.2">
      <c r="A22" s="9" t="s">
        <v>61</v>
      </c>
      <c r="B22" s="9" t="s">
        <v>122</v>
      </c>
      <c r="C22" s="9" t="s">
        <v>1</v>
      </c>
      <c r="D22" s="9" t="s">
        <v>17</v>
      </c>
      <c r="E22" s="9">
        <v>35.782746043620598</v>
      </c>
    </row>
    <row r="23" spans="1:18" x14ac:dyDescent="0.2">
      <c r="A23" s="9" t="s">
        <v>62</v>
      </c>
      <c r="B23" s="9" t="s">
        <v>122</v>
      </c>
      <c r="C23" s="9" t="s">
        <v>1</v>
      </c>
      <c r="D23" s="9" t="s">
        <v>17</v>
      </c>
      <c r="E23" s="9">
        <v>33.462281530473398</v>
      </c>
      <c r="H23" s="17" t="s">
        <v>92</v>
      </c>
      <c r="I23" s="17"/>
      <c r="J23" s="17"/>
      <c r="L23" s="17" t="s">
        <v>93</v>
      </c>
      <c r="M23" s="17"/>
      <c r="N23" s="17"/>
      <c r="P23" s="17" t="s">
        <v>94</v>
      </c>
      <c r="Q23" s="17"/>
      <c r="R23" s="17"/>
    </row>
    <row r="24" spans="1:18" x14ac:dyDescent="0.2">
      <c r="A24" s="6" t="s">
        <v>63</v>
      </c>
      <c r="B24" s="6" t="s">
        <v>122</v>
      </c>
      <c r="C24" s="6" t="s">
        <v>1</v>
      </c>
      <c r="D24" s="6" t="s">
        <v>20</v>
      </c>
      <c r="E24" s="6">
        <v>23.953007931415598</v>
      </c>
      <c r="F24">
        <f>AVERAGE(E24:E25)</f>
        <v>24.724012808145247</v>
      </c>
    </row>
    <row r="25" spans="1:18" x14ac:dyDescent="0.2">
      <c r="A25" s="6" t="s">
        <v>64</v>
      </c>
      <c r="B25" s="6" t="s">
        <v>122</v>
      </c>
      <c r="C25" s="6" t="s">
        <v>1</v>
      </c>
      <c r="D25" s="6" t="s">
        <v>20</v>
      </c>
      <c r="E25" s="6">
        <v>25.495017684874899</v>
      </c>
      <c r="H25" t="s">
        <v>5</v>
      </c>
      <c r="I25" s="1" t="s">
        <v>16</v>
      </c>
      <c r="J25" s="1" t="s">
        <v>121</v>
      </c>
      <c r="L25" t="s">
        <v>5</v>
      </c>
      <c r="M25" s="1" t="s">
        <v>16</v>
      </c>
      <c r="N25" s="1" t="s">
        <v>121</v>
      </c>
      <c r="P25" t="s">
        <v>5</v>
      </c>
      <c r="Q25" s="1" t="s">
        <v>16</v>
      </c>
      <c r="R25" s="1" t="s">
        <v>121</v>
      </c>
    </row>
    <row r="26" spans="1:18" x14ac:dyDescent="0.2">
      <c r="A26" s="6" t="s">
        <v>65</v>
      </c>
      <c r="B26" s="6" t="s">
        <v>122</v>
      </c>
      <c r="C26" s="6" t="s">
        <v>1</v>
      </c>
      <c r="D26" s="6" t="s">
        <v>20</v>
      </c>
      <c r="E26" s="6">
        <v>23.898038394235801</v>
      </c>
      <c r="H26" t="s">
        <v>87</v>
      </c>
      <c r="I26" s="4">
        <f>F49</f>
        <v>148618.4108968495</v>
      </c>
      <c r="J26" s="4">
        <f>F67</f>
        <v>320833.39536621666</v>
      </c>
      <c r="L26" t="s">
        <v>87</v>
      </c>
      <c r="M26" s="4">
        <f>F51</f>
        <v>84426.159784206451</v>
      </c>
      <c r="N26" s="4">
        <f>F70</f>
        <v>227042.5609862195</v>
      </c>
      <c r="P26" t="s">
        <v>87</v>
      </c>
      <c r="Q26" s="4">
        <f>F53</f>
        <v>457.24840539401049</v>
      </c>
      <c r="R26" s="4">
        <f>F73</f>
        <v>13368.115946373198</v>
      </c>
    </row>
    <row r="27" spans="1:18" x14ac:dyDescent="0.2">
      <c r="A27" s="10" t="s">
        <v>66</v>
      </c>
      <c r="B27" s="10" t="s">
        <v>122</v>
      </c>
      <c r="C27" s="10" t="s">
        <v>1</v>
      </c>
      <c r="D27" s="10" t="s">
        <v>23</v>
      </c>
      <c r="E27" s="10">
        <v>1.4756283106683701</v>
      </c>
      <c r="F27">
        <f>AVERAGE(E27:E29)</f>
        <v>1.8763434582521068</v>
      </c>
      <c r="H27" t="s">
        <v>88</v>
      </c>
      <c r="I27" s="4">
        <f>F55</f>
        <v>85165.960313720308</v>
      </c>
      <c r="J27" s="4">
        <f>F76</f>
        <v>854314.47420758801</v>
      </c>
      <c r="L27" t="s">
        <v>88</v>
      </c>
      <c r="M27" s="4">
        <f>F57</f>
        <v>79164.025636631952</v>
      </c>
      <c r="N27" s="4">
        <f>F79</f>
        <v>779738.54232091643</v>
      </c>
      <c r="P27" t="s">
        <v>88</v>
      </c>
      <c r="Q27" s="4" t="e">
        <f>F59</f>
        <v>#DIV/0!</v>
      </c>
      <c r="R27" s="4" t="e">
        <f>F82</f>
        <v>#DIV/0!</v>
      </c>
    </row>
    <row r="28" spans="1:18" x14ac:dyDescent="0.2">
      <c r="A28" s="10" t="s">
        <v>67</v>
      </c>
      <c r="B28" s="10" t="s">
        <v>122</v>
      </c>
      <c r="C28" s="10" t="s">
        <v>1</v>
      </c>
      <c r="D28" s="10" t="s">
        <v>23</v>
      </c>
      <c r="E28" s="10">
        <v>2.1399492765154302</v>
      </c>
      <c r="H28" t="s">
        <v>89</v>
      </c>
      <c r="I28" s="4">
        <f>F61</f>
        <v>263.48604595166449</v>
      </c>
      <c r="J28" s="4">
        <f>F85</f>
        <v>5107.3355202401299</v>
      </c>
      <c r="L28" t="s">
        <v>89</v>
      </c>
      <c r="M28" s="4">
        <f>F63</f>
        <v>186.983243471131</v>
      </c>
      <c r="N28" s="4">
        <f>F88</f>
        <v>1007.6590047047</v>
      </c>
      <c r="P28" t="s">
        <v>89</v>
      </c>
      <c r="Q28" s="4" t="e">
        <f>F65</f>
        <v>#DIV/0!</v>
      </c>
      <c r="R28" s="4" t="e">
        <f>F91</f>
        <v>#DIV/0!</v>
      </c>
    </row>
    <row r="29" spans="1:18" x14ac:dyDescent="0.2">
      <c r="A29" s="10" t="s">
        <v>68</v>
      </c>
      <c r="B29" s="10" t="s">
        <v>122</v>
      </c>
      <c r="C29" s="10" t="s">
        <v>1</v>
      </c>
      <c r="D29" s="10" t="s">
        <v>23</v>
      </c>
      <c r="E29" s="10">
        <v>2.0134527875725201</v>
      </c>
    </row>
    <row r="30" spans="1:18" x14ac:dyDescent="0.2">
      <c r="A30" s="9" t="s">
        <v>69</v>
      </c>
      <c r="B30" s="9" t="s">
        <v>122</v>
      </c>
      <c r="C30" s="9" t="s">
        <v>34</v>
      </c>
      <c r="D30" s="9" t="s">
        <v>17</v>
      </c>
      <c r="E30" s="9">
        <v>63.392133311120197</v>
      </c>
      <c r="F30">
        <f>AVERAGE(E30:E32)</f>
        <v>63.284925758895632</v>
      </c>
      <c r="H30" s="17" t="s">
        <v>6</v>
      </c>
      <c r="I30" s="17"/>
      <c r="J30" s="17"/>
      <c r="L30" s="17" t="s">
        <v>6</v>
      </c>
      <c r="M30" s="17"/>
      <c r="N30" s="17"/>
      <c r="P30" s="17" t="s">
        <v>6</v>
      </c>
      <c r="Q30" s="17"/>
      <c r="R30" s="17"/>
    </row>
    <row r="31" spans="1:18" x14ac:dyDescent="0.2">
      <c r="A31" s="9" t="s">
        <v>70</v>
      </c>
      <c r="B31" s="9" t="s">
        <v>122</v>
      </c>
      <c r="C31" s="9" t="s">
        <v>34</v>
      </c>
      <c r="D31" s="9" t="s">
        <v>17</v>
      </c>
      <c r="E31" s="9">
        <v>65.049643793940803</v>
      </c>
      <c r="H31" t="s">
        <v>5</v>
      </c>
      <c r="I31" s="1" t="s">
        <v>16</v>
      </c>
      <c r="J31" s="1" t="s">
        <v>121</v>
      </c>
      <c r="L31" t="s">
        <v>5</v>
      </c>
      <c r="M31" s="1" t="s">
        <v>16</v>
      </c>
      <c r="N31" s="1" t="s">
        <v>121</v>
      </c>
      <c r="P31" t="s">
        <v>5</v>
      </c>
      <c r="Q31" s="1" t="s">
        <v>16</v>
      </c>
      <c r="R31" s="1" t="s">
        <v>121</v>
      </c>
    </row>
    <row r="32" spans="1:18" x14ac:dyDescent="0.2">
      <c r="A32" s="9" t="s">
        <v>71</v>
      </c>
      <c r="B32" s="9" t="s">
        <v>122</v>
      </c>
      <c r="C32" s="9" t="s">
        <v>34</v>
      </c>
      <c r="D32" s="9" t="s">
        <v>17</v>
      </c>
      <c r="E32" s="9">
        <v>61.413000171625903</v>
      </c>
      <c r="H32" t="s">
        <v>87</v>
      </c>
      <c r="I32">
        <f>I26/$I26</f>
        <v>1</v>
      </c>
      <c r="J32">
        <f>J26/$I26</f>
        <v>2.158772883050776</v>
      </c>
      <c r="L32" t="s">
        <v>87</v>
      </c>
      <c r="M32">
        <f>M26/$M26</f>
        <v>1</v>
      </c>
      <c r="N32">
        <f>N26/$M26</f>
        <v>2.6892442054280457</v>
      </c>
      <c r="P32" t="s">
        <v>87</v>
      </c>
      <c r="Q32">
        <f>Q26/$Q26</f>
        <v>1</v>
      </c>
      <c r="R32">
        <f>R26/$Q26</f>
        <v>29.236003425433285</v>
      </c>
    </row>
    <row r="33" spans="1:18" x14ac:dyDescent="0.2">
      <c r="A33" s="6" t="s">
        <v>72</v>
      </c>
      <c r="B33" s="6" t="s">
        <v>122</v>
      </c>
      <c r="C33" s="6" t="s">
        <v>34</v>
      </c>
      <c r="D33" s="6" t="s">
        <v>20</v>
      </c>
      <c r="E33" s="6">
        <v>68.803838829726104</v>
      </c>
      <c r="F33">
        <f>AVERAGE(E34:E35)</f>
        <v>77.535580406904202</v>
      </c>
      <c r="H33" t="s">
        <v>88</v>
      </c>
      <c r="I33">
        <f t="shared" ref="I33:J33" si="6">I27/$I27</f>
        <v>1</v>
      </c>
      <c r="J33">
        <f t="shared" si="6"/>
        <v>10.031172912987834</v>
      </c>
      <c r="L33" t="s">
        <v>88</v>
      </c>
      <c r="M33">
        <f t="shared" ref="M33:N33" si="7">M27/$M27</f>
        <v>1</v>
      </c>
      <c r="N33">
        <f t="shared" si="7"/>
        <v>9.8496575439451153</v>
      </c>
      <c r="P33" t="s">
        <v>88</v>
      </c>
      <c r="Q33" t="e">
        <f t="shared" ref="Q33" si="8">Q27/$Q27</f>
        <v>#DIV/0!</v>
      </c>
      <c r="R33" t="e">
        <f>R27/$Q27</f>
        <v>#DIV/0!</v>
      </c>
    </row>
    <row r="34" spans="1:18" x14ac:dyDescent="0.2">
      <c r="A34" s="6" t="s">
        <v>73</v>
      </c>
      <c r="B34" s="6" t="s">
        <v>122</v>
      </c>
      <c r="C34" s="6" t="s">
        <v>34</v>
      </c>
      <c r="D34" s="6" t="s">
        <v>20</v>
      </c>
      <c r="E34" s="6">
        <v>73.869575640592501</v>
      </c>
      <c r="H34" t="s">
        <v>89</v>
      </c>
      <c r="I34">
        <f t="shared" ref="I34:J34" si="9">I28/$I28</f>
        <v>1</v>
      </c>
      <c r="J34">
        <f t="shared" si="9"/>
        <v>19.383703990066522</v>
      </c>
      <c r="L34" t="s">
        <v>89</v>
      </c>
      <c r="M34">
        <f t="shared" ref="M34:N34" si="10">M28/$M28</f>
        <v>1</v>
      </c>
      <c r="N34">
        <f t="shared" si="10"/>
        <v>5.3890337230152712</v>
      </c>
      <c r="P34" t="s">
        <v>89</v>
      </c>
      <c r="Q34" t="e">
        <f t="shared" ref="Q34:R34" si="11">Q28/$Q28</f>
        <v>#DIV/0!</v>
      </c>
      <c r="R34" t="e">
        <f t="shared" si="11"/>
        <v>#DIV/0!</v>
      </c>
    </row>
    <row r="35" spans="1:18" x14ac:dyDescent="0.2">
      <c r="A35" s="6" t="s">
        <v>74</v>
      </c>
      <c r="B35" s="6" t="s">
        <v>122</v>
      </c>
      <c r="C35" s="6" t="s">
        <v>34</v>
      </c>
      <c r="D35" s="6" t="s">
        <v>20</v>
      </c>
      <c r="E35" s="6">
        <v>81.201585173215904</v>
      </c>
      <c r="H35" t="s">
        <v>7</v>
      </c>
      <c r="I35">
        <f>AVERAGE(I32:I34)</f>
        <v>1</v>
      </c>
      <c r="J35">
        <f>AVERAGE(J32:J34)</f>
        <v>10.524549928701711</v>
      </c>
      <c r="L35" t="s">
        <v>7</v>
      </c>
      <c r="M35">
        <f>AVERAGE(M32:M34)</f>
        <v>1</v>
      </c>
      <c r="N35">
        <f>AVERAGE(N32:N33)</f>
        <v>6.26945087468658</v>
      </c>
      <c r="P35" t="s">
        <v>7</v>
      </c>
      <c r="Q35" t="e">
        <f>AVERAGE(Q32:Q34)</f>
        <v>#DIV/0!</v>
      </c>
      <c r="R35" t="e">
        <f>AVERAGE(R32,R34)</f>
        <v>#DIV/0!</v>
      </c>
    </row>
    <row r="36" spans="1:18" x14ac:dyDescent="0.2">
      <c r="A36" s="10" t="s">
        <v>75</v>
      </c>
      <c r="B36" s="10" t="s">
        <v>122</v>
      </c>
      <c r="C36" s="10" t="s">
        <v>34</v>
      </c>
      <c r="D36" s="10" t="s">
        <v>23</v>
      </c>
      <c r="E36" s="10"/>
      <c r="F36" t="e">
        <f>AVERAGE(E36:E38)</f>
        <v>#DIV/0!</v>
      </c>
    </row>
    <row r="37" spans="1:18" x14ac:dyDescent="0.2">
      <c r="A37" s="10" t="s">
        <v>76</v>
      </c>
      <c r="B37" s="10" t="s">
        <v>122</v>
      </c>
      <c r="C37" s="10" t="s">
        <v>34</v>
      </c>
      <c r="D37" s="10" t="s">
        <v>23</v>
      </c>
      <c r="E37" s="10"/>
      <c r="H37" s="17" t="s">
        <v>91</v>
      </c>
      <c r="I37" s="17"/>
      <c r="J37" s="17"/>
      <c r="L37" s="17" t="s">
        <v>91</v>
      </c>
      <c r="M37" s="17"/>
      <c r="N37" s="17"/>
      <c r="P37" s="17" t="s">
        <v>91</v>
      </c>
      <c r="Q37" s="17"/>
      <c r="R37" s="17"/>
    </row>
    <row r="38" spans="1:18" x14ac:dyDescent="0.2">
      <c r="A38" s="10" t="s">
        <v>77</v>
      </c>
      <c r="B38" s="10" t="s">
        <v>122</v>
      </c>
      <c r="C38" s="10" t="s">
        <v>34</v>
      </c>
      <c r="D38" s="10" t="s">
        <v>23</v>
      </c>
      <c r="E38" s="10"/>
      <c r="H38" t="s">
        <v>5</v>
      </c>
      <c r="I38" s="1" t="s">
        <v>16</v>
      </c>
      <c r="J38" s="1" t="s">
        <v>121</v>
      </c>
      <c r="L38" t="s">
        <v>5</v>
      </c>
      <c r="M38" s="1" t="s">
        <v>16</v>
      </c>
      <c r="N38" s="1" t="s">
        <v>121</v>
      </c>
      <c r="P38" t="s">
        <v>5</v>
      </c>
      <c r="Q38" s="1" t="s">
        <v>16</v>
      </c>
      <c r="R38" s="1" t="s">
        <v>121</v>
      </c>
    </row>
    <row r="39" spans="1:18" x14ac:dyDescent="0.2">
      <c r="A39" s="9" t="s">
        <v>78</v>
      </c>
      <c r="B39" s="9" t="s">
        <v>122</v>
      </c>
      <c r="C39" s="9" t="s">
        <v>36</v>
      </c>
      <c r="D39" s="9" t="s">
        <v>17</v>
      </c>
      <c r="E39" s="9">
        <v>0.62552319290104297</v>
      </c>
      <c r="F39">
        <f>AVERAGE(E39:E41)</f>
        <v>0.64958459563135496</v>
      </c>
      <c r="H39" t="s">
        <v>87</v>
      </c>
      <c r="I39">
        <f t="shared" ref="I39:J39" si="12">I32/I$11</f>
        <v>1</v>
      </c>
      <c r="J39">
        <f t="shared" si="12"/>
        <v>0.85561618348882118</v>
      </c>
      <c r="L39" t="s">
        <v>87</v>
      </c>
      <c r="M39">
        <f t="shared" ref="M39:N39" si="13">M32/M$11</f>
        <v>1</v>
      </c>
      <c r="N39">
        <f t="shared" si="13"/>
        <v>0.71145890339186035</v>
      </c>
      <c r="P39" t="s">
        <v>87</v>
      </c>
      <c r="Q39">
        <f t="shared" ref="Q39:R39" si="14">Q32/Q$11</f>
        <v>1</v>
      </c>
      <c r="R39">
        <f t="shared" si="14"/>
        <v>0.57055727864795658</v>
      </c>
    </row>
    <row r="40" spans="1:18" x14ac:dyDescent="0.2">
      <c r="A40" s="9" t="s">
        <v>79</v>
      </c>
      <c r="B40" s="9" t="s">
        <v>122</v>
      </c>
      <c r="C40" s="9" t="s">
        <v>36</v>
      </c>
      <c r="D40" s="9" t="s">
        <v>17</v>
      </c>
      <c r="E40" s="9">
        <v>0.23947648184413201</v>
      </c>
      <c r="H40" t="s">
        <v>88</v>
      </c>
      <c r="I40">
        <f t="shared" ref="I40" si="15">I33/I$11</f>
        <v>1</v>
      </c>
      <c r="J40">
        <f>J33/J$11</f>
        <v>3.9757928919311967</v>
      </c>
      <c r="L40" t="s">
        <v>88</v>
      </c>
      <c r="M40">
        <f t="shared" ref="M40:N40" si="16">M33/M$11</f>
        <v>1</v>
      </c>
      <c r="N40">
        <f t="shared" si="16"/>
        <v>2.605797770561769</v>
      </c>
      <c r="P40" t="s">
        <v>88</v>
      </c>
      <c r="Q40" t="e">
        <f t="shared" ref="Q40" si="17">Q33/Q$11</f>
        <v>#DIV/0!</v>
      </c>
      <c r="R40" t="e">
        <f>R33/R$11</f>
        <v>#DIV/0!</v>
      </c>
    </row>
    <row r="41" spans="1:18" x14ac:dyDescent="0.2">
      <c r="A41" s="9" t="s">
        <v>80</v>
      </c>
      <c r="B41" s="9" t="s">
        <v>122</v>
      </c>
      <c r="C41" s="9" t="s">
        <v>36</v>
      </c>
      <c r="D41" s="9" t="s">
        <v>17</v>
      </c>
      <c r="E41" s="9">
        <v>1.0837541121488901</v>
      </c>
      <c r="H41" t="s">
        <v>89</v>
      </c>
      <c r="I41">
        <f t="shared" ref="I41:J41" si="18">I34/I$11</f>
        <v>1</v>
      </c>
      <c r="J41">
        <f t="shared" si="18"/>
        <v>7.6826103199980116</v>
      </c>
      <c r="L41" t="s">
        <v>89</v>
      </c>
      <c r="M41">
        <f t="shared" ref="M41:N41" si="19">M34/M$11</f>
        <v>1</v>
      </c>
      <c r="N41">
        <f t="shared" si="19"/>
        <v>1.4257076449879091</v>
      </c>
      <c r="P41" t="s">
        <v>89</v>
      </c>
      <c r="Q41" t="e">
        <f t="shared" ref="Q41:R41" si="20">Q34/Q$11</f>
        <v>#DIV/0!</v>
      </c>
      <c r="R41" t="e">
        <f t="shared" si="20"/>
        <v>#DIV/0!</v>
      </c>
    </row>
    <row r="42" spans="1:18" x14ac:dyDescent="0.2">
      <c r="A42" s="6" t="s">
        <v>81</v>
      </c>
      <c r="B42" s="6" t="s">
        <v>122</v>
      </c>
      <c r="C42" s="6" t="s">
        <v>36</v>
      </c>
      <c r="D42" s="6" t="s">
        <v>20</v>
      </c>
      <c r="E42" s="6">
        <v>0.19661334950458501</v>
      </c>
      <c r="F42">
        <f>AVERAGE(E42:E44)</f>
        <v>0.19661334950458501</v>
      </c>
    </row>
    <row r="43" spans="1:18" x14ac:dyDescent="0.2">
      <c r="A43" s="6" t="s">
        <v>82</v>
      </c>
      <c r="B43" s="6" t="s">
        <v>122</v>
      </c>
      <c r="C43" s="6" t="s">
        <v>36</v>
      </c>
      <c r="D43" s="6" t="s">
        <v>20</v>
      </c>
      <c r="E43" s="6"/>
    </row>
    <row r="44" spans="1:18" x14ac:dyDescent="0.2">
      <c r="A44" s="6" t="s">
        <v>83</v>
      </c>
      <c r="B44" s="6" t="s">
        <v>122</v>
      </c>
      <c r="C44" s="6" t="s">
        <v>36</v>
      </c>
      <c r="D44" s="6" t="s">
        <v>20</v>
      </c>
      <c r="E44" s="6"/>
    </row>
    <row r="45" spans="1:18" x14ac:dyDescent="0.2">
      <c r="A45" s="10" t="s">
        <v>84</v>
      </c>
      <c r="B45" s="10" t="s">
        <v>122</v>
      </c>
      <c r="C45" s="10" t="s">
        <v>36</v>
      </c>
      <c r="D45" s="10" t="s">
        <v>23</v>
      </c>
      <c r="E45" s="10"/>
      <c r="F45" t="e">
        <f>AVERAGE(E45:E47)</f>
        <v>#DIV/0!</v>
      </c>
    </row>
    <row r="46" spans="1:18" x14ac:dyDescent="0.2">
      <c r="A46" s="10" t="s">
        <v>85</v>
      </c>
      <c r="B46" s="10" t="s">
        <v>122</v>
      </c>
      <c r="C46" s="10" t="s">
        <v>36</v>
      </c>
      <c r="D46" s="10" t="s">
        <v>23</v>
      </c>
      <c r="E46" s="10"/>
    </row>
    <row r="47" spans="1:18" x14ac:dyDescent="0.2">
      <c r="A47" s="10" t="s">
        <v>86</v>
      </c>
      <c r="B47" s="10" t="s">
        <v>122</v>
      </c>
      <c r="C47" s="10" t="s">
        <v>36</v>
      </c>
      <c r="D47" s="10" t="s">
        <v>23</v>
      </c>
      <c r="E47" s="10"/>
    </row>
    <row r="49" spans="1:6" x14ac:dyDescent="0.2">
      <c r="A49" t="s">
        <v>15</v>
      </c>
      <c r="B49" t="s">
        <v>16</v>
      </c>
      <c r="C49" t="s">
        <v>1</v>
      </c>
      <c r="D49" t="s">
        <v>17</v>
      </c>
      <c r="E49">
        <v>146933.439701708</v>
      </c>
      <c r="F49">
        <f>AVERAGE(E49:E50)</f>
        <v>148618.4108968495</v>
      </c>
    </row>
    <row r="50" spans="1:6" x14ac:dyDescent="0.2">
      <c r="A50" t="s">
        <v>18</v>
      </c>
      <c r="B50" t="s">
        <v>16</v>
      </c>
      <c r="C50" t="s">
        <v>1</v>
      </c>
      <c r="D50" t="s">
        <v>17</v>
      </c>
      <c r="E50">
        <v>150303.38209199099</v>
      </c>
    </row>
    <row r="51" spans="1:6" x14ac:dyDescent="0.2">
      <c r="A51" t="s">
        <v>19</v>
      </c>
      <c r="B51" t="s">
        <v>16</v>
      </c>
      <c r="C51" t="s">
        <v>1</v>
      </c>
      <c r="D51" t="s">
        <v>20</v>
      </c>
      <c r="E51">
        <v>89686.265724056095</v>
      </c>
      <c r="F51">
        <f>AVERAGE(E51:E52)</f>
        <v>84426.159784206451</v>
      </c>
    </row>
    <row r="52" spans="1:6" x14ac:dyDescent="0.2">
      <c r="A52" t="s">
        <v>21</v>
      </c>
      <c r="B52" t="s">
        <v>16</v>
      </c>
      <c r="C52" t="s">
        <v>1</v>
      </c>
      <c r="D52" t="s">
        <v>20</v>
      </c>
      <c r="E52">
        <v>79166.053844356793</v>
      </c>
    </row>
    <row r="53" spans="1:6" x14ac:dyDescent="0.2">
      <c r="A53" t="s">
        <v>22</v>
      </c>
      <c r="B53" t="s">
        <v>16</v>
      </c>
      <c r="C53" t="s">
        <v>1</v>
      </c>
      <c r="D53" t="s">
        <v>23</v>
      </c>
      <c r="E53">
        <v>473.51686358411098</v>
      </c>
      <c r="F53">
        <f>AVERAGE(E53:E54)</f>
        <v>457.24840539401049</v>
      </c>
    </row>
    <row r="54" spans="1:6" x14ac:dyDescent="0.2">
      <c r="A54" t="s">
        <v>24</v>
      </c>
      <c r="B54" t="s">
        <v>16</v>
      </c>
      <c r="C54" t="s">
        <v>1</v>
      </c>
      <c r="D54" t="s">
        <v>23</v>
      </c>
      <c r="E54">
        <v>440.97994720391</v>
      </c>
    </row>
    <row r="55" spans="1:6" x14ac:dyDescent="0.2">
      <c r="A55" t="s">
        <v>25</v>
      </c>
      <c r="B55" t="s">
        <v>16</v>
      </c>
      <c r="C55" t="s">
        <v>34</v>
      </c>
      <c r="D55" t="s">
        <v>17</v>
      </c>
      <c r="E55">
        <v>98411.517805968499</v>
      </c>
      <c r="F55">
        <f>AVERAGE(E55:E56)</f>
        <v>85165.960313720308</v>
      </c>
    </row>
    <row r="56" spans="1:6" x14ac:dyDescent="0.2">
      <c r="A56" t="s">
        <v>26</v>
      </c>
      <c r="B56" t="s">
        <v>16</v>
      </c>
      <c r="C56" t="s">
        <v>34</v>
      </c>
      <c r="D56" t="s">
        <v>17</v>
      </c>
      <c r="E56">
        <v>71920.402821472104</v>
      </c>
    </row>
    <row r="57" spans="1:6" x14ac:dyDescent="0.2">
      <c r="A57" t="s">
        <v>27</v>
      </c>
      <c r="B57" t="s">
        <v>16</v>
      </c>
      <c r="C57" t="s">
        <v>34</v>
      </c>
      <c r="D57" t="s">
        <v>20</v>
      </c>
      <c r="E57">
        <v>78965.947761665899</v>
      </c>
      <c r="F57">
        <f>AVERAGE(E57:E58)</f>
        <v>79164.025636631952</v>
      </c>
    </row>
    <row r="58" spans="1:6" x14ac:dyDescent="0.2">
      <c r="A58" t="s">
        <v>2</v>
      </c>
      <c r="B58" t="s">
        <v>16</v>
      </c>
      <c r="C58" t="s">
        <v>34</v>
      </c>
      <c r="D58" t="s">
        <v>20</v>
      </c>
      <c r="E58">
        <v>79362.103511598005</v>
      </c>
    </row>
    <row r="59" spans="1:6" x14ac:dyDescent="0.2">
      <c r="A59" t="s">
        <v>3</v>
      </c>
      <c r="B59" t="s">
        <v>16</v>
      </c>
      <c r="C59" t="s">
        <v>34</v>
      </c>
      <c r="D59" t="s">
        <v>23</v>
      </c>
      <c r="F59" t="e">
        <f>AVERAGE(E59:E60)</f>
        <v>#DIV/0!</v>
      </c>
    </row>
    <row r="60" spans="1:6" x14ac:dyDescent="0.2">
      <c r="A60" t="s">
        <v>4</v>
      </c>
      <c r="B60" t="s">
        <v>16</v>
      </c>
      <c r="C60" t="s">
        <v>34</v>
      </c>
      <c r="D60" t="s">
        <v>23</v>
      </c>
    </row>
    <row r="61" spans="1:6" x14ac:dyDescent="0.2">
      <c r="A61" t="s">
        <v>28</v>
      </c>
      <c r="B61" t="s">
        <v>16</v>
      </c>
      <c r="C61" t="s">
        <v>36</v>
      </c>
      <c r="D61" t="s">
        <v>17</v>
      </c>
      <c r="E61">
        <v>346.579159919804</v>
      </c>
      <c r="F61">
        <f>AVERAGE(E61:E62)</f>
        <v>263.48604595166449</v>
      </c>
    </row>
    <row r="62" spans="1:6" x14ac:dyDescent="0.2">
      <c r="A62" t="s">
        <v>29</v>
      </c>
      <c r="B62" t="s">
        <v>16</v>
      </c>
      <c r="C62" t="s">
        <v>36</v>
      </c>
      <c r="D62" t="s">
        <v>17</v>
      </c>
      <c r="E62">
        <v>180.39293198352499</v>
      </c>
    </row>
    <row r="63" spans="1:6" x14ac:dyDescent="0.2">
      <c r="A63" t="s">
        <v>30</v>
      </c>
      <c r="B63" t="s">
        <v>16</v>
      </c>
      <c r="C63" t="s">
        <v>36</v>
      </c>
      <c r="D63" t="s">
        <v>20</v>
      </c>
      <c r="E63">
        <v>211.51163464226499</v>
      </c>
      <c r="F63">
        <f>AVERAGE(E63:E64)</f>
        <v>186.983243471131</v>
      </c>
    </row>
    <row r="64" spans="1:6" x14ac:dyDescent="0.2">
      <c r="A64" t="s">
        <v>31</v>
      </c>
      <c r="B64" t="s">
        <v>16</v>
      </c>
      <c r="C64" t="s">
        <v>36</v>
      </c>
      <c r="D64" t="s">
        <v>20</v>
      </c>
      <c r="E64">
        <v>162.45485229999699</v>
      </c>
    </row>
    <row r="65" spans="1:6" x14ac:dyDescent="0.2">
      <c r="A65" t="s">
        <v>32</v>
      </c>
      <c r="B65" t="s">
        <v>16</v>
      </c>
      <c r="C65" t="s">
        <v>36</v>
      </c>
      <c r="D65" t="s">
        <v>23</v>
      </c>
      <c r="F65" t="e">
        <f>AVERAGE(E65:E66)</f>
        <v>#DIV/0!</v>
      </c>
    </row>
    <row r="66" spans="1:6" x14ac:dyDescent="0.2">
      <c r="A66" t="s">
        <v>33</v>
      </c>
      <c r="B66" t="s">
        <v>16</v>
      </c>
      <c r="C66" t="s">
        <v>36</v>
      </c>
      <c r="D66" t="s">
        <v>23</v>
      </c>
    </row>
    <row r="67" spans="1:6" x14ac:dyDescent="0.2">
      <c r="A67" t="s">
        <v>35</v>
      </c>
      <c r="B67" t="s">
        <v>122</v>
      </c>
      <c r="C67" t="s">
        <v>1</v>
      </c>
      <c r="D67" t="s">
        <v>17</v>
      </c>
      <c r="E67">
        <v>318652.98351262597</v>
      </c>
      <c r="F67">
        <f>AVERAGE(E67:E69)</f>
        <v>320833.39536621666</v>
      </c>
    </row>
    <row r="68" spans="1:6" x14ac:dyDescent="0.2">
      <c r="A68" t="s">
        <v>37</v>
      </c>
      <c r="B68" t="s">
        <v>122</v>
      </c>
      <c r="C68" t="s">
        <v>1</v>
      </c>
      <c r="D68" t="s">
        <v>17</v>
      </c>
      <c r="E68">
        <v>286959.53010744898</v>
      </c>
    </row>
    <row r="69" spans="1:6" x14ac:dyDescent="0.2">
      <c r="A69" t="s">
        <v>38</v>
      </c>
      <c r="B69" t="s">
        <v>122</v>
      </c>
      <c r="C69" t="s">
        <v>1</v>
      </c>
      <c r="D69" t="s">
        <v>17</v>
      </c>
      <c r="E69">
        <v>356887.67247857503</v>
      </c>
    </row>
    <row r="70" spans="1:6" x14ac:dyDescent="0.2">
      <c r="A70" t="s">
        <v>39</v>
      </c>
      <c r="B70" t="s">
        <v>122</v>
      </c>
      <c r="C70" t="s">
        <v>1</v>
      </c>
      <c r="D70" t="s">
        <v>20</v>
      </c>
      <c r="E70">
        <v>231863.58325195801</v>
      </c>
      <c r="F70">
        <f>AVERAGE(E70:E71)</f>
        <v>227042.5609862195</v>
      </c>
    </row>
    <row r="71" spans="1:6" x14ac:dyDescent="0.2">
      <c r="A71" t="s">
        <v>40</v>
      </c>
      <c r="B71" t="s">
        <v>122</v>
      </c>
      <c r="C71" t="s">
        <v>1</v>
      </c>
      <c r="D71" t="s">
        <v>20</v>
      </c>
      <c r="E71">
        <v>222221.53872048101</v>
      </c>
    </row>
    <row r="72" spans="1:6" x14ac:dyDescent="0.2">
      <c r="A72" t="s">
        <v>41</v>
      </c>
      <c r="B72" t="s">
        <v>122</v>
      </c>
      <c r="C72" t="s">
        <v>1</v>
      </c>
      <c r="D72" t="s">
        <v>20</v>
      </c>
      <c r="E72">
        <v>203728.39617505</v>
      </c>
    </row>
    <row r="73" spans="1:6" x14ac:dyDescent="0.2">
      <c r="A73" t="s">
        <v>99</v>
      </c>
      <c r="B73" t="s">
        <v>122</v>
      </c>
      <c r="C73" t="s">
        <v>1</v>
      </c>
      <c r="D73" t="s">
        <v>23</v>
      </c>
      <c r="E73">
        <v>14668.8163139236</v>
      </c>
      <c r="F73">
        <f>AVERAGE(E73:E75)</f>
        <v>13368.115946373198</v>
      </c>
    </row>
    <row r="74" spans="1:6" x14ac:dyDescent="0.2">
      <c r="A74" t="s">
        <v>100</v>
      </c>
      <c r="B74" t="s">
        <v>122</v>
      </c>
      <c r="C74" t="s">
        <v>1</v>
      </c>
      <c r="D74" t="s">
        <v>23</v>
      </c>
      <c r="E74">
        <v>12730.258356844601</v>
      </c>
    </row>
    <row r="75" spans="1:6" x14ac:dyDescent="0.2">
      <c r="A75" t="s">
        <v>101</v>
      </c>
      <c r="B75" t="s">
        <v>122</v>
      </c>
      <c r="C75" t="s">
        <v>1</v>
      </c>
      <c r="D75" t="s">
        <v>23</v>
      </c>
      <c r="E75">
        <v>12705.273168351399</v>
      </c>
    </row>
    <row r="76" spans="1:6" x14ac:dyDescent="0.2">
      <c r="A76" t="s">
        <v>42</v>
      </c>
      <c r="B76" t="s">
        <v>122</v>
      </c>
      <c r="C76" t="s">
        <v>34</v>
      </c>
      <c r="D76" t="s">
        <v>17</v>
      </c>
      <c r="E76">
        <v>785427.61651105003</v>
      </c>
      <c r="F76">
        <f>AVERAGE(E76:E78)</f>
        <v>854314.47420758801</v>
      </c>
    </row>
    <row r="77" spans="1:6" x14ac:dyDescent="0.2">
      <c r="A77" t="s">
        <v>43</v>
      </c>
      <c r="B77" t="s">
        <v>122</v>
      </c>
      <c r="C77" t="s">
        <v>34</v>
      </c>
      <c r="D77" t="s">
        <v>17</v>
      </c>
      <c r="E77">
        <v>892223.71524229995</v>
      </c>
    </row>
    <row r="78" spans="1:6" x14ac:dyDescent="0.2">
      <c r="A78" t="s">
        <v>44</v>
      </c>
      <c r="B78" t="s">
        <v>122</v>
      </c>
      <c r="C78" t="s">
        <v>34</v>
      </c>
      <c r="D78" t="s">
        <v>17</v>
      </c>
      <c r="E78">
        <v>885292.09086941404</v>
      </c>
    </row>
    <row r="79" spans="1:6" x14ac:dyDescent="0.2">
      <c r="A79" t="s">
        <v>45</v>
      </c>
      <c r="B79" t="s">
        <v>122</v>
      </c>
      <c r="C79" t="s">
        <v>34</v>
      </c>
      <c r="D79" t="s">
        <v>20</v>
      </c>
      <c r="E79">
        <v>825968.13722827297</v>
      </c>
      <c r="F79">
        <f>AVERAGE(E79:E80)</f>
        <v>779738.54232091643</v>
      </c>
    </row>
    <row r="80" spans="1:6" x14ac:dyDescent="0.2">
      <c r="A80" t="s">
        <v>46</v>
      </c>
      <c r="B80" t="s">
        <v>122</v>
      </c>
      <c r="C80" t="s">
        <v>34</v>
      </c>
      <c r="D80" t="s">
        <v>20</v>
      </c>
      <c r="E80">
        <v>733508.94741356</v>
      </c>
    </row>
    <row r="81" spans="1:6" x14ac:dyDescent="0.2">
      <c r="A81" t="s">
        <v>47</v>
      </c>
      <c r="B81" t="s">
        <v>122</v>
      </c>
      <c r="C81" t="s">
        <v>34</v>
      </c>
      <c r="D81" t="s">
        <v>20</v>
      </c>
      <c r="E81">
        <v>746645.12479174905</v>
      </c>
    </row>
    <row r="82" spans="1:6" x14ac:dyDescent="0.2">
      <c r="A82" t="s">
        <v>48</v>
      </c>
      <c r="B82" t="s">
        <v>122</v>
      </c>
      <c r="C82" t="s">
        <v>34</v>
      </c>
      <c r="D82" t="s">
        <v>23</v>
      </c>
      <c r="F82" t="e">
        <f>AVERAGE(E82:E84)</f>
        <v>#DIV/0!</v>
      </c>
    </row>
    <row r="83" spans="1:6" x14ac:dyDescent="0.2">
      <c r="A83" t="s">
        <v>49</v>
      </c>
      <c r="B83" t="s">
        <v>122</v>
      </c>
      <c r="C83" t="s">
        <v>34</v>
      </c>
      <c r="D83" t="s">
        <v>23</v>
      </c>
    </row>
    <row r="84" spans="1:6" x14ac:dyDescent="0.2">
      <c r="A84" t="s">
        <v>50</v>
      </c>
      <c r="B84" t="s">
        <v>122</v>
      </c>
      <c r="C84" t="s">
        <v>34</v>
      </c>
      <c r="D84" t="s">
        <v>23</v>
      </c>
    </row>
    <row r="85" spans="1:6" x14ac:dyDescent="0.2">
      <c r="A85" t="s">
        <v>51</v>
      </c>
      <c r="B85" t="s">
        <v>122</v>
      </c>
      <c r="C85" t="s">
        <v>36</v>
      </c>
      <c r="D85" t="s">
        <v>17</v>
      </c>
      <c r="F85">
        <f>AVERAGE(E85:E87)</f>
        <v>5107.3355202401299</v>
      </c>
    </row>
    <row r="86" spans="1:6" x14ac:dyDescent="0.2">
      <c r="A86" t="s">
        <v>52</v>
      </c>
      <c r="B86" t="s">
        <v>122</v>
      </c>
      <c r="C86" t="s">
        <v>36</v>
      </c>
      <c r="D86" t="s">
        <v>17</v>
      </c>
      <c r="E86">
        <v>7999.2138416793396</v>
      </c>
    </row>
    <row r="87" spans="1:6" x14ac:dyDescent="0.2">
      <c r="A87" t="s">
        <v>53</v>
      </c>
      <c r="B87" t="s">
        <v>122</v>
      </c>
      <c r="C87" t="s">
        <v>36</v>
      </c>
      <c r="D87" t="s">
        <v>17</v>
      </c>
      <c r="E87">
        <v>2215.4571988009202</v>
      </c>
    </row>
    <row r="88" spans="1:6" x14ac:dyDescent="0.2">
      <c r="A88" t="s">
        <v>54</v>
      </c>
      <c r="B88" t="s">
        <v>122</v>
      </c>
      <c r="C88" t="s">
        <v>36</v>
      </c>
      <c r="D88" t="s">
        <v>20</v>
      </c>
      <c r="E88">
        <v>1007.6590047047</v>
      </c>
      <c r="F88">
        <f>AVERAGE(E88:E89)</f>
        <v>1007.6590047047</v>
      </c>
    </row>
    <row r="89" spans="1:6" x14ac:dyDescent="0.2">
      <c r="A89" t="s">
        <v>55</v>
      </c>
      <c r="B89" t="s">
        <v>122</v>
      </c>
      <c r="C89" t="s">
        <v>36</v>
      </c>
      <c r="D89" t="s">
        <v>20</v>
      </c>
    </row>
    <row r="90" spans="1:6" x14ac:dyDescent="0.2">
      <c r="A90" t="s">
        <v>56</v>
      </c>
      <c r="B90" t="s">
        <v>122</v>
      </c>
      <c r="C90" t="s">
        <v>36</v>
      </c>
      <c r="D90" t="s">
        <v>20</v>
      </c>
      <c r="E90">
        <v>1214.41827579902</v>
      </c>
    </row>
    <row r="91" spans="1:6" x14ac:dyDescent="0.2">
      <c r="A91" t="s">
        <v>57</v>
      </c>
      <c r="B91" t="s">
        <v>122</v>
      </c>
      <c r="C91" t="s">
        <v>36</v>
      </c>
      <c r="D91" t="s">
        <v>23</v>
      </c>
      <c r="F91" t="e">
        <f>AVERAGE(E91:E93)</f>
        <v>#DIV/0!</v>
      </c>
    </row>
    <row r="92" spans="1:6" x14ac:dyDescent="0.2">
      <c r="A92" t="s">
        <v>58</v>
      </c>
      <c r="B92" t="s">
        <v>122</v>
      </c>
      <c r="C92" t="s">
        <v>36</v>
      </c>
      <c r="D92" t="s">
        <v>23</v>
      </c>
    </row>
    <row r="93" spans="1:6" x14ac:dyDescent="0.2">
      <c r="A93" t="s">
        <v>59</v>
      </c>
      <c r="B93" t="s">
        <v>122</v>
      </c>
      <c r="C93" t="s">
        <v>36</v>
      </c>
      <c r="D93" t="s">
        <v>23</v>
      </c>
    </row>
  </sheetData>
  <mergeCells count="19">
    <mergeCell ref="H37:J37"/>
    <mergeCell ref="L37:N37"/>
    <mergeCell ref="P37:R37"/>
    <mergeCell ref="H23:J23"/>
    <mergeCell ref="L23:N23"/>
    <mergeCell ref="P23:R23"/>
    <mergeCell ref="H30:J30"/>
    <mergeCell ref="L30:N30"/>
    <mergeCell ref="P30:R30"/>
    <mergeCell ref="H16:J16"/>
    <mergeCell ref="L16:N16"/>
    <mergeCell ref="P16:R16"/>
    <mergeCell ref="H1:R1"/>
    <mergeCell ref="H2:J2"/>
    <mergeCell ref="L2:N2"/>
    <mergeCell ref="P2:R2"/>
    <mergeCell ref="H9:J9"/>
    <mergeCell ref="L9:N9"/>
    <mergeCell ref="P9:R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O82"/>
  <sheetViews>
    <sheetView zoomScale="70" zoomScaleNormal="70" workbookViewId="0">
      <selection activeCell="Q74" sqref="Q74"/>
    </sheetView>
  </sheetViews>
  <sheetFormatPr baseColWidth="10" defaultColWidth="10.83203125" defaultRowHeight="16" x14ac:dyDescent="0.2"/>
  <cols>
    <col min="1" max="1" width="16.6640625" bestFit="1" customWidth="1"/>
    <col min="2" max="2" width="12.6640625" customWidth="1"/>
    <col min="3" max="3" width="10.6640625" bestFit="1" customWidth="1"/>
    <col min="4" max="4" width="10.6640625" customWidth="1"/>
    <col min="5" max="5" width="8.83203125" customWidth="1"/>
    <col min="6" max="6" width="16.6640625" bestFit="1" customWidth="1"/>
    <col min="7" max="8" width="12.6640625" customWidth="1"/>
    <col min="9" max="10" width="8.83203125" customWidth="1"/>
    <col min="11" max="11" width="22.5" bestFit="1" customWidth="1"/>
    <col min="12" max="12" width="12.6640625" customWidth="1"/>
    <col min="13" max="14" width="8.83203125" customWidth="1"/>
  </cols>
  <sheetData>
    <row r="1" spans="1:14" x14ac:dyDescent="0.2">
      <c r="A1" s="7" t="s">
        <v>95</v>
      </c>
      <c r="B1" s="7"/>
      <c r="C1" s="7"/>
      <c r="D1" s="7"/>
      <c r="L1" s="7"/>
      <c r="M1" s="7"/>
      <c r="N1" s="7"/>
    </row>
    <row r="2" spans="1:14" x14ac:dyDescent="0.2">
      <c r="A2" t="s">
        <v>5</v>
      </c>
      <c r="B2" t="s">
        <v>120</v>
      </c>
      <c r="C2" s="16" t="s">
        <v>116</v>
      </c>
      <c r="D2" s="16" t="s">
        <v>118</v>
      </c>
      <c r="F2" t="s">
        <v>98</v>
      </c>
      <c r="G2" t="s">
        <v>120</v>
      </c>
      <c r="H2" s="16" t="s">
        <v>116</v>
      </c>
      <c r="I2" s="16" t="s">
        <v>118</v>
      </c>
      <c r="K2" t="s">
        <v>8</v>
      </c>
      <c r="L2" t="s">
        <v>120</v>
      </c>
      <c r="M2" s="16" t="s">
        <v>116</v>
      </c>
      <c r="N2" s="16" t="s">
        <v>118</v>
      </c>
    </row>
    <row r="3" spans="1:14" x14ac:dyDescent="0.2">
      <c r="A3" t="s">
        <v>87</v>
      </c>
      <c r="B3" s="2">
        <v>42.871435737000148</v>
      </c>
      <c r="C3" s="2">
        <f>'meu19'!J11</f>
        <v>38.471811885112068</v>
      </c>
      <c r="D3" s="2">
        <f>rDNA!J11</f>
        <v>31.298651569455238</v>
      </c>
      <c r="E3" s="2"/>
      <c r="F3" t="s">
        <v>87</v>
      </c>
      <c r="G3">
        <f t="shared" ref="G3:I6" si="0">B3/25</f>
        <v>1.7148574294800059</v>
      </c>
      <c r="H3">
        <f t="shared" si="0"/>
        <v>1.5388724754044827</v>
      </c>
      <c r="I3">
        <f t="shared" si="0"/>
        <v>1.2519460627782095</v>
      </c>
      <c r="K3" t="s">
        <v>87</v>
      </c>
      <c r="L3">
        <f t="shared" ref="L3:N6" si="1">G3/G$6</f>
        <v>1.0547122542927743</v>
      </c>
      <c r="M3">
        <f t="shared" si="1"/>
        <v>0.65603890739703263</v>
      </c>
      <c r="N3">
        <f t="shared" si="1"/>
        <v>0.85172413941389846</v>
      </c>
    </row>
    <row r="4" spans="1:14" x14ac:dyDescent="0.2">
      <c r="A4" t="s">
        <v>88</v>
      </c>
      <c r="B4" s="2">
        <v>42.332715262143168</v>
      </c>
      <c r="C4" s="2">
        <f>'meu19'!J12</f>
        <v>87.578752440949017</v>
      </c>
      <c r="D4" s="2">
        <f>rDNA!J12</f>
        <v>48.9797298502302</v>
      </c>
      <c r="E4" s="2"/>
      <c r="F4" t="s">
        <v>88</v>
      </c>
      <c r="G4">
        <f t="shared" si="0"/>
        <v>1.6933086104857267</v>
      </c>
      <c r="H4">
        <f t="shared" si="0"/>
        <v>3.5031500976379606</v>
      </c>
      <c r="I4">
        <f t="shared" si="0"/>
        <v>1.9591891940092081</v>
      </c>
      <c r="K4" t="s">
        <v>88</v>
      </c>
      <c r="L4">
        <f t="shared" si="1"/>
        <v>1.0414587889795122</v>
      </c>
      <c r="M4">
        <f t="shared" si="1"/>
        <v>1.4934328862423434</v>
      </c>
      <c r="N4">
        <f t="shared" si="1"/>
        <v>1.3328758960378002</v>
      </c>
    </row>
    <row r="5" spans="1:14" x14ac:dyDescent="0.2">
      <c r="A5" t="s">
        <v>89</v>
      </c>
      <c r="B5" s="2">
        <v>36.738404126701276</v>
      </c>
      <c r="C5" s="2">
        <f>'meu19'!J13</f>
        <v>49.877165499095689</v>
      </c>
      <c r="D5" s="2">
        <f>rDNA!J13</f>
        <v>29.963832418446287</v>
      </c>
      <c r="E5" s="2"/>
      <c r="F5" t="s">
        <v>89</v>
      </c>
      <c r="G5">
        <f t="shared" si="0"/>
        <v>1.469536165068051</v>
      </c>
      <c r="H5">
        <f t="shared" si="0"/>
        <v>1.9950866199638275</v>
      </c>
      <c r="I5">
        <f t="shared" si="0"/>
        <v>1.1985532967378516</v>
      </c>
      <c r="K5" t="s">
        <v>89</v>
      </c>
      <c r="L5">
        <f t="shared" si="1"/>
        <v>0.90382895672771368</v>
      </c>
      <c r="M5">
        <f t="shared" si="1"/>
        <v>0.85052820636062409</v>
      </c>
      <c r="N5">
        <f t="shared" si="1"/>
        <v>0.81539996454830133</v>
      </c>
    </row>
    <row r="6" spans="1:14" x14ac:dyDescent="0.2">
      <c r="A6" t="s">
        <v>7</v>
      </c>
      <c r="B6" s="2">
        <v>40.647518375281528</v>
      </c>
      <c r="C6" s="2">
        <f>'meu19'!J14</f>
        <v>58.642576608385589</v>
      </c>
      <c r="D6" s="2">
        <f>rDNA!J14</f>
        <v>36.747404612710575</v>
      </c>
      <c r="E6" s="2"/>
      <c r="F6" t="s">
        <v>7</v>
      </c>
      <c r="G6">
        <f t="shared" si="0"/>
        <v>1.6259007350112611</v>
      </c>
      <c r="H6">
        <f t="shared" si="0"/>
        <v>2.3457030643354235</v>
      </c>
      <c r="I6">
        <f t="shared" si="0"/>
        <v>1.4698961845084231</v>
      </c>
      <c r="K6" t="s">
        <v>7</v>
      </c>
      <c r="L6">
        <f t="shared" si="1"/>
        <v>1</v>
      </c>
      <c r="M6">
        <f t="shared" si="1"/>
        <v>1</v>
      </c>
      <c r="N6">
        <f t="shared" si="1"/>
        <v>1</v>
      </c>
    </row>
    <row r="7" spans="1:14" x14ac:dyDescent="0.2">
      <c r="B7" s="2"/>
      <c r="C7" s="2"/>
      <c r="D7" s="2"/>
      <c r="E7" s="2"/>
    </row>
    <row r="8" spans="1:14" x14ac:dyDescent="0.2">
      <c r="A8" s="7" t="s">
        <v>96</v>
      </c>
      <c r="B8" s="7"/>
      <c r="C8" s="7"/>
      <c r="D8" s="7"/>
      <c r="E8" s="2"/>
    </row>
    <row r="9" spans="1:14" x14ac:dyDescent="0.2">
      <c r="A9" t="s">
        <v>5</v>
      </c>
      <c r="B9" t="s">
        <v>120</v>
      </c>
      <c r="C9" s="16" t="s">
        <v>116</v>
      </c>
      <c r="D9" s="16" t="s">
        <v>118</v>
      </c>
      <c r="F9" t="s">
        <v>5</v>
      </c>
      <c r="K9" t="s">
        <v>5</v>
      </c>
    </row>
    <row r="10" spans="1:14" x14ac:dyDescent="0.2">
      <c r="A10" t="s">
        <v>87</v>
      </c>
      <c r="B10" s="2">
        <v>67.711515182092384</v>
      </c>
      <c r="C10" s="2">
        <f>'meu19'!N11</f>
        <v>51.038233745735582</v>
      </c>
      <c r="D10" s="2">
        <f>rDNA!N11</f>
        <v>35.73938308735358</v>
      </c>
      <c r="E10" s="2"/>
      <c r="F10" t="s">
        <v>87</v>
      </c>
      <c r="G10">
        <f t="shared" ref="G10:I13" si="2">B10/25</f>
        <v>2.7084606072836954</v>
      </c>
      <c r="H10">
        <f t="shared" si="2"/>
        <v>2.0415293498294234</v>
      </c>
      <c r="I10">
        <f t="shared" si="2"/>
        <v>1.4295753234941433</v>
      </c>
      <c r="K10" t="s">
        <v>87</v>
      </c>
      <c r="L10">
        <f t="shared" ref="L10:N13" si="3">G10/G$13</f>
        <v>1.2518450106406129</v>
      </c>
      <c r="M10">
        <f t="shared" si="3"/>
        <v>1.1915617107932401</v>
      </c>
      <c r="N10">
        <f t="shared" si="3"/>
        <v>0.60365107160075471</v>
      </c>
    </row>
    <row r="11" spans="1:14" x14ac:dyDescent="0.2">
      <c r="A11" t="s">
        <v>88</v>
      </c>
      <c r="B11" s="2">
        <v>64.470799622334752</v>
      </c>
      <c r="C11" s="2">
        <f>'meu19'!N12</f>
        <v>63.078409759058374</v>
      </c>
      <c r="D11" s="2">
        <f>rDNA!N12</f>
        <v>82.671350426563038</v>
      </c>
      <c r="E11" s="2"/>
      <c r="F11" t="s">
        <v>88</v>
      </c>
      <c r="G11">
        <f t="shared" si="2"/>
        <v>2.5788319848933901</v>
      </c>
      <c r="H11">
        <f t="shared" si="2"/>
        <v>2.5231363903623349</v>
      </c>
      <c r="I11">
        <f t="shared" si="2"/>
        <v>3.3068540170625216</v>
      </c>
      <c r="K11" t="s">
        <v>88</v>
      </c>
      <c r="L11">
        <f t="shared" si="3"/>
        <v>1.1919309237459674</v>
      </c>
      <c r="M11">
        <f t="shared" si="3"/>
        <v>1.472657110766507</v>
      </c>
      <c r="N11">
        <f t="shared" si="3"/>
        <v>1.3963489283992454</v>
      </c>
    </row>
    <row r="12" spans="1:14" x14ac:dyDescent="0.2">
      <c r="A12" t="s">
        <v>89</v>
      </c>
      <c r="B12" s="2">
        <v>30.085812495394176</v>
      </c>
      <c r="C12" s="2">
        <f>'meu19'!N13</f>
        <v>14.382535220306259</v>
      </c>
      <c r="D12" s="2" t="e">
        <f>rDNA!N13</f>
        <v>#DIV/0!</v>
      </c>
      <c r="E12" s="2"/>
      <c r="F12" t="s">
        <v>89</v>
      </c>
      <c r="G12">
        <f t="shared" si="2"/>
        <v>1.2034324998157671</v>
      </c>
      <c r="H12">
        <f t="shared" si="2"/>
        <v>0.57530140881225034</v>
      </c>
      <c r="I12" t="e">
        <f t="shared" si="2"/>
        <v>#DIV/0!</v>
      </c>
      <c r="K12" t="s">
        <v>89</v>
      </c>
      <c r="L12">
        <f t="shared" si="3"/>
        <v>0.55622406561341953</v>
      </c>
      <c r="M12">
        <f t="shared" si="3"/>
        <v>0.33578117844025246</v>
      </c>
      <c r="N12" t="e">
        <f t="shared" si="3"/>
        <v>#DIV/0!</v>
      </c>
    </row>
    <row r="13" spans="1:14" x14ac:dyDescent="0.2">
      <c r="A13" t="s">
        <v>7</v>
      </c>
      <c r="B13" s="2">
        <v>54.089375766607105</v>
      </c>
      <c r="C13" s="2">
        <f>'meu19'!N14</f>
        <v>42.83305957503341</v>
      </c>
      <c r="D13" s="2">
        <f>rDNA!N14</f>
        <v>59.205366756958313</v>
      </c>
      <c r="E13" s="2"/>
      <c r="F13" t="s">
        <v>7</v>
      </c>
      <c r="G13">
        <f t="shared" si="2"/>
        <v>2.1635750306642842</v>
      </c>
      <c r="H13">
        <f t="shared" si="2"/>
        <v>1.7133223830013364</v>
      </c>
      <c r="I13">
        <f t="shared" si="2"/>
        <v>2.3682146702783324</v>
      </c>
      <c r="K13" t="s">
        <v>7</v>
      </c>
      <c r="L13">
        <f t="shared" si="3"/>
        <v>1</v>
      </c>
      <c r="M13">
        <f t="shared" si="3"/>
        <v>1</v>
      </c>
      <c r="N13">
        <f t="shared" si="3"/>
        <v>1</v>
      </c>
    </row>
    <row r="14" spans="1:14" x14ac:dyDescent="0.2">
      <c r="B14" s="2"/>
      <c r="C14" s="2"/>
      <c r="D14" s="2"/>
      <c r="E14" s="2"/>
    </row>
    <row r="15" spans="1:14" x14ac:dyDescent="0.2">
      <c r="A15" s="7" t="s">
        <v>97</v>
      </c>
      <c r="B15" s="7"/>
      <c r="C15" s="7"/>
      <c r="D15" s="7"/>
      <c r="E15" s="2"/>
    </row>
    <row r="16" spans="1:14" x14ac:dyDescent="0.2">
      <c r="A16" t="s">
        <v>5</v>
      </c>
      <c r="B16" t="s">
        <v>120</v>
      </c>
      <c r="C16" s="16" t="s">
        <v>116</v>
      </c>
      <c r="D16" s="16" t="s">
        <v>118</v>
      </c>
      <c r="F16" t="s">
        <v>5</v>
      </c>
      <c r="K16" t="s">
        <v>5</v>
      </c>
    </row>
    <row r="17" spans="1:15" x14ac:dyDescent="0.2">
      <c r="A17" t="s">
        <v>87</v>
      </c>
      <c r="B17" s="2">
        <v>12.90171440693871</v>
      </c>
      <c r="C17" s="2">
        <f>'meu19'!R11</f>
        <v>3.8167975464416717</v>
      </c>
      <c r="D17" s="2">
        <f>rDNA!R11</f>
        <v>1459.2599560775586</v>
      </c>
      <c r="E17" s="2"/>
      <c r="F17" t="s">
        <v>87</v>
      </c>
      <c r="G17">
        <f t="shared" ref="G17:I20" si="4">B17/25</f>
        <v>0.51606857627754843</v>
      </c>
      <c r="H17">
        <f t="shared" si="4"/>
        <v>0.15267190185766688</v>
      </c>
      <c r="I17">
        <f t="shared" si="4"/>
        <v>58.370398243102343</v>
      </c>
      <c r="K17" t="s">
        <v>87</v>
      </c>
      <c r="L17">
        <f t="shared" ref="L17:N20" si="5">G17/G$20</f>
        <v>0.36090887515056419</v>
      </c>
      <c r="M17">
        <f t="shared" si="5"/>
        <v>0.15037757844158686</v>
      </c>
      <c r="N17">
        <f t="shared" si="5"/>
        <v>1.4938819079086012</v>
      </c>
    </row>
    <row r="18" spans="1:15" x14ac:dyDescent="0.2">
      <c r="A18" t="s">
        <v>88</v>
      </c>
      <c r="B18" s="2">
        <v>74.159781366172368</v>
      </c>
      <c r="C18" s="2">
        <f>'meu19'!R12</f>
        <v>62.784767496106014</v>
      </c>
      <c r="D18" s="2" t="e">
        <f>rDNA!R12</f>
        <v>#DIV/0!</v>
      </c>
      <c r="E18" s="2"/>
      <c r="F18" t="s">
        <v>88</v>
      </c>
      <c r="G18">
        <f t="shared" si="4"/>
        <v>2.9663912546468949</v>
      </c>
      <c r="H18">
        <f t="shared" si="4"/>
        <v>2.5113906998442403</v>
      </c>
      <c r="I18" t="e">
        <f t="shared" si="4"/>
        <v>#DIV/0!</v>
      </c>
      <c r="K18" t="s">
        <v>88</v>
      </c>
      <c r="L18">
        <f t="shared" si="5"/>
        <v>2.0745245499995346</v>
      </c>
      <c r="M18">
        <f t="shared" si="5"/>
        <v>2.4736500126616705</v>
      </c>
      <c r="N18" t="e">
        <f t="shared" si="5"/>
        <v>#DIV/0!</v>
      </c>
    </row>
    <row r="19" spans="1:15" x14ac:dyDescent="0.2">
      <c r="A19" t="s">
        <v>89</v>
      </c>
      <c r="B19" s="2">
        <v>20.182038220529545</v>
      </c>
      <c r="C19" s="2">
        <f>'meu19'!R13</f>
        <v>9.5427162924043909</v>
      </c>
      <c r="D19" s="2">
        <f>rDNA!R13</f>
        <v>494.388385671874</v>
      </c>
      <c r="E19" s="2"/>
      <c r="F19" t="s">
        <v>89</v>
      </c>
      <c r="G19">
        <f t="shared" si="4"/>
        <v>0.80728152882118176</v>
      </c>
      <c r="H19">
        <f t="shared" si="4"/>
        <v>0.38170865169617563</v>
      </c>
      <c r="I19">
        <f t="shared" si="4"/>
        <v>19.77553542687496</v>
      </c>
      <c r="K19" t="s">
        <v>89</v>
      </c>
      <c r="L19">
        <f t="shared" si="5"/>
        <v>0.56456657484990125</v>
      </c>
      <c r="M19">
        <f t="shared" si="5"/>
        <v>0.37597240889674211</v>
      </c>
      <c r="N19">
        <f t="shared" si="5"/>
        <v>0.50611809209139891</v>
      </c>
    </row>
    <row r="20" spans="1:15" x14ac:dyDescent="0.2">
      <c r="A20" t="s">
        <v>7</v>
      </c>
      <c r="B20" s="2">
        <v>35.747844664546875</v>
      </c>
      <c r="C20" s="2">
        <f>'meu19'!R14</f>
        <v>25.381427111650694</v>
      </c>
      <c r="D20" s="2">
        <f>rDNA!R14</f>
        <v>976.82417087471629</v>
      </c>
      <c r="E20" s="2"/>
      <c r="F20" t="s">
        <v>7</v>
      </c>
      <c r="G20">
        <f t="shared" si="4"/>
        <v>1.429913786581875</v>
      </c>
      <c r="H20">
        <f t="shared" si="4"/>
        <v>1.0152570844660278</v>
      </c>
      <c r="I20">
        <f t="shared" si="4"/>
        <v>39.072966834988648</v>
      </c>
      <c r="K20" t="s">
        <v>7</v>
      </c>
      <c r="L20">
        <f t="shared" si="5"/>
        <v>1</v>
      </c>
      <c r="M20">
        <f t="shared" si="5"/>
        <v>1</v>
      </c>
      <c r="N20">
        <f t="shared" si="5"/>
        <v>1</v>
      </c>
    </row>
    <row r="21" spans="1:15" x14ac:dyDescent="0.2">
      <c r="B21" s="2"/>
      <c r="C21" s="2"/>
      <c r="D21" s="2"/>
      <c r="E21" s="2"/>
    </row>
    <row r="22" spans="1:15" x14ac:dyDescent="0.2">
      <c r="A22" s="7" t="s">
        <v>123</v>
      </c>
      <c r="B22" s="7"/>
      <c r="C22" s="7"/>
      <c r="D22" s="7"/>
    </row>
    <row r="23" spans="1:15" x14ac:dyDescent="0.2">
      <c r="A23" t="s">
        <v>5</v>
      </c>
      <c r="B23" t="s">
        <v>120</v>
      </c>
      <c r="C23" s="16" t="s">
        <v>116</v>
      </c>
      <c r="D23" s="16" t="s">
        <v>118</v>
      </c>
      <c r="F23" t="s">
        <v>5</v>
      </c>
      <c r="K23" t="s">
        <v>5</v>
      </c>
    </row>
    <row r="24" spans="1:15" x14ac:dyDescent="0.2">
      <c r="A24" t="s">
        <v>87</v>
      </c>
      <c r="B24" s="2"/>
      <c r="C24" s="2"/>
      <c r="D24" s="2"/>
      <c r="F24" t="s">
        <v>87</v>
      </c>
      <c r="K24" t="s">
        <v>87</v>
      </c>
      <c r="O24" s="2"/>
    </row>
    <row r="25" spans="1:15" x14ac:dyDescent="0.2">
      <c r="A25" t="s">
        <v>88</v>
      </c>
      <c r="B25" s="2"/>
      <c r="C25" s="2"/>
      <c r="D25" s="2"/>
      <c r="F25" t="s">
        <v>88</v>
      </c>
      <c r="K25" t="s">
        <v>88</v>
      </c>
    </row>
    <row r="26" spans="1:15" x14ac:dyDescent="0.2">
      <c r="A26" t="s">
        <v>89</v>
      </c>
      <c r="B26" s="2"/>
      <c r="C26" s="2"/>
      <c r="D26" s="2"/>
      <c r="F26" t="s">
        <v>89</v>
      </c>
      <c r="K26" t="s">
        <v>89</v>
      </c>
      <c r="O26" s="2"/>
    </row>
    <row r="27" spans="1:15" x14ac:dyDescent="0.2">
      <c r="A27" t="s">
        <v>7</v>
      </c>
      <c r="B27" s="2"/>
      <c r="C27" s="2"/>
      <c r="D27" s="2"/>
      <c r="F27" t="s">
        <v>7</v>
      </c>
      <c r="K27" t="s">
        <v>7</v>
      </c>
      <c r="O27" s="2"/>
    </row>
    <row r="28" spans="1:15" x14ac:dyDescent="0.2">
      <c r="O28" s="2"/>
    </row>
    <row r="29" spans="1:15" x14ac:dyDescent="0.2">
      <c r="A29" s="7" t="s">
        <v>124</v>
      </c>
      <c r="B29" s="7"/>
      <c r="C29" s="7"/>
      <c r="D29" s="7"/>
      <c r="O29" s="2"/>
    </row>
    <row r="30" spans="1:15" x14ac:dyDescent="0.2">
      <c r="A30" t="s">
        <v>5</v>
      </c>
      <c r="B30" t="s">
        <v>120</v>
      </c>
      <c r="C30" s="16" t="s">
        <v>116</v>
      </c>
      <c r="D30" s="16" t="s">
        <v>118</v>
      </c>
      <c r="F30" t="s">
        <v>5</v>
      </c>
      <c r="K30" t="s">
        <v>5</v>
      </c>
      <c r="O30" s="2"/>
    </row>
    <row r="31" spans="1:15" x14ac:dyDescent="0.2">
      <c r="A31" t="s">
        <v>87</v>
      </c>
      <c r="B31" s="2"/>
      <c r="C31" s="2"/>
      <c r="D31" s="2"/>
      <c r="F31" t="s">
        <v>87</v>
      </c>
      <c r="K31" t="s">
        <v>87</v>
      </c>
      <c r="O31" s="2"/>
    </row>
    <row r="32" spans="1:15" x14ac:dyDescent="0.2">
      <c r="A32" t="s">
        <v>88</v>
      </c>
      <c r="B32" s="2"/>
      <c r="C32" s="2"/>
      <c r="D32" s="2"/>
      <c r="F32" t="s">
        <v>88</v>
      </c>
      <c r="K32" t="s">
        <v>88</v>
      </c>
    </row>
    <row r="33" spans="1:15" x14ac:dyDescent="0.2">
      <c r="A33" t="s">
        <v>89</v>
      </c>
      <c r="B33" s="2"/>
      <c r="C33" s="2"/>
      <c r="D33" s="2"/>
      <c r="F33" t="s">
        <v>89</v>
      </c>
      <c r="K33" t="s">
        <v>89</v>
      </c>
      <c r="O33" s="2"/>
    </row>
    <row r="34" spans="1:15" x14ac:dyDescent="0.2">
      <c r="A34" t="s">
        <v>7</v>
      </c>
      <c r="B34" s="2"/>
      <c r="C34" s="2"/>
      <c r="D34" s="2"/>
      <c r="F34" t="s">
        <v>7</v>
      </c>
      <c r="K34" t="s">
        <v>7</v>
      </c>
      <c r="O34" s="2"/>
    </row>
    <row r="35" spans="1:15" x14ac:dyDescent="0.2">
      <c r="O35" s="2"/>
    </row>
    <row r="36" spans="1:15" x14ac:dyDescent="0.2">
      <c r="O36" s="2"/>
    </row>
    <row r="37" spans="1:15" x14ac:dyDescent="0.2">
      <c r="O37" s="2"/>
    </row>
    <row r="38" spans="1:15" x14ac:dyDescent="0.2">
      <c r="K38" t="s">
        <v>9</v>
      </c>
      <c r="L38">
        <f>AVERAGE(L3,L10,L17)</f>
        <v>0.88915538002798378</v>
      </c>
      <c r="M38">
        <f>AVERAGE(M3,M10,M17)</f>
        <v>0.66599273221061983</v>
      </c>
      <c r="N38">
        <f>AVERAGE(N3,N10,N17)</f>
        <v>0.98308570630775149</v>
      </c>
    </row>
    <row r="39" spans="1:15" x14ac:dyDescent="0.2">
      <c r="K39" s="2"/>
      <c r="O39" s="3"/>
    </row>
    <row r="40" spans="1:15" x14ac:dyDescent="0.2">
      <c r="K40" s="2"/>
      <c r="L40" t="s">
        <v>120</v>
      </c>
      <c r="M40" s="16" t="s">
        <v>116</v>
      </c>
      <c r="N40" s="16" t="s">
        <v>118</v>
      </c>
      <c r="O40" s="3"/>
    </row>
    <row r="41" spans="1:15" x14ac:dyDescent="0.2">
      <c r="K41" t="s">
        <v>87</v>
      </c>
      <c r="L41" s="2">
        <f>AVERAGE(L3,L10,L17)</f>
        <v>0.88915538002798378</v>
      </c>
      <c r="M41" s="2">
        <f>AVERAGE(M3,M10,M17)</f>
        <v>0.66599273221061983</v>
      </c>
      <c r="N41" s="2">
        <f>AVERAGE(N3,N10,N17)</f>
        <v>0.98308570630775149</v>
      </c>
      <c r="O41" s="3"/>
    </row>
    <row r="42" spans="1:15" x14ac:dyDescent="0.2">
      <c r="K42" t="s">
        <v>88</v>
      </c>
      <c r="L42" s="2">
        <f>AVERAGE(L4,L11,L18)</f>
        <v>1.4359714209083378</v>
      </c>
      <c r="M42" s="2">
        <f>AVERAGE(M4,M11,M18)</f>
        <v>1.8132466698901737</v>
      </c>
      <c r="N42" s="2">
        <f>AVERAGE(N4,N11)</f>
        <v>1.3646124122185228</v>
      </c>
    </row>
    <row r="43" spans="1:15" x14ac:dyDescent="0.2">
      <c r="K43" t="s">
        <v>89</v>
      </c>
      <c r="L43" s="2">
        <f>AVERAGE(L5,L12,L19)</f>
        <v>0.67487319906367815</v>
      </c>
      <c r="M43" s="2">
        <f>AVERAGE(M5,M12,M19)</f>
        <v>0.52076059789920626</v>
      </c>
      <c r="N43" s="2">
        <f>AVERAGE(N5,N19)</f>
        <v>0.66075902831985012</v>
      </c>
    </row>
    <row r="45" spans="1:15" x14ac:dyDescent="0.2">
      <c r="K45" s="2" t="s">
        <v>10</v>
      </c>
      <c r="L45" t="s">
        <v>120</v>
      </c>
      <c r="M45" s="16" t="s">
        <v>116</v>
      </c>
      <c r="N45" s="16" t="s">
        <v>118</v>
      </c>
    </row>
    <row r="46" spans="1:15" x14ac:dyDescent="0.2">
      <c r="K46" t="s">
        <v>87</v>
      </c>
      <c r="L46" s="2">
        <f>STDEV(L3,L10,L17)</f>
        <v>0.46797287137475346</v>
      </c>
      <c r="M46" s="2">
        <f>STDEV(M3,M10,M17)</f>
        <v>0.52066343095759193</v>
      </c>
      <c r="N46" s="2">
        <f>STDEV(N3,N10,N17)</f>
        <v>0.45942315072376133</v>
      </c>
    </row>
    <row r="47" spans="1:15" x14ac:dyDescent="0.2">
      <c r="K47" t="s">
        <v>88</v>
      </c>
      <c r="L47" s="2">
        <f>STDEV(L4,L11,L18)</f>
        <v>0.55809769739662374</v>
      </c>
      <c r="M47" s="2">
        <f>STDEV(M4,M11,M18)</f>
        <v>0.57202040135774923</v>
      </c>
      <c r="N47" s="2">
        <f>STDEV(N4,N11)</f>
        <v>4.4882211605251077E-2</v>
      </c>
    </row>
    <row r="48" spans="1:15" x14ac:dyDescent="0.2">
      <c r="K48" t="s">
        <v>89</v>
      </c>
      <c r="L48" s="2">
        <f>STDEV(L5,L12,L19)</f>
        <v>0.19832537303815884</v>
      </c>
      <c r="M48" s="2">
        <f>STDEV(M5,M12,M19)</f>
        <v>0.28629327698039614</v>
      </c>
      <c r="N48" s="2">
        <f>STDEV(N5,N19)</f>
        <v>0.21869530931234865</v>
      </c>
    </row>
    <row r="50" spans="11:14" x14ac:dyDescent="0.2">
      <c r="K50" t="s">
        <v>87</v>
      </c>
      <c r="L50" s="3">
        <f>L46/L41</f>
        <v>0.52631169071937156</v>
      </c>
      <c r="M50" s="3">
        <f>M46/M41</f>
        <v>0.78178545466909455</v>
      </c>
      <c r="N50" s="3">
        <f>N46/N41</f>
        <v>0.46732766815342197</v>
      </c>
    </row>
    <row r="51" spans="11:14" x14ac:dyDescent="0.2">
      <c r="K51" t="s">
        <v>88</v>
      </c>
      <c r="L51" s="3">
        <f>L47/L42</f>
        <v>0.38865515655150962</v>
      </c>
      <c r="M51" s="3">
        <f t="shared" ref="M51" si="6">M47/M42</f>
        <v>0.31546750414955727</v>
      </c>
      <c r="N51" s="3">
        <f>N47/N42</f>
        <v>3.289008014538259E-2</v>
      </c>
    </row>
    <row r="52" spans="11:14" x14ac:dyDescent="0.2">
      <c r="K52" t="s">
        <v>89</v>
      </c>
      <c r="L52" s="3">
        <f>L48/L43</f>
        <v>0.29387057200273514</v>
      </c>
      <c r="M52" s="3">
        <f t="shared" ref="M52" si="7">M48/M43</f>
        <v>0.54975986688572109</v>
      </c>
      <c r="N52" s="3">
        <f>N48/N43</f>
        <v>0.33097589278263478</v>
      </c>
    </row>
    <row r="54" spans="11:14" x14ac:dyDescent="0.2">
      <c r="K54" s="2"/>
      <c r="L54" t="s">
        <v>120</v>
      </c>
      <c r="M54" s="16" t="s">
        <v>116</v>
      </c>
      <c r="N54" s="16" t="s">
        <v>118</v>
      </c>
    </row>
    <row r="55" spans="11:14" x14ac:dyDescent="0.2">
      <c r="K55" t="s">
        <v>87</v>
      </c>
      <c r="L55" s="2">
        <f t="shared" ref="L55:N55" si="8">L41/L$38</f>
        <v>1</v>
      </c>
      <c r="M55" s="2">
        <f t="shared" si="8"/>
        <v>1</v>
      </c>
      <c r="N55" s="2">
        <f t="shared" si="8"/>
        <v>1</v>
      </c>
    </row>
    <row r="56" spans="11:14" x14ac:dyDescent="0.2">
      <c r="K56" t="s">
        <v>88</v>
      </c>
      <c r="L56" s="2">
        <f t="shared" ref="L56:N56" si="9">L42/L$38</f>
        <v>1.6149836723286142</v>
      </c>
      <c r="M56" s="2">
        <f t="shared" si="9"/>
        <v>2.7226223083118204</v>
      </c>
      <c r="N56" s="2">
        <f t="shared" si="9"/>
        <v>1.3880909909103447</v>
      </c>
    </row>
    <row r="57" spans="11:14" x14ac:dyDescent="0.2">
      <c r="K57" t="s">
        <v>89</v>
      </c>
      <c r="L57" s="2">
        <f t="shared" ref="L57:N57" si="10">L43/L$38</f>
        <v>0.75900479738697446</v>
      </c>
      <c r="M57" s="2">
        <f t="shared" si="10"/>
        <v>0.78193135256994972</v>
      </c>
      <c r="N57" s="2">
        <f t="shared" si="10"/>
        <v>0.67212759180632609</v>
      </c>
    </row>
    <row r="59" spans="11:14" x14ac:dyDescent="0.2">
      <c r="K59" t="s">
        <v>119</v>
      </c>
      <c r="L59" t="s">
        <v>120</v>
      </c>
      <c r="M59" s="16" t="s">
        <v>116</v>
      </c>
      <c r="N59" s="16" t="s">
        <v>118</v>
      </c>
    </row>
    <row r="60" spans="11:14" x14ac:dyDescent="0.2">
      <c r="K60" t="s">
        <v>87</v>
      </c>
      <c r="L60">
        <f t="shared" ref="L60:N60" si="11">L3/L$38</f>
        <v>1.1861956616171856</v>
      </c>
      <c r="M60">
        <f t="shared" si="11"/>
        <v>0.98505415399872664</v>
      </c>
      <c r="N60">
        <f t="shared" si="11"/>
        <v>0.86637831671135013</v>
      </c>
    </row>
    <row r="61" spans="11:14" x14ac:dyDescent="0.2">
      <c r="K61" t="s">
        <v>88</v>
      </c>
      <c r="L61">
        <f t="shared" ref="L61:N61" si="12">L4/L$38</f>
        <v>1.1712899819002782</v>
      </c>
      <c r="M61">
        <f t="shared" si="12"/>
        <v>2.2424161916680587</v>
      </c>
      <c r="N61">
        <f t="shared" si="12"/>
        <v>1.3558084381511168</v>
      </c>
    </row>
    <row r="62" spans="11:14" x14ac:dyDescent="0.2">
      <c r="K62" t="s">
        <v>89</v>
      </c>
      <c r="L62">
        <f t="shared" ref="L62:N62" si="13">L5/L$38</f>
        <v>1.0165028261981253</v>
      </c>
      <c r="M62">
        <f t="shared" si="13"/>
        <v>1.277083315214985</v>
      </c>
      <c r="N62">
        <f t="shared" si="13"/>
        <v>0.82942917318039333</v>
      </c>
    </row>
    <row r="64" spans="11:14" x14ac:dyDescent="0.2">
      <c r="K64" t="s">
        <v>87</v>
      </c>
      <c r="L64">
        <f t="shared" ref="L64:N64" si="14">L10/L$38</f>
        <v>1.407903543924139</v>
      </c>
      <c r="M64">
        <f t="shared" si="14"/>
        <v>1.7891512221734116</v>
      </c>
      <c r="N64">
        <f t="shared" si="14"/>
        <v>0.61403707502566807</v>
      </c>
    </row>
    <row r="65" spans="11:14" x14ac:dyDescent="0.2">
      <c r="K65" t="s">
        <v>88</v>
      </c>
      <c r="L65">
        <f t="shared" ref="L65:N65" si="15">L11/L$38</f>
        <v>1.3405203978054483</v>
      </c>
      <c r="M65">
        <f t="shared" si="15"/>
        <v>2.2112209931756133</v>
      </c>
      <c r="N65">
        <f t="shared" si="15"/>
        <v>1.4203735436695724</v>
      </c>
    </row>
    <row r="66" spans="11:14" x14ac:dyDescent="0.2">
      <c r="K66" t="s">
        <v>89</v>
      </c>
      <c r="L66">
        <f t="shared" ref="L66:N66" si="16">L12/L$38</f>
        <v>0.6255645279860016</v>
      </c>
      <c r="M66">
        <f t="shared" si="16"/>
        <v>0.50418144553274469</v>
      </c>
      <c r="N66" t="e">
        <f t="shared" si="16"/>
        <v>#DIV/0!</v>
      </c>
    </row>
    <row r="68" spans="11:14" x14ac:dyDescent="0.2">
      <c r="K68" t="s">
        <v>87</v>
      </c>
      <c r="L68">
        <f t="shared" ref="L68:N68" si="17">L17/L$38</f>
        <v>0.40590079445867555</v>
      </c>
      <c r="M68">
        <f t="shared" si="17"/>
        <v>0.22579462382786189</v>
      </c>
      <c r="N68">
        <f t="shared" si="17"/>
        <v>1.5195846082629816</v>
      </c>
    </row>
    <row r="69" spans="11:14" x14ac:dyDescent="0.2">
      <c r="K69" t="s">
        <v>88</v>
      </c>
      <c r="L69">
        <f t="shared" ref="L69:N69" si="18">L18/L$38</f>
        <v>2.3331406372801169</v>
      </c>
      <c r="M69">
        <f t="shared" si="18"/>
        <v>3.7142297400917883</v>
      </c>
      <c r="N69" t="e">
        <f t="shared" si="18"/>
        <v>#DIV/0!</v>
      </c>
    </row>
    <row r="70" spans="11:14" x14ac:dyDescent="0.2">
      <c r="K70" t="s">
        <v>89</v>
      </c>
      <c r="L70">
        <f t="shared" ref="L70:N70" si="19">L19/L$38</f>
        <v>0.63494703797679664</v>
      </c>
      <c r="M70">
        <f t="shared" si="19"/>
        <v>0.56452929696211918</v>
      </c>
      <c r="N70">
        <f t="shared" si="19"/>
        <v>0.51482601043225873</v>
      </c>
    </row>
    <row r="73" spans="11:14" x14ac:dyDescent="0.2">
      <c r="K73" t="s">
        <v>119</v>
      </c>
    </row>
    <row r="74" spans="11:14" x14ac:dyDescent="0.2">
      <c r="K74" s="2"/>
      <c r="L74" t="s">
        <v>120</v>
      </c>
      <c r="M74" s="16" t="s">
        <v>116</v>
      </c>
      <c r="N74" s="16" t="s">
        <v>118</v>
      </c>
    </row>
    <row r="75" spans="11:14" x14ac:dyDescent="0.2">
      <c r="K75" t="s">
        <v>87</v>
      </c>
      <c r="L75" s="2">
        <f>AVERAGE(L60,L64,L68)</f>
        <v>1</v>
      </c>
      <c r="M75" s="2">
        <f>AVERAGE(M60,M64,M68)</f>
        <v>1</v>
      </c>
      <c r="N75" s="2">
        <f>AVERAGE(N60,N64,N68)</f>
        <v>1</v>
      </c>
    </row>
    <row r="76" spans="11:14" x14ac:dyDescent="0.2">
      <c r="K76" t="s">
        <v>88</v>
      </c>
      <c r="L76" s="2">
        <f>AVERAGE(L61,L65,L69)</f>
        <v>1.6149836723286146</v>
      </c>
      <c r="M76" s="2">
        <f>AVERAGE(M61,M65,M69)</f>
        <v>2.7226223083118199</v>
      </c>
      <c r="N76" s="2">
        <f>AVERAGE(N61,N65)</f>
        <v>1.3880909909103445</v>
      </c>
    </row>
    <row r="77" spans="11:14" x14ac:dyDescent="0.2">
      <c r="K77" t="s">
        <v>89</v>
      </c>
      <c r="L77" s="2">
        <f>AVERAGE(L62,L66,L70)</f>
        <v>0.75900479738697457</v>
      </c>
      <c r="M77" s="2">
        <f>AVERAGE(M62,M66,M70)</f>
        <v>0.78193135256994972</v>
      </c>
      <c r="N77" s="2">
        <f>AVERAGE(N62,N70)</f>
        <v>0.67212759180632609</v>
      </c>
    </row>
    <row r="79" spans="11:14" x14ac:dyDescent="0.2">
      <c r="K79" s="2" t="s">
        <v>10</v>
      </c>
      <c r="L79" t="s">
        <v>120</v>
      </c>
      <c r="M79" s="16" t="s">
        <v>116</v>
      </c>
      <c r="N79" s="16" t="s">
        <v>118</v>
      </c>
    </row>
    <row r="80" spans="11:14" x14ac:dyDescent="0.2">
      <c r="K80" t="s">
        <v>87</v>
      </c>
      <c r="L80" s="2">
        <f>STDEV(L60,L64,L68)</f>
        <v>0.52631169071937156</v>
      </c>
      <c r="M80" s="2">
        <f>STDEV(M60,M64,M68)</f>
        <v>0.78178545466909455</v>
      </c>
      <c r="N80" s="2">
        <f>STDEV(N60,N64,N68)</f>
        <v>0.46732766815342175</v>
      </c>
    </row>
    <row r="81" spans="11:14" x14ac:dyDescent="0.2">
      <c r="K81" t="s">
        <v>88</v>
      </c>
      <c r="L81" s="2">
        <f>STDEV(L61,L65,L69)</f>
        <v>0.62767173199700743</v>
      </c>
      <c r="M81" s="2">
        <f>STDEV(M61,M65,M69)</f>
        <v>0.85889886434503759</v>
      </c>
      <c r="N81" s="2">
        <f>STDEV(N61,N65)</f>
        <v>4.5654423940124873E-2</v>
      </c>
    </row>
    <row r="82" spans="11:14" x14ac:dyDescent="0.2">
      <c r="K82" t="s">
        <v>89</v>
      </c>
      <c r="L82" s="2">
        <f>STDEV(L62,L66,L70)</f>
        <v>0.22304917396092933</v>
      </c>
      <c r="M82" s="2">
        <f>STDEV(M62,M66,M70)</f>
        <v>0.42987447630262732</v>
      </c>
      <c r="N82" s="2">
        <f>STDEV(N62,N70)</f>
        <v>0.22245802976194085</v>
      </c>
    </row>
  </sheetData>
  <conditionalFormatting sqref="E15 E8 B3:E7 B10:E14 B17:E21">
    <cfRule type="colorScale" priority="193">
      <colorScale>
        <cfvo type="min"/>
        <cfvo type="percentile" val="50"/>
        <cfvo type="max"/>
        <color rgb="FF00B0F0"/>
        <color rgb="FFFFEB84"/>
        <color rgb="FFFFC000"/>
      </colorScale>
    </cfRule>
  </conditionalFormatting>
  <conditionalFormatting sqref="O33:O37 K39:K40 O26:O31 O24 K45 L41:N43 L46:N48">
    <cfRule type="colorScale" priority="194">
      <colorScale>
        <cfvo type="min"/>
        <cfvo type="percentile" val="50"/>
        <cfvo type="max"/>
        <color rgb="FF00B0F0"/>
        <color rgb="FFFFEB84"/>
        <color rgb="FFFFC000"/>
      </colorScale>
    </cfRule>
  </conditionalFormatting>
  <conditionalFormatting sqref="B24:D27">
    <cfRule type="colorScale" priority="259">
      <colorScale>
        <cfvo type="min"/>
        <cfvo type="percentile" val="50"/>
        <cfvo type="max"/>
        <color rgb="FF00B0F0"/>
        <color rgb="FFFFEB84"/>
        <color rgb="FFFFC000"/>
      </colorScale>
    </cfRule>
  </conditionalFormatting>
  <conditionalFormatting sqref="B31:D34">
    <cfRule type="colorScale" priority="260">
      <colorScale>
        <cfvo type="min"/>
        <cfvo type="percentile" val="50"/>
        <cfvo type="max"/>
        <color rgb="FF00B0F0"/>
        <color rgb="FFFFEB84"/>
        <color rgb="FFFFC000"/>
      </colorScale>
    </cfRule>
  </conditionalFormatting>
  <conditionalFormatting sqref="L55:N57 K54">
    <cfRule type="colorScale" priority="300">
      <colorScale>
        <cfvo type="min"/>
        <cfvo type="percentile" val="50"/>
        <cfvo type="max"/>
        <color rgb="FF00B0F0"/>
        <color rgb="FFFFEB84"/>
        <color rgb="FFFFC000"/>
      </colorScale>
    </cfRule>
  </conditionalFormatting>
  <conditionalFormatting sqref="K79 K74 L75:N77 L80:N82">
    <cfRule type="colorScale" priority="302">
      <colorScale>
        <cfvo type="min"/>
        <cfvo type="percentile" val="50"/>
        <cfvo type="max"/>
        <color rgb="FF00B0F0"/>
        <color rgb="FFFFEB84"/>
        <color rgb="FFFFC000"/>
      </colorScale>
    </cfRule>
  </conditionalFormatting>
  <pageMargins left="0.7" right="0.7" top="0.75" bottom="0.75" header="0.3" footer="0.3"/>
  <pageSetup paperSize="9"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6</vt:i4>
      </vt:variant>
    </vt:vector>
  </HeadingPairs>
  <TitlesOfParts>
    <vt:vector size="15" baseType="lpstr">
      <vt:lpstr>tlh1-2</vt:lpstr>
      <vt:lpstr>SPAC977.18</vt:lpstr>
      <vt:lpstr>SPAC750.01</vt:lpstr>
      <vt:lpstr>SPBPB8B6.02c</vt:lpstr>
      <vt:lpstr>subtel2R-20kb</vt:lpstr>
      <vt:lpstr>meu19</vt:lpstr>
      <vt:lpstr>rDNA</vt:lpstr>
      <vt:lpstr>SPBC1348.14</vt:lpstr>
      <vt:lpstr>mean-norm data new</vt:lpstr>
      <vt:lpstr>'tlh1-2'!Alberto_010_2020_07_07_13_33_09_BR006127_cen_dg_1</vt:lpstr>
      <vt:lpstr>'meu19'!Alberto_010_2021_10_14_18_03_33_BR006127__IRC1__lys1</vt:lpstr>
      <vt:lpstr>rDNA!Alberto_010_2021_10_14_18_03_33_BR006127__IRC1__lys1</vt:lpstr>
      <vt:lpstr>SPBC1348.14!Alberto_010_2021_10_14_18_03_33_BR006127__IRC1__lys1</vt:lpstr>
      <vt:lpstr>SPBPB8B6.02c!Alberto_010_2021_10_14_18_03_33_BR006127__IRC1__lys1</vt:lpstr>
      <vt:lpstr>'subtel2R-20kb'!Alberto_010_2021_10_14_18_03_33_BR006127__IRC1__lys1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Alfonso Fernández Álvarez</dc:creator>
  <cp:lastModifiedBy>Microsoft Office User</cp:lastModifiedBy>
  <dcterms:created xsi:type="dcterms:W3CDTF">2019-09-06T08:52:17Z</dcterms:created>
  <dcterms:modified xsi:type="dcterms:W3CDTF">2024-12-03T15:17:01Z</dcterms:modified>
</cp:coreProperties>
</file>