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2945A080-6E32-5842-85F7-D0DCABF41FCA}" xr6:coauthVersionLast="47" xr6:coauthVersionMax="47" xr10:uidLastSave="{00000000-0000-0000-0000-000000000000}"/>
  <bookViews>
    <workbookView xWindow="1120" yWindow="460" windowWidth="28720" windowHeight="1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" l="1"/>
  <c r="R43" i="1"/>
  <c r="R42" i="1"/>
  <c r="P73" i="1"/>
  <c r="P74" i="1"/>
  <c r="P75" i="1"/>
  <c r="L76" i="1"/>
  <c r="K76" i="1"/>
  <c r="G76" i="1"/>
  <c r="F76" i="1"/>
  <c r="E76" i="1"/>
  <c r="C76" i="1"/>
  <c r="H73" i="1"/>
  <c r="P72" i="1"/>
  <c r="H72" i="1"/>
  <c r="P71" i="1"/>
  <c r="H71" i="1"/>
  <c r="P70" i="1"/>
  <c r="H70" i="1"/>
  <c r="P69" i="1"/>
  <c r="H69" i="1"/>
  <c r="P68" i="1"/>
  <c r="H68" i="1"/>
  <c r="P67" i="1"/>
  <c r="H67" i="1"/>
  <c r="P66" i="1"/>
  <c r="H66" i="1"/>
  <c r="P65" i="1"/>
  <c r="H65" i="1"/>
  <c r="P64" i="1"/>
  <c r="H64" i="1"/>
  <c r="P63" i="1"/>
  <c r="H63" i="1"/>
  <c r="P62" i="1"/>
  <c r="H62" i="1"/>
  <c r="P61" i="1"/>
  <c r="H61" i="1"/>
  <c r="P60" i="1"/>
  <c r="H60" i="1"/>
  <c r="P59" i="1"/>
  <c r="H59" i="1"/>
  <c r="P58" i="1"/>
  <c r="H58" i="1"/>
  <c r="P57" i="1"/>
  <c r="H57" i="1"/>
  <c r="P56" i="1"/>
  <c r="H56" i="1"/>
  <c r="P55" i="1"/>
  <c r="H55" i="1"/>
  <c r="P54" i="1"/>
  <c r="H54" i="1"/>
  <c r="P53" i="1"/>
  <c r="H53" i="1"/>
  <c r="P52" i="1"/>
  <c r="H52" i="1"/>
  <c r="P51" i="1"/>
  <c r="H51" i="1"/>
  <c r="P50" i="1"/>
  <c r="H50" i="1"/>
  <c r="P49" i="1"/>
  <c r="H49" i="1"/>
  <c r="P48" i="1"/>
  <c r="H48" i="1"/>
  <c r="P47" i="1"/>
  <c r="H47" i="1"/>
  <c r="P46" i="1"/>
  <c r="H46" i="1"/>
  <c r="P45" i="1"/>
  <c r="H45" i="1"/>
  <c r="P44" i="1"/>
  <c r="J44" i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H44" i="1"/>
  <c r="B44" i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P43" i="1"/>
  <c r="H43" i="1"/>
  <c r="H76" i="1" s="1"/>
  <c r="P76" i="1" l="1"/>
  <c r="E77" i="1"/>
  <c r="AG27" i="1"/>
  <c r="AG26" i="1"/>
  <c r="G37" i="1"/>
  <c r="P34" i="1"/>
  <c r="P35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P36" i="1"/>
  <c r="Z37" i="1"/>
  <c r="AA37" i="1"/>
  <c r="AB37" i="1"/>
  <c r="AC37" i="1"/>
  <c r="V37" i="1"/>
  <c r="O37" i="1"/>
  <c r="N37" i="1"/>
  <c r="M37" i="1"/>
  <c r="L37" i="1"/>
  <c r="K37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20" i="1"/>
  <c r="P21" i="1"/>
  <c r="P19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1" i="1"/>
  <c r="AD20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H21" i="1"/>
  <c r="H20" i="1"/>
  <c r="H19" i="1"/>
  <c r="H18" i="1"/>
  <c r="H17" i="1"/>
  <c r="H16" i="1"/>
  <c r="H14" i="1"/>
  <c r="H13" i="1"/>
  <c r="H12" i="1"/>
  <c r="H11" i="1"/>
  <c r="H10" i="1"/>
  <c r="H9" i="1"/>
  <c r="H8" i="1"/>
  <c r="H7" i="1"/>
  <c r="H6" i="1"/>
  <c r="H5" i="1"/>
  <c r="S37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4" i="1"/>
  <c r="H15" i="1"/>
  <c r="U37" i="1"/>
  <c r="T37" i="1"/>
  <c r="Y5" i="1"/>
  <c r="Y6" i="1" s="1"/>
  <c r="Y7" i="1" s="1"/>
  <c r="Y8" i="1" s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R5" i="1"/>
  <c r="R6" i="1" s="1"/>
  <c r="R7" i="1" s="1"/>
  <c r="R8" i="1" s="1"/>
  <c r="R9" i="1" s="1"/>
  <c r="R10" i="1" s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K77" i="1" l="1"/>
  <c r="S43" i="1" s="1"/>
  <c r="M77" i="1"/>
  <c r="N77" i="1"/>
  <c r="O77" i="1"/>
  <c r="L77" i="1"/>
  <c r="T43" i="1" s="1"/>
  <c r="P77" i="1"/>
  <c r="H77" i="1"/>
  <c r="C77" i="1"/>
  <c r="S42" i="1" s="1"/>
  <c r="G77" i="1"/>
  <c r="F77" i="1"/>
  <c r="D77" i="1"/>
  <c r="T42" i="1" s="1"/>
  <c r="AD37" i="1"/>
  <c r="AD38" i="1" s="1"/>
  <c r="W37" i="1"/>
  <c r="P22" i="1"/>
  <c r="P23" i="1"/>
  <c r="P24" i="1"/>
  <c r="P25" i="1"/>
  <c r="P26" i="1"/>
  <c r="P27" i="1"/>
  <c r="P28" i="1"/>
  <c r="P29" i="1"/>
  <c r="P30" i="1"/>
  <c r="P31" i="1"/>
  <c r="P32" i="1"/>
  <c r="P33" i="1"/>
  <c r="H34" i="1"/>
  <c r="AG3" i="1"/>
  <c r="AG4" i="1"/>
  <c r="W38" i="1" l="1"/>
  <c r="V38" i="1"/>
  <c r="AK26" i="1" s="1"/>
  <c r="U38" i="1"/>
  <c r="AJ26" i="1" s="1"/>
  <c r="AA38" i="1"/>
  <c r="AI27" i="1" s="1"/>
  <c r="AB38" i="1"/>
  <c r="AJ27" i="1" s="1"/>
  <c r="Z38" i="1"/>
  <c r="AH27" i="1" s="1"/>
  <c r="AC38" i="1"/>
  <c r="AK27" i="1" s="1"/>
  <c r="S38" i="1"/>
  <c r="AH26" i="1" s="1"/>
  <c r="T38" i="1"/>
  <c r="AI26" i="1" s="1"/>
  <c r="H24" i="1"/>
  <c r="H26" i="1"/>
  <c r="H22" i="1"/>
  <c r="H23" i="1"/>
  <c r="H25" i="1"/>
  <c r="H27" i="1"/>
  <c r="H28" i="1"/>
  <c r="H29" i="1"/>
  <c r="H30" i="1"/>
  <c r="H31" i="1"/>
  <c r="H32" i="1"/>
  <c r="H33" i="1"/>
  <c r="P37" i="1"/>
  <c r="C37" i="1"/>
  <c r="D37" i="1"/>
  <c r="E37" i="1"/>
  <c r="F37" i="1"/>
  <c r="H4" i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N38" i="1" l="1"/>
  <c r="M38" i="1"/>
  <c r="K38" i="1"/>
  <c r="L38" i="1"/>
  <c r="O38" i="1"/>
  <c r="AL4" i="1" s="1"/>
  <c r="H37" i="1"/>
  <c r="G38" i="1" s="1"/>
  <c r="AL3" i="1" s="1"/>
  <c r="P38" i="1"/>
  <c r="E38" i="1" l="1"/>
  <c r="AJ3" i="1" s="1"/>
  <c r="F38" i="1"/>
  <c r="AK3" i="1" s="1"/>
  <c r="D38" i="1"/>
  <c r="AI3" i="1" s="1"/>
  <c r="C38" i="1"/>
  <c r="AH3" i="1" s="1"/>
  <c r="H38" i="1"/>
  <c r="AK4" i="1"/>
  <c r="AJ4" i="1"/>
  <c r="AH4" i="1"/>
  <c r="AI4" i="1"/>
</calcChain>
</file>

<file path=xl/sharedStrings.xml><?xml version="1.0" encoding="utf-8"?>
<sst xmlns="http://schemas.openxmlformats.org/spreadsheetml/2006/main" count="54" uniqueCount="19">
  <si>
    <t>Picture number</t>
  </si>
  <si>
    <t>wildtype</t>
  </si>
  <si>
    <t>Total cells</t>
  </si>
  <si>
    <t>Total</t>
  </si>
  <si>
    <t>Percentage</t>
  </si>
  <si>
    <r>
      <rPr>
        <i/>
        <sz val="11"/>
        <color theme="1"/>
        <rFont val="Calibri"/>
        <family val="2"/>
        <scheme val="minor"/>
      </rPr>
      <t>sad1.2 csi1</t>
    </r>
    <r>
      <rPr>
        <sz val="11"/>
        <color theme="1"/>
        <rFont val="Calibri"/>
        <family val="2"/>
        <scheme val="minor"/>
      </rPr>
      <t>Δ</t>
    </r>
  </si>
  <si>
    <t>Strain</t>
  </si>
  <si>
    <t>Taz1-mCherry foci</t>
  </si>
  <si>
    <t>sad1.2 csi1Δ</t>
  </si>
  <si>
    <t>Number of Taz1-mCherry foci</t>
  </si>
  <si>
    <t>&gt;4</t>
  </si>
  <si>
    <t>Sgo2-GFP foci</t>
  </si>
  <si>
    <t>&gt;3</t>
  </si>
  <si>
    <t>Number of Sgo2-GFP foci</t>
  </si>
  <si>
    <t>Taz1-mCherry foci with Sgo2-foci</t>
  </si>
  <si>
    <t>with</t>
  </si>
  <si>
    <t>without</t>
  </si>
  <si>
    <t>Total telomeres</t>
  </si>
  <si>
    <t>Number of Taz1-mCherry foci with Sgo2-GFP foci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</si>
</sst>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Taz1-mCherry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Sheet1!$AH$2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Sheet1!$AG$3:$AG$4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Sheet1!$AH$3:$AH$4</c:f>
              <c:numCache>
                <c:formatCode>General</c:formatCode>
                <c:ptCount val="2"/>
                <c:pt idx="0">
                  <c:v>19.252336448598133</c:v>
                </c:pt>
                <c:pt idx="1">
                  <c:v>14.912280701754385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D-47FC-967B-7C3A6A061788}"/>
            </c:ext>
          </c:extLst>
        </c:ser>
        <c:ser>
          <c:idx val="1"/>
          <c:order val="1"/>
          <c:tx>
            <c:strRef>
              <c:f>Sheet1!$AI$2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Sheet1!$AG$3:$AG$4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Sheet1!$AI$3:$AI$4</c:f>
              <c:numCache>
                <c:formatCode>General</c:formatCode>
                <c:ptCount val="2"/>
                <c:pt idx="0">
                  <c:v>42.803738317757009</c:v>
                </c:pt>
                <c:pt idx="1">
                  <c:v>42.105263157894733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5D-47FC-967B-7C3A6A061788}"/>
            </c:ext>
          </c:extLst>
        </c:ser>
        <c:ser>
          <c:idx val="2"/>
          <c:order val="2"/>
          <c:tx>
            <c:strRef>
              <c:f>Sheet1!$AJ$2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Sheet1!$AG$3:$AG$4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Sheet1!$AJ$3:$AJ$4</c:f>
              <c:numCache>
                <c:formatCode>General</c:formatCode>
                <c:ptCount val="2"/>
                <c:pt idx="0">
                  <c:v>33.831775700934578</c:v>
                </c:pt>
                <c:pt idx="1">
                  <c:v>26.608187134502927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5D-47FC-967B-7C3A6A061788}"/>
            </c:ext>
          </c:extLst>
        </c:ser>
        <c:ser>
          <c:idx val="3"/>
          <c:order val="3"/>
          <c:tx>
            <c:strRef>
              <c:f>Sheet1!$AK$2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Sheet1!$AG$3:$AG$4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Sheet1!$AK$3:$AK$4</c:f>
              <c:numCache>
                <c:formatCode>General</c:formatCode>
                <c:ptCount val="2"/>
                <c:pt idx="0">
                  <c:v>4.1121495327102808</c:v>
                </c:pt>
                <c:pt idx="1">
                  <c:v>6.7251461988304087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5D-47FC-967B-7C3A6A061788}"/>
            </c:ext>
          </c:extLst>
        </c:ser>
        <c:ser>
          <c:idx val="4"/>
          <c:order val="4"/>
          <c:tx>
            <c:strRef>
              <c:f>Sheet1!$AL$2</c:f>
              <c:strCache>
                <c:ptCount val="1"/>
                <c:pt idx="0">
                  <c:v>&gt;4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Sheet1!$AG$3:$AG$4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Sheet1!$AL$3:$AL$4</c:f>
              <c:numCache>
                <c:formatCode>General</c:formatCode>
                <c:ptCount val="2"/>
                <c:pt idx="0">
                  <c:v>0</c:v>
                </c:pt>
                <c:pt idx="1">
                  <c:v>9.6491228070175428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C-4BB9-B4F4-311BF0F74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>
                <a:solidFill>
                  <a:sysClr val="windowText" lastClr="000000"/>
                </a:solidFill>
              </a:rPr>
              <a:t>Sgo2-GFP foci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Sheet1!$AH$25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Sheet1!$AG$26:$AG$27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Sheet1!$AH$26:$AH$27</c:f>
              <c:numCache>
                <c:formatCode>General</c:formatCode>
                <c:ptCount val="2"/>
                <c:pt idx="0">
                  <c:v>77.00934579439253</c:v>
                </c:pt>
                <c:pt idx="1">
                  <c:v>50.445103857566764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FF-4CDC-8F0E-EC6A84CCFB17}"/>
            </c:ext>
          </c:extLst>
        </c:ser>
        <c:ser>
          <c:idx val="1"/>
          <c:order val="1"/>
          <c:tx>
            <c:strRef>
              <c:f>Sheet1!$AI$25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Sheet1!$AG$26:$AG$27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Sheet1!$AI$26:$AI$27</c:f>
              <c:numCache>
                <c:formatCode>General</c:formatCode>
                <c:ptCount val="2"/>
                <c:pt idx="0">
                  <c:v>21.495327102803738</c:v>
                </c:pt>
                <c:pt idx="1">
                  <c:v>35.014836795252222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FF-4CDC-8F0E-EC6A84CCFB17}"/>
            </c:ext>
          </c:extLst>
        </c:ser>
        <c:ser>
          <c:idx val="2"/>
          <c:order val="2"/>
          <c:tx>
            <c:strRef>
              <c:f>Sheet1!$AJ$25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Sheet1!$AG$26:$AG$27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Sheet1!$AJ$26:$AJ$27</c:f>
              <c:numCache>
                <c:formatCode>General</c:formatCode>
                <c:ptCount val="2"/>
                <c:pt idx="0">
                  <c:v>1.4953271028037385</c:v>
                </c:pt>
                <c:pt idx="1">
                  <c:v>5.0445103857566762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FF-4CDC-8F0E-EC6A84CCFB17}"/>
            </c:ext>
          </c:extLst>
        </c:ser>
        <c:ser>
          <c:idx val="3"/>
          <c:order val="3"/>
          <c:tx>
            <c:strRef>
              <c:f>Sheet1!$AK$25</c:f>
              <c:strCache>
                <c:ptCount val="1"/>
                <c:pt idx="0">
                  <c:v>&gt;3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Sheet1!$AG$26:$AG$27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Sheet1!$AK$26:$AK$27</c:f>
              <c:numCache>
                <c:formatCode>General</c:formatCode>
                <c:ptCount val="2"/>
                <c:pt idx="0">
                  <c:v>0</c:v>
                </c:pt>
                <c:pt idx="1">
                  <c:v>9.4955489614243334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FF-4CDC-8F0E-EC6A84CCF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7089664"/>
        <c:axId val="1557087168"/>
      </c:barChart>
      <c:catAx>
        <c:axId val="155708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7168"/>
        <c:crosses val="autoZero"/>
        <c:auto val="1"/>
        <c:lblAlgn val="ctr"/>
        <c:lblOffset val="100"/>
        <c:noMultiLvlLbl val="0"/>
      </c:catAx>
      <c:valAx>
        <c:axId val="15570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>
                    <a:solidFill>
                      <a:sysClr val="windowText" lastClr="000000"/>
                    </a:solidFill>
                  </a:rPr>
                  <a:t>Cells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 w="15875"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5708966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Taz1-Sgo2</a:t>
            </a:r>
            <a:r>
              <a:rPr lang="es-ES" baseline="0"/>
              <a:t> collocalization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Sheet1!$S$41</c:f>
              <c:strCache>
                <c:ptCount val="1"/>
                <c:pt idx="0">
                  <c:v>with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Sheet1!$R$42:$R$43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Sheet1!$S$42:$S$43</c:f>
              <c:numCache>
                <c:formatCode>General</c:formatCode>
                <c:ptCount val="2"/>
                <c:pt idx="0">
                  <c:v>66.536203522504891</c:v>
                </c:pt>
                <c:pt idx="1">
                  <c:v>53.702051739518289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5-4000-AA3A-E118062DF646}"/>
            </c:ext>
          </c:extLst>
        </c:ser>
        <c:ser>
          <c:idx val="1"/>
          <c:order val="1"/>
          <c:tx>
            <c:strRef>
              <c:f>Sheet1!$T$41</c:f>
              <c:strCache>
                <c:ptCount val="1"/>
                <c:pt idx="0">
                  <c:v>without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Sheet1!$R$42:$R$43</c:f>
              <c:strCache>
                <c:ptCount val="2"/>
                <c:pt idx="0">
                  <c:v>wildtype</c:v>
                </c:pt>
                <c:pt idx="1">
                  <c:v>sad1.2 csi1Δ</c:v>
                </c:pt>
              </c:strCache>
            </c:strRef>
          </c:cat>
          <c:val>
            <c:numRef>
              <c:f>Sheet1!$T$42:$T$43</c:f>
              <c:numCache>
                <c:formatCode>General</c:formatCode>
                <c:ptCount val="2"/>
                <c:pt idx="0">
                  <c:v>33.463796477495109</c:v>
                </c:pt>
                <c:pt idx="1">
                  <c:v>46.297948260481711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85-4000-AA3A-E118062DF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6859824"/>
        <c:axId val="1676861904"/>
      </c:barChart>
      <c:catAx>
        <c:axId val="167685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76861904"/>
        <c:crosses val="autoZero"/>
        <c:auto val="1"/>
        <c:lblAlgn val="ctr"/>
        <c:lblOffset val="100"/>
        <c:noMultiLvlLbl val="0"/>
      </c:catAx>
      <c:valAx>
        <c:axId val="167686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7685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133350</xdr:colOff>
      <xdr:row>6</xdr:row>
      <xdr:rowOff>76200</xdr:rowOff>
    </xdr:from>
    <xdr:to>
      <xdr:col>40</xdr:col>
      <xdr:colOff>438150</xdr:colOff>
      <xdr:row>20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28</xdr:row>
      <xdr:rowOff>0</xdr:rowOff>
    </xdr:from>
    <xdr:to>
      <xdr:col>40</xdr:col>
      <xdr:colOff>304800</xdr:colOff>
      <xdr:row>42</xdr:row>
      <xdr:rowOff>62593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27215</xdr:colOff>
      <xdr:row>40</xdr:row>
      <xdr:rowOff>166007</xdr:rowOff>
    </xdr:from>
    <xdr:to>
      <xdr:col>29</xdr:col>
      <xdr:colOff>27215</xdr:colOff>
      <xdr:row>55</xdr:row>
      <xdr:rowOff>51707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77"/>
  <sheetViews>
    <sheetView tabSelected="1" zoomScale="70" zoomScaleNormal="70" workbookViewId="0">
      <selection activeCell="AB65" sqref="AB65"/>
    </sheetView>
  </sheetViews>
  <sheetFormatPr baseColWidth="10" defaultColWidth="8.83203125" defaultRowHeight="15" x14ac:dyDescent="0.2"/>
  <cols>
    <col min="2" max="2" width="14.83203125" bestFit="1" customWidth="1"/>
    <col min="8" max="8" width="15.6640625" bestFit="1" customWidth="1"/>
    <col min="9" max="9" width="9.83203125" customWidth="1"/>
    <col min="10" max="10" width="14.83203125" bestFit="1" customWidth="1"/>
    <col min="16" max="16" width="15.6640625" bestFit="1" customWidth="1"/>
    <col min="17" max="17" width="9.83203125" customWidth="1"/>
    <col min="18" max="18" width="14.83203125" bestFit="1" customWidth="1"/>
    <col min="19" max="29" width="9.83203125" customWidth="1"/>
    <col min="33" max="33" width="11.5" bestFit="1" customWidth="1"/>
  </cols>
  <sheetData>
    <row r="1" spans="2:38" x14ac:dyDescent="0.2">
      <c r="B1" s="8" t="s">
        <v>1</v>
      </c>
      <c r="C1" s="9"/>
      <c r="D1" s="9"/>
      <c r="E1" s="9"/>
      <c r="F1" s="9"/>
      <c r="G1" s="9"/>
      <c r="H1" s="10"/>
      <c r="I1" s="7"/>
      <c r="J1" s="11" t="s">
        <v>5</v>
      </c>
      <c r="K1" s="12"/>
      <c r="L1" s="12"/>
      <c r="M1" s="12"/>
      <c r="N1" s="12"/>
      <c r="O1" s="12"/>
      <c r="P1" s="13"/>
      <c r="Q1" s="6"/>
      <c r="R1" s="11" t="s">
        <v>1</v>
      </c>
      <c r="S1" s="12"/>
      <c r="T1" s="12"/>
      <c r="U1" s="12"/>
      <c r="V1" s="12"/>
      <c r="W1" s="13"/>
      <c r="X1" s="6"/>
      <c r="Y1" s="11" t="s">
        <v>8</v>
      </c>
      <c r="Z1" s="12"/>
      <c r="AA1" s="12"/>
      <c r="AB1" s="12"/>
      <c r="AC1" s="12"/>
      <c r="AD1" s="13"/>
      <c r="AH1" t="s">
        <v>9</v>
      </c>
    </row>
    <row r="2" spans="2:38" x14ac:dyDescent="0.2">
      <c r="B2" s="14" t="s">
        <v>7</v>
      </c>
      <c r="C2" s="15"/>
      <c r="D2" s="15"/>
      <c r="E2" s="15"/>
      <c r="F2" s="15"/>
      <c r="G2" s="15"/>
      <c r="H2" s="16"/>
      <c r="I2" s="6"/>
      <c r="J2" s="14" t="s">
        <v>7</v>
      </c>
      <c r="K2" s="15"/>
      <c r="L2" s="15"/>
      <c r="M2" s="15"/>
      <c r="N2" s="15"/>
      <c r="O2" s="15"/>
      <c r="P2" s="16"/>
      <c r="Q2" s="6"/>
      <c r="R2" s="14" t="s">
        <v>11</v>
      </c>
      <c r="S2" s="15"/>
      <c r="T2" s="15"/>
      <c r="U2" s="15"/>
      <c r="V2" s="15"/>
      <c r="W2" s="16"/>
      <c r="X2" s="6"/>
      <c r="Y2" s="14" t="s">
        <v>11</v>
      </c>
      <c r="Z2" s="15"/>
      <c r="AA2" s="15"/>
      <c r="AB2" s="15"/>
      <c r="AC2" s="15"/>
      <c r="AD2" s="16"/>
      <c r="AG2" t="s">
        <v>6</v>
      </c>
      <c r="AH2">
        <v>1</v>
      </c>
      <c r="AI2">
        <v>2</v>
      </c>
      <c r="AJ2">
        <v>3</v>
      </c>
      <c r="AK2">
        <v>4</v>
      </c>
      <c r="AL2" t="s">
        <v>10</v>
      </c>
    </row>
    <row r="3" spans="2:38" x14ac:dyDescent="0.2">
      <c r="B3" s="1" t="s">
        <v>0</v>
      </c>
      <c r="C3">
        <v>1</v>
      </c>
      <c r="D3">
        <v>2</v>
      </c>
      <c r="E3">
        <v>3</v>
      </c>
      <c r="F3">
        <v>4</v>
      </c>
      <c r="G3" t="s">
        <v>10</v>
      </c>
      <c r="H3" s="2" t="s">
        <v>2</v>
      </c>
      <c r="J3" s="1" t="s">
        <v>0</v>
      </c>
      <c r="K3">
        <v>1</v>
      </c>
      <c r="L3">
        <v>2</v>
      </c>
      <c r="M3">
        <v>3</v>
      </c>
      <c r="N3">
        <v>4</v>
      </c>
      <c r="O3" t="s">
        <v>10</v>
      </c>
      <c r="P3" s="2" t="s">
        <v>2</v>
      </c>
      <c r="R3" s="1" t="s">
        <v>0</v>
      </c>
      <c r="S3">
        <v>1</v>
      </c>
      <c r="T3">
        <v>2</v>
      </c>
      <c r="U3">
        <v>3</v>
      </c>
      <c r="V3" t="s">
        <v>12</v>
      </c>
      <c r="W3" s="2" t="s">
        <v>3</v>
      </c>
      <c r="Y3" s="1" t="s">
        <v>0</v>
      </c>
      <c r="Z3">
        <v>1</v>
      </c>
      <c r="AA3">
        <v>2</v>
      </c>
      <c r="AB3">
        <v>3</v>
      </c>
      <c r="AC3" t="s">
        <v>12</v>
      </c>
      <c r="AD3" s="2" t="s">
        <v>3</v>
      </c>
      <c r="AG3" t="str">
        <f>B1</f>
        <v>wildtype</v>
      </c>
      <c r="AH3">
        <f>C38</f>
        <v>19.252336448598133</v>
      </c>
      <c r="AI3">
        <f>D38</f>
        <v>42.803738317757009</v>
      </c>
      <c r="AJ3">
        <f>E38</f>
        <v>33.831775700934578</v>
      </c>
      <c r="AK3">
        <f>F38</f>
        <v>4.1121495327102808</v>
      </c>
      <c r="AL3">
        <f>G38</f>
        <v>0</v>
      </c>
    </row>
    <row r="4" spans="2:38" x14ac:dyDescent="0.2">
      <c r="B4" s="1">
        <v>1</v>
      </c>
      <c r="C4">
        <v>5</v>
      </c>
      <c r="D4">
        <v>12</v>
      </c>
      <c r="E4">
        <v>18</v>
      </c>
      <c r="F4">
        <v>1</v>
      </c>
      <c r="G4">
        <v>0</v>
      </c>
      <c r="H4" s="2">
        <f>SUM(C4:F4)</f>
        <v>36</v>
      </c>
      <c r="J4" s="1">
        <v>1</v>
      </c>
      <c r="K4">
        <v>3</v>
      </c>
      <c r="L4">
        <v>12</v>
      </c>
      <c r="M4">
        <v>5</v>
      </c>
      <c r="N4">
        <v>1</v>
      </c>
      <c r="O4">
        <v>1</v>
      </c>
      <c r="P4" s="2">
        <f t="shared" ref="P4:P18" si="0">SUM(K4:O4)</f>
        <v>22</v>
      </c>
      <c r="R4" s="1">
        <v>1</v>
      </c>
      <c r="S4">
        <v>24</v>
      </c>
      <c r="T4">
        <v>12</v>
      </c>
      <c r="U4">
        <v>0</v>
      </c>
      <c r="V4">
        <v>0</v>
      </c>
      <c r="W4" s="2">
        <f>SUM(S4:U4)</f>
        <v>36</v>
      </c>
      <c r="Y4" s="1">
        <v>1</v>
      </c>
      <c r="Z4">
        <v>10</v>
      </c>
      <c r="AA4">
        <v>10</v>
      </c>
      <c r="AB4">
        <v>2</v>
      </c>
      <c r="AD4" s="2">
        <f t="shared" ref="AD4:AD19" si="1">SUM(Z4:AC4)</f>
        <v>22</v>
      </c>
      <c r="AG4" t="str">
        <f>J1</f>
        <v>sad1.2 csi1Δ</v>
      </c>
      <c r="AH4">
        <f>K38</f>
        <v>14.912280701754385</v>
      </c>
      <c r="AI4">
        <f>L38</f>
        <v>42.105263157894733</v>
      </c>
      <c r="AJ4">
        <f>M38</f>
        <v>26.608187134502927</v>
      </c>
      <c r="AK4">
        <f>N38</f>
        <v>6.7251461988304087</v>
      </c>
      <c r="AL4">
        <f>O38</f>
        <v>9.6491228070175428</v>
      </c>
    </row>
    <row r="5" spans="2:38" x14ac:dyDescent="0.2">
      <c r="B5" s="1">
        <f>B4+1</f>
        <v>2</v>
      </c>
      <c r="C5">
        <v>7</v>
      </c>
      <c r="D5">
        <v>10</v>
      </c>
      <c r="E5">
        <v>7</v>
      </c>
      <c r="F5">
        <v>2</v>
      </c>
      <c r="G5">
        <v>0</v>
      </c>
      <c r="H5" s="2">
        <f t="shared" ref="H5:H14" si="2">SUM(C5:G5)</f>
        <v>26</v>
      </c>
      <c r="J5" s="1">
        <f>J4+1</f>
        <v>2</v>
      </c>
      <c r="K5">
        <v>2</v>
      </c>
      <c r="L5">
        <v>3</v>
      </c>
      <c r="M5">
        <v>2</v>
      </c>
      <c r="N5">
        <v>0</v>
      </c>
      <c r="O5">
        <v>5</v>
      </c>
      <c r="P5" s="2">
        <f t="shared" si="0"/>
        <v>12</v>
      </c>
      <c r="R5" s="1">
        <f>R4+1</f>
        <v>2</v>
      </c>
      <c r="S5">
        <v>18</v>
      </c>
      <c r="T5">
        <v>8</v>
      </c>
      <c r="U5">
        <v>0</v>
      </c>
      <c r="V5">
        <v>0</v>
      </c>
      <c r="W5" s="2">
        <f t="shared" ref="W5:W21" si="3">SUM(S5:V5)</f>
        <v>26</v>
      </c>
      <c r="Y5" s="1">
        <f>Y4+1</f>
        <v>2</v>
      </c>
      <c r="Z5">
        <v>5</v>
      </c>
      <c r="AA5">
        <v>5</v>
      </c>
      <c r="AB5">
        <v>1</v>
      </c>
      <c r="AC5">
        <v>1</v>
      </c>
      <c r="AD5" s="2">
        <f t="shared" si="1"/>
        <v>12</v>
      </c>
    </row>
    <row r="6" spans="2:38" x14ac:dyDescent="0.2">
      <c r="B6" s="1">
        <f t="shared" ref="B6:B34" si="4">B5+1</f>
        <v>3</v>
      </c>
      <c r="C6">
        <v>4</v>
      </c>
      <c r="D6">
        <v>15</v>
      </c>
      <c r="E6">
        <v>11</v>
      </c>
      <c r="F6">
        <v>3</v>
      </c>
      <c r="G6">
        <v>0</v>
      </c>
      <c r="H6" s="2">
        <f t="shared" si="2"/>
        <v>33</v>
      </c>
      <c r="J6" s="1">
        <f t="shared" ref="J6:J19" si="5">J5+1</f>
        <v>3</v>
      </c>
      <c r="K6">
        <v>3</v>
      </c>
      <c r="L6">
        <v>8</v>
      </c>
      <c r="M6">
        <v>2</v>
      </c>
      <c r="N6">
        <v>1</v>
      </c>
      <c r="O6">
        <v>1</v>
      </c>
      <c r="P6" s="2">
        <f t="shared" si="0"/>
        <v>15</v>
      </c>
      <c r="R6" s="1">
        <f t="shared" ref="R6:R34" si="6">R5+1</f>
        <v>3</v>
      </c>
      <c r="S6">
        <v>23</v>
      </c>
      <c r="T6">
        <v>9</v>
      </c>
      <c r="U6">
        <v>1</v>
      </c>
      <c r="V6">
        <v>0</v>
      </c>
      <c r="W6" s="2">
        <f t="shared" si="3"/>
        <v>33</v>
      </c>
      <c r="Y6" s="1">
        <f t="shared" ref="Y6:Y19" si="7">Y5+1</f>
        <v>3</v>
      </c>
      <c r="Z6">
        <v>4</v>
      </c>
      <c r="AA6">
        <v>9</v>
      </c>
      <c r="AB6">
        <v>0</v>
      </c>
      <c r="AC6">
        <v>2</v>
      </c>
      <c r="AD6" s="2">
        <f t="shared" si="1"/>
        <v>15</v>
      </c>
    </row>
    <row r="7" spans="2:38" x14ac:dyDescent="0.2">
      <c r="B7" s="1">
        <f t="shared" si="4"/>
        <v>4</v>
      </c>
      <c r="C7">
        <v>3</v>
      </c>
      <c r="D7">
        <v>10</v>
      </c>
      <c r="E7">
        <v>11</v>
      </c>
      <c r="F7">
        <v>2</v>
      </c>
      <c r="G7">
        <v>0</v>
      </c>
      <c r="H7" s="2">
        <f t="shared" si="2"/>
        <v>26</v>
      </c>
      <c r="J7" s="1">
        <f t="shared" si="5"/>
        <v>4</v>
      </c>
      <c r="K7">
        <v>0</v>
      </c>
      <c r="L7">
        <v>7</v>
      </c>
      <c r="M7">
        <v>2</v>
      </c>
      <c r="N7">
        <v>1</v>
      </c>
      <c r="O7">
        <v>1</v>
      </c>
      <c r="P7" s="2">
        <f t="shared" si="0"/>
        <v>11</v>
      </c>
      <c r="R7" s="1">
        <f t="shared" si="6"/>
        <v>4</v>
      </c>
      <c r="S7">
        <v>18</v>
      </c>
      <c r="T7">
        <v>8</v>
      </c>
      <c r="U7">
        <v>0</v>
      </c>
      <c r="V7">
        <v>0</v>
      </c>
      <c r="W7" s="2">
        <f t="shared" si="3"/>
        <v>26</v>
      </c>
      <c r="Y7" s="1">
        <f t="shared" si="7"/>
        <v>4</v>
      </c>
      <c r="Z7">
        <v>2</v>
      </c>
      <c r="AA7">
        <v>7</v>
      </c>
      <c r="AB7">
        <v>0</v>
      </c>
      <c r="AC7">
        <v>2</v>
      </c>
      <c r="AD7" s="2">
        <f t="shared" si="1"/>
        <v>11</v>
      </c>
    </row>
    <row r="8" spans="2:38" x14ac:dyDescent="0.2">
      <c r="B8" s="1">
        <f t="shared" si="4"/>
        <v>5</v>
      </c>
      <c r="C8">
        <v>1</v>
      </c>
      <c r="D8">
        <v>12</v>
      </c>
      <c r="E8">
        <v>6</v>
      </c>
      <c r="F8">
        <v>0</v>
      </c>
      <c r="G8">
        <v>0</v>
      </c>
      <c r="H8" s="2">
        <f t="shared" si="2"/>
        <v>19</v>
      </c>
      <c r="J8" s="1">
        <f t="shared" si="5"/>
        <v>5</v>
      </c>
      <c r="K8">
        <v>4</v>
      </c>
      <c r="L8">
        <v>7</v>
      </c>
      <c r="M8">
        <v>7</v>
      </c>
      <c r="N8">
        <v>0</v>
      </c>
      <c r="O8">
        <v>1</v>
      </c>
      <c r="P8" s="2">
        <f t="shared" si="0"/>
        <v>19</v>
      </c>
      <c r="R8" s="1">
        <f t="shared" si="6"/>
        <v>5</v>
      </c>
      <c r="S8">
        <v>17</v>
      </c>
      <c r="T8">
        <v>2</v>
      </c>
      <c r="U8">
        <v>0</v>
      </c>
      <c r="V8">
        <v>0</v>
      </c>
      <c r="W8" s="2">
        <f t="shared" si="3"/>
        <v>19</v>
      </c>
      <c r="Y8" s="1">
        <f t="shared" si="7"/>
        <v>5</v>
      </c>
      <c r="Z8">
        <v>9</v>
      </c>
      <c r="AA8">
        <v>8</v>
      </c>
      <c r="AB8">
        <v>2</v>
      </c>
      <c r="AC8">
        <v>0</v>
      </c>
      <c r="AD8" s="2">
        <f t="shared" si="1"/>
        <v>19</v>
      </c>
    </row>
    <row r="9" spans="2:38" x14ac:dyDescent="0.2">
      <c r="B9" s="1">
        <f t="shared" si="4"/>
        <v>6</v>
      </c>
      <c r="C9">
        <v>3</v>
      </c>
      <c r="D9">
        <v>17</v>
      </c>
      <c r="E9">
        <v>11</v>
      </c>
      <c r="F9">
        <v>2</v>
      </c>
      <c r="G9">
        <v>0</v>
      </c>
      <c r="H9" s="2">
        <f t="shared" si="2"/>
        <v>33</v>
      </c>
      <c r="J9" s="1">
        <f t="shared" si="5"/>
        <v>6</v>
      </c>
      <c r="K9">
        <v>0</v>
      </c>
      <c r="L9">
        <v>4</v>
      </c>
      <c r="M9">
        <v>5</v>
      </c>
      <c r="N9">
        <v>1</v>
      </c>
      <c r="O9">
        <v>0</v>
      </c>
      <c r="P9" s="2">
        <f t="shared" si="0"/>
        <v>10</v>
      </c>
      <c r="R9" s="1">
        <f t="shared" si="6"/>
        <v>6</v>
      </c>
      <c r="S9">
        <v>23</v>
      </c>
      <c r="T9">
        <v>8</v>
      </c>
      <c r="U9">
        <v>2</v>
      </c>
      <c r="V9">
        <v>0</v>
      </c>
      <c r="W9" s="2">
        <f t="shared" si="3"/>
        <v>33</v>
      </c>
      <c r="Y9" s="1">
        <f t="shared" si="7"/>
        <v>6</v>
      </c>
      <c r="Z9">
        <v>7</v>
      </c>
      <c r="AA9">
        <v>1</v>
      </c>
      <c r="AB9">
        <v>1</v>
      </c>
      <c r="AC9">
        <v>1</v>
      </c>
      <c r="AD9" s="2">
        <f t="shared" si="1"/>
        <v>10</v>
      </c>
    </row>
    <row r="10" spans="2:38" x14ac:dyDescent="0.2">
      <c r="B10" s="1">
        <f t="shared" si="4"/>
        <v>7</v>
      </c>
      <c r="C10">
        <v>9</v>
      </c>
      <c r="D10">
        <v>6</v>
      </c>
      <c r="E10">
        <v>10</v>
      </c>
      <c r="F10">
        <v>3</v>
      </c>
      <c r="G10">
        <v>0</v>
      </c>
      <c r="H10" s="2">
        <f t="shared" si="2"/>
        <v>28</v>
      </c>
      <c r="J10" s="1">
        <f t="shared" si="5"/>
        <v>7</v>
      </c>
      <c r="K10">
        <v>2</v>
      </c>
      <c r="L10">
        <v>9</v>
      </c>
      <c r="M10">
        <v>4</v>
      </c>
      <c r="N10">
        <v>1</v>
      </c>
      <c r="O10">
        <v>0</v>
      </c>
      <c r="P10" s="2">
        <f t="shared" si="0"/>
        <v>16</v>
      </c>
      <c r="R10" s="1">
        <f t="shared" si="6"/>
        <v>7</v>
      </c>
      <c r="S10">
        <v>20</v>
      </c>
      <c r="T10">
        <v>8</v>
      </c>
      <c r="U10">
        <v>0</v>
      </c>
      <c r="V10">
        <v>0</v>
      </c>
      <c r="W10" s="2">
        <f t="shared" si="3"/>
        <v>28</v>
      </c>
      <c r="Y10" s="1">
        <f t="shared" si="7"/>
        <v>7</v>
      </c>
      <c r="Z10">
        <v>11</v>
      </c>
      <c r="AA10">
        <v>3</v>
      </c>
      <c r="AB10">
        <v>1</v>
      </c>
      <c r="AC10">
        <v>1</v>
      </c>
      <c r="AD10" s="2">
        <f t="shared" si="1"/>
        <v>16</v>
      </c>
    </row>
    <row r="11" spans="2:38" x14ac:dyDescent="0.2">
      <c r="B11" s="1">
        <f t="shared" si="4"/>
        <v>8</v>
      </c>
      <c r="C11">
        <v>11</v>
      </c>
      <c r="D11">
        <v>11</v>
      </c>
      <c r="E11">
        <v>11</v>
      </c>
      <c r="F11">
        <v>1</v>
      </c>
      <c r="G11">
        <v>0</v>
      </c>
      <c r="H11" s="2">
        <f t="shared" si="2"/>
        <v>34</v>
      </c>
      <c r="J11" s="1">
        <f t="shared" si="5"/>
        <v>8</v>
      </c>
      <c r="K11">
        <v>8</v>
      </c>
      <c r="L11">
        <v>7</v>
      </c>
      <c r="M11">
        <v>3</v>
      </c>
      <c r="N11">
        <v>1</v>
      </c>
      <c r="O11">
        <v>1</v>
      </c>
      <c r="P11" s="2">
        <f t="shared" si="0"/>
        <v>20</v>
      </c>
      <c r="R11" s="1">
        <f t="shared" si="6"/>
        <v>8</v>
      </c>
      <c r="S11">
        <v>23</v>
      </c>
      <c r="T11">
        <v>8</v>
      </c>
      <c r="U11">
        <v>3</v>
      </c>
      <c r="V11">
        <v>0</v>
      </c>
      <c r="W11" s="2">
        <f t="shared" si="3"/>
        <v>34</v>
      </c>
      <c r="Y11" s="1">
        <f t="shared" si="7"/>
        <v>8</v>
      </c>
      <c r="Z11">
        <v>13</v>
      </c>
      <c r="AA11">
        <v>3</v>
      </c>
      <c r="AB11">
        <v>2</v>
      </c>
      <c r="AC11">
        <v>2</v>
      </c>
      <c r="AD11" s="2">
        <f t="shared" si="1"/>
        <v>20</v>
      </c>
    </row>
    <row r="12" spans="2:38" x14ac:dyDescent="0.2">
      <c r="B12" s="1">
        <f t="shared" si="4"/>
        <v>9</v>
      </c>
      <c r="C12">
        <v>9</v>
      </c>
      <c r="D12">
        <v>18</v>
      </c>
      <c r="E12">
        <v>8</v>
      </c>
      <c r="F12">
        <v>0</v>
      </c>
      <c r="G12">
        <v>0</v>
      </c>
      <c r="H12" s="2">
        <f t="shared" si="2"/>
        <v>35</v>
      </c>
      <c r="J12" s="1">
        <f t="shared" si="5"/>
        <v>9</v>
      </c>
      <c r="K12">
        <v>0</v>
      </c>
      <c r="L12">
        <v>8</v>
      </c>
      <c r="M12">
        <v>6</v>
      </c>
      <c r="N12">
        <v>3</v>
      </c>
      <c r="O12">
        <v>2</v>
      </c>
      <c r="P12" s="2">
        <f t="shared" si="0"/>
        <v>19</v>
      </c>
      <c r="R12" s="1">
        <f t="shared" si="6"/>
        <v>9</v>
      </c>
      <c r="S12">
        <v>32</v>
      </c>
      <c r="T12">
        <v>2</v>
      </c>
      <c r="U12">
        <v>1</v>
      </c>
      <c r="V12">
        <v>0</v>
      </c>
      <c r="W12" s="2">
        <f t="shared" si="3"/>
        <v>35</v>
      </c>
      <c r="Y12" s="1">
        <f t="shared" si="7"/>
        <v>9</v>
      </c>
      <c r="Z12">
        <v>7</v>
      </c>
      <c r="AA12">
        <v>4</v>
      </c>
      <c r="AB12">
        <v>2</v>
      </c>
      <c r="AC12">
        <v>4</v>
      </c>
      <c r="AD12" s="2">
        <f t="shared" si="1"/>
        <v>17</v>
      </c>
    </row>
    <row r="13" spans="2:38" x14ac:dyDescent="0.2">
      <c r="B13" s="1">
        <f t="shared" si="4"/>
        <v>10</v>
      </c>
      <c r="C13">
        <v>7</v>
      </c>
      <c r="D13">
        <v>11</v>
      </c>
      <c r="E13">
        <v>14</v>
      </c>
      <c r="F13">
        <v>0</v>
      </c>
      <c r="G13">
        <v>0</v>
      </c>
      <c r="H13" s="2">
        <f t="shared" si="2"/>
        <v>32</v>
      </c>
      <c r="J13" s="1">
        <f t="shared" si="5"/>
        <v>10</v>
      </c>
      <c r="K13">
        <v>2</v>
      </c>
      <c r="L13">
        <v>4</v>
      </c>
      <c r="M13">
        <v>7</v>
      </c>
      <c r="N13">
        <v>1</v>
      </c>
      <c r="O13">
        <v>0</v>
      </c>
      <c r="P13" s="2">
        <f t="shared" si="0"/>
        <v>14</v>
      </c>
      <c r="R13" s="1">
        <f t="shared" si="6"/>
        <v>10</v>
      </c>
      <c r="S13">
        <v>25</v>
      </c>
      <c r="T13">
        <v>7</v>
      </c>
      <c r="U13">
        <v>0</v>
      </c>
      <c r="V13">
        <v>0</v>
      </c>
      <c r="W13" s="2">
        <f t="shared" si="3"/>
        <v>32</v>
      </c>
      <c r="Y13" s="1">
        <f t="shared" si="7"/>
        <v>10</v>
      </c>
      <c r="Z13">
        <v>6</v>
      </c>
      <c r="AA13">
        <v>4</v>
      </c>
      <c r="AB13">
        <v>1</v>
      </c>
      <c r="AC13">
        <v>2</v>
      </c>
      <c r="AD13" s="2">
        <f t="shared" si="1"/>
        <v>13</v>
      </c>
    </row>
    <row r="14" spans="2:38" x14ac:dyDescent="0.2">
      <c r="B14" s="1">
        <f t="shared" si="4"/>
        <v>11</v>
      </c>
      <c r="C14">
        <v>3</v>
      </c>
      <c r="D14">
        <v>13</v>
      </c>
      <c r="E14">
        <v>13</v>
      </c>
      <c r="F14">
        <v>1</v>
      </c>
      <c r="G14">
        <v>0</v>
      </c>
      <c r="H14" s="2">
        <f t="shared" si="2"/>
        <v>30</v>
      </c>
      <c r="J14" s="1">
        <f t="shared" si="5"/>
        <v>11</v>
      </c>
      <c r="K14">
        <v>1</v>
      </c>
      <c r="L14">
        <v>6</v>
      </c>
      <c r="M14">
        <v>4</v>
      </c>
      <c r="N14">
        <v>2</v>
      </c>
      <c r="O14">
        <v>1</v>
      </c>
      <c r="P14" s="2">
        <f t="shared" si="0"/>
        <v>14</v>
      </c>
      <c r="R14" s="1">
        <f t="shared" si="6"/>
        <v>11</v>
      </c>
      <c r="S14">
        <v>20</v>
      </c>
      <c r="T14">
        <v>10</v>
      </c>
      <c r="U14">
        <v>0</v>
      </c>
      <c r="V14">
        <v>0</v>
      </c>
      <c r="W14" s="2">
        <f t="shared" si="3"/>
        <v>30</v>
      </c>
      <c r="Y14" s="1">
        <f t="shared" si="7"/>
        <v>11</v>
      </c>
      <c r="Z14">
        <v>5</v>
      </c>
      <c r="AA14">
        <v>8</v>
      </c>
      <c r="AB14">
        <v>0</v>
      </c>
      <c r="AC14">
        <v>1</v>
      </c>
      <c r="AD14" s="2">
        <f t="shared" si="1"/>
        <v>14</v>
      </c>
    </row>
    <row r="15" spans="2:38" x14ac:dyDescent="0.2">
      <c r="B15" s="1">
        <f t="shared" si="4"/>
        <v>12</v>
      </c>
      <c r="C15">
        <v>5</v>
      </c>
      <c r="D15">
        <v>21</v>
      </c>
      <c r="E15">
        <v>13</v>
      </c>
      <c r="F15">
        <v>1</v>
      </c>
      <c r="H15" s="2">
        <f>SUM(C15:F15)</f>
        <v>40</v>
      </c>
      <c r="J15" s="1">
        <f t="shared" si="5"/>
        <v>12</v>
      </c>
      <c r="K15">
        <v>0</v>
      </c>
      <c r="L15">
        <v>5</v>
      </c>
      <c r="M15">
        <v>5</v>
      </c>
      <c r="N15">
        <v>0</v>
      </c>
      <c r="O15">
        <v>3</v>
      </c>
      <c r="P15" s="2">
        <f t="shared" si="0"/>
        <v>13</v>
      </c>
      <c r="R15" s="1">
        <f t="shared" si="6"/>
        <v>12</v>
      </c>
      <c r="S15">
        <v>35</v>
      </c>
      <c r="T15">
        <v>5</v>
      </c>
      <c r="U15">
        <v>0</v>
      </c>
      <c r="V15">
        <v>0</v>
      </c>
      <c r="W15" s="2">
        <f t="shared" si="3"/>
        <v>40</v>
      </c>
      <c r="Y15" s="1">
        <f t="shared" si="7"/>
        <v>12</v>
      </c>
      <c r="Z15">
        <v>7</v>
      </c>
      <c r="AA15">
        <v>3</v>
      </c>
      <c r="AB15">
        <v>1</v>
      </c>
      <c r="AC15">
        <v>0</v>
      </c>
      <c r="AD15" s="2">
        <f t="shared" si="1"/>
        <v>11</v>
      </c>
    </row>
    <row r="16" spans="2:38" x14ac:dyDescent="0.2">
      <c r="B16" s="1">
        <f t="shared" si="4"/>
        <v>13</v>
      </c>
      <c r="C16">
        <v>6</v>
      </c>
      <c r="D16">
        <v>17</v>
      </c>
      <c r="E16">
        <v>5</v>
      </c>
      <c r="F16">
        <v>2</v>
      </c>
      <c r="G16">
        <v>0</v>
      </c>
      <c r="H16" s="2">
        <f t="shared" ref="H16:H21" si="8">SUM(C16:G16)</f>
        <v>30</v>
      </c>
      <c r="J16" s="1">
        <f t="shared" si="5"/>
        <v>13</v>
      </c>
      <c r="K16">
        <v>2</v>
      </c>
      <c r="L16">
        <v>7</v>
      </c>
      <c r="M16">
        <v>6</v>
      </c>
      <c r="N16">
        <v>1</v>
      </c>
      <c r="O16">
        <v>3</v>
      </c>
      <c r="P16" s="2">
        <f t="shared" si="0"/>
        <v>19</v>
      </c>
      <c r="R16" s="1">
        <f t="shared" si="6"/>
        <v>13</v>
      </c>
      <c r="S16">
        <v>22</v>
      </c>
      <c r="T16">
        <v>7</v>
      </c>
      <c r="U16">
        <v>1</v>
      </c>
      <c r="V16">
        <v>0</v>
      </c>
      <c r="W16" s="2">
        <f t="shared" si="3"/>
        <v>30</v>
      </c>
      <c r="Y16" s="1">
        <f t="shared" si="7"/>
        <v>13</v>
      </c>
      <c r="Z16">
        <v>10</v>
      </c>
      <c r="AA16">
        <v>7</v>
      </c>
      <c r="AB16">
        <v>0</v>
      </c>
      <c r="AC16">
        <v>2</v>
      </c>
      <c r="AD16" s="2">
        <f t="shared" si="1"/>
        <v>19</v>
      </c>
    </row>
    <row r="17" spans="2:37" x14ac:dyDescent="0.2">
      <c r="B17" s="1">
        <f t="shared" si="4"/>
        <v>14</v>
      </c>
      <c r="C17">
        <v>5</v>
      </c>
      <c r="D17">
        <v>14</v>
      </c>
      <c r="E17">
        <v>8</v>
      </c>
      <c r="F17">
        <v>2</v>
      </c>
      <c r="G17">
        <v>0</v>
      </c>
      <c r="H17" s="2">
        <f t="shared" si="8"/>
        <v>29</v>
      </c>
      <c r="J17" s="1">
        <f t="shared" si="5"/>
        <v>14</v>
      </c>
      <c r="K17">
        <v>2</v>
      </c>
      <c r="L17">
        <v>6</v>
      </c>
      <c r="M17">
        <v>3</v>
      </c>
      <c r="N17">
        <v>2</v>
      </c>
      <c r="O17">
        <v>2</v>
      </c>
      <c r="P17" s="2">
        <f t="shared" si="0"/>
        <v>15</v>
      </c>
      <c r="R17" s="1">
        <f t="shared" si="6"/>
        <v>14</v>
      </c>
      <c r="S17">
        <v>26</v>
      </c>
      <c r="T17">
        <v>3</v>
      </c>
      <c r="U17">
        <v>0</v>
      </c>
      <c r="V17">
        <v>0</v>
      </c>
      <c r="W17" s="2">
        <f t="shared" si="3"/>
        <v>29</v>
      </c>
      <c r="Y17" s="1">
        <f t="shared" si="7"/>
        <v>14</v>
      </c>
      <c r="Z17">
        <v>10</v>
      </c>
      <c r="AA17">
        <v>5</v>
      </c>
      <c r="AB17">
        <v>0</v>
      </c>
      <c r="AC17">
        <v>0</v>
      </c>
      <c r="AD17" s="2">
        <f t="shared" si="1"/>
        <v>15</v>
      </c>
    </row>
    <row r="18" spans="2:37" x14ac:dyDescent="0.2">
      <c r="B18" s="1">
        <f t="shared" si="4"/>
        <v>15</v>
      </c>
      <c r="C18">
        <v>4</v>
      </c>
      <c r="D18">
        <v>7</v>
      </c>
      <c r="E18">
        <v>6</v>
      </c>
      <c r="F18">
        <v>1</v>
      </c>
      <c r="G18">
        <v>0</v>
      </c>
      <c r="H18" s="2">
        <f t="shared" si="8"/>
        <v>18</v>
      </c>
      <c r="J18" s="1">
        <f t="shared" si="5"/>
        <v>15</v>
      </c>
      <c r="K18">
        <v>1</v>
      </c>
      <c r="L18">
        <v>7</v>
      </c>
      <c r="M18">
        <v>5</v>
      </c>
      <c r="N18">
        <v>1</v>
      </c>
      <c r="O18">
        <v>0</v>
      </c>
      <c r="P18" s="2">
        <f t="shared" si="0"/>
        <v>14</v>
      </c>
      <c r="R18" s="1">
        <f t="shared" si="6"/>
        <v>15</v>
      </c>
      <c r="S18">
        <v>16</v>
      </c>
      <c r="T18">
        <v>2</v>
      </c>
      <c r="U18">
        <v>0</v>
      </c>
      <c r="V18">
        <v>0</v>
      </c>
      <c r="W18" s="2">
        <f t="shared" si="3"/>
        <v>18</v>
      </c>
      <c r="Y18" s="1">
        <f t="shared" si="7"/>
        <v>15</v>
      </c>
      <c r="Z18">
        <v>3</v>
      </c>
      <c r="AA18">
        <v>8</v>
      </c>
      <c r="AB18">
        <v>0</v>
      </c>
      <c r="AC18">
        <v>3</v>
      </c>
      <c r="AD18" s="2">
        <f t="shared" si="1"/>
        <v>14</v>
      </c>
    </row>
    <row r="19" spans="2:37" x14ac:dyDescent="0.2">
      <c r="B19" s="1">
        <f t="shared" si="4"/>
        <v>16</v>
      </c>
      <c r="C19">
        <v>5</v>
      </c>
      <c r="D19">
        <v>10</v>
      </c>
      <c r="E19">
        <v>11</v>
      </c>
      <c r="F19">
        <v>0</v>
      </c>
      <c r="G19">
        <v>0</v>
      </c>
      <c r="H19" s="2">
        <f t="shared" si="8"/>
        <v>26</v>
      </c>
      <c r="J19" s="1">
        <f t="shared" si="5"/>
        <v>16</v>
      </c>
      <c r="K19">
        <v>3</v>
      </c>
      <c r="L19">
        <v>7</v>
      </c>
      <c r="M19">
        <v>3</v>
      </c>
      <c r="N19">
        <v>0</v>
      </c>
      <c r="O19">
        <v>2</v>
      </c>
      <c r="P19" s="2">
        <f>SUM(K19:O19)</f>
        <v>15</v>
      </c>
      <c r="R19" s="1">
        <f t="shared" si="6"/>
        <v>16</v>
      </c>
      <c r="S19">
        <v>20</v>
      </c>
      <c r="T19">
        <v>6</v>
      </c>
      <c r="U19">
        <v>0</v>
      </c>
      <c r="V19">
        <v>0</v>
      </c>
      <c r="W19" s="2">
        <f t="shared" si="3"/>
        <v>26</v>
      </c>
      <c r="Y19" s="1">
        <f t="shared" si="7"/>
        <v>16</v>
      </c>
      <c r="Z19">
        <v>11</v>
      </c>
      <c r="AA19">
        <v>2</v>
      </c>
      <c r="AB19">
        <v>1</v>
      </c>
      <c r="AC19">
        <v>1</v>
      </c>
      <c r="AD19" s="2">
        <f t="shared" si="1"/>
        <v>15</v>
      </c>
    </row>
    <row r="20" spans="2:37" x14ac:dyDescent="0.2">
      <c r="B20" s="1">
        <f>B19+1</f>
        <v>17</v>
      </c>
      <c r="C20">
        <v>5</v>
      </c>
      <c r="D20">
        <v>14</v>
      </c>
      <c r="E20">
        <v>11</v>
      </c>
      <c r="F20">
        <v>1</v>
      </c>
      <c r="G20">
        <v>0</v>
      </c>
      <c r="H20" s="2">
        <f t="shared" si="8"/>
        <v>31</v>
      </c>
      <c r="J20" s="1">
        <f>J19+1</f>
        <v>17</v>
      </c>
      <c r="K20">
        <v>3</v>
      </c>
      <c r="L20">
        <v>4</v>
      </c>
      <c r="M20">
        <v>3</v>
      </c>
      <c r="N20">
        <v>1</v>
      </c>
      <c r="O20">
        <v>0</v>
      </c>
      <c r="P20" s="2">
        <f t="shared" ref="P20:P21" si="9">SUM(K20:O20)</f>
        <v>11</v>
      </c>
      <c r="R20" s="1">
        <f>R19+1</f>
        <v>17</v>
      </c>
      <c r="S20">
        <v>25</v>
      </c>
      <c r="T20">
        <v>6</v>
      </c>
      <c r="U20">
        <v>0</v>
      </c>
      <c r="V20">
        <v>0</v>
      </c>
      <c r="W20" s="2">
        <f t="shared" si="3"/>
        <v>31</v>
      </c>
      <c r="Y20" s="1">
        <f>Y19+1</f>
        <v>17</v>
      </c>
      <c r="Z20">
        <v>5</v>
      </c>
      <c r="AA20">
        <v>6</v>
      </c>
      <c r="AB20">
        <v>0</v>
      </c>
      <c r="AC20">
        <v>0</v>
      </c>
      <c r="AD20" s="2">
        <f>SUM(Z20:AC20)</f>
        <v>11</v>
      </c>
    </row>
    <row r="21" spans="2:37" x14ac:dyDescent="0.2">
      <c r="B21" s="1">
        <f t="shared" si="4"/>
        <v>18</v>
      </c>
      <c r="C21">
        <v>11</v>
      </c>
      <c r="D21">
        <v>11</v>
      </c>
      <c r="E21">
        <v>7</v>
      </c>
      <c r="F21">
        <v>0</v>
      </c>
      <c r="G21">
        <v>0</v>
      </c>
      <c r="H21" s="2">
        <f t="shared" si="8"/>
        <v>29</v>
      </c>
      <c r="J21" s="1">
        <f t="shared" ref="J21:J26" si="10">J20+1</f>
        <v>18</v>
      </c>
      <c r="K21">
        <v>1</v>
      </c>
      <c r="L21">
        <v>6</v>
      </c>
      <c r="M21">
        <v>3</v>
      </c>
      <c r="N21">
        <v>0</v>
      </c>
      <c r="O21">
        <v>5</v>
      </c>
      <c r="P21" s="2">
        <f t="shared" si="9"/>
        <v>15</v>
      </c>
      <c r="R21" s="1">
        <f t="shared" si="6"/>
        <v>18</v>
      </c>
      <c r="S21">
        <v>25</v>
      </c>
      <c r="T21">
        <v>4</v>
      </c>
      <c r="U21">
        <v>0</v>
      </c>
      <c r="V21">
        <v>0</v>
      </c>
      <c r="W21" s="2">
        <f t="shared" si="3"/>
        <v>29</v>
      </c>
      <c r="Y21" s="1">
        <f t="shared" ref="Y21:Y26" si="11">Y20+1</f>
        <v>18</v>
      </c>
      <c r="Z21">
        <v>2</v>
      </c>
      <c r="AA21">
        <v>7</v>
      </c>
      <c r="AB21">
        <v>1</v>
      </c>
      <c r="AC21">
        <v>3</v>
      </c>
      <c r="AD21" s="2">
        <f>SUM(Z21:AC21)</f>
        <v>13</v>
      </c>
    </row>
    <row r="22" spans="2:37" x14ac:dyDescent="0.2">
      <c r="B22" s="1">
        <f t="shared" si="4"/>
        <v>19</v>
      </c>
      <c r="H22" s="2">
        <f t="shared" ref="H22:H34" si="12">SUM(C22:F22)</f>
        <v>0</v>
      </c>
      <c r="J22" s="1">
        <f t="shared" si="10"/>
        <v>19</v>
      </c>
      <c r="P22" s="2">
        <f t="shared" ref="P22:P33" si="13">SUM(K22:N22)</f>
        <v>0</v>
      </c>
      <c r="R22" s="1">
        <f t="shared" si="6"/>
        <v>19</v>
      </c>
      <c r="W22" s="2">
        <f t="shared" ref="W22:W34" si="14">SUM(S22:U22)</f>
        <v>0</v>
      </c>
      <c r="Y22" s="1">
        <f t="shared" si="11"/>
        <v>19</v>
      </c>
      <c r="AD22" s="2">
        <f t="shared" ref="AD22:AD36" si="15">SUM(Z22:AC22)</f>
        <v>0</v>
      </c>
    </row>
    <row r="23" spans="2:37" x14ac:dyDescent="0.2">
      <c r="B23" s="1">
        <f t="shared" si="4"/>
        <v>20</v>
      </c>
      <c r="H23" s="2">
        <f t="shared" si="12"/>
        <v>0</v>
      </c>
      <c r="J23" s="1">
        <f t="shared" si="10"/>
        <v>20</v>
      </c>
      <c r="P23" s="2">
        <f t="shared" si="13"/>
        <v>0</v>
      </c>
      <c r="R23" s="1">
        <f t="shared" si="6"/>
        <v>20</v>
      </c>
      <c r="W23" s="2">
        <f t="shared" si="14"/>
        <v>0</v>
      </c>
      <c r="Y23" s="1">
        <f t="shared" si="11"/>
        <v>20</v>
      </c>
      <c r="AD23" s="2">
        <f t="shared" si="15"/>
        <v>0</v>
      </c>
    </row>
    <row r="24" spans="2:37" x14ac:dyDescent="0.2">
      <c r="B24" s="1">
        <f t="shared" si="4"/>
        <v>21</v>
      </c>
      <c r="H24" s="2">
        <f t="shared" si="12"/>
        <v>0</v>
      </c>
      <c r="J24" s="1">
        <f t="shared" si="10"/>
        <v>21</v>
      </c>
      <c r="P24" s="2">
        <f t="shared" si="13"/>
        <v>0</v>
      </c>
      <c r="R24" s="1">
        <f t="shared" si="6"/>
        <v>21</v>
      </c>
      <c r="W24" s="2">
        <f t="shared" si="14"/>
        <v>0</v>
      </c>
      <c r="Y24" s="1">
        <f t="shared" si="11"/>
        <v>21</v>
      </c>
      <c r="AD24" s="2">
        <f t="shared" si="15"/>
        <v>0</v>
      </c>
      <c r="AH24" t="s">
        <v>13</v>
      </c>
    </row>
    <row r="25" spans="2:37" x14ac:dyDescent="0.2">
      <c r="B25" s="1">
        <f t="shared" si="4"/>
        <v>22</v>
      </c>
      <c r="H25" s="2">
        <f t="shared" si="12"/>
        <v>0</v>
      </c>
      <c r="J25" s="1">
        <f t="shared" si="10"/>
        <v>22</v>
      </c>
      <c r="P25" s="2">
        <f t="shared" si="13"/>
        <v>0</v>
      </c>
      <c r="R25" s="1">
        <f t="shared" si="6"/>
        <v>22</v>
      </c>
      <c r="W25" s="2">
        <f t="shared" si="14"/>
        <v>0</v>
      </c>
      <c r="Y25" s="1">
        <f t="shared" si="11"/>
        <v>22</v>
      </c>
      <c r="AD25" s="2">
        <f t="shared" si="15"/>
        <v>0</v>
      </c>
      <c r="AG25" t="s">
        <v>6</v>
      </c>
      <c r="AH25">
        <v>1</v>
      </c>
      <c r="AI25">
        <v>2</v>
      </c>
      <c r="AJ25">
        <v>3</v>
      </c>
      <c r="AK25" t="s">
        <v>12</v>
      </c>
    </row>
    <row r="26" spans="2:37" x14ac:dyDescent="0.2">
      <c r="B26" s="1">
        <f t="shared" si="4"/>
        <v>23</v>
      </c>
      <c r="H26" s="2">
        <f t="shared" si="12"/>
        <v>0</v>
      </c>
      <c r="J26" s="1">
        <f t="shared" si="10"/>
        <v>23</v>
      </c>
      <c r="P26" s="2">
        <f t="shared" si="13"/>
        <v>0</v>
      </c>
      <c r="R26" s="1">
        <f t="shared" si="6"/>
        <v>23</v>
      </c>
      <c r="W26" s="2">
        <f t="shared" si="14"/>
        <v>0</v>
      </c>
      <c r="Y26" s="1">
        <f t="shared" si="11"/>
        <v>23</v>
      </c>
      <c r="AD26" s="2">
        <f t="shared" si="15"/>
        <v>0</v>
      </c>
      <c r="AG26" t="str">
        <f>R1</f>
        <v>wildtype</v>
      </c>
      <c r="AH26">
        <f>S38</f>
        <v>77.00934579439253</v>
      </c>
      <c r="AI26">
        <f t="shared" ref="AI26:AK26" si="16">T38</f>
        <v>21.495327102803738</v>
      </c>
      <c r="AJ26">
        <f t="shared" si="16"/>
        <v>1.4953271028037385</v>
      </c>
      <c r="AK26">
        <f t="shared" si="16"/>
        <v>0</v>
      </c>
    </row>
    <row r="27" spans="2:37" x14ac:dyDescent="0.2">
      <c r="B27" s="1">
        <f>B26+1</f>
        <v>24</v>
      </c>
      <c r="H27" s="2">
        <f t="shared" si="12"/>
        <v>0</v>
      </c>
      <c r="J27" s="1">
        <f>J26+1</f>
        <v>24</v>
      </c>
      <c r="P27" s="2">
        <f t="shared" si="13"/>
        <v>0</v>
      </c>
      <c r="R27" s="1">
        <f>R26+1</f>
        <v>24</v>
      </c>
      <c r="W27" s="2">
        <f t="shared" si="14"/>
        <v>0</v>
      </c>
      <c r="Y27" s="1">
        <f>Y26+1</f>
        <v>24</v>
      </c>
      <c r="AD27" s="2">
        <f t="shared" si="15"/>
        <v>0</v>
      </c>
      <c r="AG27" t="str">
        <f>Y1</f>
        <v>sad1.2 csi1Δ</v>
      </c>
      <c r="AH27">
        <f>Z38</f>
        <v>50.445103857566764</v>
      </c>
      <c r="AI27">
        <f t="shared" ref="AI27:AK27" si="17">AA38</f>
        <v>35.014836795252222</v>
      </c>
      <c r="AJ27">
        <f t="shared" si="17"/>
        <v>5.0445103857566762</v>
      </c>
      <c r="AK27">
        <f t="shared" si="17"/>
        <v>9.4955489614243334</v>
      </c>
    </row>
    <row r="28" spans="2:37" x14ac:dyDescent="0.2">
      <c r="B28" s="1">
        <f t="shared" si="4"/>
        <v>25</v>
      </c>
      <c r="H28" s="2">
        <f t="shared" si="12"/>
        <v>0</v>
      </c>
      <c r="J28" s="1">
        <f t="shared" ref="J28:J32" si="18">J27+1</f>
        <v>25</v>
      </c>
      <c r="P28" s="2">
        <f t="shared" si="13"/>
        <v>0</v>
      </c>
      <c r="R28" s="1">
        <f t="shared" si="6"/>
        <v>25</v>
      </c>
      <c r="W28" s="2">
        <f t="shared" si="14"/>
        <v>0</v>
      </c>
      <c r="Y28" s="1">
        <f t="shared" ref="Y28:Y32" si="19">Y27+1</f>
        <v>25</v>
      </c>
      <c r="AD28" s="2">
        <f t="shared" si="15"/>
        <v>0</v>
      </c>
    </row>
    <row r="29" spans="2:37" x14ac:dyDescent="0.2">
      <c r="B29" s="1">
        <f t="shared" si="4"/>
        <v>26</v>
      </c>
      <c r="H29" s="2">
        <f t="shared" si="12"/>
        <v>0</v>
      </c>
      <c r="J29" s="1">
        <f t="shared" si="18"/>
        <v>26</v>
      </c>
      <c r="P29" s="2">
        <f t="shared" si="13"/>
        <v>0</v>
      </c>
      <c r="R29" s="1">
        <f t="shared" si="6"/>
        <v>26</v>
      </c>
      <c r="W29" s="2">
        <f t="shared" si="14"/>
        <v>0</v>
      </c>
      <c r="Y29" s="1">
        <f t="shared" si="19"/>
        <v>26</v>
      </c>
      <c r="AD29" s="2">
        <f t="shared" si="15"/>
        <v>0</v>
      </c>
    </row>
    <row r="30" spans="2:37" x14ac:dyDescent="0.2">
      <c r="B30" s="1">
        <f t="shared" si="4"/>
        <v>27</v>
      </c>
      <c r="H30" s="2">
        <f t="shared" si="12"/>
        <v>0</v>
      </c>
      <c r="J30" s="1">
        <f t="shared" si="18"/>
        <v>27</v>
      </c>
      <c r="P30" s="2">
        <f t="shared" si="13"/>
        <v>0</v>
      </c>
      <c r="R30" s="1">
        <f t="shared" si="6"/>
        <v>27</v>
      </c>
      <c r="W30" s="2">
        <f t="shared" si="14"/>
        <v>0</v>
      </c>
      <c r="Y30" s="1">
        <f t="shared" si="19"/>
        <v>27</v>
      </c>
      <c r="AD30" s="2">
        <f t="shared" si="15"/>
        <v>0</v>
      </c>
    </row>
    <row r="31" spans="2:37" x14ac:dyDescent="0.2">
      <c r="B31" s="1">
        <f t="shared" si="4"/>
        <v>28</v>
      </c>
      <c r="H31" s="2">
        <f t="shared" si="12"/>
        <v>0</v>
      </c>
      <c r="J31" s="1">
        <f t="shared" si="18"/>
        <v>28</v>
      </c>
      <c r="P31" s="2">
        <f t="shared" si="13"/>
        <v>0</v>
      </c>
      <c r="R31" s="1">
        <f t="shared" si="6"/>
        <v>28</v>
      </c>
      <c r="W31" s="2">
        <f t="shared" si="14"/>
        <v>0</v>
      </c>
      <c r="Y31" s="1">
        <f t="shared" si="19"/>
        <v>28</v>
      </c>
      <c r="AD31" s="2">
        <f t="shared" si="15"/>
        <v>0</v>
      </c>
    </row>
    <row r="32" spans="2:37" x14ac:dyDescent="0.2">
      <c r="B32" s="1">
        <f t="shared" si="4"/>
        <v>29</v>
      </c>
      <c r="H32" s="2">
        <f t="shared" si="12"/>
        <v>0</v>
      </c>
      <c r="J32" s="1">
        <f t="shared" si="18"/>
        <v>29</v>
      </c>
      <c r="P32" s="2">
        <f t="shared" si="13"/>
        <v>0</v>
      </c>
      <c r="R32" s="1">
        <f t="shared" si="6"/>
        <v>29</v>
      </c>
      <c r="W32" s="2">
        <f t="shared" si="14"/>
        <v>0</v>
      </c>
      <c r="Y32" s="1">
        <f t="shared" si="19"/>
        <v>29</v>
      </c>
      <c r="AD32" s="2">
        <f t="shared" si="15"/>
        <v>0</v>
      </c>
    </row>
    <row r="33" spans="2:30" x14ac:dyDescent="0.2">
      <c r="B33" s="1">
        <f>B32+1</f>
        <v>30</v>
      </c>
      <c r="H33" s="2">
        <f t="shared" si="12"/>
        <v>0</v>
      </c>
      <c r="J33" s="1">
        <f>J32+1</f>
        <v>30</v>
      </c>
      <c r="P33" s="2">
        <f t="shared" si="13"/>
        <v>0</v>
      </c>
      <c r="R33" s="1">
        <f>R32+1</f>
        <v>30</v>
      </c>
      <c r="W33" s="2">
        <f t="shared" si="14"/>
        <v>0</v>
      </c>
      <c r="Y33" s="1">
        <f>Y32+1</f>
        <v>30</v>
      </c>
      <c r="AD33" s="2">
        <f t="shared" si="15"/>
        <v>0</v>
      </c>
    </row>
    <row r="34" spans="2:30" x14ac:dyDescent="0.2">
      <c r="B34" s="1">
        <f t="shared" si="4"/>
        <v>31</v>
      </c>
      <c r="H34" s="2">
        <f t="shared" si="12"/>
        <v>0</v>
      </c>
      <c r="J34" s="1">
        <f t="shared" ref="J34:J36" si="20">J33+1</f>
        <v>31</v>
      </c>
      <c r="K34">
        <v>5</v>
      </c>
      <c r="L34">
        <v>8</v>
      </c>
      <c r="M34">
        <v>4</v>
      </c>
      <c r="N34">
        <v>1</v>
      </c>
      <c r="O34">
        <v>2</v>
      </c>
      <c r="P34" s="2">
        <f>SUM(K34:O34)</f>
        <v>20</v>
      </c>
      <c r="R34" s="1">
        <f t="shared" si="6"/>
        <v>31</v>
      </c>
      <c r="W34" s="2">
        <f t="shared" si="14"/>
        <v>0</v>
      </c>
      <c r="Y34" s="1">
        <f t="shared" ref="Y34:Y36" si="21">Y33+1</f>
        <v>31</v>
      </c>
      <c r="Z34">
        <v>12</v>
      </c>
      <c r="AA34">
        <v>4</v>
      </c>
      <c r="AB34">
        <v>0</v>
      </c>
      <c r="AC34">
        <v>4</v>
      </c>
      <c r="AD34" s="2">
        <f t="shared" si="15"/>
        <v>20</v>
      </c>
    </row>
    <row r="35" spans="2:30" x14ac:dyDescent="0.2">
      <c r="B35" s="1"/>
      <c r="H35" s="2"/>
      <c r="J35" s="1">
        <f t="shared" si="20"/>
        <v>32</v>
      </c>
      <c r="K35">
        <v>4</v>
      </c>
      <c r="L35">
        <v>9</v>
      </c>
      <c r="M35">
        <v>3</v>
      </c>
      <c r="N35">
        <v>1</v>
      </c>
      <c r="O35">
        <v>0</v>
      </c>
      <c r="P35" s="2">
        <f>SUM(K35:O35)</f>
        <v>17</v>
      </c>
      <c r="R35" s="1"/>
      <c r="W35" s="2"/>
      <c r="Y35" s="1">
        <f t="shared" si="21"/>
        <v>32</v>
      </c>
      <c r="Z35">
        <v>8</v>
      </c>
      <c r="AA35">
        <v>8</v>
      </c>
      <c r="AB35">
        <v>0</v>
      </c>
      <c r="AC35">
        <v>1</v>
      </c>
      <c r="AD35" s="2">
        <f t="shared" si="15"/>
        <v>17</v>
      </c>
    </row>
    <row r="36" spans="2:30" x14ac:dyDescent="0.2">
      <c r="B36" s="1"/>
      <c r="H36" s="2"/>
      <c r="J36" s="1">
        <f t="shared" si="20"/>
        <v>33</v>
      </c>
      <c r="K36">
        <v>5</v>
      </c>
      <c r="L36">
        <v>10</v>
      </c>
      <c r="M36">
        <v>9</v>
      </c>
      <c r="N36">
        <v>4</v>
      </c>
      <c r="O36">
        <v>3</v>
      </c>
      <c r="P36" s="2">
        <f>SUM(K36:O36)</f>
        <v>31</v>
      </c>
      <c r="R36" s="1"/>
      <c r="W36" s="2"/>
      <c r="Y36" s="1">
        <f t="shared" si="21"/>
        <v>33</v>
      </c>
      <c r="Z36">
        <v>23</v>
      </c>
      <c r="AA36">
        <v>6</v>
      </c>
      <c r="AB36">
        <v>2</v>
      </c>
      <c r="AC36">
        <v>2</v>
      </c>
      <c r="AD36" s="2">
        <f t="shared" si="15"/>
        <v>33</v>
      </c>
    </row>
    <row r="37" spans="2:30" x14ac:dyDescent="0.2">
      <c r="B37" s="1" t="s">
        <v>3</v>
      </c>
      <c r="C37">
        <f t="shared" ref="C37:H37" si="22">SUM(C4:C34)</f>
        <v>103</v>
      </c>
      <c r="D37">
        <f t="shared" si="22"/>
        <v>229</v>
      </c>
      <c r="E37">
        <f t="shared" si="22"/>
        <v>181</v>
      </c>
      <c r="F37">
        <f t="shared" si="22"/>
        <v>22</v>
      </c>
      <c r="G37">
        <f t="shared" si="22"/>
        <v>0</v>
      </c>
      <c r="H37" s="2">
        <f t="shared" si="22"/>
        <v>535</v>
      </c>
      <c r="J37" s="1" t="s">
        <v>3</v>
      </c>
      <c r="K37">
        <f>SUM(K4:K36)</f>
        <v>51</v>
      </c>
      <c r="L37">
        <f>SUM(L4:L36)</f>
        <v>144</v>
      </c>
      <c r="M37">
        <f>SUM(M4:M36)</f>
        <v>91</v>
      </c>
      <c r="N37">
        <f>SUM(N4:N36)</f>
        <v>23</v>
      </c>
      <c r="O37">
        <f>SUM(O4:O36)</f>
        <v>33</v>
      </c>
      <c r="P37" s="2">
        <f t="shared" ref="P37" si="23">SUM(P4:P36)</f>
        <v>342</v>
      </c>
      <c r="R37" s="1" t="s">
        <v>3</v>
      </c>
      <c r="S37">
        <f>SUM(S4:S34)</f>
        <v>412</v>
      </c>
      <c r="T37">
        <f>SUM(T4:T34)</f>
        <v>115</v>
      </c>
      <c r="U37">
        <f>SUM(U4:U34)</f>
        <v>8</v>
      </c>
      <c r="V37">
        <f>SUM(V4:V34)</f>
        <v>0</v>
      </c>
      <c r="W37">
        <f>SUM(W4:W34)</f>
        <v>535</v>
      </c>
      <c r="Y37" s="1" t="s">
        <v>3</v>
      </c>
      <c r="Z37">
        <f t="shared" ref="Z37:AB37" si="24">SUM(Z4:Z36)</f>
        <v>170</v>
      </c>
      <c r="AA37">
        <f t="shared" si="24"/>
        <v>118</v>
      </c>
      <c r="AB37">
        <f t="shared" si="24"/>
        <v>17</v>
      </c>
      <c r="AC37">
        <f>SUM(AC4:AC36)</f>
        <v>32</v>
      </c>
      <c r="AD37" s="2">
        <f>SUM(AD4:AD36)</f>
        <v>337</v>
      </c>
    </row>
    <row r="38" spans="2:30" ht="16" thickBot="1" x14ac:dyDescent="0.25">
      <c r="B38" s="3" t="s">
        <v>4</v>
      </c>
      <c r="C38" s="4">
        <f t="shared" ref="C38:H38" si="25">(C37/$H37)*100</f>
        <v>19.252336448598133</v>
      </c>
      <c r="D38" s="4">
        <f t="shared" si="25"/>
        <v>42.803738317757009</v>
      </c>
      <c r="E38" s="4">
        <f t="shared" si="25"/>
        <v>33.831775700934578</v>
      </c>
      <c r="F38" s="4">
        <f t="shared" si="25"/>
        <v>4.1121495327102808</v>
      </c>
      <c r="G38" s="4">
        <f t="shared" si="25"/>
        <v>0</v>
      </c>
      <c r="H38" s="5">
        <f t="shared" si="25"/>
        <v>100</v>
      </c>
      <c r="J38" s="3" t="s">
        <v>4</v>
      </c>
      <c r="K38" s="4">
        <f t="shared" ref="K38:P38" si="26">(K37/$P37)*100</f>
        <v>14.912280701754385</v>
      </c>
      <c r="L38" s="4">
        <f t="shared" si="26"/>
        <v>42.105263157894733</v>
      </c>
      <c r="M38" s="4">
        <f t="shared" si="26"/>
        <v>26.608187134502927</v>
      </c>
      <c r="N38" s="4">
        <f t="shared" si="26"/>
        <v>6.7251461988304087</v>
      </c>
      <c r="O38" s="4">
        <f t="shared" si="26"/>
        <v>9.6491228070175428</v>
      </c>
      <c r="P38" s="5">
        <f t="shared" si="26"/>
        <v>100</v>
      </c>
      <c r="R38" s="3" t="s">
        <v>4</v>
      </c>
      <c r="S38" s="4">
        <f>(S37/$W37)*100</f>
        <v>77.00934579439253</v>
      </c>
      <c r="T38" s="4">
        <f>(T37/$W37)*100</f>
        <v>21.495327102803738</v>
      </c>
      <c r="U38" s="4">
        <f>(U37/$W37)*100</f>
        <v>1.4953271028037385</v>
      </c>
      <c r="V38" s="4">
        <f>(V37/$W37)*100</f>
        <v>0</v>
      </c>
      <c r="W38" s="4">
        <f>(W37/$W37)*100</f>
        <v>100</v>
      </c>
      <c r="Y38" s="3" t="s">
        <v>4</v>
      </c>
      <c r="Z38" s="4">
        <f>(Z37/$AD37)*100</f>
        <v>50.445103857566764</v>
      </c>
      <c r="AA38" s="4">
        <f>(AA37/$AD37)*100</f>
        <v>35.014836795252222</v>
      </c>
      <c r="AB38" s="4">
        <f>(AB37/$AD37)*100</f>
        <v>5.0445103857566762</v>
      </c>
      <c r="AC38" s="4">
        <f>(AC37/$AD37)*100</f>
        <v>9.4955489614243334</v>
      </c>
      <c r="AD38" s="5">
        <f>(AD37/$AD37)*100</f>
        <v>100</v>
      </c>
    </row>
    <row r="39" spans="2:30" ht="16" thickBot="1" x14ac:dyDescent="0.25"/>
    <row r="40" spans="2:30" x14ac:dyDescent="0.2">
      <c r="B40" s="8" t="s">
        <v>1</v>
      </c>
      <c r="C40" s="9"/>
      <c r="D40" s="9"/>
      <c r="E40" s="9"/>
      <c r="F40" s="9"/>
      <c r="G40" s="9"/>
      <c r="H40" s="10"/>
      <c r="I40" s="7"/>
      <c r="J40" s="11" t="s">
        <v>5</v>
      </c>
      <c r="K40" s="12"/>
      <c r="L40" s="12"/>
      <c r="M40" s="12"/>
      <c r="N40" s="12"/>
      <c r="O40" s="12"/>
      <c r="P40" s="13"/>
      <c r="S40" t="s">
        <v>18</v>
      </c>
    </row>
    <row r="41" spans="2:30" x14ac:dyDescent="0.2">
      <c r="B41" s="14" t="s">
        <v>14</v>
      </c>
      <c r="C41" s="15"/>
      <c r="D41" s="15"/>
      <c r="E41" s="15"/>
      <c r="F41" s="15"/>
      <c r="G41" s="15"/>
      <c r="H41" s="16"/>
      <c r="I41" s="6"/>
      <c r="J41" s="14" t="s">
        <v>14</v>
      </c>
      <c r="K41" s="15"/>
      <c r="L41" s="15"/>
      <c r="M41" s="15"/>
      <c r="N41" s="15"/>
      <c r="O41" s="15"/>
      <c r="P41" s="16"/>
      <c r="R41" t="s">
        <v>6</v>
      </c>
      <c r="S41" t="s">
        <v>15</v>
      </c>
      <c r="T41" t="s">
        <v>16</v>
      </c>
    </row>
    <row r="42" spans="2:30" x14ac:dyDescent="0.2">
      <c r="B42" s="1" t="s">
        <v>0</v>
      </c>
      <c r="C42" t="s">
        <v>15</v>
      </c>
      <c r="D42" t="s">
        <v>16</v>
      </c>
      <c r="H42" s="2" t="s">
        <v>17</v>
      </c>
      <c r="J42" s="1" t="s">
        <v>0</v>
      </c>
      <c r="K42" t="s">
        <v>15</v>
      </c>
      <c r="L42" t="s">
        <v>16</v>
      </c>
      <c r="P42" s="2" t="s">
        <v>17</v>
      </c>
      <c r="R42" t="str">
        <f>B40</f>
        <v>wildtype</v>
      </c>
      <c r="S42">
        <f>C77</f>
        <v>66.536203522504891</v>
      </c>
      <c r="T42">
        <f>D77</f>
        <v>33.463796477495109</v>
      </c>
    </row>
    <row r="43" spans="2:30" x14ac:dyDescent="0.2">
      <c r="B43" s="1">
        <v>1</v>
      </c>
      <c r="C43">
        <v>43</v>
      </c>
      <c r="D43">
        <v>21</v>
      </c>
      <c r="H43" s="2">
        <f>SUM(C43:F43)</f>
        <v>64</v>
      </c>
      <c r="J43" s="1">
        <v>1</v>
      </c>
      <c r="K43">
        <v>31</v>
      </c>
      <c r="L43">
        <v>14</v>
      </c>
      <c r="P43" s="2">
        <f t="shared" ref="P43:P60" si="27">SUM(K43:O43)</f>
        <v>45</v>
      </c>
      <c r="R43" t="str">
        <f>J40</f>
        <v>sad1.2 csi1Δ</v>
      </c>
      <c r="S43">
        <f>K77</f>
        <v>53.702051739518289</v>
      </c>
      <c r="T43">
        <f>L77</f>
        <v>46.297948260481711</v>
      </c>
    </row>
    <row r="44" spans="2:30" x14ac:dyDescent="0.2">
      <c r="B44" s="1">
        <f>B43+1</f>
        <v>2</v>
      </c>
      <c r="C44">
        <v>30</v>
      </c>
      <c r="D44">
        <v>12</v>
      </c>
      <c r="H44" s="2">
        <f t="shared" ref="H44:H53" si="28">SUM(C44:G44)</f>
        <v>42</v>
      </c>
      <c r="J44" s="1">
        <f>J43+1</f>
        <v>2</v>
      </c>
      <c r="K44">
        <v>9</v>
      </c>
      <c r="L44">
        <v>17</v>
      </c>
      <c r="P44" s="2">
        <f t="shared" si="27"/>
        <v>26</v>
      </c>
    </row>
    <row r="45" spans="2:30" x14ac:dyDescent="0.2">
      <c r="B45" s="1">
        <f t="shared" ref="B45:B73" si="29">B44+1</f>
        <v>3</v>
      </c>
      <c r="C45">
        <v>44</v>
      </c>
      <c r="D45">
        <v>27</v>
      </c>
      <c r="H45" s="2">
        <f t="shared" si="28"/>
        <v>71</v>
      </c>
      <c r="J45" s="1">
        <f t="shared" ref="J45:J58" si="30">J44+1</f>
        <v>3</v>
      </c>
      <c r="K45">
        <v>17</v>
      </c>
      <c r="L45">
        <v>14</v>
      </c>
      <c r="P45" s="2">
        <f t="shared" si="27"/>
        <v>31</v>
      </c>
    </row>
    <row r="46" spans="2:30" x14ac:dyDescent="0.2">
      <c r="B46" s="1">
        <f t="shared" si="29"/>
        <v>4</v>
      </c>
      <c r="C46">
        <v>28</v>
      </c>
      <c r="D46">
        <v>16</v>
      </c>
      <c r="H46" s="2">
        <f t="shared" si="28"/>
        <v>44</v>
      </c>
      <c r="J46" s="1">
        <f t="shared" si="30"/>
        <v>4</v>
      </c>
      <c r="K46">
        <v>15</v>
      </c>
      <c r="L46">
        <v>9</v>
      </c>
      <c r="P46" s="2">
        <f t="shared" si="27"/>
        <v>24</v>
      </c>
    </row>
    <row r="47" spans="2:30" x14ac:dyDescent="0.2">
      <c r="B47" s="1">
        <f t="shared" si="29"/>
        <v>5</v>
      </c>
      <c r="C47">
        <v>23</v>
      </c>
      <c r="D47">
        <v>11</v>
      </c>
      <c r="H47" s="2">
        <f t="shared" si="28"/>
        <v>34</v>
      </c>
      <c r="J47" s="1">
        <f t="shared" si="30"/>
        <v>5</v>
      </c>
      <c r="K47">
        <v>22</v>
      </c>
      <c r="L47">
        <v>19</v>
      </c>
      <c r="P47" s="2">
        <f t="shared" si="27"/>
        <v>41</v>
      </c>
    </row>
    <row r="48" spans="2:30" x14ac:dyDescent="0.2">
      <c r="B48" s="1">
        <f t="shared" si="29"/>
        <v>6</v>
      </c>
      <c r="C48">
        <v>31</v>
      </c>
      <c r="D48">
        <v>14</v>
      </c>
      <c r="H48" s="2">
        <f t="shared" si="28"/>
        <v>45</v>
      </c>
      <c r="J48" s="1">
        <f t="shared" si="30"/>
        <v>6</v>
      </c>
      <c r="K48">
        <v>18</v>
      </c>
      <c r="L48">
        <v>13</v>
      </c>
      <c r="P48" s="2">
        <f t="shared" si="27"/>
        <v>31</v>
      </c>
    </row>
    <row r="49" spans="2:16" x14ac:dyDescent="0.2">
      <c r="B49" s="1">
        <f t="shared" si="29"/>
        <v>7</v>
      </c>
      <c r="C49">
        <v>30</v>
      </c>
      <c r="D49">
        <v>17</v>
      </c>
      <c r="H49" s="2">
        <f t="shared" si="28"/>
        <v>47</v>
      </c>
      <c r="J49" s="1">
        <f t="shared" si="30"/>
        <v>7</v>
      </c>
      <c r="K49">
        <v>15</v>
      </c>
      <c r="L49">
        <v>17</v>
      </c>
      <c r="P49" s="2">
        <f t="shared" si="27"/>
        <v>32</v>
      </c>
    </row>
    <row r="50" spans="2:16" x14ac:dyDescent="0.2">
      <c r="B50" s="1">
        <f t="shared" si="29"/>
        <v>8</v>
      </c>
      <c r="C50">
        <v>43</v>
      </c>
      <c r="D50">
        <v>13</v>
      </c>
      <c r="H50" s="2">
        <f t="shared" si="28"/>
        <v>56</v>
      </c>
      <c r="J50" s="1">
        <f t="shared" si="30"/>
        <v>8</v>
      </c>
      <c r="K50">
        <v>24</v>
      </c>
      <c r="L50">
        <v>7</v>
      </c>
      <c r="P50" s="2">
        <f t="shared" si="27"/>
        <v>31</v>
      </c>
    </row>
    <row r="51" spans="2:16" x14ac:dyDescent="0.2">
      <c r="B51" s="1">
        <f t="shared" si="29"/>
        <v>9</v>
      </c>
      <c r="C51">
        <v>38</v>
      </c>
      <c r="D51">
        <v>16</v>
      </c>
      <c r="H51" s="2">
        <f t="shared" si="28"/>
        <v>54</v>
      </c>
      <c r="J51" s="1">
        <f t="shared" si="30"/>
        <v>9</v>
      </c>
      <c r="K51">
        <v>20</v>
      </c>
      <c r="L51">
        <v>24</v>
      </c>
      <c r="P51" s="2">
        <f t="shared" si="27"/>
        <v>44</v>
      </c>
    </row>
    <row r="52" spans="2:16" x14ac:dyDescent="0.2">
      <c r="B52" s="1">
        <f t="shared" si="29"/>
        <v>10</v>
      </c>
      <c r="C52">
        <v>42</v>
      </c>
      <c r="D52">
        <v>18</v>
      </c>
      <c r="H52" s="2">
        <f t="shared" si="28"/>
        <v>60</v>
      </c>
      <c r="J52" s="1">
        <f t="shared" si="30"/>
        <v>10</v>
      </c>
      <c r="K52">
        <v>14</v>
      </c>
      <c r="L52">
        <v>12</v>
      </c>
      <c r="P52" s="2">
        <f t="shared" si="27"/>
        <v>26</v>
      </c>
    </row>
    <row r="53" spans="2:16" x14ac:dyDescent="0.2">
      <c r="B53" s="1">
        <f t="shared" si="29"/>
        <v>11</v>
      </c>
      <c r="C53">
        <v>38</v>
      </c>
      <c r="D53">
        <v>22</v>
      </c>
      <c r="H53" s="2">
        <f t="shared" si="28"/>
        <v>60</v>
      </c>
      <c r="J53" s="1">
        <f t="shared" si="30"/>
        <v>11</v>
      </c>
      <c r="K53">
        <v>16</v>
      </c>
      <c r="L53">
        <v>14</v>
      </c>
      <c r="P53" s="2">
        <f t="shared" si="27"/>
        <v>30</v>
      </c>
    </row>
    <row r="54" spans="2:16" x14ac:dyDescent="0.2">
      <c r="B54" s="1">
        <f t="shared" si="29"/>
        <v>12</v>
      </c>
      <c r="C54">
        <v>46</v>
      </c>
      <c r="D54">
        <v>20</v>
      </c>
      <c r="H54" s="2">
        <f>SUM(C54:F54)</f>
        <v>66</v>
      </c>
      <c r="J54" s="1">
        <f t="shared" si="30"/>
        <v>12</v>
      </c>
      <c r="K54">
        <v>18</v>
      </c>
      <c r="L54">
        <v>9</v>
      </c>
      <c r="P54" s="2">
        <f t="shared" si="27"/>
        <v>27</v>
      </c>
    </row>
    <row r="55" spans="2:16" x14ac:dyDescent="0.2">
      <c r="B55" s="1">
        <f t="shared" si="29"/>
        <v>13</v>
      </c>
      <c r="C55">
        <v>34</v>
      </c>
      <c r="D55">
        <v>17</v>
      </c>
      <c r="H55" s="2">
        <f t="shared" ref="H55:H60" si="31">SUM(C55:G55)</f>
        <v>51</v>
      </c>
      <c r="J55" s="1">
        <f t="shared" si="30"/>
        <v>13</v>
      </c>
      <c r="K55">
        <v>18</v>
      </c>
      <c r="L55">
        <v>19</v>
      </c>
      <c r="P55" s="2">
        <f t="shared" si="27"/>
        <v>37</v>
      </c>
    </row>
    <row r="56" spans="2:16" x14ac:dyDescent="0.2">
      <c r="B56" s="1">
        <f t="shared" si="29"/>
        <v>14</v>
      </c>
      <c r="C56">
        <v>34</v>
      </c>
      <c r="D56">
        <v>20</v>
      </c>
      <c r="H56" s="2">
        <f t="shared" si="31"/>
        <v>54</v>
      </c>
      <c r="J56" s="1">
        <f t="shared" si="30"/>
        <v>14</v>
      </c>
      <c r="K56">
        <v>12</v>
      </c>
      <c r="L56">
        <v>21</v>
      </c>
      <c r="P56" s="2">
        <f t="shared" si="27"/>
        <v>33</v>
      </c>
    </row>
    <row r="57" spans="2:16" x14ac:dyDescent="0.2">
      <c r="B57" s="1">
        <f t="shared" si="29"/>
        <v>15</v>
      </c>
      <c r="C57">
        <v>19</v>
      </c>
      <c r="D57">
        <v>12</v>
      </c>
      <c r="H57" s="2">
        <f t="shared" si="31"/>
        <v>31</v>
      </c>
      <c r="J57" s="1">
        <f t="shared" si="30"/>
        <v>15</v>
      </c>
      <c r="K57">
        <v>12</v>
      </c>
      <c r="L57">
        <v>14</v>
      </c>
      <c r="P57" s="2">
        <f t="shared" si="27"/>
        <v>26</v>
      </c>
    </row>
    <row r="58" spans="2:16" x14ac:dyDescent="0.2">
      <c r="B58" s="1">
        <f t="shared" si="29"/>
        <v>16</v>
      </c>
      <c r="C58">
        <v>33</v>
      </c>
      <c r="D58">
        <v>21</v>
      </c>
      <c r="H58" s="2">
        <f t="shared" si="31"/>
        <v>54</v>
      </c>
      <c r="J58" s="1">
        <f t="shared" si="30"/>
        <v>16</v>
      </c>
      <c r="K58">
        <v>15</v>
      </c>
      <c r="L58">
        <v>7</v>
      </c>
      <c r="P58" s="2">
        <f t="shared" si="27"/>
        <v>22</v>
      </c>
    </row>
    <row r="59" spans="2:16" x14ac:dyDescent="0.2">
      <c r="B59" s="1">
        <f>B58+1</f>
        <v>17</v>
      </c>
      <c r="C59">
        <v>37</v>
      </c>
      <c r="D59">
        <v>21</v>
      </c>
      <c r="H59" s="2">
        <f t="shared" si="31"/>
        <v>58</v>
      </c>
      <c r="J59" s="1">
        <f>J58+1</f>
        <v>17</v>
      </c>
      <c r="K59">
        <v>16</v>
      </c>
      <c r="L59">
        <v>8</v>
      </c>
      <c r="P59" s="2">
        <f t="shared" si="27"/>
        <v>24</v>
      </c>
    </row>
    <row r="60" spans="2:16" x14ac:dyDescent="0.2">
      <c r="B60" s="1">
        <f t="shared" si="29"/>
        <v>18</v>
      </c>
      <c r="C60">
        <v>33</v>
      </c>
      <c r="D60">
        <v>15</v>
      </c>
      <c r="H60" s="2">
        <f t="shared" si="31"/>
        <v>48</v>
      </c>
      <c r="J60" s="1">
        <f t="shared" ref="J60:J65" si="32">J59+1</f>
        <v>18</v>
      </c>
      <c r="K60">
        <v>17</v>
      </c>
      <c r="L60">
        <v>12</v>
      </c>
      <c r="P60" s="2">
        <f t="shared" si="27"/>
        <v>29</v>
      </c>
    </row>
    <row r="61" spans="2:16" x14ac:dyDescent="0.2">
      <c r="B61" s="1">
        <f t="shared" si="29"/>
        <v>19</v>
      </c>
      <c r="C61">
        <v>20</v>
      </c>
      <c r="D61">
        <v>10</v>
      </c>
      <c r="H61" s="2">
        <f t="shared" ref="H61:H73" si="33">SUM(C61:F61)</f>
        <v>30</v>
      </c>
      <c r="J61" s="1">
        <f t="shared" si="32"/>
        <v>19</v>
      </c>
      <c r="K61">
        <v>13</v>
      </c>
      <c r="L61">
        <v>16</v>
      </c>
      <c r="P61" s="2">
        <f t="shared" ref="P61:P75" si="34">SUM(K61:N61)</f>
        <v>29</v>
      </c>
    </row>
    <row r="62" spans="2:16" x14ac:dyDescent="0.2">
      <c r="B62" s="1">
        <f t="shared" si="29"/>
        <v>20</v>
      </c>
      <c r="C62">
        <v>34</v>
      </c>
      <c r="D62">
        <v>25</v>
      </c>
      <c r="H62" s="2">
        <f t="shared" si="33"/>
        <v>59</v>
      </c>
      <c r="J62" s="1">
        <f t="shared" si="32"/>
        <v>20</v>
      </c>
      <c r="K62">
        <v>21</v>
      </c>
      <c r="L62">
        <v>10</v>
      </c>
      <c r="P62" s="2">
        <f t="shared" si="34"/>
        <v>31</v>
      </c>
    </row>
    <row r="63" spans="2:16" x14ac:dyDescent="0.2">
      <c r="B63" s="1">
        <f t="shared" si="29"/>
        <v>21</v>
      </c>
      <c r="C63">
        <v>29</v>
      </c>
      <c r="D63">
        <v>14</v>
      </c>
      <c r="H63" s="2">
        <f t="shared" si="33"/>
        <v>43</v>
      </c>
      <c r="J63" s="1">
        <f t="shared" si="32"/>
        <v>21</v>
      </c>
      <c r="K63">
        <v>21</v>
      </c>
      <c r="L63">
        <v>18</v>
      </c>
      <c r="P63" s="2">
        <f t="shared" si="34"/>
        <v>39</v>
      </c>
    </row>
    <row r="64" spans="2:16" x14ac:dyDescent="0.2">
      <c r="B64" s="1">
        <f t="shared" si="29"/>
        <v>22</v>
      </c>
      <c r="C64">
        <v>37</v>
      </c>
      <c r="D64">
        <v>16</v>
      </c>
      <c r="H64" s="2">
        <f t="shared" si="33"/>
        <v>53</v>
      </c>
      <c r="J64" s="1">
        <f t="shared" si="32"/>
        <v>22</v>
      </c>
      <c r="K64">
        <v>20</v>
      </c>
      <c r="L64">
        <v>18</v>
      </c>
      <c r="P64" s="2">
        <f t="shared" si="34"/>
        <v>38</v>
      </c>
    </row>
    <row r="65" spans="2:16" x14ac:dyDescent="0.2">
      <c r="B65" s="1">
        <f t="shared" si="29"/>
        <v>23</v>
      </c>
      <c r="C65">
        <v>23</v>
      </c>
      <c r="D65">
        <v>14</v>
      </c>
      <c r="H65" s="2">
        <f t="shared" si="33"/>
        <v>37</v>
      </c>
      <c r="J65" s="1">
        <f t="shared" si="32"/>
        <v>23</v>
      </c>
      <c r="K65">
        <v>15</v>
      </c>
      <c r="L65">
        <v>12</v>
      </c>
      <c r="P65" s="2">
        <f t="shared" si="34"/>
        <v>27</v>
      </c>
    </row>
    <row r="66" spans="2:16" x14ac:dyDescent="0.2">
      <c r="B66" s="1">
        <f>B65+1</f>
        <v>24</v>
      </c>
      <c r="C66">
        <v>32</v>
      </c>
      <c r="D66">
        <v>23</v>
      </c>
      <c r="H66" s="2">
        <f t="shared" si="33"/>
        <v>55</v>
      </c>
      <c r="J66" s="1">
        <f>J65+1</f>
        <v>24</v>
      </c>
      <c r="K66">
        <v>26</v>
      </c>
      <c r="L66">
        <v>17</v>
      </c>
      <c r="P66" s="2">
        <f t="shared" si="34"/>
        <v>43</v>
      </c>
    </row>
    <row r="67" spans="2:16" x14ac:dyDescent="0.2">
      <c r="B67" s="1">
        <f t="shared" si="29"/>
        <v>25</v>
      </c>
      <c r="C67">
        <v>42</v>
      </c>
      <c r="D67">
        <v>21</v>
      </c>
      <c r="H67" s="2">
        <f t="shared" si="33"/>
        <v>63</v>
      </c>
      <c r="J67" s="1">
        <f t="shared" ref="J67:J71" si="35">J66+1</f>
        <v>25</v>
      </c>
      <c r="K67">
        <v>19</v>
      </c>
      <c r="L67">
        <v>21</v>
      </c>
      <c r="P67" s="2">
        <f t="shared" si="34"/>
        <v>40</v>
      </c>
    </row>
    <row r="68" spans="2:16" x14ac:dyDescent="0.2">
      <c r="B68" s="1">
        <f t="shared" si="29"/>
        <v>26</v>
      </c>
      <c r="C68">
        <v>30</v>
      </c>
      <c r="D68">
        <v>10</v>
      </c>
      <c r="H68" s="2">
        <f t="shared" si="33"/>
        <v>40</v>
      </c>
      <c r="J68" s="1">
        <f t="shared" si="35"/>
        <v>26</v>
      </c>
      <c r="K68">
        <v>19</v>
      </c>
      <c r="L68">
        <v>19</v>
      </c>
      <c r="P68" s="2">
        <f t="shared" si="34"/>
        <v>38</v>
      </c>
    </row>
    <row r="69" spans="2:16" x14ac:dyDescent="0.2">
      <c r="B69" s="1">
        <f t="shared" si="29"/>
        <v>27</v>
      </c>
      <c r="C69">
        <v>36</v>
      </c>
      <c r="D69">
        <v>17</v>
      </c>
      <c r="H69" s="2">
        <f t="shared" si="33"/>
        <v>53</v>
      </c>
      <c r="J69" s="1">
        <f t="shared" si="35"/>
        <v>27</v>
      </c>
      <c r="K69">
        <v>16</v>
      </c>
      <c r="L69">
        <v>13</v>
      </c>
      <c r="P69" s="2">
        <f t="shared" si="34"/>
        <v>29</v>
      </c>
    </row>
    <row r="70" spans="2:16" x14ac:dyDescent="0.2">
      <c r="B70" s="1">
        <f t="shared" si="29"/>
        <v>28</v>
      </c>
      <c r="C70">
        <v>48</v>
      </c>
      <c r="D70">
        <v>28</v>
      </c>
      <c r="H70" s="2">
        <f t="shared" si="33"/>
        <v>76</v>
      </c>
      <c r="J70" s="1">
        <f t="shared" si="35"/>
        <v>28</v>
      </c>
      <c r="K70">
        <v>12</v>
      </c>
      <c r="L70">
        <v>14</v>
      </c>
      <c r="P70" s="2">
        <f t="shared" si="34"/>
        <v>26</v>
      </c>
    </row>
    <row r="71" spans="2:16" x14ac:dyDescent="0.2">
      <c r="B71" s="1">
        <f t="shared" si="29"/>
        <v>29</v>
      </c>
      <c r="C71">
        <v>33</v>
      </c>
      <c r="D71">
        <v>13</v>
      </c>
      <c r="H71" s="2">
        <f t="shared" si="33"/>
        <v>46</v>
      </c>
      <c r="J71" s="1">
        <f t="shared" si="35"/>
        <v>29</v>
      </c>
      <c r="K71">
        <v>21</v>
      </c>
      <c r="L71">
        <v>30</v>
      </c>
      <c r="P71" s="2">
        <f t="shared" si="34"/>
        <v>51</v>
      </c>
    </row>
    <row r="72" spans="2:16" x14ac:dyDescent="0.2">
      <c r="B72" s="1">
        <f>B71+1</f>
        <v>30</v>
      </c>
      <c r="C72">
        <v>30</v>
      </c>
      <c r="D72">
        <v>9</v>
      </c>
      <c r="H72" s="2">
        <f t="shared" si="33"/>
        <v>39</v>
      </c>
      <c r="J72" s="1">
        <f>J71+1</f>
        <v>30</v>
      </c>
      <c r="K72">
        <v>21</v>
      </c>
      <c r="L72">
        <v>17</v>
      </c>
      <c r="P72" s="2">
        <f t="shared" si="34"/>
        <v>38</v>
      </c>
    </row>
    <row r="73" spans="2:16" x14ac:dyDescent="0.2">
      <c r="B73" s="1">
        <f t="shared" si="29"/>
        <v>31</v>
      </c>
      <c r="H73" s="2">
        <f t="shared" si="33"/>
        <v>0</v>
      </c>
      <c r="J73" s="1">
        <f t="shared" ref="J73:J75" si="36">J72+1</f>
        <v>31</v>
      </c>
      <c r="K73">
        <v>25</v>
      </c>
      <c r="L73">
        <v>18</v>
      </c>
      <c r="P73" s="2">
        <f t="shared" si="34"/>
        <v>43</v>
      </c>
    </row>
    <row r="74" spans="2:16" x14ac:dyDescent="0.2">
      <c r="B74" s="1"/>
      <c r="H74" s="2"/>
      <c r="J74" s="1">
        <f t="shared" si="36"/>
        <v>32</v>
      </c>
      <c r="K74">
        <v>16</v>
      </c>
      <c r="L74">
        <v>10</v>
      </c>
      <c r="P74" s="2">
        <f t="shared" si="34"/>
        <v>26</v>
      </c>
    </row>
    <row r="75" spans="2:16" x14ac:dyDescent="0.2">
      <c r="B75" s="1"/>
      <c r="H75" s="2"/>
      <c r="J75" s="1">
        <f t="shared" si="36"/>
        <v>33</v>
      </c>
      <c r="K75">
        <v>28</v>
      </c>
      <c r="L75">
        <v>36</v>
      </c>
      <c r="P75" s="2">
        <f t="shared" si="34"/>
        <v>64</v>
      </c>
    </row>
    <row r="76" spans="2:16" x14ac:dyDescent="0.2">
      <c r="B76" s="1" t="s">
        <v>3</v>
      </c>
      <c r="C76">
        <f t="shared" ref="C76:G76" si="37">SUM(C43:C73)</f>
        <v>1020</v>
      </c>
      <c r="D76">
        <f>SUM(D43:D73)</f>
        <v>513</v>
      </c>
      <c r="E76">
        <f t="shared" si="37"/>
        <v>0</v>
      </c>
      <c r="F76">
        <f t="shared" si="37"/>
        <v>0</v>
      </c>
      <c r="G76">
        <f t="shared" si="37"/>
        <v>0</v>
      </c>
      <c r="H76" s="2">
        <f>SUM(H43:H73)</f>
        <v>1533</v>
      </c>
      <c r="J76" s="1" t="s">
        <v>3</v>
      </c>
      <c r="K76">
        <f>SUM(K43:K75)</f>
        <v>602</v>
      </c>
      <c r="L76">
        <f>SUM(L43:L75)</f>
        <v>519</v>
      </c>
      <c r="P76" s="2">
        <f>SUM(P43:P75)</f>
        <v>1121</v>
      </c>
    </row>
    <row r="77" spans="2:16" ht="16" thickBot="1" x14ac:dyDescent="0.25">
      <c r="B77" s="3" t="s">
        <v>4</v>
      </c>
      <c r="C77" s="4">
        <f t="shared" ref="C77:H77" si="38">(C76/$H76)*100</f>
        <v>66.536203522504891</v>
      </c>
      <c r="D77" s="4">
        <f t="shared" si="38"/>
        <v>33.463796477495109</v>
      </c>
      <c r="E77" s="4">
        <f t="shared" si="38"/>
        <v>0</v>
      </c>
      <c r="F77" s="4">
        <f t="shared" si="38"/>
        <v>0</v>
      </c>
      <c r="G77" s="4">
        <f t="shared" si="38"/>
        <v>0</v>
      </c>
      <c r="H77" s="5">
        <f t="shared" si="38"/>
        <v>100</v>
      </c>
      <c r="J77" s="3" t="s">
        <v>4</v>
      </c>
      <c r="K77" s="4">
        <f>(K76/$P76)*100</f>
        <v>53.702051739518289</v>
      </c>
      <c r="L77" s="4">
        <f>(L76/$P76)*100</f>
        <v>46.297948260481711</v>
      </c>
      <c r="M77" s="4">
        <f t="shared" ref="M77:O77" si="39">(M76/$P76)*100</f>
        <v>0</v>
      </c>
      <c r="N77" s="4">
        <f t="shared" si="39"/>
        <v>0</v>
      </c>
      <c r="O77" s="4">
        <f t="shared" si="39"/>
        <v>0</v>
      </c>
      <c r="P77" s="5">
        <f>(P76/$P76)*100</f>
        <v>100</v>
      </c>
    </row>
  </sheetData>
  <mergeCells count="12">
    <mergeCell ref="R1:W1"/>
    <mergeCell ref="Y2:AD2"/>
    <mergeCell ref="Y1:AD1"/>
    <mergeCell ref="B2:H2"/>
    <mergeCell ref="B1:H1"/>
    <mergeCell ref="J1:P1"/>
    <mergeCell ref="J2:P2"/>
    <mergeCell ref="B40:H40"/>
    <mergeCell ref="J40:P40"/>
    <mergeCell ref="B41:H41"/>
    <mergeCell ref="J41:P41"/>
    <mergeCell ref="R2:W2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Jiménez Martín</dc:creator>
  <cp:lastModifiedBy>Microsoft Office User</cp:lastModifiedBy>
  <dcterms:created xsi:type="dcterms:W3CDTF">2022-06-24T08:29:20Z</dcterms:created>
  <dcterms:modified xsi:type="dcterms:W3CDTF">2024-12-03T15:16:05Z</dcterms:modified>
</cp:coreProperties>
</file>