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7.xml" ContentType="application/vnd.openxmlformats-officedocument.spreadsheetml.queryTable+xml"/>
  <Override PartName="/xl/queryTables/queryTable8.xml" ContentType="application/vnd.openxmlformats-officedocument.spreadsheetml.queryTable+xml"/>
  <Override PartName="/xl/queryTables/queryTable9.xml" ContentType="application/vnd.openxmlformats-officedocument.spreadsheetml.queryTable+xml"/>
  <Override PartName="/xl/queryTables/queryTable10.xml" ContentType="application/vnd.openxmlformats-officedocument.spreadsheetml.queryTable+xml"/>
  <Override PartName="/xl/queryTables/queryTable11.xml" ContentType="application/vnd.openxmlformats-officedocument.spreadsheetml.queryTable+xml"/>
  <Override PartName="/xl/queryTables/queryTable12.xml" ContentType="application/vnd.openxmlformats-officedocument.spreadsheetml.queryTable+xml"/>
  <Override PartName="/xl/queryTables/queryTable13.xml" ContentType="application/vnd.openxmlformats-officedocument.spreadsheetml.queryTable+xml"/>
  <Override PartName="/xl/queryTables/queryTable14.xml" ContentType="application/vnd.openxmlformats-officedocument.spreadsheetml.queryTable+xml"/>
  <Override PartName="/xl/queryTables/queryTable15.xml" ContentType="application/vnd.openxmlformats-officedocument.spreadsheetml.queryTable+xml"/>
  <Override PartName="/xl/queryTables/queryTable16.xml" ContentType="application/vnd.openxmlformats-officedocument.spreadsheetml.queryTable+xml"/>
  <Override PartName="/xl/queryTables/queryTable17.xml" ContentType="application/vnd.openxmlformats-officedocument.spreadsheetml.queryTable+xml"/>
  <Override PartName="/xl/queryTables/queryTable18.xml" ContentType="application/vnd.openxmlformats-officedocument.spreadsheetml.queryTable+xml"/>
  <Override PartName="/xl/queryTables/queryTable19.xml" ContentType="application/vnd.openxmlformats-officedocument.spreadsheetml.query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/>
  <mc:AlternateContent xmlns:mc="http://schemas.openxmlformats.org/markup-compatibility/2006">
    <mc:Choice Requires="x15">
      <x15ac:absPath xmlns:x15ac="http://schemas.microsoft.com/office/spreadsheetml/2010/11/ac" url="/Users/alfonsofernandezalvarez/Documents/Papers/Jimenez-Martin/Nature_Communications/DEFINTIVO_REVISADO/Raw_data/"/>
    </mc:Choice>
  </mc:AlternateContent>
  <xr:revisionPtr revIDLastSave="0" documentId="8_{609760EA-95E9-4246-ABE5-57482BE334F1}" xr6:coauthVersionLast="47" xr6:coauthVersionMax="47" xr10:uidLastSave="{00000000-0000-0000-0000-000000000000}"/>
  <bookViews>
    <workbookView xWindow="1120" yWindow="460" windowWidth="34500" windowHeight="21980" firstSheet="6" activeTab="11" xr2:uid="{00000000-000D-0000-FFFF-FFFF00000000}"/>
  </bookViews>
  <sheets>
    <sheet name="TAS3" sheetId="41" r:id="rId1"/>
    <sheet name="tlh1-2" sheetId="36" r:id="rId2"/>
    <sheet name="SPAC977.18" sheetId="24" r:id="rId3"/>
    <sheet name="SPAC750.01" sheetId="25" r:id="rId4"/>
    <sheet name="SPBC1348.12" sheetId="28" r:id="rId5"/>
    <sheet name="subtel2R-20kb" sheetId="39" r:id="rId6"/>
    <sheet name="ght3" sheetId="38" r:id="rId7"/>
    <sheet name="sme2" sheetId="40" r:id="rId8"/>
    <sheet name="mel1" sheetId="42" r:id="rId9"/>
    <sheet name="LTR-distal" sheetId="43" r:id="rId10"/>
    <sheet name="fub2" sheetId="44" r:id="rId11"/>
    <sheet name="mean-norm data new" sheetId="11" r:id="rId12"/>
  </sheets>
  <definedNames>
    <definedName name="Alberto_010_2020_07_07_13_33_09_BR006127_cen_dg_1" localSheetId="6">'ght3'!$A$2:$F$83</definedName>
    <definedName name="Alberto_010_2020_07_07_13_33_09_BR006127_cen_dg_1" localSheetId="3">SPAC750.01!$A$2:$F$83</definedName>
    <definedName name="Alberto_010_2020_07_07_13_33_09_BR006127_cen_dg_1" localSheetId="2">SPAC977.18!$A$2:$F$83</definedName>
    <definedName name="Alberto_010_2020_07_07_13_33_09_BR006127_cen_dg_1" localSheetId="4">SPBC1348.12!$A$2:$F$53</definedName>
    <definedName name="Alberto_010_2020_07_07_13_33_09_BR006127_cen_dg_1" localSheetId="5">'subtel2R-20kb'!$A$2:$F$83</definedName>
    <definedName name="Alberto_010_2020_07_07_13_33_09_BR006127_cen_dg_1" localSheetId="0">'TAS3'!$A$2:$F$83</definedName>
    <definedName name="Alberto_010_2020_07_07_13_33_09_BR006127_cen_dg_1" localSheetId="1">'tlh1-2'!$A$2:$F$83</definedName>
    <definedName name="Alberto_010_2020_07_07_13_33_09_BR006127_cen_dg_2" localSheetId="6">'ght3'!$A$2:$F$83</definedName>
    <definedName name="Alberto_010_2020_07_07_13_33_09_BR006127_cen_dg_2" localSheetId="3">SPAC750.01!$A$2:$F$83</definedName>
    <definedName name="Alberto_010_2020_07_07_13_33_09_BR006127_cen_dg_2" localSheetId="2">SPAC977.18!$A$2:$F$83</definedName>
    <definedName name="Alberto_010_2020_07_07_13_33_09_BR006127_cen_dg_2" localSheetId="4">SPBC1348.12!$A$2:$F$53</definedName>
    <definedName name="Alberto_010_2020_07_07_13_33_09_BR006127_cen_dg_2" localSheetId="5">'subtel2R-20kb'!$A$2:$F$83</definedName>
    <definedName name="Alberto_010_2020_07_07_13_33_09_BR006127_cen_dg_2" localSheetId="0">'TAS3'!$A$2:$F$83</definedName>
    <definedName name="Alberto_010_2020_07_07_13_33_09_BR006127_cen_dg_2" localSheetId="1">'tlh1-2'!$A$2:$F$83</definedName>
    <definedName name="Alberto_010_2021_10_14_18_03_33_BR006127__IRC1__lys1" localSheetId="6">'ght3'!$A$1:$E$20</definedName>
    <definedName name="Alberto_010_2021_10_14_18_03_33_BR006127__IRC1__lys1" localSheetId="7">'sme2'!$A$1:$E$20</definedName>
    <definedName name="Alberto_010_2021_10_14_18_03_33_BR006127__IRC1__lys1" localSheetId="4">SPBC1348.12!$A$1:$E$14</definedName>
    <definedName name="Alberto_010_2021_10_14_18_03_33_BR006127__IRC1__lys1" localSheetId="5">'subtel2R-20kb'!$A$1:$E$20</definedName>
    <definedName name="Alberto_010_2021_10_14_18_03_33_BR006127__IRC1__lys1__1" localSheetId="6">'ght3'!$A$1:$E$20</definedName>
    <definedName name="s" localSheetId="6" hidden="1">#REF!</definedName>
    <definedName name="s" hidden="1">#REF!</definedName>
    <definedName name="SPCC" localSheetId="6" hidden="1">#REF!</definedName>
    <definedName name="SPCC" hidden="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11" i="43" l="1"/>
  <c r="K59" i="11" s="1"/>
  <c r="X59" i="11" s="1"/>
  <c r="N11" i="43"/>
  <c r="K52" i="11" s="1"/>
  <c r="X52" i="11" s="1"/>
  <c r="M13" i="43"/>
  <c r="M12" i="43"/>
  <c r="R13" i="44"/>
  <c r="N11" i="44"/>
  <c r="L52" i="11" s="1"/>
  <c r="Y52" i="11" s="1"/>
  <c r="R7" i="44"/>
  <c r="Q7" i="44"/>
  <c r="Q13" i="44" s="1"/>
  <c r="Q6" i="44"/>
  <c r="Q12" i="44" s="1"/>
  <c r="Q5" i="44"/>
  <c r="Q11" i="44" s="1"/>
  <c r="Q14" i="44" s="1"/>
  <c r="N7" i="44"/>
  <c r="F44" i="44"/>
  <c r="F41" i="44"/>
  <c r="F38" i="44"/>
  <c r="J7" i="44" s="1"/>
  <c r="F35" i="44"/>
  <c r="R6" i="44" s="1"/>
  <c r="R12" i="44" s="1"/>
  <c r="L60" i="11" s="1"/>
  <c r="Y60" i="11" s="1"/>
  <c r="F32" i="44"/>
  <c r="N6" i="44" s="1"/>
  <c r="F29" i="44"/>
  <c r="J6" i="44" s="1"/>
  <c r="F26" i="44"/>
  <c r="R5" i="44" s="1"/>
  <c r="R11" i="44" s="1"/>
  <c r="F23" i="44"/>
  <c r="N5" i="44" s="1"/>
  <c r="F20" i="44"/>
  <c r="J5" i="44" s="1"/>
  <c r="F18" i="44"/>
  <c r="R17" i="44"/>
  <c r="N17" i="44"/>
  <c r="J17" i="44"/>
  <c r="F16" i="44"/>
  <c r="F14" i="44"/>
  <c r="F12" i="44"/>
  <c r="R10" i="44"/>
  <c r="N10" i="44"/>
  <c r="J10" i="44"/>
  <c r="F10" i="44"/>
  <c r="F8" i="44"/>
  <c r="I6" i="44" s="1"/>
  <c r="F6" i="44"/>
  <c r="R4" i="44"/>
  <c r="N4" i="44"/>
  <c r="J4" i="44"/>
  <c r="F4" i="44"/>
  <c r="M5" i="44" s="1"/>
  <c r="M11" i="44" s="1"/>
  <c r="F2" i="44"/>
  <c r="I5" i="44" s="1"/>
  <c r="I11" i="44" s="1"/>
  <c r="F44" i="43"/>
  <c r="R7" i="43" s="1"/>
  <c r="R13" i="43" s="1"/>
  <c r="K61" i="11" s="1"/>
  <c r="X61" i="11" s="1"/>
  <c r="F41" i="43"/>
  <c r="N7" i="43" s="1"/>
  <c r="N13" i="43" s="1"/>
  <c r="K54" i="11" s="1"/>
  <c r="X54" i="11" s="1"/>
  <c r="F38" i="43"/>
  <c r="F35" i="43"/>
  <c r="R6" i="43" s="1"/>
  <c r="R12" i="43" s="1"/>
  <c r="K60" i="11" s="1"/>
  <c r="X60" i="11" s="1"/>
  <c r="F32" i="43"/>
  <c r="N6" i="43" s="1"/>
  <c r="N12" i="43" s="1"/>
  <c r="K53" i="11" s="1"/>
  <c r="X53" i="11" s="1"/>
  <c r="F29" i="43"/>
  <c r="J6" i="43" s="1"/>
  <c r="J12" i="43" s="1"/>
  <c r="K46" i="11" s="1"/>
  <c r="X46" i="11" s="1"/>
  <c r="F26" i="43"/>
  <c r="R5" i="43" s="1"/>
  <c r="F23" i="43"/>
  <c r="N5" i="43" s="1"/>
  <c r="F20" i="43"/>
  <c r="F18" i="43"/>
  <c r="Q7" i="43" s="1"/>
  <c r="Q13" i="43" s="1"/>
  <c r="R17" i="43"/>
  <c r="N17" i="43"/>
  <c r="J17" i="43"/>
  <c r="F16" i="43"/>
  <c r="M7" i="43" s="1"/>
  <c r="F14" i="43"/>
  <c r="I7" i="43" s="1"/>
  <c r="I13" i="43" s="1"/>
  <c r="F12" i="43"/>
  <c r="Q6" i="43" s="1"/>
  <c r="Q12" i="43" s="1"/>
  <c r="R10" i="43"/>
  <c r="N10" i="43"/>
  <c r="J10" i="43"/>
  <c r="F10" i="43"/>
  <c r="M6" i="43" s="1"/>
  <c r="F8" i="43"/>
  <c r="I6" i="43" s="1"/>
  <c r="I12" i="43" s="1"/>
  <c r="J7" i="43"/>
  <c r="J13" i="43" s="1"/>
  <c r="K47" i="11" s="1"/>
  <c r="X47" i="11" s="1"/>
  <c r="F6" i="43"/>
  <c r="Q5" i="43" s="1"/>
  <c r="Q11" i="43" s="1"/>
  <c r="J5" i="43"/>
  <c r="J11" i="43" s="1"/>
  <c r="K45" i="11" s="1"/>
  <c r="X45" i="11" s="1"/>
  <c r="R4" i="43"/>
  <c r="N4" i="43"/>
  <c r="J4" i="43"/>
  <c r="F4" i="43"/>
  <c r="M5" i="43" s="1"/>
  <c r="M11" i="43" s="1"/>
  <c r="F2" i="43"/>
  <c r="I5" i="43" s="1"/>
  <c r="I11" i="43" s="1"/>
  <c r="Q19" i="42"/>
  <c r="Q7" i="42"/>
  <c r="Q13" i="42" s="1"/>
  <c r="Q5" i="42"/>
  <c r="Q11" i="42" s="1"/>
  <c r="Q18" i="42" s="1"/>
  <c r="R7" i="42"/>
  <c r="R13" i="42" s="1"/>
  <c r="R20" i="42" s="1"/>
  <c r="N5" i="42"/>
  <c r="N11" i="42" s="1"/>
  <c r="M7" i="42"/>
  <c r="M13" i="42" s="1"/>
  <c r="J5" i="42"/>
  <c r="I7" i="42"/>
  <c r="I13" i="42" s="1"/>
  <c r="F44" i="42"/>
  <c r="F35" i="42"/>
  <c r="R6" i="42" s="1"/>
  <c r="F32" i="42"/>
  <c r="N6" i="42" s="1"/>
  <c r="F29" i="42"/>
  <c r="J6" i="42" s="1"/>
  <c r="F18" i="42"/>
  <c r="F16" i="42"/>
  <c r="F14" i="42"/>
  <c r="F12" i="42"/>
  <c r="Q6" i="42" s="1"/>
  <c r="Q12" i="42" s="1"/>
  <c r="F10" i="42"/>
  <c r="M6" i="42" s="1"/>
  <c r="M12" i="42" s="1"/>
  <c r="M19" i="42" s="1"/>
  <c r="F8" i="42"/>
  <c r="I6" i="42" s="1"/>
  <c r="I12" i="42" s="1"/>
  <c r="F6" i="42"/>
  <c r="F4" i="42"/>
  <c r="M5" i="42" s="1"/>
  <c r="M11" i="42" s="1"/>
  <c r="F2" i="42"/>
  <c r="I5" i="42" s="1"/>
  <c r="I11" i="42" s="1"/>
  <c r="I18" i="42" s="1"/>
  <c r="R109" i="38"/>
  <c r="R102" i="38"/>
  <c r="R96" i="38"/>
  <c r="N96" i="38"/>
  <c r="N102" i="38"/>
  <c r="N109" i="38"/>
  <c r="J109" i="38"/>
  <c r="J102" i="38"/>
  <c r="J96" i="38"/>
  <c r="R17" i="42"/>
  <c r="R10" i="42"/>
  <c r="R4" i="42"/>
  <c r="N4" i="42"/>
  <c r="N10" i="42"/>
  <c r="N17" i="42"/>
  <c r="J17" i="42"/>
  <c r="J10" i="42"/>
  <c r="J4" i="42"/>
  <c r="F41" i="42"/>
  <c r="N7" i="42" s="1"/>
  <c r="N13" i="42" s="1"/>
  <c r="N20" i="42" s="1"/>
  <c r="F38" i="42"/>
  <c r="J7" i="42" s="1"/>
  <c r="F26" i="42"/>
  <c r="R5" i="42" s="1"/>
  <c r="R11" i="42" s="1"/>
  <c r="R18" i="42" s="1"/>
  <c r="F23" i="42"/>
  <c r="F20" i="42"/>
  <c r="R98" i="38"/>
  <c r="R104" i="38" s="1"/>
  <c r="H60" i="11" s="1"/>
  <c r="U60" i="11" s="1"/>
  <c r="Q99" i="38"/>
  <c r="Q105" i="38" s="1"/>
  <c r="N98" i="38"/>
  <c r="M99" i="38"/>
  <c r="M105" i="38" s="1"/>
  <c r="J99" i="38"/>
  <c r="J105" i="38" s="1"/>
  <c r="J97" i="38"/>
  <c r="J103" i="38" s="1"/>
  <c r="H45" i="11" s="1"/>
  <c r="U45" i="11" s="1"/>
  <c r="I99" i="38"/>
  <c r="F136" i="38"/>
  <c r="R99" i="38" s="1"/>
  <c r="R105" i="38" s="1"/>
  <c r="F133" i="38"/>
  <c r="N99" i="38" s="1"/>
  <c r="N105" i="38" s="1"/>
  <c r="H54" i="11" s="1"/>
  <c r="U54" i="11" s="1"/>
  <c r="F130" i="38"/>
  <c r="F127" i="38"/>
  <c r="F124" i="38"/>
  <c r="F121" i="38"/>
  <c r="J98" i="38" s="1"/>
  <c r="F118" i="38"/>
  <c r="R97" i="38" s="1"/>
  <c r="F115" i="38"/>
  <c r="N97" i="38" s="1"/>
  <c r="F112" i="38"/>
  <c r="F110" i="38"/>
  <c r="F108" i="38"/>
  <c r="F106" i="38"/>
  <c r="F104" i="38"/>
  <c r="Q98" i="38" s="1"/>
  <c r="Q104" i="38" s="1"/>
  <c r="F102" i="38"/>
  <c r="M98" i="38" s="1"/>
  <c r="M104" i="38" s="1"/>
  <c r="F100" i="38"/>
  <c r="I98" i="38" s="1"/>
  <c r="I104" i="38" s="1"/>
  <c r="F98" i="38"/>
  <c r="Q97" i="38" s="1"/>
  <c r="Q103" i="38" s="1"/>
  <c r="F96" i="38"/>
  <c r="M97" i="38" s="1"/>
  <c r="M103" i="38" s="1"/>
  <c r="M106" i="38" s="1"/>
  <c r="F94" i="38"/>
  <c r="I97" i="38" s="1"/>
  <c r="I103" i="38" s="1"/>
  <c r="F39" i="40"/>
  <c r="F42" i="40"/>
  <c r="F45" i="40"/>
  <c r="J110" i="38" l="1"/>
  <c r="N12" i="42"/>
  <c r="N19" i="42" s="1"/>
  <c r="I7" i="44"/>
  <c r="I13" i="44" s="1"/>
  <c r="J112" i="38"/>
  <c r="H47" i="11"/>
  <c r="U47" i="11" s="1"/>
  <c r="N13" i="44"/>
  <c r="L54" i="11" s="1"/>
  <c r="Y54" i="11" s="1"/>
  <c r="N18" i="42"/>
  <c r="J52" i="11"/>
  <c r="W52" i="11" s="1"/>
  <c r="AK46" i="11"/>
  <c r="L59" i="11"/>
  <c r="Y59" i="11" s="1"/>
  <c r="R18" i="44"/>
  <c r="R14" i="44"/>
  <c r="L62" i="11" s="1"/>
  <c r="Y62" i="11" s="1"/>
  <c r="AL62" i="11" s="1"/>
  <c r="R19" i="44"/>
  <c r="R103" i="38"/>
  <c r="J11" i="44"/>
  <c r="R12" i="42"/>
  <c r="R19" i="42" s="1"/>
  <c r="L61" i="11"/>
  <c r="Y61" i="11" s="1"/>
  <c r="R20" i="44"/>
  <c r="AK47" i="11"/>
  <c r="N103" i="38"/>
  <c r="N112" i="38" s="1"/>
  <c r="N104" i="38"/>
  <c r="H53" i="11" s="1"/>
  <c r="U53" i="11" s="1"/>
  <c r="M14" i="42"/>
  <c r="I20" i="42"/>
  <c r="Q20" i="42"/>
  <c r="J106" i="38"/>
  <c r="H48" i="11" s="1"/>
  <c r="U48" i="11" s="1"/>
  <c r="AH48" i="11" s="1"/>
  <c r="J11" i="42"/>
  <c r="J14" i="43"/>
  <c r="K48" i="11" s="1"/>
  <c r="X48" i="11" s="1"/>
  <c r="AK48" i="11" s="1"/>
  <c r="J104" i="38"/>
  <c r="J13" i="42"/>
  <c r="I19" i="42"/>
  <c r="J12" i="42"/>
  <c r="J19" i="42" s="1"/>
  <c r="M20" i="42"/>
  <c r="M18" i="42"/>
  <c r="AL60" i="11"/>
  <c r="H61" i="11"/>
  <c r="U61" i="11" s="1"/>
  <c r="R14" i="42"/>
  <c r="J62" i="11" s="1"/>
  <c r="W62" i="11" s="1"/>
  <c r="AJ62" i="11" s="1"/>
  <c r="M6" i="44"/>
  <c r="M12" i="44" s="1"/>
  <c r="M7" i="44"/>
  <c r="M13" i="44" s="1"/>
  <c r="M20" i="44" s="1"/>
  <c r="J18" i="43"/>
  <c r="Q19" i="43"/>
  <c r="J13" i="44"/>
  <c r="L47" i="11" s="1"/>
  <c r="Y47" i="11" s="1"/>
  <c r="I20" i="43"/>
  <c r="J19" i="43"/>
  <c r="J18" i="44"/>
  <c r="Q18" i="44"/>
  <c r="Q20" i="44"/>
  <c r="I12" i="44"/>
  <c r="I19" i="44" s="1"/>
  <c r="I18" i="44"/>
  <c r="J12" i="44"/>
  <c r="M18" i="44"/>
  <c r="Q19" i="44"/>
  <c r="M18" i="43"/>
  <c r="M14" i="43"/>
  <c r="I18" i="43"/>
  <c r="I14" i="43"/>
  <c r="Q14" i="43"/>
  <c r="Q18" i="43"/>
  <c r="I19" i="43"/>
  <c r="Q20" i="43"/>
  <c r="M20" i="43"/>
  <c r="M19" i="43"/>
  <c r="J54" i="11"/>
  <c r="W54" i="11" s="1"/>
  <c r="J59" i="11"/>
  <c r="W59" i="11" s="1"/>
  <c r="Q14" i="42"/>
  <c r="I14" i="42"/>
  <c r="I105" i="38"/>
  <c r="I106" i="38"/>
  <c r="N98" i="36"/>
  <c r="Q99" i="36"/>
  <c r="Q105" i="36" s="1"/>
  <c r="M99" i="36"/>
  <c r="M105" i="36" s="1"/>
  <c r="F136" i="36"/>
  <c r="R99" i="36" s="1"/>
  <c r="R105" i="36" s="1"/>
  <c r="C61" i="11" s="1"/>
  <c r="P61" i="11" s="1"/>
  <c r="F133" i="36"/>
  <c r="N99" i="36" s="1"/>
  <c r="N105" i="36" s="1"/>
  <c r="C54" i="11" s="1"/>
  <c r="P54" i="11" s="1"/>
  <c r="F130" i="36"/>
  <c r="J99" i="36" s="1"/>
  <c r="F127" i="36"/>
  <c r="R98" i="36" s="1"/>
  <c r="F124" i="36"/>
  <c r="F121" i="36"/>
  <c r="J98" i="36" s="1"/>
  <c r="J104" i="36" s="1"/>
  <c r="C46" i="11" s="1"/>
  <c r="P46" i="11" s="1"/>
  <c r="F118" i="36"/>
  <c r="R97" i="36" s="1"/>
  <c r="F115" i="36"/>
  <c r="N97" i="36" s="1"/>
  <c r="F112" i="36"/>
  <c r="J97" i="36" s="1"/>
  <c r="F110" i="36"/>
  <c r="F108" i="36"/>
  <c r="F106" i="36"/>
  <c r="I99" i="36" s="1"/>
  <c r="F104" i="36"/>
  <c r="Q98" i="36" s="1"/>
  <c r="F102" i="36"/>
  <c r="M98" i="36" s="1"/>
  <c r="M104" i="36" s="1"/>
  <c r="F100" i="36"/>
  <c r="I98" i="36" s="1"/>
  <c r="F98" i="36"/>
  <c r="Q97" i="36" s="1"/>
  <c r="F96" i="36"/>
  <c r="M97" i="36" s="1"/>
  <c r="F94" i="36"/>
  <c r="I97" i="36" s="1"/>
  <c r="R16" i="40"/>
  <c r="R10" i="40"/>
  <c r="R4" i="40"/>
  <c r="N4" i="40"/>
  <c r="N10" i="40"/>
  <c r="N16" i="40"/>
  <c r="J16" i="40"/>
  <c r="J10" i="40"/>
  <c r="J4" i="40"/>
  <c r="I20" i="44" l="1"/>
  <c r="I14" i="44"/>
  <c r="Q104" i="36"/>
  <c r="R104" i="36"/>
  <c r="J105" i="36"/>
  <c r="C47" i="11" s="1"/>
  <c r="P47" i="11" s="1"/>
  <c r="M19" i="44"/>
  <c r="M14" i="44"/>
  <c r="J18" i="42"/>
  <c r="J14" i="42"/>
  <c r="J48" i="11" s="1"/>
  <c r="W48" i="11" s="1"/>
  <c r="AJ48" i="11" s="1"/>
  <c r="J45" i="11"/>
  <c r="W45" i="11" s="1"/>
  <c r="N111" i="38"/>
  <c r="AH47" i="11"/>
  <c r="R110" i="38"/>
  <c r="R106" i="38"/>
  <c r="H62" i="11" s="1"/>
  <c r="U62" i="11" s="1"/>
  <c r="AH61" i="11" s="1"/>
  <c r="R111" i="38"/>
  <c r="H59" i="11"/>
  <c r="U59" i="11" s="1"/>
  <c r="J19" i="44"/>
  <c r="L46" i="11"/>
  <c r="Y46" i="11" s="1"/>
  <c r="J20" i="42"/>
  <c r="J47" i="11"/>
  <c r="W47" i="11" s="1"/>
  <c r="N20" i="44"/>
  <c r="N12" i="44"/>
  <c r="L53" i="11" s="1"/>
  <c r="Y53" i="11" s="1"/>
  <c r="AK45" i="11"/>
  <c r="N104" i="36"/>
  <c r="C53" i="11" s="1"/>
  <c r="P53" i="11" s="1"/>
  <c r="J14" i="44"/>
  <c r="L48" i="11" s="1"/>
  <c r="Y48" i="11" s="1"/>
  <c r="AL48" i="11" s="1"/>
  <c r="L45" i="11"/>
  <c r="Y45" i="11" s="1"/>
  <c r="AL45" i="11" s="1"/>
  <c r="H46" i="11"/>
  <c r="U46" i="11" s="1"/>
  <c r="AH46" i="11" s="1"/>
  <c r="J111" i="38"/>
  <c r="N14" i="42"/>
  <c r="AH45" i="11"/>
  <c r="AJ54" i="11"/>
  <c r="H52" i="11"/>
  <c r="U52" i="11" s="1"/>
  <c r="N110" i="38"/>
  <c r="N106" i="38"/>
  <c r="H55" i="11" s="1"/>
  <c r="U55" i="11" s="1"/>
  <c r="AJ59" i="11"/>
  <c r="AH53" i="11"/>
  <c r="AL61" i="11"/>
  <c r="R112" i="38"/>
  <c r="AL59" i="11"/>
  <c r="J20" i="44"/>
  <c r="N19" i="43"/>
  <c r="J20" i="43"/>
  <c r="R19" i="43"/>
  <c r="R103" i="36"/>
  <c r="Q103" i="36"/>
  <c r="I103" i="36"/>
  <c r="J103" i="36"/>
  <c r="M103" i="36"/>
  <c r="N103" i="36"/>
  <c r="N14" i="44"/>
  <c r="L55" i="11" s="1"/>
  <c r="Y55" i="11" s="1"/>
  <c r="N18" i="44"/>
  <c r="N20" i="43"/>
  <c r="R18" i="43"/>
  <c r="R14" i="43"/>
  <c r="K62" i="11" s="1"/>
  <c r="X62" i="11" s="1"/>
  <c r="N14" i="43"/>
  <c r="K55" i="11" s="1"/>
  <c r="X55" i="11" s="1"/>
  <c r="N18" i="43"/>
  <c r="R20" i="43"/>
  <c r="J46" i="11"/>
  <c r="W46" i="11" s="1"/>
  <c r="J53" i="11"/>
  <c r="W53" i="11" s="1"/>
  <c r="J60" i="11"/>
  <c r="W60" i="11" s="1"/>
  <c r="AJ60" i="11" s="1"/>
  <c r="J61" i="11"/>
  <c r="W61" i="11" s="1"/>
  <c r="AJ61" i="11" s="1"/>
  <c r="J55" i="11"/>
  <c r="W55" i="11" s="1"/>
  <c r="AJ55" i="11" s="1"/>
  <c r="Q106" i="38"/>
  <c r="I104" i="36"/>
  <c r="I105" i="36"/>
  <c r="H10" i="11"/>
  <c r="J24" i="38"/>
  <c r="F90" i="38"/>
  <c r="R27" i="38" s="1"/>
  <c r="F87" i="38"/>
  <c r="N27" i="38" s="1"/>
  <c r="F84" i="38"/>
  <c r="J27" i="38" s="1"/>
  <c r="F81" i="38"/>
  <c r="F78" i="38"/>
  <c r="N7" i="38" s="1"/>
  <c r="F75" i="38"/>
  <c r="F72" i="38"/>
  <c r="R26" i="38" s="1"/>
  <c r="F69" i="38"/>
  <c r="F66" i="38"/>
  <c r="J26" i="38" s="1"/>
  <c r="F63" i="38"/>
  <c r="R6" i="38" s="1"/>
  <c r="F60" i="38"/>
  <c r="F57" i="38"/>
  <c r="J6" i="38" s="1"/>
  <c r="F54" i="38"/>
  <c r="R25" i="38" s="1"/>
  <c r="F51" i="38"/>
  <c r="N25" i="38" s="1"/>
  <c r="F48" i="38"/>
  <c r="J25" i="38" s="1"/>
  <c r="F45" i="38"/>
  <c r="R5" i="38" s="1"/>
  <c r="F42" i="38"/>
  <c r="N5" i="38" s="1"/>
  <c r="N11" i="38" s="1"/>
  <c r="F39" i="38"/>
  <c r="J5" i="38" s="1"/>
  <c r="R37" i="38"/>
  <c r="N37" i="38"/>
  <c r="J37" i="38"/>
  <c r="F37" i="38"/>
  <c r="F35" i="38"/>
  <c r="M27" i="38" s="1"/>
  <c r="F33" i="38"/>
  <c r="I27" i="38" s="1"/>
  <c r="F31" i="38"/>
  <c r="Q7" i="38" s="1"/>
  <c r="Q13" i="38" s="1"/>
  <c r="R30" i="38"/>
  <c r="N30" i="38"/>
  <c r="J30" i="38"/>
  <c r="F29" i="38"/>
  <c r="M7" i="38" s="1"/>
  <c r="M13" i="38" s="1"/>
  <c r="Q27" i="38"/>
  <c r="F27" i="38"/>
  <c r="I7" i="38" s="1"/>
  <c r="I13" i="38" s="1"/>
  <c r="N26" i="38"/>
  <c r="F25" i="38"/>
  <c r="Q26" i="38" s="1"/>
  <c r="R24" i="38"/>
  <c r="F23" i="38"/>
  <c r="M26" i="38" s="1"/>
  <c r="F21" i="38"/>
  <c r="I26" i="38" s="1"/>
  <c r="I32" i="38" s="1"/>
  <c r="F19" i="38"/>
  <c r="Q6" i="38" s="1"/>
  <c r="Q12" i="38" s="1"/>
  <c r="R17" i="38"/>
  <c r="N17" i="38"/>
  <c r="J17" i="38"/>
  <c r="F17" i="38"/>
  <c r="F15" i="38"/>
  <c r="F13" i="38"/>
  <c r="Q25" i="38" s="1"/>
  <c r="F11" i="38"/>
  <c r="M25" i="38" s="1"/>
  <c r="R10" i="38"/>
  <c r="N10" i="38"/>
  <c r="J10" i="38"/>
  <c r="F9" i="38"/>
  <c r="I25" i="38" s="1"/>
  <c r="I31" i="38" s="1"/>
  <c r="R7" i="38"/>
  <c r="J7" i="38"/>
  <c r="F7" i="38"/>
  <c r="Q5" i="38" s="1"/>
  <c r="Q11" i="38" s="1"/>
  <c r="Q18" i="38" s="1"/>
  <c r="N6" i="38"/>
  <c r="M6" i="38"/>
  <c r="M12" i="38" s="1"/>
  <c r="M19" i="38" s="1"/>
  <c r="I6" i="38"/>
  <c r="I12" i="38" s="1"/>
  <c r="F5" i="38"/>
  <c r="M5" i="38" s="1"/>
  <c r="M11" i="38" s="1"/>
  <c r="R4" i="38"/>
  <c r="N4" i="38"/>
  <c r="J4" i="38"/>
  <c r="F3" i="38"/>
  <c r="I5" i="38" s="1"/>
  <c r="I11" i="38" s="1"/>
  <c r="R37" i="41"/>
  <c r="N37" i="41"/>
  <c r="J37" i="41"/>
  <c r="J30" i="41"/>
  <c r="N30" i="41"/>
  <c r="R30" i="41"/>
  <c r="R24" i="41"/>
  <c r="N24" i="41"/>
  <c r="J24" i="41"/>
  <c r="J10" i="41"/>
  <c r="N10" i="41"/>
  <c r="R10" i="41"/>
  <c r="R4" i="41"/>
  <c r="N4" i="41"/>
  <c r="J4" i="41"/>
  <c r="F90" i="41"/>
  <c r="R27" i="41" s="1"/>
  <c r="F87" i="41"/>
  <c r="N27" i="41" s="1"/>
  <c r="F84" i="41"/>
  <c r="J27" i="41" s="1"/>
  <c r="F81" i="41"/>
  <c r="F78" i="41"/>
  <c r="N7" i="41" s="1"/>
  <c r="F75" i="41"/>
  <c r="J7" i="41" s="1"/>
  <c r="F72" i="41"/>
  <c r="R26" i="41" s="1"/>
  <c r="F69" i="41"/>
  <c r="N26" i="41" s="1"/>
  <c r="F66" i="41"/>
  <c r="J26" i="41" s="1"/>
  <c r="F63" i="41"/>
  <c r="R6" i="41" s="1"/>
  <c r="F60" i="41"/>
  <c r="F57" i="41"/>
  <c r="J6" i="41" s="1"/>
  <c r="F54" i="41"/>
  <c r="F51" i="41"/>
  <c r="N25" i="41" s="1"/>
  <c r="F48" i="41"/>
  <c r="J25" i="41" s="1"/>
  <c r="F45" i="41"/>
  <c r="R5" i="41" s="1"/>
  <c r="F42" i="41"/>
  <c r="N5" i="41" s="1"/>
  <c r="F39" i="41"/>
  <c r="J5" i="41" s="1"/>
  <c r="J11" i="41" s="1"/>
  <c r="B3" i="11" s="1"/>
  <c r="O3" i="11" s="1"/>
  <c r="F37" i="41"/>
  <c r="Q27" i="41" s="1"/>
  <c r="F35" i="41"/>
  <c r="F33" i="41"/>
  <c r="I27" i="41" s="1"/>
  <c r="I33" i="41" s="1"/>
  <c r="F31" i="41"/>
  <c r="Q7" i="41" s="1"/>
  <c r="Q13" i="41" s="1"/>
  <c r="F29" i="41"/>
  <c r="M7" i="41" s="1"/>
  <c r="M27" i="41"/>
  <c r="F27" i="41"/>
  <c r="I7" i="41" s="1"/>
  <c r="I13" i="41" s="1"/>
  <c r="R25" i="41"/>
  <c r="F25" i="41"/>
  <c r="Q26" i="41" s="1"/>
  <c r="F23" i="41"/>
  <c r="M26" i="41" s="1"/>
  <c r="F21" i="41"/>
  <c r="I26" i="41" s="1"/>
  <c r="I32" i="41" s="1"/>
  <c r="F19" i="41"/>
  <c r="Q6" i="41" s="1"/>
  <c r="Q12" i="41" s="1"/>
  <c r="F17" i="41"/>
  <c r="F15" i="41"/>
  <c r="I6" i="41" s="1"/>
  <c r="I12" i="41" s="1"/>
  <c r="F13" i="41"/>
  <c r="Q25" i="41" s="1"/>
  <c r="F11" i="41"/>
  <c r="M25" i="41" s="1"/>
  <c r="F9" i="41"/>
  <c r="I25" i="41" s="1"/>
  <c r="I31" i="41" s="1"/>
  <c r="R7" i="41"/>
  <c r="F7" i="41"/>
  <c r="Q5" i="41" s="1"/>
  <c r="Q11" i="41" s="1"/>
  <c r="Q18" i="41" s="1"/>
  <c r="N6" i="41"/>
  <c r="M6" i="41"/>
  <c r="M12" i="41" s="1"/>
  <c r="M5" i="41"/>
  <c r="M11" i="41" s="1"/>
  <c r="F5" i="41"/>
  <c r="F3" i="41"/>
  <c r="I5" i="41" s="1"/>
  <c r="I11" i="41" s="1"/>
  <c r="R5" i="39"/>
  <c r="F90" i="39"/>
  <c r="R27" i="39" s="1"/>
  <c r="F87" i="39"/>
  <c r="N27" i="39" s="1"/>
  <c r="F84" i="39"/>
  <c r="F81" i="39"/>
  <c r="F78" i="39"/>
  <c r="N7" i="39" s="1"/>
  <c r="F75" i="39"/>
  <c r="J7" i="39" s="1"/>
  <c r="F72" i="39"/>
  <c r="R26" i="39" s="1"/>
  <c r="F69" i="39"/>
  <c r="N26" i="39" s="1"/>
  <c r="N32" i="39" s="1"/>
  <c r="G32" i="11" s="1"/>
  <c r="T32" i="11" s="1"/>
  <c r="F66" i="39"/>
  <c r="F63" i="39"/>
  <c r="R6" i="39" s="1"/>
  <c r="F60" i="39"/>
  <c r="N6" i="39" s="1"/>
  <c r="F57" i="39"/>
  <c r="J6" i="39" s="1"/>
  <c r="F54" i="39"/>
  <c r="F51" i="39"/>
  <c r="N25" i="39" s="1"/>
  <c r="F48" i="39"/>
  <c r="F45" i="39"/>
  <c r="F42" i="39"/>
  <c r="N5" i="39" s="1"/>
  <c r="F39" i="39"/>
  <c r="J5" i="39" s="1"/>
  <c r="J11" i="39" s="1"/>
  <c r="G3" i="11" s="1"/>
  <c r="R37" i="39"/>
  <c r="N37" i="39"/>
  <c r="J37" i="39"/>
  <c r="F37" i="39"/>
  <c r="Q27" i="39" s="1"/>
  <c r="F35" i="39"/>
  <c r="M27" i="39" s="1"/>
  <c r="F33" i="39"/>
  <c r="I27" i="39" s="1"/>
  <c r="I33" i="39" s="1"/>
  <c r="F31" i="39"/>
  <c r="R30" i="39"/>
  <c r="N30" i="39"/>
  <c r="J30" i="39"/>
  <c r="F29" i="39"/>
  <c r="M7" i="39" s="1"/>
  <c r="M13" i="39" s="1"/>
  <c r="J27" i="39"/>
  <c r="F27" i="39"/>
  <c r="I7" i="39" s="1"/>
  <c r="I13" i="39" s="1"/>
  <c r="J26" i="39"/>
  <c r="R25" i="39"/>
  <c r="J25" i="39"/>
  <c r="F25" i="39"/>
  <c r="Q26" i="39" s="1"/>
  <c r="R24" i="39"/>
  <c r="F23" i="39"/>
  <c r="M26" i="39" s="1"/>
  <c r="F21" i="39"/>
  <c r="I26" i="39" s="1"/>
  <c r="I32" i="39" s="1"/>
  <c r="F19" i="39"/>
  <c r="Q6" i="39" s="1"/>
  <c r="Q12" i="39" s="1"/>
  <c r="R17" i="39"/>
  <c r="N17" i="39"/>
  <c r="J17" i="39"/>
  <c r="F17" i="39"/>
  <c r="M6" i="39" s="1"/>
  <c r="M12" i="39" s="1"/>
  <c r="M19" i="39" s="1"/>
  <c r="F15" i="39"/>
  <c r="F13" i="39"/>
  <c r="Q25" i="39" s="1"/>
  <c r="F11" i="39"/>
  <c r="M25" i="39" s="1"/>
  <c r="R10" i="39"/>
  <c r="N10" i="39"/>
  <c r="J10" i="39"/>
  <c r="F9" i="39"/>
  <c r="I25" i="39" s="1"/>
  <c r="I31" i="39" s="1"/>
  <c r="R7" i="39"/>
  <c r="Q7" i="39"/>
  <c r="Q13" i="39" s="1"/>
  <c r="F7" i="39"/>
  <c r="I6" i="39"/>
  <c r="I12" i="39" s="1"/>
  <c r="F5" i="39"/>
  <c r="M5" i="39" s="1"/>
  <c r="M11" i="39" s="1"/>
  <c r="M18" i="39" s="1"/>
  <c r="R4" i="39"/>
  <c r="N4" i="39"/>
  <c r="J4" i="39"/>
  <c r="F3" i="39"/>
  <c r="I5" i="39" s="1"/>
  <c r="I11" i="39" s="1"/>
  <c r="F3" i="28"/>
  <c r="I5" i="28" s="1"/>
  <c r="I11" i="28" s="1"/>
  <c r="F5" i="28"/>
  <c r="M5" i="28" s="1"/>
  <c r="M11" i="28" s="1"/>
  <c r="F7" i="28"/>
  <c r="Q5" i="28" s="1"/>
  <c r="Q11" i="28" s="1"/>
  <c r="F27" i="28"/>
  <c r="F30" i="28"/>
  <c r="N5" i="28" s="1"/>
  <c r="F33" i="28"/>
  <c r="R5" i="28"/>
  <c r="F60" i="28"/>
  <c r="R27" i="28" s="1"/>
  <c r="F57" i="28"/>
  <c r="N27" i="28" s="1"/>
  <c r="F54" i="28"/>
  <c r="J27" i="28" s="1"/>
  <c r="J7" i="28"/>
  <c r="F51" i="28"/>
  <c r="R26" i="28" s="1"/>
  <c r="F48" i="28"/>
  <c r="N26" i="28" s="1"/>
  <c r="F45" i="28"/>
  <c r="J26" i="28" s="1"/>
  <c r="R6" i="28"/>
  <c r="F42" i="28"/>
  <c r="R25" i="28" s="1"/>
  <c r="F39" i="28"/>
  <c r="N25" i="28" s="1"/>
  <c r="F36" i="28"/>
  <c r="J25" i="28" s="1"/>
  <c r="J5" i="28"/>
  <c r="R37" i="28"/>
  <c r="N37" i="28"/>
  <c r="J37" i="28"/>
  <c r="F25" i="28"/>
  <c r="Q27" i="28" s="1"/>
  <c r="F23" i="28"/>
  <c r="M27" i="28" s="1"/>
  <c r="F21" i="28"/>
  <c r="I27" i="28" s="1"/>
  <c r="I33" i="28" s="1"/>
  <c r="Q7" i="28"/>
  <c r="Q13" i="28" s="1"/>
  <c r="R30" i="28"/>
  <c r="N30" i="28"/>
  <c r="J30" i="28"/>
  <c r="I7" i="28"/>
  <c r="I13" i="28" s="1"/>
  <c r="F19" i="28"/>
  <c r="Q26" i="28" s="1"/>
  <c r="R24" i="28"/>
  <c r="F17" i="28"/>
  <c r="M26" i="28" s="1"/>
  <c r="F15" i="28"/>
  <c r="I26" i="28" s="1"/>
  <c r="I32" i="28" s="1"/>
  <c r="Q6" i="28"/>
  <c r="Q12" i="28" s="1"/>
  <c r="R17" i="28"/>
  <c r="N17" i="28"/>
  <c r="J17" i="28"/>
  <c r="M6" i="28"/>
  <c r="M12" i="28" s="1"/>
  <c r="F13" i="28"/>
  <c r="Q25" i="28" s="1"/>
  <c r="F11" i="28"/>
  <c r="M25" i="28" s="1"/>
  <c r="R10" i="28"/>
  <c r="N10" i="28"/>
  <c r="J10" i="28"/>
  <c r="F9" i="28"/>
  <c r="I25" i="28" s="1"/>
  <c r="I31" i="28" s="1"/>
  <c r="R7" i="28"/>
  <c r="N7" i="28"/>
  <c r="M7" i="28"/>
  <c r="M13" i="28" s="1"/>
  <c r="N6" i="28"/>
  <c r="J6" i="28"/>
  <c r="I6" i="28"/>
  <c r="I12" i="28" s="1"/>
  <c r="R4" i="28"/>
  <c r="N4" i="28"/>
  <c r="J4" i="28"/>
  <c r="J6" i="25"/>
  <c r="J5" i="25"/>
  <c r="J11" i="25" s="1"/>
  <c r="E3" i="11" s="1"/>
  <c r="F90" i="25"/>
  <c r="R27" i="25" s="1"/>
  <c r="F87" i="25"/>
  <c r="N27" i="25" s="1"/>
  <c r="F84" i="25"/>
  <c r="J27" i="25" s="1"/>
  <c r="F81" i="25"/>
  <c r="F78" i="25"/>
  <c r="F75" i="25"/>
  <c r="J7" i="25" s="1"/>
  <c r="F72" i="25"/>
  <c r="F69" i="25"/>
  <c r="N26" i="25" s="1"/>
  <c r="F66" i="25"/>
  <c r="J26" i="25" s="1"/>
  <c r="F63" i="25"/>
  <c r="R6" i="25" s="1"/>
  <c r="F60" i="25"/>
  <c r="N6" i="25" s="1"/>
  <c r="F57" i="25"/>
  <c r="F54" i="25"/>
  <c r="F51" i="25"/>
  <c r="N25" i="25" s="1"/>
  <c r="F48" i="25"/>
  <c r="J25" i="25" s="1"/>
  <c r="J31" i="25" s="1"/>
  <c r="E24" i="11" s="1"/>
  <c r="F45" i="25"/>
  <c r="F42" i="25"/>
  <c r="N5" i="25" s="1"/>
  <c r="F39" i="25"/>
  <c r="R37" i="25"/>
  <c r="N37" i="25"/>
  <c r="J37" i="25"/>
  <c r="F37" i="25"/>
  <c r="F35" i="25"/>
  <c r="M27" i="25" s="1"/>
  <c r="F33" i="25"/>
  <c r="I27" i="25" s="1"/>
  <c r="I33" i="25" s="1"/>
  <c r="F31" i="25"/>
  <c r="Q7" i="25" s="1"/>
  <c r="Q13" i="25" s="1"/>
  <c r="R30" i="25"/>
  <c r="N30" i="25"/>
  <c r="J30" i="25"/>
  <c r="F29" i="25"/>
  <c r="M7" i="25" s="1"/>
  <c r="M13" i="25" s="1"/>
  <c r="Q27" i="25"/>
  <c r="F27" i="25"/>
  <c r="I7" i="25" s="1"/>
  <c r="I13" i="25" s="1"/>
  <c r="R26" i="25"/>
  <c r="R32" i="25" s="1"/>
  <c r="E39" i="11" s="1"/>
  <c r="R39" i="11" s="1"/>
  <c r="R25" i="25"/>
  <c r="F25" i="25"/>
  <c r="Q26" i="25" s="1"/>
  <c r="R24" i="25"/>
  <c r="F23" i="25"/>
  <c r="M26" i="25" s="1"/>
  <c r="F21" i="25"/>
  <c r="I26" i="25" s="1"/>
  <c r="I32" i="25" s="1"/>
  <c r="F19" i="25"/>
  <c r="Q6" i="25" s="1"/>
  <c r="Q12" i="25" s="1"/>
  <c r="R17" i="25"/>
  <c r="N17" i="25"/>
  <c r="J17" i="25"/>
  <c r="F17" i="25"/>
  <c r="M6" i="25" s="1"/>
  <c r="M12" i="25" s="1"/>
  <c r="F15" i="25"/>
  <c r="I6" i="25" s="1"/>
  <c r="I12" i="25" s="1"/>
  <c r="F13" i="25"/>
  <c r="Q25" i="25" s="1"/>
  <c r="F11" i="25"/>
  <c r="M25" i="25" s="1"/>
  <c r="R10" i="25"/>
  <c r="N10" i="25"/>
  <c r="J10" i="25"/>
  <c r="F9" i="25"/>
  <c r="I25" i="25" s="1"/>
  <c r="I31" i="25" s="1"/>
  <c r="R7" i="25"/>
  <c r="R13" i="25" s="1"/>
  <c r="E19" i="11" s="1"/>
  <c r="N7" i="25"/>
  <c r="N13" i="25" s="1"/>
  <c r="E12" i="11" s="1"/>
  <c r="F7" i="25"/>
  <c r="Q5" i="25" s="1"/>
  <c r="Q11" i="25" s="1"/>
  <c r="R5" i="25"/>
  <c r="F5" i="25"/>
  <c r="M5" i="25" s="1"/>
  <c r="M11" i="25" s="1"/>
  <c r="R4" i="25"/>
  <c r="N4" i="25"/>
  <c r="J4" i="25"/>
  <c r="F3" i="25"/>
  <c r="I5" i="25" s="1"/>
  <c r="I11" i="25" s="1"/>
  <c r="M26" i="24"/>
  <c r="M25" i="24"/>
  <c r="I25" i="24"/>
  <c r="Q7" i="24"/>
  <c r="Q13" i="24" s="1"/>
  <c r="Q20" i="24" s="1"/>
  <c r="R5" i="24"/>
  <c r="N7" i="24"/>
  <c r="J5" i="24"/>
  <c r="J11" i="24" s="1"/>
  <c r="D3" i="11" s="1"/>
  <c r="J37" i="24"/>
  <c r="J30" i="24"/>
  <c r="N30" i="24"/>
  <c r="N37" i="24"/>
  <c r="R37" i="24"/>
  <c r="R30" i="24"/>
  <c r="R24" i="24"/>
  <c r="R17" i="24"/>
  <c r="N17" i="24"/>
  <c r="J17" i="24"/>
  <c r="J10" i="24"/>
  <c r="N10" i="24"/>
  <c r="R10" i="24"/>
  <c r="R4" i="24"/>
  <c r="N4" i="24"/>
  <c r="J4" i="24"/>
  <c r="F90" i="24"/>
  <c r="F87" i="24"/>
  <c r="N27" i="24" s="1"/>
  <c r="F84" i="24"/>
  <c r="J27" i="24" s="1"/>
  <c r="F81" i="24"/>
  <c r="R7" i="24" s="1"/>
  <c r="F78" i="24"/>
  <c r="F75" i="24"/>
  <c r="J7" i="24" s="1"/>
  <c r="F72" i="24"/>
  <c r="R26" i="24" s="1"/>
  <c r="F69" i="24"/>
  <c r="N26" i="24" s="1"/>
  <c r="F66" i="24"/>
  <c r="J26" i="24" s="1"/>
  <c r="F63" i="24"/>
  <c r="R6" i="24" s="1"/>
  <c r="F60" i="24"/>
  <c r="N6" i="24" s="1"/>
  <c r="F57" i="24"/>
  <c r="J6" i="24" s="1"/>
  <c r="F54" i="24"/>
  <c r="R25" i="24" s="1"/>
  <c r="F51" i="24"/>
  <c r="F48" i="24"/>
  <c r="J25" i="24" s="1"/>
  <c r="J31" i="24" s="1"/>
  <c r="D24" i="11" s="1"/>
  <c r="Q24" i="11" s="1"/>
  <c r="F45" i="24"/>
  <c r="F42" i="24"/>
  <c r="N5" i="24" s="1"/>
  <c r="F39" i="24"/>
  <c r="F37" i="24"/>
  <c r="Q27" i="24" s="1"/>
  <c r="F35" i="24"/>
  <c r="M27" i="24" s="1"/>
  <c r="F33" i="24"/>
  <c r="I27" i="24" s="1"/>
  <c r="F31" i="24"/>
  <c r="F29" i="24"/>
  <c r="M7" i="24" s="1"/>
  <c r="M13" i="24" s="1"/>
  <c r="F27" i="24"/>
  <c r="I7" i="24" s="1"/>
  <c r="I13" i="24" s="1"/>
  <c r="R27" i="24"/>
  <c r="F25" i="24"/>
  <c r="Q26" i="24" s="1"/>
  <c r="N25" i="24"/>
  <c r="F23" i="24"/>
  <c r="F21" i="24"/>
  <c r="I26" i="24" s="1"/>
  <c r="F19" i="24"/>
  <c r="Q6" i="24" s="1"/>
  <c r="Q12" i="24" s="1"/>
  <c r="F17" i="24"/>
  <c r="M6" i="24" s="1"/>
  <c r="M12" i="24" s="1"/>
  <c r="F15" i="24"/>
  <c r="I6" i="24" s="1"/>
  <c r="I12" i="24" s="1"/>
  <c r="F13" i="24"/>
  <c r="Q25" i="24" s="1"/>
  <c r="F11" i="24"/>
  <c r="F9" i="24"/>
  <c r="F7" i="24"/>
  <c r="Q5" i="24"/>
  <c r="Q11" i="24" s="1"/>
  <c r="Q18" i="24" s="1"/>
  <c r="F5" i="24"/>
  <c r="M5" i="24" s="1"/>
  <c r="M11" i="24" s="1"/>
  <c r="F3" i="24"/>
  <c r="I5" i="24" s="1"/>
  <c r="I11" i="24" s="1"/>
  <c r="N26" i="36"/>
  <c r="N32" i="36" s="1"/>
  <c r="J26" i="36"/>
  <c r="M26" i="36"/>
  <c r="I26" i="36"/>
  <c r="I32" i="36" s="1"/>
  <c r="F90" i="36"/>
  <c r="R27" i="36" s="1"/>
  <c r="F87" i="36"/>
  <c r="N27" i="36" s="1"/>
  <c r="F84" i="36"/>
  <c r="J27" i="36" s="1"/>
  <c r="F72" i="36"/>
  <c r="R26" i="36" s="1"/>
  <c r="F69" i="36"/>
  <c r="F66" i="36"/>
  <c r="F54" i="36"/>
  <c r="R25" i="36" s="1"/>
  <c r="R31" i="36" s="1"/>
  <c r="C38" i="11" s="1"/>
  <c r="F51" i="36"/>
  <c r="N25" i="36" s="1"/>
  <c r="F48" i="36"/>
  <c r="J25" i="36" s="1"/>
  <c r="F37" i="36"/>
  <c r="Q27" i="36" s="1"/>
  <c r="F35" i="36"/>
  <c r="M27" i="36" s="1"/>
  <c r="F33" i="36"/>
  <c r="I27" i="36" s="1"/>
  <c r="I33" i="36" s="1"/>
  <c r="I39" i="36" s="1"/>
  <c r="F25" i="36"/>
  <c r="Q26" i="36" s="1"/>
  <c r="F23" i="36"/>
  <c r="F21" i="36"/>
  <c r="F13" i="36"/>
  <c r="Q25" i="36" s="1"/>
  <c r="F11" i="36"/>
  <c r="M25" i="36" s="1"/>
  <c r="F9" i="36"/>
  <c r="I25" i="36" s="1"/>
  <c r="I31" i="36" s="1"/>
  <c r="R11" i="39" l="1"/>
  <c r="J32" i="25"/>
  <c r="E25" i="11" s="1"/>
  <c r="R25" i="11" s="1"/>
  <c r="Q11" i="39"/>
  <c r="Q14" i="39" s="1"/>
  <c r="J14" i="39"/>
  <c r="G6" i="11" s="1"/>
  <c r="Q5" i="39"/>
  <c r="AJ47" i="11"/>
  <c r="AH75" i="11"/>
  <c r="AH122" i="11"/>
  <c r="AJ45" i="11"/>
  <c r="I111" i="38"/>
  <c r="I110" i="38"/>
  <c r="I39" i="38"/>
  <c r="AL55" i="11"/>
  <c r="AL52" i="11"/>
  <c r="AH64" i="11"/>
  <c r="AH126" i="11" s="1"/>
  <c r="AL54" i="11"/>
  <c r="C60" i="11"/>
  <c r="P60" i="11" s="1"/>
  <c r="R106" i="36"/>
  <c r="C62" i="11" s="1"/>
  <c r="P62" i="11" s="1"/>
  <c r="R13" i="39"/>
  <c r="R33" i="38"/>
  <c r="H40" i="11" s="1"/>
  <c r="U40" i="11" s="1"/>
  <c r="AK55" i="11"/>
  <c r="AK52" i="11"/>
  <c r="AK54" i="11"/>
  <c r="AK53" i="11"/>
  <c r="AJ52" i="11"/>
  <c r="AH59" i="11"/>
  <c r="M32" i="36"/>
  <c r="Q14" i="24"/>
  <c r="Q32" i="25"/>
  <c r="AK62" i="11"/>
  <c r="AK60" i="11"/>
  <c r="AK59" i="11"/>
  <c r="AK61" i="11"/>
  <c r="AH55" i="11"/>
  <c r="AH54" i="11"/>
  <c r="AK73" i="11"/>
  <c r="AL47" i="11"/>
  <c r="N33" i="41"/>
  <c r="B33" i="11" s="1"/>
  <c r="O33" i="11" s="1"/>
  <c r="Q14" i="41"/>
  <c r="I111" i="36"/>
  <c r="AJ53" i="11"/>
  <c r="AL53" i="11"/>
  <c r="AH62" i="11"/>
  <c r="AH60" i="11"/>
  <c r="AH131" i="11" s="1"/>
  <c r="R33" i="36"/>
  <c r="I31" i="24"/>
  <c r="I32" i="24"/>
  <c r="R12" i="25"/>
  <c r="E18" i="11" s="1"/>
  <c r="I110" i="36"/>
  <c r="AJ46" i="11"/>
  <c r="I109" i="36"/>
  <c r="N19" i="44"/>
  <c r="AH52" i="11"/>
  <c r="I112" i="38"/>
  <c r="AL46" i="11"/>
  <c r="N106" i="36"/>
  <c r="C55" i="11" s="1"/>
  <c r="P55" i="11" s="1"/>
  <c r="N109" i="36"/>
  <c r="N111" i="36"/>
  <c r="N110" i="36"/>
  <c r="C52" i="11"/>
  <c r="P52" i="11" s="1"/>
  <c r="AC52" i="11" s="1"/>
  <c r="M106" i="36"/>
  <c r="J106" i="36"/>
  <c r="C48" i="11" s="1"/>
  <c r="P48" i="11" s="1"/>
  <c r="J111" i="36"/>
  <c r="J109" i="36"/>
  <c r="J110" i="36"/>
  <c r="C45" i="11"/>
  <c r="P45" i="11" s="1"/>
  <c r="R110" i="36"/>
  <c r="R111" i="36"/>
  <c r="R109" i="36"/>
  <c r="C59" i="11"/>
  <c r="P59" i="11" s="1"/>
  <c r="AC59" i="11" s="1"/>
  <c r="Q106" i="36"/>
  <c r="I106" i="36"/>
  <c r="J11" i="38"/>
  <c r="I19" i="38"/>
  <c r="Q19" i="38"/>
  <c r="Q20" i="38"/>
  <c r="R11" i="38"/>
  <c r="N13" i="38"/>
  <c r="H12" i="11" s="1"/>
  <c r="R13" i="38"/>
  <c r="J12" i="38"/>
  <c r="H4" i="11" s="1"/>
  <c r="N12" i="38"/>
  <c r="R12" i="38"/>
  <c r="H18" i="11" s="1"/>
  <c r="J33" i="38"/>
  <c r="H26" i="11" s="1"/>
  <c r="U26" i="11" s="1"/>
  <c r="R32" i="38"/>
  <c r="H39" i="11" s="1"/>
  <c r="U39" i="11" s="1"/>
  <c r="J32" i="38"/>
  <c r="H25" i="11" s="1"/>
  <c r="U25" i="11" s="1"/>
  <c r="I20" i="38"/>
  <c r="I33" i="38"/>
  <c r="I40" i="38" s="1"/>
  <c r="Q33" i="38"/>
  <c r="J13" i="38"/>
  <c r="N31" i="38"/>
  <c r="N33" i="38"/>
  <c r="H33" i="11" s="1"/>
  <c r="U33" i="11" s="1"/>
  <c r="M33" i="38"/>
  <c r="M14" i="38"/>
  <c r="M18" i="38"/>
  <c r="I14" i="38"/>
  <c r="I18" i="38"/>
  <c r="J31" i="38"/>
  <c r="M20" i="38"/>
  <c r="M31" i="38"/>
  <c r="Q31" i="38"/>
  <c r="N18" i="38"/>
  <c r="R31" i="38"/>
  <c r="M32" i="38"/>
  <c r="N32" i="38"/>
  <c r="H32" i="11" s="1"/>
  <c r="U32" i="11" s="1"/>
  <c r="I38" i="38"/>
  <c r="I34" i="38"/>
  <c r="Q32" i="38"/>
  <c r="Q14" i="38"/>
  <c r="M33" i="41"/>
  <c r="Q32" i="41"/>
  <c r="Q33" i="41"/>
  <c r="R11" i="41"/>
  <c r="Q20" i="41"/>
  <c r="Q19" i="41"/>
  <c r="N11" i="41"/>
  <c r="J33" i="41"/>
  <c r="B26" i="11" s="1"/>
  <c r="O26" i="11" s="1"/>
  <c r="R33" i="41"/>
  <c r="B40" i="11" s="1"/>
  <c r="O40" i="11" s="1"/>
  <c r="M31" i="41"/>
  <c r="M38" i="41" s="1"/>
  <c r="I40" i="41"/>
  <c r="I39" i="41"/>
  <c r="Q31" i="41"/>
  <c r="J31" i="41"/>
  <c r="N31" i="41"/>
  <c r="R31" i="41"/>
  <c r="J13" i="41"/>
  <c r="R13" i="41"/>
  <c r="B19" i="11" s="1"/>
  <c r="O19" i="11" s="1"/>
  <c r="N12" i="41"/>
  <c r="J12" i="41"/>
  <c r="R12" i="41"/>
  <c r="B18" i="11" s="1"/>
  <c r="O18" i="11" s="1"/>
  <c r="R32" i="41"/>
  <c r="B39" i="11" s="1"/>
  <c r="O39" i="11" s="1"/>
  <c r="N32" i="41"/>
  <c r="I18" i="41"/>
  <c r="I14" i="41"/>
  <c r="I20" i="41"/>
  <c r="J18" i="41"/>
  <c r="I38" i="41"/>
  <c r="I34" i="41"/>
  <c r="M18" i="41"/>
  <c r="M19" i="41"/>
  <c r="J19" i="41"/>
  <c r="N40" i="41"/>
  <c r="I19" i="41"/>
  <c r="M32" i="41"/>
  <c r="N13" i="41"/>
  <c r="M13" i="41"/>
  <c r="M20" i="41" s="1"/>
  <c r="N18" i="41"/>
  <c r="J32" i="41"/>
  <c r="B25" i="11" s="1"/>
  <c r="O25" i="11" s="1"/>
  <c r="J33" i="39"/>
  <c r="G26" i="11" s="1"/>
  <c r="T26" i="11" s="1"/>
  <c r="N33" i="39"/>
  <c r="G33" i="11" s="1"/>
  <c r="T33" i="11" s="1"/>
  <c r="M33" i="39"/>
  <c r="R33" i="39"/>
  <c r="G40" i="11" s="1"/>
  <c r="T40" i="11" s="1"/>
  <c r="Q33" i="39"/>
  <c r="Q40" i="39" s="1"/>
  <c r="N13" i="39"/>
  <c r="J13" i="39"/>
  <c r="R12" i="39"/>
  <c r="G18" i="11" s="1"/>
  <c r="J12" i="39"/>
  <c r="Q19" i="39"/>
  <c r="I20" i="39"/>
  <c r="N12" i="39"/>
  <c r="J31" i="39"/>
  <c r="G24" i="11" s="1"/>
  <c r="M14" i="39"/>
  <c r="R19" i="39"/>
  <c r="R31" i="39"/>
  <c r="G38" i="11" s="1"/>
  <c r="N31" i="39"/>
  <c r="J18" i="39"/>
  <c r="J32" i="39"/>
  <c r="G25" i="11" s="1"/>
  <c r="T25" i="11" s="1"/>
  <c r="I38" i="39"/>
  <c r="I34" i="39"/>
  <c r="N11" i="39"/>
  <c r="N14" i="39" s="1"/>
  <c r="G13" i="11" s="1"/>
  <c r="Q32" i="39"/>
  <c r="R18" i="39"/>
  <c r="I39" i="39"/>
  <c r="M31" i="39"/>
  <c r="M40" i="39" s="1"/>
  <c r="R32" i="39"/>
  <c r="G39" i="11" s="1"/>
  <c r="T39" i="11" s="1"/>
  <c r="I18" i="39"/>
  <c r="I14" i="39"/>
  <c r="I19" i="39"/>
  <c r="M20" i="39"/>
  <c r="Q31" i="39"/>
  <c r="M32" i="39"/>
  <c r="M39" i="39" s="1"/>
  <c r="I40" i="39"/>
  <c r="N12" i="28"/>
  <c r="F11" i="11" s="1"/>
  <c r="R12" i="28"/>
  <c r="F18" i="11" s="1"/>
  <c r="J13" i="28"/>
  <c r="F5" i="11" s="1"/>
  <c r="N33" i="28"/>
  <c r="F33" i="11" s="1"/>
  <c r="S33" i="11" s="1"/>
  <c r="N13" i="28"/>
  <c r="F12" i="11" s="1"/>
  <c r="R33" i="28"/>
  <c r="F40" i="11" s="1"/>
  <c r="S40" i="11" s="1"/>
  <c r="J33" i="28"/>
  <c r="F26" i="11" s="1"/>
  <c r="S26" i="11" s="1"/>
  <c r="J12" i="28"/>
  <c r="F4" i="11" s="1"/>
  <c r="M33" i="28"/>
  <c r="Q33" i="28"/>
  <c r="M32" i="28"/>
  <c r="R32" i="28"/>
  <c r="F39" i="11" s="1"/>
  <c r="S39" i="11" s="1"/>
  <c r="Q32" i="28"/>
  <c r="J32" i="28"/>
  <c r="F25" i="11" s="1"/>
  <c r="S25" i="11" s="1"/>
  <c r="N32" i="28"/>
  <c r="F32" i="11" s="1"/>
  <c r="S32" i="11" s="1"/>
  <c r="J31" i="28"/>
  <c r="N31" i="28"/>
  <c r="M31" i="28"/>
  <c r="R31" i="28"/>
  <c r="Q31" i="28"/>
  <c r="Q38" i="28" s="1"/>
  <c r="J11" i="28"/>
  <c r="I20" i="28"/>
  <c r="M20" i="28"/>
  <c r="I19" i="28"/>
  <c r="R11" i="28"/>
  <c r="M19" i="28"/>
  <c r="Q20" i="28"/>
  <c r="N11" i="28"/>
  <c r="M14" i="28"/>
  <c r="M18" i="28"/>
  <c r="Q19" i="28"/>
  <c r="Q18" i="28"/>
  <c r="Q14" i="28"/>
  <c r="I18" i="28"/>
  <c r="I14" i="28"/>
  <c r="I39" i="28"/>
  <c r="R13" i="28"/>
  <c r="F19" i="11" s="1"/>
  <c r="I38" i="28"/>
  <c r="I34" i="28"/>
  <c r="I40" i="28"/>
  <c r="AE40" i="11"/>
  <c r="R11" i="25"/>
  <c r="R20" i="25" s="1"/>
  <c r="I19" i="25"/>
  <c r="Q20" i="25"/>
  <c r="N11" i="25"/>
  <c r="N20" i="25" s="1"/>
  <c r="Q33" i="25"/>
  <c r="Q34" i="25" s="1"/>
  <c r="M33" i="25"/>
  <c r="J33" i="25"/>
  <c r="E26" i="11" s="1"/>
  <c r="R26" i="11" s="1"/>
  <c r="R33" i="25"/>
  <c r="E40" i="11" s="1"/>
  <c r="R40" i="11" s="1"/>
  <c r="N32" i="25"/>
  <c r="E32" i="11" s="1"/>
  <c r="R32" i="11" s="1"/>
  <c r="N31" i="25"/>
  <c r="J38" i="25"/>
  <c r="R24" i="11" s="1"/>
  <c r="R31" i="25"/>
  <c r="M31" i="25"/>
  <c r="M40" i="25" s="1"/>
  <c r="Q31" i="25"/>
  <c r="Q38" i="25" s="1"/>
  <c r="J13" i="25"/>
  <c r="E5" i="11" s="1"/>
  <c r="J12" i="25"/>
  <c r="E4" i="11" s="1"/>
  <c r="N12" i="25"/>
  <c r="E11" i="11" s="1"/>
  <c r="M18" i="25"/>
  <c r="M14" i="25"/>
  <c r="I38" i="25"/>
  <c r="I34" i="25"/>
  <c r="I40" i="25"/>
  <c r="N33" i="25"/>
  <c r="E33" i="11" s="1"/>
  <c r="R33" i="11" s="1"/>
  <c r="Q18" i="25"/>
  <c r="Q14" i="25"/>
  <c r="Q19" i="25"/>
  <c r="M20" i="25"/>
  <c r="Q39" i="25"/>
  <c r="M19" i="25"/>
  <c r="R34" i="25"/>
  <c r="E41" i="11" s="1"/>
  <c r="R41" i="11" s="1"/>
  <c r="AE41" i="11" s="1"/>
  <c r="I14" i="25"/>
  <c r="I18" i="25"/>
  <c r="I20" i="25"/>
  <c r="M38" i="25"/>
  <c r="I39" i="25"/>
  <c r="M32" i="25"/>
  <c r="J14" i="25"/>
  <c r="E6" i="11" s="1"/>
  <c r="J18" i="25"/>
  <c r="J13" i="24"/>
  <c r="D5" i="11" s="1"/>
  <c r="C40" i="11"/>
  <c r="P40" i="11" s="1"/>
  <c r="R39" i="36"/>
  <c r="I37" i="36"/>
  <c r="I34" i="36"/>
  <c r="I38" i="36"/>
  <c r="C32" i="11"/>
  <c r="P32" i="11" s="1"/>
  <c r="R37" i="36"/>
  <c r="P38" i="11"/>
  <c r="Q32" i="36"/>
  <c r="R11" i="24"/>
  <c r="N32" i="24"/>
  <c r="D32" i="11" s="1"/>
  <c r="Q32" i="11" s="1"/>
  <c r="M31" i="24"/>
  <c r="M38" i="24" s="1"/>
  <c r="Q32" i="24"/>
  <c r="R32" i="24"/>
  <c r="D39" i="11" s="1"/>
  <c r="Q39" i="11" s="1"/>
  <c r="M32" i="24"/>
  <c r="I19" i="24"/>
  <c r="R31" i="24"/>
  <c r="D38" i="11" s="1"/>
  <c r="Q38" i="11" s="1"/>
  <c r="N13" i="24"/>
  <c r="D12" i="11" s="1"/>
  <c r="J12" i="24"/>
  <c r="D4" i="11" s="1"/>
  <c r="Q31" i="24"/>
  <c r="Q38" i="24" s="1"/>
  <c r="N31" i="24"/>
  <c r="D31" i="11" s="1"/>
  <c r="Q31" i="11" s="1"/>
  <c r="J20" i="24"/>
  <c r="Q19" i="24"/>
  <c r="J32" i="24"/>
  <c r="D25" i="11" s="1"/>
  <c r="Q25" i="11" s="1"/>
  <c r="I39" i="24"/>
  <c r="J38" i="24"/>
  <c r="I18" i="24"/>
  <c r="I14" i="24"/>
  <c r="M33" i="24"/>
  <c r="I33" i="24"/>
  <c r="I40" i="24" s="1"/>
  <c r="R13" i="24"/>
  <c r="Q33" i="24"/>
  <c r="N12" i="24"/>
  <c r="D11" i="11" s="1"/>
  <c r="J33" i="24"/>
  <c r="M19" i="24"/>
  <c r="R33" i="24"/>
  <c r="D40" i="11" s="1"/>
  <c r="Q40" i="11" s="1"/>
  <c r="R12" i="24"/>
  <c r="N33" i="24"/>
  <c r="D33" i="11" s="1"/>
  <c r="Q33" i="11" s="1"/>
  <c r="I38" i="24"/>
  <c r="M18" i="24"/>
  <c r="M14" i="24"/>
  <c r="M20" i="24"/>
  <c r="I20" i="24"/>
  <c r="N11" i="24"/>
  <c r="D10" i="11" s="1"/>
  <c r="R32" i="36"/>
  <c r="N33" i="36"/>
  <c r="J33" i="36"/>
  <c r="M33" i="36"/>
  <c r="Q33" i="36"/>
  <c r="Q39" i="36" s="1"/>
  <c r="J32" i="36"/>
  <c r="M31" i="36"/>
  <c r="N31" i="36"/>
  <c r="Q31" i="36"/>
  <c r="Q109" i="36" s="1"/>
  <c r="J31" i="36"/>
  <c r="C24" i="11" s="1"/>
  <c r="F3" i="36"/>
  <c r="I5" i="36" s="1"/>
  <c r="I11" i="36" s="1"/>
  <c r="F5" i="36"/>
  <c r="M5" i="36" s="1"/>
  <c r="F7" i="36"/>
  <c r="Q5" i="36" s="1"/>
  <c r="F15" i="36"/>
  <c r="I6" i="36" s="1"/>
  <c r="F17" i="36"/>
  <c r="M6" i="36" s="1"/>
  <c r="F27" i="36"/>
  <c r="I7" i="36" s="1"/>
  <c r="F29" i="36"/>
  <c r="M7" i="36" s="1"/>
  <c r="F31" i="36"/>
  <c r="Q7" i="36" s="1"/>
  <c r="F57" i="36"/>
  <c r="J6" i="36" s="1"/>
  <c r="F60" i="36"/>
  <c r="N6" i="36" s="1"/>
  <c r="F81" i="36"/>
  <c r="R7" i="36" s="1"/>
  <c r="F78" i="36"/>
  <c r="N7" i="36" s="1"/>
  <c r="F75" i="36"/>
  <c r="J7" i="36" s="1"/>
  <c r="AB25" i="11" l="1"/>
  <c r="AB26" i="11"/>
  <c r="AH32" i="11"/>
  <c r="N38" i="28"/>
  <c r="F31" i="11"/>
  <c r="AL74" i="11"/>
  <c r="AL79" i="11" s="1"/>
  <c r="AL69" i="11"/>
  <c r="AJ69" i="11"/>
  <c r="AJ74" i="11"/>
  <c r="AJ79" i="11" s="1"/>
  <c r="AJ64" i="11"/>
  <c r="AJ68" i="11"/>
  <c r="AJ73" i="11"/>
  <c r="AL68" i="11"/>
  <c r="R18" i="24"/>
  <c r="D17" i="11"/>
  <c r="R14" i="24"/>
  <c r="D20" i="11" s="1"/>
  <c r="R38" i="41"/>
  <c r="B38" i="11"/>
  <c r="O38" i="11" s="1"/>
  <c r="R34" i="41"/>
  <c r="B41" i="11" s="1"/>
  <c r="O41" i="11" s="1"/>
  <c r="AB41" i="11" s="1"/>
  <c r="R18" i="41"/>
  <c r="R14" i="41"/>
  <c r="B20" i="11" s="1"/>
  <c r="O20" i="11" s="1"/>
  <c r="B17" i="11"/>
  <c r="O17" i="11" s="1"/>
  <c r="J14" i="41"/>
  <c r="B6" i="11" s="1"/>
  <c r="O6" i="11" s="1"/>
  <c r="B4" i="11"/>
  <c r="O4" i="11" s="1"/>
  <c r="AB4" i="11" s="1"/>
  <c r="J38" i="41"/>
  <c r="B24" i="11"/>
  <c r="O24" i="11" s="1"/>
  <c r="AB24" i="11" s="1"/>
  <c r="J34" i="41"/>
  <c r="B27" i="11" s="1"/>
  <c r="O27" i="11" s="1"/>
  <c r="AB27" i="11" s="1"/>
  <c r="AH125" i="11"/>
  <c r="AK68" i="11"/>
  <c r="AK84" i="11" s="1"/>
  <c r="AK131" i="11"/>
  <c r="AH130" i="11"/>
  <c r="AH68" i="11"/>
  <c r="AH84" i="11" s="1"/>
  <c r="Q112" i="38"/>
  <c r="Q111" i="38"/>
  <c r="Q110" i="38"/>
  <c r="N38" i="25"/>
  <c r="E31" i="11"/>
  <c r="F10" i="11"/>
  <c r="N14" i="28"/>
  <c r="F13" i="11" s="1"/>
  <c r="N38" i="41"/>
  <c r="B31" i="11"/>
  <c r="O31" i="11" s="1"/>
  <c r="N34" i="41"/>
  <c r="B34" i="11" s="1"/>
  <c r="O34" i="11" s="1"/>
  <c r="AB34" i="11" s="1"/>
  <c r="AL64" i="11"/>
  <c r="R19" i="24"/>
  <c r="D18" i="11"/>
  <c r="F3" i="11"/>
  <c r="J14" i="28"/>
  <c r="F6" i="11" s="1"/>
  <c r="Q18" i="39"/>
  <c r="J19" i="39"/>
  <c r="G4" i="11"/>
  <c r="M39" i="36"/>
  <c r="R20" i="24"/>
  <c r="D19" i="11"/>
  <c r="Q40" i="25"/>
  <c r="R18" i="25"/>
  <c r="N20" i="41"/>
  <c r="B12" i="11"/>
  <c r="O12" i="11" s="1"/>
  <c r="N19" i="41"/>
  <c r="B11" i="11"/>
  <c r="O11" i="11" s="1"/>
  <c r="AB11" i="11" s="1"/>
  <c r="Q39" i="41"/>
  <c r="N14" i="41"/>
  <c r="B13" i="11" s="1"/>
  <c r="O13" i="11" s="1"/>
  <c r="AB13" i="11" s="1"/>
  <c r="B10" i="11"/>
  <c r="O10" i="11" s="1"/>
  <c r="M40" i="41"/>
  <c r="J34" i="38"/>
  <c r="H27" i="11" s="1"/>
  <c r="U27" i="11" s="1"/>
  <c r="H24" i="11"/>
  <c r="U24" i="11" s="1"/>
  <c r="AH24" i="11" s="1"/>
  <c r="R20" i="38"/>
  <c r="H19" i="11"/>
  <c r="H3" i="11"/>
  <c r="J14" i="38"/>
  <c r="H6" i="11" s="1"/>
  <c r="AH121" i="11"/>
  <c r="AH127" i="11"/>
  <c r="AJ125" i="11"/>
  <c r="G19" i="11"/>
  <c r="R20" i="39"/>
  <c r="AH120" i="11"/>
  <c r="AH70" i="11"/>
  <c r="AH132" i="11"/>
  <c r="R40" i="38"/>
  <c r="H38" i="11"/>
  <c r="U38" i="11" s="1"/>
  <c r="AH38" i="11" s="1"/>
  <c r="R34" i="38"/>
  <c r="H41" i="11" s="1"/>
  <c r="U41" i="11" s="1"/>
  <c r="AH39" i="11" s="1"/>
  <c r="N34" i="38"/>
  <c r="H34" i="11" s="1"/>
  <c r="U34" i="11" s="1"/>
  <c r="H31" i="11"/>
  <c r="U31" i="11" s="1"/>
  <c r="AH74" i="11"/>
  <c r="AL122" i="11"/>
  <c r="AL75" i="11"/>
  <c r="AL80" i="11" s="1"/>
  <c r="AL70" i="11"/>
  <c r="AK69" i="11"/>
  <c r="AK74" i="11"/>
  <c r="AK79" i="11" s="1"/>
  <c r="AC62" i="11"/>
  <c r="AC61" i="11"/>
  <c r="AH73" i="11"/>
  <c r="AJ70" i="11"/>
  <c r="AJ75" i="11"/>
  <c r="AJ80" i="11" s="1"/>
  <c r="R14" i="39"/>
  <c r="G20" i="11" s="1"/>
  <c r="M38" i="36"/>
  <c r="M111" i="36"/>
  <c r="M110" i="36"/>
  <c r="J38" i="28"/>
  <c r="F24" i="11"/>
  <c r="S24" i="11" s="1"/>
  <c r="AF24" i="11" s="1"/>
  <c r="M110" i="38"/>
  <c r="M111" i="38"/>
  <c r="M112" i="38"/>
  <c r="N19" i="38"/>
  <c r="H11" i="11"/>
  <c r="AH149" i="11"/>
  <c r="AH144" i="11"/>
  <c r="N38" i="24"/>
  <c r="Q110" i="36"/>
  <c r="Q111" i="36"/>
  <c r="R18" i="28"/>
  <c r="F17" i="11"/>
  <c r="R14" i="28"/>
  <c r="F20" i="11" s="1"/>
  <c r="R38" i="28"/>
  <c r="F38" i="11"/>
  <c r="G11" i="11"/>
  <c r="N19" i="39"/>
  <c r="J20" i="39"/>
  <c r="G5" i="11"/>
  <c r="M39" i="41"/>
  <c r="N38" i="36"/>
  <c r="C31" i="11"/>
  <c r="J40" i="24"/>
  <c r="D26" i="11"/>
  <c r="Q26" i="11" s="1"/>
  <c r="AD26" i="11" s="1"/>
  <c r="M34" i="25"/>
  <c r="R40" i="25"/>
  <c r="E38" i="11"/>
  <c r="AE39" i="11"/>
  <c r="Q39" i="39"/>
  <c r="N40" i="39"/>
  <c r="G31" i="11"/>
  <c r="Q20" i="39"/>
  <c r="N20" i="39"/>
  <c r="G12" i="11"/>
  <c r="N39" i="41"/>
  <c r="B32" i="11"/>
  <c r="O32" i="11" s="1"/>
  <c r="AB32" i="11" s="1"/>
  <c r="J20" i="41"/>
  <c r="B5" i="11"/>
  <c r="O5" i="11" s="1"/>
  <c r="AB5" i="11" s="1"/>
  <c r="Q39" i="38"/>
  <c r="H5" i="11"/>
  <c r="J20" i="38"/>
  <c r="R18" i="38"/>
  <c r="H17" i="11"/>
  <c r="R14" i="38"/>
  <c r="H20" i="11" s="1"/>
  <c r="M109" i="36"/>
  <c r="AH69" i="11"/>
  <c r="AK64" i="11"/>
  <c r="AK127" i="11"/>
  <c r="AK75" i="11"/>
  <c r="AK70" i="11"/>
  <c r="AK86" i="11" s="1"/>
  <c r="AC60" i="11"/>
  <c r="AL73" i="11"/>
  <c r="AL78" i="11" s="1"/>
  <c r="N14" i="38"/>
  <c r="H13" i="11" s="1"/>
  <c r="AC45" i="11"/>
  <c r="AC48" i="11"/>
  <c r="AC47" i="11"/>
  <c r="AC46" i="11"/>
  <c r="AC54" i="11"/>
  <c r="AC53" i="11"/>
  <c r="AC55" i="11"/>
  <c r="AC73" i="11"/>
  <c r="J19" i="38"/>
  <c r="J18" i="38"/>
  <c r="R19" i="38"/>
  <c r="N40" i="38"/>
  <c r="N20" i="38"/>
  <c r="J39" i="38"/>
  <c r="J38" i="38"/>
  <c r="R39" i="38"/>
  <c r="Q34" i="38"/>
  <c r="Q38" i="38"/>
  <c r="N38" i="38"/>
  <c r="N39" i="38"/>
  <c r="Q40" i="38"/>
  <c r="R38" i="38"/>
  <c r="J40" i="38"/>
  <c r="M38" i="38"/>
  <c r="M34" i="38"/>
  <c r="M39" i="38"/>
  <c r="M40" i="38"/>
  <c r="R40" i="41"/>
  <c r="R39" i="41"/>
  <c r="R20" i="41"/>
  <c r="R19" i="41"/>
  <c r="M34" i="41"/>
  <c r="Q40" i="41"/>
  <c r="Q38" i="41"/>
  <c r="Q34" i="41"/>
  <c r="J40" i="41"/>
  <c r="J39" i="41"/>
  <c r="M14" i="41"/>
  <c r="J40" i="39"/>
  <c r="J39" i="39"/>
  <c r="N39" i="39"/>
  <c r="R34" i="39"/>
  <c r="G41" i="11" s="1"/>
  <c r="T41" i="11" s="1"/>
  <c r="AG41" i="11" s="1"/>
  <c r="R38" i="39"/>
  <c r="T38" i="11" s="1"/>
  <c r="AG38" i="11" s="1"/>
  <c r="R39" i="39"/>
  <c r="N18" i="39"/>
  <c r="M38" i="39"/>
  <c r="M34" i="39"/>
  <c r="N38" i="39"/>
  <c r="T31" i="11" s="1"/>
  <c r="N34" i="39"/>
  <c r="G34" i="11" s="1"/>
  <c r="T34" i="11" s="1"/>
  <c r="J38" i="39"/>
  <c r="T24" i="11" s="1"/>
  <c r="J34" i="39"/>
  <c r="G27" i="11" s="1"/>
  <c r="T27" i="11" s="1"/>
  <c r="AG26" i="11" s="1"/>
  <c r="Q34" i="39"/>
  <c r="Q38" i="39"/>
  <c r="R40" i="39"/>
  <c r="N19" i="28"/>
  <c r="S31" i="11"/>
  <c r="S38" i="11"/>
  <c r="J19" i="28"/>
  <c r="N40" i="28"/>
  <c r="N39" i="28"/>
  <c r="N20" i="28"/>
  <c r="N18" i="28"/>
  <c r="M40" i="28"/>
  <c r="J39" i="28"/>
  <c r="Q40" i="28"/>
  <c r="N34" i="28"/>
  <c r="F34" i="11" s="1"/>
  <c r="S34" i="11" s="1"/>
  <c r="AF34" i="11" s="1"/>
  <c r="J40" i="28"/>
  <c r="R34" i="28"/>
  <c r="F41" i="11" s="1"/>
  <c r="S41" i="11" s="1"/>
  <c r="M34" i="28"/>
  <c r="J34" i="28"/>
  <c r="F27" i="11" s="1"/>
  <c r="S27" i="11" s="1"/>
  <c r="AF26" i="11" s="1"/>
  <c r="M38" i="28"/>
  <c r="Q39" i="28"/>
  <c r="Q34" i="28"/>
  <c r="R39" i="28"/>
  <c r="R40" i="28"/>
  <c r="M39" i="28"/>
  <c r="R19" i="28"/>
  <c r="J18" i="28"/>
  <c r="J20" i="28"/>
  <c r="R20" i="28"/>
  <c r="R14" i="25"/>
  <c r="E20" i="11" s="1"/>
  <c r="R19" i="25"/>
  <c r="J19" i="25"/>
  <c r="N19" i="25"/>
  <c r="N14" i="25"/>
  <c r="E13" i="11" s="1"/>
  <c r="N18" i="25"/>
  <c r="J20" i="25"/>
  <c r="R39" i="25"/>
  <c r="R38" i="25"/>
  <c r="R38" i="11" s="1"/>
  <c r="AE38" i="11" s="1"/>
  <c r="J40" i="25"/>
  <c r="J34" i="25"/>
  <c r="E27" i="11" s="1"/>
  <c r="R27" i="11" s="1"/>
  <c r="N39" i="25"/>
  <c r="N40" i="25"/>
  <c r="J39" i="25"/>
  <c r="M39" i="25"/>
  <c r="N34" i="25"/>
  <c r="E34" i="11" s="1"/>
  <c r="R34" i="11" s="1"/>
  <c r="AE33" i="11" s="1"/>
  <c r="J14" i="24"/>
  <c r="D6" i="11" s="1"/>
  <c r="J18" i="24"/>
  <c r="N39" i="24"/>
  <c r="M39" i="24"/>
  <c r="J39" i="24"/>
  <c r="I18" i="36"/>
  <c r="C26" i="11"/>
  <c r="P26" i="11" s="1"/>
  <c r="J39" i="36"/>
  <c r="N39" i="36"/>
  <c r="C33" i="11"/>
  <c r="P33" i="11" s="1"/>
  <c r="Q34" i="36"/>
  <c r="Q37" i="36"/>
  <c r="C39" i="11"/>
  <c r="P39" i="11" s="1"/>
  <c r="R38" i="36"/>
  <c r="J37" i="36"/>
  <c r="J34" i="36"/>
  <c r="C27" i="11" s="1"/>
  <c r="P27" i="11" s="1"/>
  <c r="AC27" i="11" s="1"/>
  <c r="P24" i="11"/>
  <c r="P31" i="11"/>
  <c r="N34" i="36"/>
  <c r="C34" i="11" s="1"/>
  <c r="P34" i="11" s="1"/>
  <c r="AC34" i="11" s="1"/>
  <c r="N37" i="36"/>
  <c r="Q38" i="36"/>
  <c r="M37" i="36"/>
  <c r="M34" i="36"/>
  <c r="C25" i="11"/>
  <c r="P25" i="11" s="1"/>
  <c r="AC25" i="11" s="1"/>
  <c r="J38" i="36"/>
  <c r="R34" i="36"/>
  <c r="C41" i="11" s="1"/>
  <c r="P41" i="11" s="1"/>
  <c r="AC41" i="11" s="1"/>
  <c r="M40" i="24"/>
  <c r="R34" i="24"/>
  <c r="D41" i="11" s="1"/>
  <c r="Q41" i="11" s="1"/>
  <c r="AD39" i="11" s="1"/>
  <c r="Q40" i="24"/>
  <c r="Q39" i="24"/>
  <c r="M34" i="24"/>
  <c r="R40" i="24"/>
  <c r="J34" i="24"/>
  <c r="D27" i="11" s="1"/>
  <c r="Q27" i="11" s="1"/>
  <c r="I34" i="24"/>
  <c r="R38" i="24"/>
  <c r="N40" i="24"/>
  <c r="N19" i="24"/>
  <c r="J19" i="24"/>
  <c r="R39" i="24"/>
  <c r="Q34" i="24"/>
  <c r="N18" i="24"/>
  <c r="N14" i="24"/>
  <c r="D13" i="11" s="1"/>
  <c r="Q13" i="11" s="1"/>
  <c r="AD13" i="11" s="1"/>
  <c r="N34" i="24"/>
  <c r="D34" i="11" s="1"/>
  <c r="Q34" i="11" s="1"/>
  <c r="AD33" i="11" s="1"/>
  <c r="N20" i="24"/>
  <c r="Q20" i="11"/>
  <c r="AD20" i="11" s="1"/>
  <c r="Q6" i="11"/>
  <c r="AD6" i="11" s="1"/>
  <c r="AL131" i="11" l="1"/>
  <c r="AL130" i="11"/>
  <c r="AL132" i="11"/>
  <c r="AL120" i="11"/>
  <c r="AB20" i="11"/>
  <c r="AB19" i="11"/>
  <c r="AJ84" i="11"/>
  <c r="AK78" i="11"/>
  <c r="AL121" i="11"/>
  <c r="AB33" i="11"/>
  <c r="AK80" i="11"/>
  <c r="AL149" i="11"/>
  <c r="AL144" i="11"/>
  <c r="R31" i="11"/>
  <c r="AE31" i="11" s="1"/>
  <c r="AJ130" i="11"/>
  <c r="AJ131" i="11"/>
  <c r="AJ127" i="11"/>
  <c r="AJ132" i="11"/>
  <c r="AJ126" i="11"/>
  <c r="AD40" i="11"/>
  <c r="AD41" i="11"/>
  <c r="AD38" i="11"/>
  <c r="AC68" i="11"/>
  <c r="AB31" i="11"/>
  <c r="AL125" i="11"/>
  <c r="AB39" i="11"/>
  <c r="AB69" i="11" s="1"/>
  <c r="AD27" i="11"/>
  <c r="AD24" i="11"/>
  <c r="AD25" i="11"/>
  <c r="AF38" i="11"/>
  <c r="AF68" i="11" s="1"/>
  <c r="AK122" i="11"/>
  <c r="AK121" i="11"/>
  <c r="AK120" i="11"/>
  <c r="AJ122" i="11"/>
  <c r="AK85" i="11"/>
  <c r="AH31" i="11"/>
  <c r="AH143" i="11"/>
  <c r="AH148" i="11"/>
  <c r="AH27" i="11"/>
  <c r="AH26" i="11"/>
  <c r="AL126" i="11"/>
  <c r="AB6" i="11"/>
  <c r="AB3" i="11"/>
  <c r="AB38" i="11"/>
  <c r="AL84" i="11"/>
  <c r="AL127" i="11"/>
  <c r="AJ121" i="11"/>
  <c r="AE34" i="11"/>
  <c r="AE32" i="11"/>
  <c r="AG31" i="11"/>
  <c r="AF41" i="11"/>
  <c r="AF39" i="11"/>
  <c r="AF40" i="11"/>
  <c r="AG25" i="11"/>
  <c r="AG27" i="11"/>
  <c r="AJ86" i="11"/>
  <c r="AK126" i="11"/>
  <c r="AH34" i="11"/>
  <c r="AH33" i="11"/>
  <c r="AH147" i="11"/>
  <c r="AH142" i="11"/>
  <c r="AB12" i="11"/>
  <c r="AK130" i="11"/>
  <c r="AJ78" i="11"/>
  <c r="AK125" i="11"/>
  <c r="AJ85" i="11"/>
  <c r="AH25" i="11"/>
  <c r="AB40" i="11"/>
  <c r="AF32" i="11"/>
  <c r="AG39" i="11"/>
  <c r="AG32" i="11"/>
  <c r="AG33" i="11"/>
  <c r="AG34" i="11"/>
  <c r="AF27" i="11"/>
  <c r="AF25" i="11"/>
  <c r="AD34" i="11"/>
  <c r="AD32" i="11"/>
  <c r="AE27" i="11"/>
  <c r="AE25" i="11"/>
  <c r="AE26" i="11"/>
  <c r="AF31" i="11"/>
  <c r="AF73" i="11" s="1"/>
  <c r="AG24" i="11"/>
  <c r="AC64" i="11"/>
  <c r="AC131" i="11" s="1"/>
  <c r="AL86" i="11"/>
  <c r="AH40" i="11"/>
  <c r="AH41" i="11"/>
  <c r="AB10" i="11"/>
  <c r="AB17" i="11"/>
  <c r="AE24" i="11"/>
  <c r="AJ120" i="11"/>
  <c r="AK132" i="11"/>
  <c r="AL85" i="11"/>
  <c r="AG40" i="11"/>
  <c r="AB18" i="11"/>
  <c r="AF33" i="11"/>
  <c r="AF70" i="11" s="1"/>
  <c r="AD31" i="11"/>
  <c r="AC74" i="11"/>
  <c r="AC69" i="11"/>
  <c r="AC75" i="11"/>
  <c r="AC70" i="11"/>
  <c r="AC32" i="11"/>
  <c r="AC33" i="11"/>
  <c r="AC24" i="11"/>
  <c r="AC26" i="11"/>
  <c r="AC31" i="11"/>
  <c r="AC38" i="11"/>
  <c r="AC40" i="11"/>
  <c r="AC39" i="11"/>
  <c r="AP38" i="11"/>
  <c r="AP40" i="11"/>
  <c r="AP39" i="11"/>
  <c r="AJ143" i="11" l="1"/>
  <c r="AJ148" i="11"/>
  <c r="AF64" i="11"/>
  <c r="AF85" i="11" s="1"/>
  <c r="AC84" i="11"/>
  <c r="AF74" i="11"/>
  <c r="AF69" i="11"/>
  <c r="AB75" i="11"/>
  <c r="AK147" i="11"/>
  <c r="AK142" i="11"/>
  <c r="AL142" i="11"/>
  <c r="AL147" i="11"/>
  <c r="AF75" i="11"/>
  <c r="AC132" i="11"/>
  <c r="AB85" i="11"/>
  <c r="AC122" i="11"/>
  <c r="AC120" i="11"/>
  <c r="AJ149" i="11"/>
  <c r="AJ144" i="11"/>
  <c r="AC125" i="11"/>
  <c r="AC130" i="11"/>
  <c r="AC147" i="11" s="1"/>
  <c r="AC127" i="11"/>
  <c r="AC126" i="11"/>
  <c r="AB70" i="11"/>
  <c r="AB115" i="11"/>
  <c r="AK143" i="11"/>
  <c r="AK148" i="11"/>
  <c r="AL148" i="11"/>
  <c r="AL143" i="11"/>
  <c r="AC115" i="11"/>
  <c r="AC121" i="11"/>
  <c r="AC143" i="11" s="1"/>
  <c r="AB116" i="11"/>
  <c r="AJ147" i="11"/>
  <c r="AJ142" i="11"/>
  <c r="AB73" i="11"/>
  <c r="AB64" i="11"/>
  <c r="AB101" i="11" s="1"/>
  <c r="AB68" i="11"/>
  <c r="AB84" i="11" s="1"/>
  <c r="AK149" i="11"/>
  <c r="AK144" i="11"/>
  <c r="AB74" i="11"/>
  <c r="AB79" i="11" s="1"/>
  <c r="AP24" i="11"/>
  <c r="AP31" i="11"/>
  <c r="AP32" i="11"/>
  <c r="AP26" i="11"/>
  <c r="AP33" i="11"/>
  <c r="AP25" i="11"/>
  <c r="AC144" i="11" l="1"/>
  <c r="AC149" i="11"/>
  <c r="AF105" i="11"/>
  <c r="AB86" i="11"/>
  <c r="AC148" i="11"/>
  <c r="AB80" i="11"/>
  <c r="AB90" i="11"/>
  <c r="AB107" i="11"/>
  <c r="AB96" i="11"/>
  <c r="AB111" i="11"/>
  <c r="AB112" i="11"/>
  <c r="AB144" i="11" s="1"/>
  <c r="AB100" i="11"/>
  <c r="AB105" i="11"/>
  <c r="AB92" i="11"/>
  <c r="AB106" i="11"/>
  <c r="AB91" i="11"/>
  <c r="AB110" i="11"/>
  <c r="AF84" i="11"/>
  <c r="AF86" i="11"/>
  <c r="AB117" i="11"/>
  <c r="AB102" i="11"/>
  <c r="AB97" i="11"/>
  <c r="AB78" i="11"/>
  <c r="AC142" i="11"/>
  <c r="AB95" i="11"/>
  <c r="F63" i="36"/>
  <c r="R6" i="36" s="1"/>
  <c r="Q13" i="36"/>
  <c r="M13" i="36"/>
  <c r="F19" i="36"/>
  <c r="F45" i="36"/>
  <c r="R5" i="36" s="1"/>
  <c r="F42" i="36"/>
  <c r="N5" i="36" s="1"/>
  <c r="F39" i="36"/>
  <c r="J5" i="36" s="1"/>
  <c r="M12" i="36"/>
  <c r="Q11" i="36"/>
  <c r="M11" i="36"/>
  <c r="AB143" i="11" l="1"/>
  <c r="AB148" i="11"/>
  <c r="Q20" i="36"/>
  <c r="AB149" i="11"/>
  <c r="AB142" i="11"/>
  <c r="AB147" i="11"/>
  <c r="Q6" i="36"/>
  <c r="Q12" i="36" s="1"/>
  <c r="Q19" i="36" s="1"/>
  <c r="M20" i="36"/>
  <c r="M14" i="36"/>
  <c r="M18" i="36"/>
  <c r="Q18" i="36"/>
  <c r="Q14" i="36"/>
  <c r="M19" i="36"/>
  <c r="N11" i="36"/>
  <c r="C10" i="11" s="1"/>
  <c r="N13" i="36"/>
  <c r="C12" i="11" s="1"/>
  <c r="R13" i="36"/>
  <c r="C19" i="11" s="1"/>
  <c r="J12" i="36"/>
  <c r="I12" i="36"/>
  <c r="J13" i="36"/>
  <c r="R11" i="36"/>
  <c r="C17" i="11" s="1"/>
  <c r="J11" i="36"/>
  <c r="C3" i="11" s="1"/>
  <c r="R12" i="36"/>
  <c r="N12" i="36"/>
  <c r="C11" i="11" s="1"/>
  <c r="I13" i="36"/>
  <c r="I20" i="36" s="1"/>
  <c r="J20" i="36" l="1"/>
  <c r="C5" i="11"/>
  <c r="P5" i="11" s="1"/>
  <c r="J18" i="36"/>
  <c r="P3" i="11"/>
  <c r="J14" i="36"/>
  <c r="C6" i="11" s="1"/>
  <c r="P6" i="11" s="1"/>
  <c r="AC6" i="11" s="1"/>
  <c r="R18" i="36"/>
  <c r="P17" i="11"/>
  <c r="R14" i="36"/>
  <c r="I19" i="36"/>
  <c r="I14" i="36"/>
  <c r="C18" i="11"/>
  <c r="P18" i="11" s="1"/>
  <c r="R19" i="36"/>
  <c r="C4" i="11"/>
  <c r="P4" i="11" s="1"/>
  <c r="J19" i="36"/>
  <c r="P10" i="11"/>
  <c r="N14" i="36"/>
  <c r="P19" i="11"/>
  <c r="R20" i="36"/>
  <c r="N19" i="36"/>
  <c r="P11" i="11"/>
  <c r="N20" i="36"/>
  <c r="P12" i="11"/>
  <c r="N18" i="36"/>
  <c r="C13" i="11" l="1"/>
  <c r="P13" i="11" s="1"/>
  <c r="C20" i="11"/>
  <c r="P20" i="11" s="1"/>
  <c r="AC3" i="11"/>
  <c r="AC4" i="11"/>
  <c r="AC5" i="11"/>
  <c r="AO39" i="11"/>
  <c r="AO40" i="11"/>
  <c r="AO38" i="11"/>
  <c r="U10" i="11"/>
  <c r="U11" i="11"/>
  <c r="U12" i="11"/>
  <c r="U13" i="11"/>
  <c r="AH13" i="11" s="1"/>
  <c r="U17" i="11"/>
  <c r="U18" i="11"/>
  <c r="U19" i="11"/>
  <c r="U20" i="11"/>
  <c r="AH20" i="11" s="1"/>
  <c r="U4" i="11"/>
  <c r="U5" i="11"/>
  <c r="U6" i="11"/>
  <c r="AH6" i="11" s="1"/>
  <c r="U3" i="11"/>
  <c r="AC20" i="11" l="1"/>
  <c r="AC17" i="11"/>
  <c r="AC18" i="11"/>
  <c r="AC19" i="11"/>
  <c r="AC13" i="11"/>
  <c r="AC12" i="11"/>
  <c r="AC10" i="11"/>
  <c r="AC11" i="11"/>
  <c r="AH19" i="11"/>
  <c r="AH18" i="11"/>
  <c r="AH17" i="11"/>
  <c r="AH10" i="11"/>
  <c r="AH11" i="11"/>
  <c r="AH12" i="11"/>
  <c r="AH3" i="11"/>
  <c r="AH5" i="11"/>
  <c r="AH4" i="11"/>
  <c r="AC97" i="11"/>
  <c r="AO3" i="11"/>
  <c r="AO33" i="11"/>
  <c r="AO32" i="11"/>
  <c r="AO25" i="11"/>
  <c r="AO26" i="11"/>
  <c r="AO31" i="11"/>
  <c r="AO24" i="11"/>
  <c r="R7" i="40"/>
  <c r="N7" i="40"/>
  <c r="J7" i="40"/>
  <c r="F36" i="40"/>
  <c r="R6" i="40" s="1"/>
  <c r="F33" i="40"/>
  <c r="N6" i="40" s="1"/>
  <c r="F30" i="40"/>
  <c r="J6" i="40" s="1"/>
  <c r="F27" i="40"/>
  <c r="R5" i="40" s="1"/>
  <c r="F24" i="40"/>
  <c r="N5" i="40" s="1"/>
  <c r="F21" i="40"/>
  <c r="J5" i="40" s="1"/>
  <c r="J11" i="40" s="1"/>
  <c r="F19" i="40"/>
  <c r="Q7" i="40" s="1"/>
  <c r="Q13" i="40" s="1"/>
  <c r="F17" i="40"/>
  <c r="M7" i="40" s="1"/>
  <c r="M13" i="40" s="1"/>
  <c r="F15" i="40"/>
  <c r="I7" i="40" s="1"/>
  <c r="F13" i="40"/>
  <c r="F11" i="40"/>
  <c r="M6" i="40" s="1"/>
  <c r="M12" i="40" s="1"/>
  <c r="F9" i="40"/>
  <c r="I6" i="40" s="1"/>
  <c r="I12" i="40" s="1"/>
  <c r="F7" i="40"/>
  <c r="Q5" i="40" s="1"/>
  <c r="Q6" i="40"/>
  <c r="Q12" i="40" s="1"/>
  <c r="F5" i="40"/>
  <c r="M5" i="40" s="1"/>
  <c r="M11" i="40" s="1"/>
  <c r="M14" i="40" s="1"/>
  <c r="F3" i="40"/>
  <c r="I5" i="40" s="1"/>
  <c r="I11" i="40" s="1"/>
  <c r="I45" i="11" l="1"/>
  <c r="V45" i="11" s="1"/>
  <c r="N11" i="40"/>
  <c r="R12" i="40"/>
  <c r="I60" i="11" s="1"/>
  <c r="R13" i="40"/>
  <c r="I61" i="11" s="1"/>
  <c r="Q11" i="40"/>
  <c r="R11" i="40"/>
  <c r="N13" i="40"/>
  <c r="I54" i="11" s="1"/>
  <c r="I18" i="40"/>
  <c r="M18" i="40"/>
  <c r="N19" i="40"/>
  <c r="AH90" i="11"/>
  <c r="AC78" i="11"/>
  <c r="AC86" i="11"/>
  <c r="AC96" i="11"/>
  <c r="AC85" i="11"/>
  <c r="AC101" i="11"/>
  <c r="AC92" i="11"/>
  <c r="AC95" i="11"/>
  <c r="AC100" i="11"/>
  <c r="AC90" i="11"/>
  <c r="AC107" i="11"/>
  <c r="AC111" i="11"/>
  <c r="AC105" i="11"/>
  <c r="AC106" i="11"/>
  <c r="AC112" i="11"/>
  <c r="AC116" i="11"/>
  <c r="AC117" i="11"/>
  <c r="AC110" i="11"/>
  <c r="AC102" i="11"/>
  <c r="AC91" i="11"/>
  <c r="AC80" i="11"/>
  <c r="AU38" i="11"/>
  <c r="AU40" i="11"/>
  <c r="AU39" i="11"/>
  <c r="AC79" i="11"/>
  <c r="T4" i="11"/>
  <c r="N17" i="40"/>
  <c r="Q18" i="40"/>
  <c r="J12" i="40"/>
  <c r="I46" i="11" s="1"/>
  <c r="N12" i="40"/>
  <c r="I53" i="11" s="1"/>
  <c r="I17" i="40"/>
  <c r="I13" i="40"/>
  <c r="I19" i="40" s="1"/>
  <c r="J13" i="40"/>
  <c r="M17" i="40"/>
  <c r="M19" i="40"/>
  <c r="T11" i="11"/>
  <c r="J19" i="40" l="1"/>
  <c r="I47" i="11"/>
  <c r="I14" i="40"/>
  <c r="N14" i="40"/>
  <c r="I55" i="11" s="1"/>
  <c r="I52" i="11"/>
  <c r="R18" i="40"/>
  <c r="I59" i="11"/>
  <c r="V59" i="11" s="1"/>
  <c r="R14" i="40"/>
  <c r="I62" i="11" s="1"/>
  <c r="J14" i="40"/>
  <c r="I48" i="11" s="1"/>
  <c r="R19" i="40"/>
  <c r="Q17" i="40"/>
  <c r="Q14" i="40"/>
  <c r="J17" i="40"/>
  <c r="Q19" i="40"/>
  <c r="N18" i="40"/>
  <c r="R17" i="40"/>
  <c r="AU17" i="11"/>
  <c r="AH106" i="11"/>
  <c r="AH96" i="11"/>
  <c r="AH115" i="11"/>
  <c r="AH101" i="11"/>
  <c r="AH92" i="11"/>
  <c r="AH117" i="11"/>
  <c r="AH91" i="11"/>
  <c r="AH97" i="11"/>
  <c r="AH110" i="11"/>
  <c r="AH105" i="11"/>
  <c r="AH100" i="11"/>
  <c r="AH102" i="11"/>
  <c r="AH116" i="11"/>
  <c r="AH111" i="11"/>
  <c r="AH107" i="11"/>
  <c r="AH95" i="11"/>
  <c r="AH112" i="11"/>
  <c r="AU32" i="11"/>
  <c r="AU33" i="11"/>
  <c r="AU31" i="11"/>
  <c r="T20" i="11"/>
  <c r="AG20" i="11" s="1"/>
  <c r="T13" i="11"/>
  <c r="G10" i="11"/>
  <c r="T10" i="11" s="1"/>
  <c r="T3" i="11"/>
  <c r="T6" i="11"/>
  <c r="AG6" i="11" s="1"/>
  <c r="AH80" i="11"/>
  <c r="AH86" i="11"/>
  <c r="AH79" i="11"/>
  <c r="AH78" i="11"/>
  <c r="AH85" i="11"/>
  <c r="J18" i="40"/>
  <c r="T5" i="11"/>
  <c r="G17" i="11"/>
  <c r="AU11" i="11" l="1"/>
  <c r="AU12" i="11"/>
  <c r="AU18" i="11"/>
  <c r="AU19" i="11"/>
  <c r="AU10" i="11"/>
  <c r="AG4" i="11"/>
  <c r="AG3" i="11"/>
  <c r="AG64" i="11" s="1"/>
  <c r="AG5" i="11"/>
  <c r="AG10" i="11"/>
  <c r="AG13" i="11"/>
  <c r="AG11" i="11"/>
  <c r="AU25" i="11"/>
  <c r="AU26" i="11"/>
  <c r="AS38" i="11"/>
  <c r="AS39" i="11"/>
  <c r="AS40" i="11"/>
  <c r="AU24" i="11"/>
  <c r="T18" i="11"/>
  <c r="AG18" i="11" s="1"/>
  <c r="T12" i="11"/>
  <c r="AG12" i="11" s="1"/>
  <c r="T19" i="11"/>
  <c r="AG19" i="11" s="1"/>
  <c r="T17" i="11"/>
  <c r="AG17" i="11" s="1"/>
  <c r="AU4" i="11"/>
  <c r="AU3" i="11"/>
  <c r="AU43" i="11" s="1"/>
  <c r="AU5" i="11"/>
  <c r="V60" i="11"/>
  <c r="V46" i="11"/>
  <c r="AG75" i="11" l="1"/>
  <c r="AG70" i="11"/>
  <c r="AG73" i="11"/>
  <c r="AG68" i="11"/>
  <c r="AG102" i="11"/>
  <c r="AG69" i="11"/>
  <c r="AG74" i="11"/>
  <c r="AS11" i="11"/>
  <c r="AS31" i="11"/>
  <c r="AS32" i="11"/>
  <c r="AS26" i="11"/>
  <c r="AS25" i="11"/>
  <c r="AS33" i="11"/>
  <c r="BD38" i="11"/>
  <c r="BD33" i="11"/>
  <c r="BD39" i="11"/>
  <c r="BD40" i="11"/>
  <c r="BD32" i="11"/>
  <c r="AS24" i="11"/>
  <c r="BD26" i="11"/>
  <c r="BD25" i="11"/>
  <c r="BD24" i="11"/>
  <c r="BD31" i="11"/>
  <c r="AS12" i="11"/>
  <c r="AS10" i="11"/>
  <c r="AS17" i="11"/>
  <c r="AO4" i="11"/>
  <c r="BD3" i="11"/>
  <c r="V54" i="11"/>
  <c r="V61" i="11"/>
  <c r="V52" i="11"/>
  <c r="V47" i="11"/>
  <c r="AG91" i="11" l="1"/>
  <c r="AG112" i="11"/>
  <c r="AG116" i="11"/>
  <c r="AG111" i="11"/>
  <c r="AG107" i="11"/>
  <c r="AG110" i="11"/>
  <c r="AG117" i="11"/>
  <c r="AG105" i="11"/>
  <c r="AG90" i="11"/>
  <c r="AG115" i="11"/>
  <c r="AG84" i="11"/>
  <c r="AG101" i="11"/>
  <c r="AG97" i="11"/>
  <c r="AG106" i="11"/>
  <c r="AG95" i="11"/>
  <c r="AG92" i="11"/>
  <c r="AG96" i="11"/>
  <c r="AG100" i="11"/>
  <c r="AS18" i="11"/>
  <c r="AS19" i="11"/>
  <c r="AS4" i="11"/>
  <c r="AS3" i="11"/>
  <c r="AS43" i="11" s="1"/>
  <c r="AS5" i="11"/>
  <c r="AO19" i="11"/>
  <c r="AO11" i="11"/>
  <c r="AO17" i="11"/>
  <c r="AO10" i="11"/>
  <c r="AO12" i="11"/>
  <c r="BD5" i="11"/>
  <c r="BD17" i="11"/>
  <c r="BD11" i="11"/>
  <c r="BD18" i="11"/>
  <c r="BD12" i="11"/>
  <c r="BD19" i="11"/>
  <c r="BD10" i="11"/>
  <c r="BD46" i="11" s="1"/>
  <c r="BD4" i="11"/>
  <c r="V53" i="11"/>
  <c r="V62" i="11"/>
  <c r="AI59" i="11" s="1"/>
  <c r="V48" i="11"/>
  <c r="AI45" i="11" s="1"/>
  <c r="V55" i="11"/>
  <c r="AI55" i="11" s="1"/>
  <c r="AO5" i="11"/>
  <c r="AO18" i="11"/>
  <c r="AI52" i="11" l="1"/>
  <c r="AI64" i="11" s="1"/>
  <c r="AI120" i="11" s="1"/>
  <c r="AG143" i="11"/>
  <c r="AI62" i="11"/>
  <c r="AI60" i="11"/>
  <c r="AI61" i="11"/>
  <c r="AI54" i="11"/>
  <c r="AI53" i="11"/>
  <c r="AG148" i="11"/>
  <c r="AI48" i="11"/>
  <c r="AI46" i="11"/>
  <c r="AI47" i="11"/>
  <c r="AG147" i="11"/>
  <c r="AG142" i="11"/>
  <c r="AG149" i="11"/>
  <c r="AG144" i="11"/>
  <c r="AO43" i="11"/>
  <c r="AT3" i="11"/>
  <c r="AT38" i="11"/>
  <c r="AT39" i="11"/>
  <c r="AT40" i="11"/>
  <c r="BB26" i="11"/>
  <c r="BB39" i="11"/>
  <c r="BB33" i="11"/>
  <c r="BB31" i="11"/>
  <c r="BB25" i="11"/>
  <c r="BB40" i="11"/>
  <c r="BB32" i="11"/>
  <c r="BB38" i="11"/>
  <c r="BB24" i="11"/>
  <c r="AG86" i="11"/>
  <c r="AG85" i="11"/>
  <c r="AG79" i="11"/>
  <c r="AG78" i="11"/>
  <c r="AG80" i="11"/>
  <c r="BB17" i="11"/>
  <c r="BB19" i="11"/>
  <c r="BB4" i="11"/>
  <c r="BB12" i="11"/>
  <c r="BB3" i="11"/>
  <c r="BB10" i="11"/>
  <c r="BB11" i="11"/>
  <c r="BB18" i="11"/>
  <c r="BB5" i="11"/>
  <c r="BD56" i="11"/>
  <c r="BD48" i="11"/>
  <c r="BD58" i="11"/>
  <c r="BD57" i="11"/>
  <c r="BD47" i="11"/>
  <c r="AI68" i="11" l="1"/>
  <c r="AI84" i="11" s="1"/>
  <c r="AI73" i="11"/>
  <c r="AI78" i="11" s="1"/>
  <c r="AI130" i="11"/>
  <c r="AI70" i="11"/>
  <c r="AI75" i="11"/>
  <c r="AI74" i="11"/>
  <c r="AI69" i="11"/>
  <c r="AI125" i="11"/>
  <c r="AI142" i="11" s="1"/>
  <c r="AX39" i="11"/>
  <c r="AX32" i="11"/>
  <c r="AX24" i="11"/>
  <c r="AX3" i="11"/>
  <c r="AX4" i="11"/>
  <c r="AX10" i="11"/>
  <c r="AX5" i="11"/>
  <c r="AT25" i="11"/>
  <c r="AT33" i="11"/>
  <c r="AT32" i="11"/>
  <c r="AT17" i="11"/>
  <c r="AT26" i="11"/>
  <c r="AT24" i="11"/>
  <c r="AT31" i="11"/>
  <c r="AX18" i="11"/>
  <c r="AX33" i="11"/>
  <c r="AX26" i="11"/>
  <c r="AX38" i="11"/>
  <c r="AX40" i="11"/>
  <c r="AX25" i="11"/>
  <c r="AX31" i="11"/>
  <c r="Q5" i="11"/>
  <c r="AD5" i="11" s="1"/>
  <c r="Q4" i="11"/>
  <c r="AD4" i="11" s="1"/>
  <c r="BB56" i="11"/>
  <c r="BB46" i="11"/>
  <c r="BB47" i="11"/>
  <c r="BB48" i="11"/>
  <c r="BB57" i="11"/>
  <c r="BB58" i="11"/>
  <c r="AT10" i="11"/>
  <c r="AT11" i="11"/>
  <c r="AT19" i="11"/>
  <c r="AT5" i="11"/>
  <c r="AT12" i="11"/>
  <c r="AT4" i="11"/>
  <c r="AT18" i="11"/>
  <c r="AX11" i="11"/>
  <c r="AX12" i="11"/>
  <c r="AX19" i="11"/>
  <c r="AX17" i="11"/>
  <c r="S18" i="11"/>
  <c r="R18" i="11"/>
  <c r="Q19" i="11"/>
  <c r="AD19" i="11" s="1"/>
  <c r="Q12" i="11"/>
  <c r="AD12" i="11" s="1"/>
  <c r="Q11" i="11"/>
  <c r="AD11" i="11" s="1"/>
  <c r="Q18" i="11"/>
  <c r="AD18" i="11" s="1"/>
  <c r="S11" i="11"/>
  <c r="S5" i="11"/>
  <c r="S12" i="11"/>
  <c r="S4" i="11"/>
  <c r="S19" i="11"/>
  <c r="AI147" i="11" l="1"/>
  <c r="AI131" i="11"/>
  <c r="AI121" i="11"/>
  <c r="AI127" i="11"/>
  <c r="AI122" i="11"/>
  <c r="AI126" i="11"/>
  <c r="AI132" i="11"/>
  <c r="AT43" i="11"/>
  <c r="BC38" i="11" s="1"/>
  <c r="AD75" i="11"/>
  <c r="AD70" i="11"/>
  <c r="AD74" i="11"/>
  <c r="AD69" i="11"/>
  <c r="AX47" i="11"/>
  <c r="AX51" i="11" s="1"/>
  <c r="AX57" i="11"/>
  <c r="AX48" i="11"/>
  <c r="AX52" i="11" s="1"/>
  <c r="AX58" i="11"/>
  <c r="AX46" i="11"/>
  <c r="AX50" i="11" s="1"/>
  <c r="AX56" i="11"/>
  <c r="S17" i="11"/>
  <c r="S20" i="11"/>
  <c r="AF20" i="11" s="1"/>
  <c r="S10" i="11"/>
  <c r="S13" i="11"/>
  <c r="AF13" i="11" s="1"/>
  <c r="S6" i="11"/>
  <c r="AF5" i="11" s="1"/>
  <c r="R20" i="11"/>
  <c r="AE20" i="11" s="1"/>
  <c r="R3" i="11"/>
  <c r="R6" i="11"/>
  <c r="AE6" i="11" s="1"/>
  <c r="R13" i="11"/>
  <c r="AE13" i="11" s="1"/>
  <c r="R11" i="11"/>
  <c r="R12" i="11"/>
  <c r="R19" i="11"/>
  <c r="E10" i="11"/>
  <c r="R10" i="11" s="1"/>
  <c r="R4" i="11"/>
  <c r="R5" i="11"/>
  <c r="S3" i="11"/>
  <c r="E17" i="11"/>
  <c r="R17" i="11" s="1"/>
  <c r="Q10" i="11"/>
  <c r="AD10" i="11" s="1"/>
  <c r="AI86" i="11"/>
  <c r="AI85" i="11"/>
  <c r="Q17" i="11"/>
  <c r="AD17" i="11" s="1"/>
  <c r="Q3" i="11"/>
  <c r="AD3" i="11" s="1"/>
  <c r="AI80" i="11"/>
  <c r="AI79" i="11"/>
  <c r="AI143" i="11" l="1"/>
  <c r="AD64" i="11"/>
  <c r="AI149" i="11"/>
  <c r="AI144" i="11"/>
  <c r="AI148" i="11"/>
  <c r="BC40" i="11"/>
  <c r="BC12" i="11"/>
  <c r="BC32" i="11"/>
  <c r="BC26" i="11"/>
  <c r="BC25" i="11"/>
  <c r="BC19" i="11"/>
  <c r="BC39" i="11"/>
  <c r="BC18" i="11"/>
  <c r="BC10" i="11"/>
  <c r="BC24" i="11"/>
  <c r="BC5" i="11"/>
  <c r="BC4" i="11"/>
  <c r="BC17" i="11"/>
  <c r="BC3" i="11"/>
  <c r="BC31" i="11"/>
  <c r="BC11" i="11"/>
  <c r="BC33" i="11"/>
  <c r="AF17" i="11"/>
  <c r="AF18" i="11"/>
  <c r="AF19" i="11"/>
  <c r="AF10" i="11"/>
  <c r="AF95" i="11" s="1"/>
  <c r="AF11" i="11"/>
  <c r="AF12" i="11"/>
  <c r="AF3" i="11"/>
  <c r="AF90" i="11" s="1"/>
  <c r="AF6" i="11"/>
  <c r="AF4" i="11"/>
  <c r="AR4" i="11" s="1"/>
  <c r="AE12" i="11"/>
  <c r="AD73" i="11"/>
  <c r="AD68" i="11"/>
  <c r="AE10" i="11"/>
  <c r="AE19" i="11"/>
  <c r="AE17" i="11"/>
  <c r="AE18" i="11"/>
  <c r="AE11" i="11"/>
  <c r="AE5" i="11"/>
  <c r="AE70" i="11" s="1"/>
  <c r="AE3" i="11"/>
  <c r="AE64" i="11" s="1"/>
  <c r="AE4" i="11"/>
  <c r="AE69" i="11" s="1"/>
  <c r="AQ39" i="11"/>
  <c r="AQ40" i="11"/>
  <c r="AR39" i="11"/>
  <c r="AR38" i="11"/>
  <c r="AR40" i="11"/>
  <c r="BC56" i="11" l="1"/>
  <c r="BC46" i="11"/>
  <c r="BC50" i="11" s="1"/>
  <c r="BC58" i="11"/>
  <c r="BC47" i="11"/>
  <c r="BC48" i="11"/>
  <c r="BC52" i="11" s="1"/>
  <c r="BC57" i="11"/>
  <c r="AD84" i="11"/>
  <c r="AD78" i="11"/>
  <c r="AE74" i="11"/>
  <c r="AE111" i="11"/>
  <c r="AE68" i="11"/>
  <c r="AE73" i="11"/>
  <c r="AD95" i="11"/>
  <c r="AD111" i="11"/>
  <c r="AD105" i="11"/>
  <c r="AD117" i="11"/>
  <c r="AD107" i="11"/>
  <c r="AD112" i="11"/>
  <c r="AD110" i="11"/>
  <c r="AD116" i="11"/>
  <c r="AD106" i="11"/>
  <c r="AD115" i="11"/>
  <c r="AD92" i="11"/>
  <c r="AD96" i="11"/>
  <c r="AD101" i="11"/>
  <c r="AD91" i="11"/>
  <c r="AD102" i="11"/>
  <c r="AD97" i="11"/>
  <c r="AD86" i="11"/>
  <c r="AD85" i="11"/>
  <c r="AE75" i="11"/>
  <c r="AD100" i="11"/>
  <c r="AD90" i="11"/>
  <c r="AF106" i="11"/>
  <c r="AF116" i="11"/>
  <c r="AF111" i="11"/>
  <c r="AF101" i="11"/>
  <c r="AF97" i="11"/>
  <c r="AF92" i="11"/>
  <c r="AF102" i="11"/>
  <c r="AF107" i="11"/>
  <c r="AF117" i="11"/>
  <c r="AF112" i="11"/>
  <c r="AF96" i="11"/>
  <c r="AF91" i="11"/>
  <c r="AF110" i="11"/>
  <c r="AF115" i="11"/>
  <c r="AF100" i="11"/>
  <c r="AQ25" i="11"/>
  <c r="AR32" i="11"/>
  <c r="AQ26" i="11"/>
  <c r="AR25" i="11"/>
  <c r="AQ32" i="11"/>
  <c r="AP19" i="11"/>
  <c r="AP18" i="11"/>
  <c r="AR26" i="11"/>
  <c r="AQ33" i="11"/>
  <c r="AR33" i="11"/>
  <c r="AQ24" i="11"/>
  <c r="AR24" i="11"/>
  <c r="AQ31" i="11"/>
  <c r="AQ38" i="11"/>
  <c r="AR31" i="11"/>
  <c r="AR12" i="11"/>
  <c r="AQ19" i="11"/>
  <c r="AQ18" i="11"/>
  <c r="AQ11" i="11"/>
  <c r="AQ3" i="11"/>
  <c r="AR5" i="11"/>
  <c r="AR17" i="11"/>
  <c r="AR18" i="11"/>
  <c r="AR10" i="11"/>
  <c r="AR3" i="11"/>
  <c r="AR11" i="11"/>
  <c r="AR19" i="11"/>
  <c r="AQ12" i="11"/>
  <c r="AP17" i="11"/>
  <c r="BC51" i="11"/>
  <c r="AP4" i="11"/>
  <c r="AP3" i="11"/>
  <c r="AP5" i="11"/>
  <c r="AQ5" i="11"/>
  <c r="AQ4" i="11"/>
  <c r="AQ17" i="11"/>
  <c r="AF143" i="11" l="1"/>
  <c r="AF148" i="11"/>
  <c r="AE92" i="11"/>
  <c r="AF144" i="11"/>
  <c r="AF149" i="11"/>
  <c r="AF142" i="11"/>
  <c r="AF147" i="11"/>
  <c r="AE96" i="11"/>
  <c r="AE100" i="11"/>
  <c r="AE95" i="11"/>
  <c r="AE107" i="11"/>
  <c r="AE116" i="11"/>
  <c r="AE117" i="11"/>
  <c r="AE97" i="11"/>
  <c r="AE91" i="11"/>
  <c r="AE85" i="11"/>
  <c r="AE112" i="11"/>
  <c r="AD142" i="11"/>
  <c r="AD147" i="11"/>
  <c r="AD143" i="11"/>
  <c r="AD148" i="11"/>
  <c r="AE84" i="11"/>
  <c r="AE115" i="11"/>
  <c r="AE110" i="11"/>
  <c r="AE105" i="11"/>
  <c r="AE101" i="11"/>
  <c r="AE90" i="11"/>
  <c r="AE106" i="11"/>
  <c r="AE102" i="11"/>
  <c r="AE86" i="11"/>
  <c r="AD149" i="11"/>
  <c r="AD144" i="11"/>
  <c r="AD80" i="11"/>
  <c r="AE79" i="11"/>
  <c r="AF79" i="11"/>
  <c r="AE80" i="11"/>
  <c r="AF78" i="11"/>
  <c r="AF80" i="11"/>
  <c r="AE78" i="11"/>
  <c r="AD79" i="11"/>
  <c r="AP12" i="11"/>
  <c r="AP11" i="11"/>
  <c r="AR43" i="11"/>
  <c r="BA31" i="11" s="1"/>
  <c r="AP10" i="11"/>
  <c r="AP43" i="11" s="1"/>
  <c r="AQ10" i="11"/>
  <c r="AE149" i="11" l="1"/>
  <c r="AE148" i="11"/>
  <c r="AE144" i="11"/>
  <c r="AE143" i="11"/>
  <c r="AE142" i="11"/>
  <c r="AE147" i="11"/>
  <c r="AY4" i="11"/>
  <c r="AY40" i="11"/>
  <c r="AY26" i="11"/>
  <c r="AY24" i="11"/>
  <c r="AY33" i="11"/>
  <c r="AY39" i="11"/>
  <c r="AY31" i="11"/>
  <c r="AY38" i="11"/>
  <c r="AY25" i="11"/>
  <c r="AY32" i="11"/>
  <c r="BA10" i="11"/>
  <c r="BA25" i="11"/>
  <c r="BA39" i="11"/>
  <c r="BA26" i="11"/>
  <c r="BA40" i="11"/>
  <c r="BA32" i="11"/>
  <c r="BA38" i="11"/>
  <c r="BA33" i="11"/>
  <c r="BA24" i="11"/>
  <c r="BA18" i="11"/>
  <c r="BA3" i="11"/>
  <c r="BA11" i="11"/>
  <c r="BA5" i="11"/>
  <c r="BA17" i="11"/>
  <c r="BA12" i="11"/>
  <c r="BA4" i="11"/>
  <c r="BA19" i="11"/>
  <c r="AY5" i="11"/>
  <c r="AY11" i="11"/>
  <c r="AY18" i="11"/>
  <c r="AY19" i="11"/>
  <c r="AY12" i="11"/>
  <c r="AY3" i="11"/>
  <c r="AY17" i="11"/>
  <c r="AY10" i="11"/>
  <c r="AQ43" i="11"/>
  <c r="AZ3" i="11" l="1"/>
  <c r="AZ26" i="11"/>
  <c r="AZ32" i="11"/>
  <c r="AZ40" i="11"/>
  <c r="AZ25" i="11"/>
  <c r="AZ33" i="11"/>
  <c r="AZ39" i="11"/>
  <c r="AZ31" i="11"/>
  <c r="AZ24" i="11"/>
  <c r="AZ38" i="11"/>
  <c r="BA46" i="11"/>
  <c r="BA50" i="11" s="1"/>
  <c r="BA58" i="11"/>
  <c r="BA48" i="11"/>
  <c r="BA52" i="11" s="1"/>
  <c r="BA56" i="11"/>
  <c r="BA47" i="11"/>
  <c r="BA51" i="11" s="1"/>
  <c r="BA57" i="11"/>
  <c r="AY57" i="11"/>
  <c r="AY48" i="11"/>
  <c r="AY52" i="11" s="1"/>
  <c r="AY47" i="11"/>
  <c r="AY51" i="11" s="1"/>
  <c r="AY58" i="11"/>
  <c r="AY46" i="11"/>
  <c r="AY50" i="11" s="1"/>
  <c r="AZ19" i="11"/>
  <c r="AZ11" i="11"/>
  <c r="AZ18" i="11"/>
  <c r="AZ12" i="11"/>
  <c r="AZ4" i="11"/>
  <c r="AZ5" i="11"/>
  <c r="AY56" i="11"/>
  <c r="AZ17" i="11"/>
  <c r="AZ10" i="11"/>
  <c r="AZ46" i="11" l="1"/>
  <c r="AZ50" i="11" s="1"/>
  <c r="AZ48" i="11"/>
  <c r="AZ52" i="11" s="1"/>
  <c r="AZ58" i="11"/>
  <c r="AZ57" i="11"/>
  <c r="AZ47" i="11"/>
  <c r="AZ51" i="11" s="1"/>
  <c r="AZ56" i="1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Alberto_010_2020-07-07 13-33-09_BR006127 cen-dg111" type="6" refreshedVersion="6" background="1" saveData="1">
    <textPr codePage="850" sourceFile="C:\Users\Alberto\Desktop\Alfonso Lab\1. Mst2 project\qPCR\RT-qPCR data\Alberto_010_2020-07-07 13-33-09_BR006127 cen-dg.csv" comma="1">
      <textFields count="15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" xr16:uid="{00000000-0015-0000-FFFF-FFFF01000000}" name="Alberto_010_2020-07-07 13-33-09_BR006127 cen-dg1111" type="6" refreshedVersion="6" background="1" saveData="1">
    <textPr codePage="850" sourceFile="C:\Users\Alberto\Desktop\Alfonso Lab\1. Mst2 project\qPCR\RT-qPCR data\Alberto_010_2020-07-07 13-33-09_BR006127 cen-dg.csv" comma="1">
      <textFields count="15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" xr16:uid="{00000000-0015-0000-FFFF-FFFF02000000}" name="Alberto_010_2020-07-07 13-33-09_BR006127 cen-dg11111" type="6" refreshedVersion="6" background="1" saveData="1">
    <textPr codePage="850" sourceFile="C:\Users\Alberto\Desktop\Alfonso Lab\1. Mst2 project\qPCR\RT-qPCR data\Alberto_010_2020-07-07 13-33-09_BR006127 cen-dg.csv" comma="1">
      <textFields count="15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" xr16:uid="{00000000-0015-0000-FFFF-FFFF03000000}" name="Alberto_010_2020-07-07 13-33-09_BR006127 cen-dg111111" type="6" refreshedVersion="6" background="1" saveData="1">
    <textPr codePage="850" sourceFile="C:\Users\Alberto\Desktop\Alfonso Lab\1. Mst2 project\qPCR\RT-qPCR data\Alberto_010_2020-07-07 13-33-09_BR006127 cen-dg.csv" comma="1">
      <textFields count="15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" xr16:uid="{00000000-0015-0000-FFFF-FFFF04000000}" name="Alberto_010_2020-07-07 13-33-09_BR006127 cen-dg1111111" type="6" refreshedVersion="6" background="1" saveData="1">
    <textPr codePage="850" sourceFile="C:\Users\Alberto\Desktop\Alfonso Lab\1. Mst2 project\qPCR\RT-qPCR data\Alberto_010_2020-07-07 13-33-09_BR006127 cen-dg.csv" comma="1">
      <textFields count="15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" xr16:uid="{00000000-0015-0000-FFFF-FFFF05000000}" name="Alberto_010_2020-07-07 13-33-09_BR006127 cen-dg1111112" type="6" refreshedVersion="6" background="1" saveData="1">
    <textPr codePage="850" sourceFile="C:\Users\Alberto\Desktop\Alfonso Lab\1. Mst2 project\qPCR\RT-qPCR data\Alberto_010_2020-07-07 13-33-09_BR006127 cen-dg.csv" comma="1">
      <textFields count="15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" xr16:uid="{00000000-0015-0000-FFFF-FFFF06000000}" name="Alberto_010_2020-07-07 13-33-09_BR006127 cen-dg11111121" type="6" refreshedVersion="6" background="1" saveData="1">
    <textPr codePage="850" sourceFile="C:\Users\Alberto\Desktop\Alfonso Lab\1. Mst2 project\qPCR\RT-qPCR data\Alberto_010_2020-07-07 13-33-09_BR006127 cen-dg.csv" comma="1">
      <textFields count="15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8" xr16:uid="{00000000-0015-0000-FFFF-FFFF07000000}" name="Alberto_010_2020-07-07 13-33-09_BR006127 cen-dg11112" type="6" refreshedVersion="6" background="1" saveData="1">
    <textPr codePage="850" sourceFile="C:\Users\Alberto\Desktop\Alfonso Lab\1. Mst2 project\qPCR\RT-qPCR data\Alberto_010_2020-07-07 13-33-09_BR006127 cen-dg.csv" comma="1">
      <textFields count="15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9" xr16:uid="{00000000-0015-0000-FFFF-FFFF08000000}" name="Alberto_010_2020-07-07 13-33-09_BR006127 cen-dg1112" type="6" refreshedVersion="6" background="1" saveData="1">
    <textPr codePage="850" sourceFile="C:\Users\Alberto\Desktop\Alfonso Lab\1. Mst2 project\qPCR\RT-qPCR data\Alberto_010_2020-07-07 13-33-09_BR006127 cen-dg.csv" comma="1">
      <textFields count="15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0" xr16:uid="{00000000-0015-0000-FFFF-FFFF09000000}" name="Alberto_010_2020-07-07 13-33-09_BR006127 cen-dg11121" type="6" refreshedVersion="6" background="1" saveData="1">
    <textPr codePage="850" sourceFile="C:\Users\Alberto\Desktop\Alfonso Lab\1. Mst2 project\qPCR\RT-qPCR data\Alberto_010_2020-07-07 13-33-09_BR006127 cen-dg.csv" comma="1">
      <textFields count="15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1" xr16:uid="{00000000-0015-0000-FFFF-FFFF0A000000}" name="Alberto_010_2020-07-07 13-33-09_BR006127 cen-dg111211" type="6" refreshedVersion="6" background="1" saveData="1">
    <textPr codePage="850" sourceFile="C:\Users\Alberto\Desktop\Alfonso Lab\1. Mst2 project\qPCR\RT-qPCR data\Alberto_010_2020-07-07 13-33-09_BR006127 cen-dg.csv" comma="1">
      <textFields count="15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2" xr16:uid="{00000000-0015-0000-FFFF-FFFF0B000000}" name="Alberto_010_2020-07-07 13-33-09_BR006127 cen-dg111212" type="6" refreshedVersion="6" background="1" saveData="1">
    <textPr codePage="850" sourceFile="C:\Users\Alberto\Desktop\Alfonso Lab\1. Mst2 project\qPCR\RT-qPCR data\Alberto_010_2020-07-07 13-33-09_BR006127 cen-dg.csv" comma="1">
      <textFields count="15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3" xr16:uid="{00000000-0015-0000-FFFF-FFFF0C000000}" name="Alberto_010_2020-07-07 13-33-09_BR006127 cen-dg1112121" type="6" refreshedVersion="6" background="1" saveData="1">
    <textPr codePage="850" sourceFile="C:\Users\Alberto\Desktop\Alfonso Lab\1. Mst2 project\qPCR\RT-qPCR data\Alberto_010_2020-07-07 13-33-09_BR006127 cen-dg.csv" comma="1">
      <textFields count="15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4" xr16:uid="{00000000-0015-0000-FFFF-FFFF0D000000}" name="Alberto_010_2020-07-07 13-33-09_BR006127 cen-dg1113" type="6" refreshedVersion="6" background="1" saveData="1">
    <textPr codePage="850" sourceFile="C:\Users\Alberto\Desktop\Alfonso Lab\1. Mst2 project\qPCR\RT-qPCR data\Alberto_010_2020-07-07 13-33-09_BR006127 cen-dg.csv" comma="1">
      <textFields count="15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5" xr16:uid="{00000000-0015-0000-FFFF-FFFF0E000000}" name="Alberto_010_2020-10-21 15-07-16_BR006127 TAS11" type="6" refreshedVersion="6" background="1" saveData="1">
    <textPr codePage="850" sourceFile="C:\Users\Alberto\Desktop\Alfonso Lab\1. Mst2 project\qPCR\201020-21_RT-qPCR with FP+kit (5,6,7) samples\Alberto_010_2020-10-21 15-07-16_BR006127 TAS1.csv" tab="0" comma="1">
      <textFields count="5">
        <textField/>
        <textField/>
        <textField/>
        <textField/>
        <textField/>
      </textFields>
    </textPr>
  </connection>
  <connection id="16" xr16:uid="{00000000-0015-0000-FFFF-FFFF0F000000}" name="Alberto_010_2021-10-14 18-03-33_BR006127 (IRC1, lys1)" type="6" refreshedVersion="6" background="1" saveData="1">
    <textPr codePage="850" sourceFile="C:\Users\Alberto\Desktop\211014_RT-qPCR wt, sad1.2 csi1D, clr4 (IRC1, lys1)\Alberto_010_2021-10-14 18-03-33_BR006127 (IRC1, lys1).csv" tab="0" comma="1">
      <textFields count="5">
        <textField/>
        <textField/>
        <textField/>
        <textField/>
        <textField/>
      </textFields>
    </textPr>
  </connection>
  <connection id="17" xr16:uid="{00000000-0015-0000-FFFF-FFFF10000000}" name="Alberto_010_2021-10-14 18-03-33_BR006127 (IRC1, lys1)1" type="6" refreshedVersion="6" background="1" saveData="1">
    <textPr codePage="850" sourceFile="C:\Users\Alberto\Desktop\211014_RT-qPCR wt, sad1.2 csi1D, clr4 (IRC1, lys1)\Alberto_010_2021-10-14 18-03-33_BR006127 (IRC1, lys1).csv" tab="0" comma="1">
      <textFields count="5">
        <textField/>
        <textField/>
        <textField/>
        <textField/>
        <textField/>
      </textFields>
    </textPr>
  </connection>
  <connection id="18" xr16:uid="{00000000-0015-0000-FFFF-FFFF11000000}" name="Alberto_010_2021-10-14 18-03-33_BR006127 (IRC1, lys1)2" type="6" refreshedVersion="6" background="1" saveData="1">
    <textPr codePage="850" sourceFile="C:\Users\Alberto\Desktop\211014_RT-qPCR wt, sad1.2 csi1D, clr4 (IRC1, lys1)\Alberto_010_2021-10-14 18-03-33_BR006127 (IRC1, lys1).csv" tab="0" comma="1">
      <textFields count="5">
        <textField/>
        <textField/>
        <textField/>
        <textField/>
        <textField/>
      </textFields>
    </textPr>
  </connection>
  <connection id="19" xr16:uid="{00000000-0015-0000-FFFF-FFFF12000000}" name="Alberto_010_2021-10-14 18-03-33_BR006127 (IRC1, lys1)21" type="6" refreshedVersion="6" background="1" saveData="1">
    <textPr codePage="850" sourceFile="C:\Users\Alberto\Desktop\211014_RT-qPCR wt, sad1.2 csi1D, clr4 (IRC1, lys1)\Alberto_010_2021-10-14 18-03-33_BR006127 (IRC1, lys1).csv" tab="0" comma="1">
      <textFields count="5">
        <textField/>
        <textField/>
        <textField/>
        <textField/>
        <textField/>
      </textFields>
    </textPr>
  </connection>
  <connection id="20" xr16:uid="{00000000-0015-0000-FFFF-FFFF13000000}" name="Alberto_010_2021-10-14 18-03-33_BR006127 (IRC1, lys1)22" type="6" refreshedVersion="6" background="1" saveData="1">
    <textPr codePage="850" sourceFile="C:\Users\Alberto\Desktop\211014_RT-qPCR wt, sad1.2 csi1D, clr4 (IRC1, lys1)\Alberto_010_2021-10-14 18-03-33_BR006127 (IRC1, lys1).csv" tab="0" comma="1">
      <textFields count="5"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<sst xmlns="http://schemas.openxmlformats.org/spreadsheetml/2006/main" count="5380" uniqueCount="160">
  <si>
    <t>Well</t>
  </si>
  <si>
    <t>wt</t>
  </si>
  <si>
    <t>A10</t>
  </si>
  <si>
    <t>A11</t>
  </si>
  <si>
    <t>A12</t>
  </si>
  <si>
    <t>sample name</t>
  </si>
  <si>
    <t>normalized with actin</t>
  </si>
  <si>
    <t>mean</t>
  </si>
  <si>
    <t>mean'norm</t>
  </si>
  <si>
    <t>WT mean</t>
  </si>
  <si>
    <t>Wtmean-norm</t>
  </si>
  <si>
    <t>log2</t>
  </si>
  <si>
    <t>SD</t>
  </si>
  <si>
    <t>Target</t>
  </si>
  <si>
    <t>Sample</t>
  </si>
  <si>
    <t>Biological Set Name</t>
  </si>
  <si>
    <t>Starting Quantity (SQ)</t>
  </si>
  <si>
    <t>A01</t>
  </si>
  <si>
    <t>act1</t>
  </si>
  <si>
    <t>1exp</t>
  </si>
  <si>
    <t>A02</t>
  </si>
  <si>
    <t>A03</t>
  </si>
  <si>
    <t>2exp</t>
  </si>
  <si>
    <t>A04</t>
  </si>
  <si>
    <t>A05</t>
  </si>
  <si>
    <t>3exp</t>
  </si>
  <si>
    <t>A06</t>
  </si>
  <si>
    <t>A07</t>
  </si>
  <si>
    <t>A08</t>
  </si>
  <si>
    <t>A09</t>
  </si>
  <si>
    <t>B01</t>
  </si>
  <si>
    <t>B02</t>
  </si>
  <si>
    <t>B03</t>
  </si>
  <si>
    <t>B04</t>
  </si>
  <si>
    <t>B05</t>
  </si>
  <si>
    <t>B06</t>
  </si>
  <si>
    <t>C01</t>
  </si>
  <si>
    <t>C02</t>
  </si>
  <si>
    <t>C03</t>
  </si>
  <si>
    <t>C04</t>
  </si>
  <si>
    <t>C05</t>
  </si>
  <si>
    <t>C06</t>
  </si>
  <si>
    <t>D01</t>
  </si>
  <si>
    <t>D02</t>
  </si>
  <si>
    <t>D03</t>
  </si>
  <si>
    <t>D04</t>
  </si>
  <si>
    <t>D05</t>
  </si>
  <si>
    <t>D06</t>
  </si>
  <si>
    <t>D07</t>
  </si>
  <si>
    <t>D08</t>
  </si>
  <si>
    <t>D09</t>
  </si>
  <si>
    <t>E01</t>
  </si>
  <si>
    <t>E02</t>
  </si>
  <si>
    <t>E03</t>
  </si>
  <si>
    <t>E04</t>
  </si>
  <si>
    <t>E05</t>
  </si>
  <si>
    <t>E06</t>
  </si>
  <si>
    <t>E07</t>
  </si>
  <si>
    <t>E08</t>
  </si>
  <si>
    <t>E09</t>
  </si>
  <si>
    <t>F01</t>
  </si>
  <si>
    <t>F02</t>
  </si>
  <si>
    <t>F03</t>
  </si>
  <si>
    <t>F04</t>
  </si>
  <si>
    <t>F05</t>
  </si>
  <si>
    <t>F06</t>
  </si>
  <si>
    <t>F07</t>
  </si>
  <si>
    <t>F08</t>
  </si>
  <si>
    <t>F09</t>
  </si>
  <si>
    <t>G01</t>
  </si>
  <si>
    <t>G02</t>
  </si>
  <si>
    <t>G03</t>
  </si>
  <si>
    <t>G04</t>
  </si>
  <si>
    <t>G05</t>
  </si>
  <si>
    <t>G06</t>
  </si>
  <si>
    <t>G07</t>
  </si>
  <si>
    <t>G08</t>
  </si>
  <si>
    <t>G09</t>
  </si>
  <si>
    <t>H01</t>
  </si>
  <si>
    <t>H02</t>
  </si>
  <si>
    <t>H03</t>
  </si>
  <si>
    <t>H04</t>
  </si>
  <si>
    <t>H05</t>
  </si>
  <si>
    <t>H06</t>
  </si>
  <si>
    <t>H07</t>
  </si>
  <si>
    <t>H08</t>
  </si>
  <si>
    <t>H09</t>
  </si>
  <si>
    <t>wildtype</t>
  </si>
  <si>
    <t>SQ mean</t>
  </si>
  <si>
    <t>normalized to wt</t>
  </si>
  <si>
    <t>1 exp</t>
  </si>
  <si>
    <t>2 exp</t>
  </si>
  <si>
    <t>3 exp</t>
  </si>
  <si>
    <t>1 EXP</t>
  </si>
  <si>
    <t>2 EXP</t>
  </si>
  <si>
    <t>3 EXP</t>
  </si>
  <si>
    <t>dilution corrected</t>
  </si>
  <si>
    <t>1,2,3</t>
  </si>
  <si>
    <t>C07</t>
  </si>
  <si>
    <t>C08</t>
  </si>
  <si>
    <t>C09</t>
  </si>
  <si>
    <t>tlh1/2</t>
  </si>
  <si>
    <t>B07</t>
  </si>
  <si>
    <t>B08</t>
  </si>
  <si>
    <t>B09</t>
  </si>
  <si>
    <t>tlh1-2</t>
  </si>
  <si>
    <t>SPAC977.18</t>
  </si>
  <si>
    <t>SPAC750.01</t>
  </si>
  <si>
    <t>SPBPB8B6.02c</t>
  </si>
  <si>
    <t>meu19</t>
  </si>
  <si>
    <t>subtel2R-20kb</t>
  </si>
  <si>
    <t>rDNA</t>
  </si>
  <si>
    <t>1,2</t>
  </si>
  <si>
    <t>mean'norm relative to wt</t>
  </si>
  <si>
    <t>sad1.2</t>
  </si>
  <si>
    <t>csi1</t>
  </si>
  <si>
    <t>csi1Δ</t>
  </si>
  <si>
    <t>csi1D</t>
  </si>
  <si>
    <t>SPBC1348.12</t>
  </si>
  <si>
    <t>4 exp</t>
  </si>
  <si>
    <t>5 exp</t>
  </si>
  <si>
    <t>6 exp</t>
  </si>
  <si>
    <t>14/092023</t>
  </si>
  <si>
    <t>4 EXP</t>
  </si>
  <si>
    <t>5 EXP</t>
  </si>
  <si>
    <t>6 EXP</t>
  </si>
  <si>
    <t>Error percentage</t>
  </si>
  <si>
    <t>mean'norm average</t>
  </si>
  <si>
    <t>mean'norm average relative to wildtype</t>
  </si>
  <si>
    <t>exp1</t>
  </si>
  <si>
    <t>exp2</t>
  </si>
  <si>
    <t>exp3</t>
  </si>
  <si>
    <t>exp4</t>
  </si>
  <si>
    <t>exp5</t>
  </si>
  <si>
    <t>exp6</t>
  </si>
  <si>
    <t>mean'norm average relative to wt</t>
  </si>
  <si>
    <t>13/092023</t>
  </si>
  <si>
    <t>1.2.4.5.6</t>
  </si>
  <si>
    <t>1.4.5.6</t>
  </si>
  <si>
    <t>4.5.6</t>
  </si>
  <si>
    <t>TAS3</t>
  </si>
  <si>
    <t>ght3</t>
  </si>
  <si>
    <t>sme2</t>
  </si>
  <si>
    <t>7 EXP</t>
  </si>
  <si>
    <t>8 EXP</t>
  </si>
  <si>
    <t>9 EXP</t>
  </si>
  <si>
    <t>exp7</t>
  </si>
  <si>
    <t>exp8</t>
  </si>
  <si>
    <t>exp9</t>
  </si>
  <si>
    <t>7.8.9</t>
  </si>
  <si>
    <t>mel1</t>
  </si>
  <si>
    <t>7 exp</t>
  </si>
  <si>
    <t>8 exp</t>
  </si>
  <si>
    <t>9 exp</t>
  </si>
  <si>
    <t>7.8.</t>
  </si>
  <si>
    <t>LTR-distal</t>
  </si>
  <si>
    <t>fub2</t>
  </si>
  <si>
    <t>LTR</t>
  </si>
  <si>
    <t>from ght3, mel1 qPCR of the same day</t>
  </si>
  <si>
    <t>7.8.9.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</si>
</sst>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##0.00000;\-###0.00000"/>
    <numFmt numFmtId="165" formatCode="0.0000000000000"/>
  </numFmts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9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4">
    <xf numFmtId="0" fontId="0" fillId="0" borderId="0" xfId="0"/>
    <xf numFmtId="2" fontId="16" fillId="0" borderId="0" xfId="0" applyNumberFormat="1" applyFont="1" applyAlignment="1">
      <alignment horizontal="center"/>
    </xf>
    <xf numFmtId="2" fontId="0" fillId="0" borderId="0" xfId="0" applyNumberFormat="1"/>
    <xf numFmtId="9" fontId="14" fillId="0" borderId="0" xfId="1" applyFont="1"/>
    <xf numFmtId="164" fontId="0" fillId="0" borderId="0" xfId="0" applyNumberFormat="1"/>
    <xf numFmtId="0" fontId="0" fillId="33" borderId="0" xfId="0" applyFill="1"/>
    <xf numFmtId="0" fontId="0" fillId="34" borderId="0" xfId="0" applyFill="1"/>
    <xf numFmtId="0" fontId="0" fillId="0" borderId="0" xfId="0" applyAlignment="1">
      <alignment horizontal="center"/>
    </xf>
    <xf numFmtId="0" fontId="0" fillId="35" borderId="0" xfId="0" applyFill="1"/>
    <xf numFmtId="0" fontId="0" fillId="36" borderId="0" xfId="0" applyFill="1"/>
    <xf numFmtId="164" fontId="0" fillId="33" borderId="0" xfId="0" applyNumberFormat="1" applyFill="1"/>
    <xf numFmtId="0" fontId="16" fillId="0" borderId="0" xfId="0" applyFont="1" applyAlignment="1">
      <alignment horizontal="center"/>
    </xf>
    <xf numFmtId="164" fontId="0" fillId="34" borderId="0" xfId="0" applyNumberFormat="1" applyFill="1"/>
    <xf numFmtId="0" fontId="0" fillId="37" borderId="0" xfId="0" applyFill="1"/>
    <xf numFmtId="164" fontId="0" fillId="37" borderId="0" xfId="0" applyNumberFormat="1" applyFill="1"/>
    <xf numFmtId="2" fontId="0" fillId="0" borderId="0" xfId="0" applyNumberFormat="1" applyAlignment="1">
      <alignment horizontal="center"/>
    </xf>
    <xf numFmtId="165" fontId="0" fillId="0" borderId="0" xfId="0" applyNumberFormat="1"/>
    <xf numFmtId="0" fontId="16" fillId="0" borderId="0" xfId="0" applyFont="1"/>
    <xf numFmtId="14" fontId="0" fillId="0" borderId="0" xfId="0" applyNumberFormat="1" applyAlignment="1">
      <alignment vertical="center"/>
    </xf>
    <xf numFmtId="2" fontId="0" fillId="38" borderId="0" xfId="0" applyNumberFormat="1" applyFill="1"/>
    <xf numFmtId="14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16" fillId="0" borderId="0" xfId="0" applyFont="1" applyAlignment="1">
      <alignment horizontal="center"/>
    </xf>
  </cellXfs>
  <cellStyles count="43">
    <cellStyle name="20% - Énfasis1" xfId="20" builtinId="30" customBuiltin="1"/>
    <cellStyle name="20% - Énfasis2" xfId="24" builtinId="34" customBuiltin="1"/>
    <cellStyle name="20% - Énfasis3" xfId="28" builtinId="38" customBuiltin="1"/>
    <cellStyle name="20% - Énfasis4" xfId="32" builtinId="42" customBuiltin="1"/>
    <cellStyle name="20% - Énfasis5" xfId="36" builtinId="46" customBuiltin="1"/>
    <cellStyle name="20% - Énfasis6" xfId="40" builtinId="50" customBuiltin="1"/>
    <cellStyle name="40% - Énfasis1" xfId="21" builtinId="31" customBuiltin="1"/>
    <cellStyle name="40% - Énfasis2" xfId="25" builtinId="35" customBuiltin="1"/>
    <cellStyle name="40% - Énfasis3" xfId="29" builtinId="39" customBuiltin="1"/>
    <cellStyle name="40% - Énfasis4" xfId="33" builtinId="43" customBuiltin="1"/>
    <cellStyle name="40% - Énfasis5" xfId="37" builtinId="47" customBuiltin="1"/>
    <cellStyle name="40% - Énfasis6" xfId="41" builtinId="51" customBuiltin="1"/>
    <cellStyle name="60% - Énfasis1" xfId="22" builtinId="32" customBuiltin="1"/>
    <cellStyle name="60% - Énfasis2" xfId="26" builtinId="36" customBuiltin="1"/>
    <cellStyle name="60% - Énfasis3" xfId="30" builtinId="40" customBuiltin="1"/>
    <cellStyle name="60% - Énfasis4" xfId="34" builtinId="44" customBuiltin="1"/>
    <cellStyle name="60% - Énfasis5" xfId="38" builtinId="48" customBuiltin="1"/>
    <cellStyle name="60% - Énfasis6" xfId="42" builtinId="52" customBuiltin="1"/>
    <cellStyle name="Bueno" xfId="7" builtinId="26" customBuiltin="1"/>
    <cellStyle name="Cálculo" xfId="12" builtinId="22" customBuiltin="1"/>
    <cellStyle name="Celda de comprobación" xfId="14" builtinId="23" customBuiltin="1"/>
    <cellStyle name="Celda vinculada" xfId="13" builtinId="24" customBuiltin="1"/>
    <cellStyle name="Encabezado 1" xfId="3" builtinId="16" customBuiltin="1"/>
    <cellStyle name="Encabezado 4" xfId="6" builtinId="19" customBuiltin="1"/>
    <cellStyle name="Énfasis1" xfId="19" builtinId="29" customBuiltin="1"/>
    <cellStyle name="Énfasis2" xfId="23" builtinId="33" customBuiltin="1"/>
    <cellStyle name="Énfasis3" xfId="27" builtinId="37" customBuiltin="1"/>
    <cellStyle name="Énfasis4" xfId="31" builtinId="41" customBuiltin="1"/>
    <cellStyle name="Énfasis5" xfId="35" builtinId="45" customBuiltin="1"/>
    <cellStyle name="Énfasis6" xfId="39" builtinId="49" customBuiltin="1"/>
    <cellStyle name="Entrada" xfId="10" builtinId="20" customBuiltin="1"/>
    <cellStyle name="Incorrecto" xfId="8" builtinId="27" customBuiltin="1"/>
    <cellStyle name="Neutral" xfId="9" builtinId="28" customBuiltin="1"/>
    <cellStyle name="Normal" xfId="0" builtinId="0"/>
    <cellStyle name="Notas" xfId="16" builtinId="10" customBuiltin="1"/>
    <cellStyle name="Porcentaje" xfId="1" builtinId="5"/>
    <cellStyle name="Salida" xfId="11" builtinId="21" customBuiltin="1"/>
    <cellStyle name="Texto de advertencia" xfId="15" builtinId="11" customBuiltin="1"/>
    <cellStyle name="Texto explicativo" xfId="17" builtinId="53" customBuiltin="1"/>
    <cellStyle name="Título" xfId="2" builtinId="15" customBuiltin="1"/>
    <cellStyle name="Título 2" xfId="4" builtinId="17" customBuiltin="1"/>
    <cellStyle name="Título 3" xfId="5" builtinId="18" customBuiltin="1"/>
    <cellStyle name="Total" xfId="18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onnections" Target="connection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'mean-norm data new'!$AA$142</c:f>
              <c:strCache>
                <c:ptCount val="1"/>
                <c:pt idx="0">
                  <c:v>wildtype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plus"/>
            <c:errValType val="cust"/>
            <c:noEndCap val="0"/>
            <c:plus>
              <c:numRef>
                <c:f>('mean-norm data new'!$AC$147,'mean-norm data new'!$AH$147:$AL$147)</c:f>
                <c:numCache>
                  <c:formatCode>General</c:formatCode>
                  <c:ptCount val="6"/>
                  <c:pt idx="0">
                    <c:v>0.36889936231331127</c:v>
                  </c:pt>
                  <c:pt idx="1">
                    <c:v>0.24743078201784685</c:v>
                  </c:pt>
                  <c:pt idx="2">
                    <c:v>0.2365038722705331</c:v>
                  </c:pt>
                  <c:pt idx="3">
                    <c:v>0.26968224182490552</c:v>
                  </c:pt>
                  <c:pt idx="4">
                    <c:v>0.36315530902764631</c:v>
                  </c:pt>
                  <c:pt idx="5">
                    <c:v>0.25717006954169991</c:v>
                  </c:pt>
                </c:numCache>
              </c:numRef>
            </c:plus>
            <c:minus>
              <c:numRef>
                <c:f>('mean-norm data new'!$AC$147,'mean-norm data new'!$AH$147:$AL$147)</c:f>
                <c:numCache>
                  <c:formatCode>General</c:formatCode>
                  <c:ptCount val="6"/>
                  <c:pt idx="0">
                    <c:v>0.36889936231331127</c:v>
                  </c:pt>
                  <c:pt idx="1">
                    <c:v>0.24743078201784685</c:v>
                  </c:pt>
                  <c:pt idx="2">
                    <c:v>0.2365038722705331</c:v>
                  </c:pt>
                  <c:pt idx="3">
                    <c:v>0.26968224182490552</c:v>
                  </c:pt>
                  <c:pt idx="4">
                    <c:v>0.36315530902764631</c:v>
                  </c:pt>
                  <c:pt idx="5">
                    <c:v>0.25717006954169991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('mean-norm data new'!$AC$141,'mean-norm data new'!$AH$141:$AL$141)</c:f>
              <c:strCache>
                <c:ptCount val="6"/>
                <c:pt idx="0">
                  <c:v>tlh1-2</c:v>
                </c:pt>
                <c:pt idx="1">
                  <c:v>ght3</c:v>
                </c:pt>
                <c:pt idx="2">
                  <c:v>sme2</c:v>
                </c:pt>
                <c:pt idx="3">
                  <c:v>mel1</c:v>
                </c:pt>
                <c:pt idx="4">
                  <c:v>LTR-distal</c:v>
                </c:pt>
                <c:pt idx="5">
                  <c:v>fub2</c:v>
                </c:pt>
              </c:strCache>
            </c:strRef>
          </c:cat>
          <c:val>
            <c:numRef>
              <c:f>('mean-norm data new'!$AC$142,'mean-norm data new'!$AH$142:$AL$142)</c:f>
              <c:numCache>
                <c:formatCode>0.00</c:formatCode>
                <c:ptCount val="6"/>
                <c:pt idx="0">
                  <c:v>1.0000000000000002</c:v>
                </c:pt>
                <c:pt idx="1">
                  <c:v>0.99999999999999967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6AE-48DC-B11E-B8E20C20015A}"/>
            </c:ext>
          </c:extLst>
        </c:ser>
        <c:ser>
          <c:idx val="1"/>
          <c:order val="1"/>
          <c:tx>
            <c:strRef>
              <c:f>'mean-norm data new'!$AA$143</c:f>
              <c:strCache>
                <c:ptCount val="1"/>
                <c:pt idx="0">
                  <c:v>sad1.2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errBars>
            <c:errBarType val="plus"/>
            <c:errValType val="cust"/>
            <c:noEndCap val="0"/>
            <c:plus>
              <c:numRef>
                <c:f>('mean-norm data new'!$AC$148,'mean-norm data new'!$AH$148:$AL$148)</c:f>
                <c:numCache>
                  <c:formatCode>General</c:formatCode>
                  <c:ptCount val="6"/>
                  <c:pt idx="0">
                    <c:v>0.70082680817705212</c:v>
                  </c:pt>
                  <c:pt idx="1">
                    <c:v>0.35710317594298696</c:v>
                  </c:pt>
                  <c:pt idx="2">
                    <c:v>0.14224866878382916</c:v>
                  </c:pt>
                  <c:pt idx="3">
                    <c:v>0.24876960251509339</c:v>
                  </c:pt>
                  <c:pt idx="4">
                    <c:v>2.3566975279939268</c:v>
                  </c:pt>
                  <c:pt idx="5">
                    <c:v>0.3214477263175437</c:v>
                  </c:pt>
                </c:numCache>
              </c:numRef>
            </c:plus>
            <c:minus>
              <c:numRef>
                <c:f>('mean-norm data new'!$AC$148,'mean-norm data new'!$AH$148:$AL$148)</c:f>
                <c:numCache>
                  <c:formatCode>General</c:formatCode>
                  <c:ptCount val="6"/>
                  <c:pt idx="0">
                    <c:v>0.70082680817705212</c:v>
                  </c:pt>
                  <c:pt idx="1">
                    <c:v>0.35710317594298696</c:v>
                  </c:pt>
                  <c:pt idx="2">
                    <c:v>0.14224866878382916</c:v>
                  </c:pt>
                  <c:pt idx="3">
                    <c:v>0.24876960251509339</c:v>
                  </c:pt>
                  <c:pt idx="4">
                    <c:v>2.3566975279939268</c:v>
                  </c:pt>
                  <c:pt idx="5">
                    <c:v>0.3214477263175437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('mean-norm data new'!$AC$141,'mean-norm data new'!$AH$141:$AL$141)</c:f>
              <c:strCache>
                <c:ptCount val="6"/>
                <c:pt idx="0">
                  <c:v>tlh1-2</c:v>
                </c:pt>
                <c:pt idx="1">
                  <c:v>ght3</c:v>
                </c:pt>
                <c:pt idx="2">
                  <c:v>sme2</c:v>
                </c:pt>
                <c:pt idx="3">
                  <c:v>mel1</c:v>
                </c:pt>
                <c:pt idx="4">
                  <c:v>LTR-distal</c:v>
                </c:pt>
                <c:pt idx="5">
                  <c:v>fub2</c:v>
                </c:pt>
              </c:strCache>
            </c:strRef>
          </c:cat>
          <c:val>
            <c:numRef>
              <c:f>('mean-norm data new'!$AC$143,'mean-norm data new'!$AH$143:$AL$143)</c:f>
              <c:numCache>
                <c:formatCode>0.00</c:formatCode>
                <c:ptCount val="6"/>
                <c:pt idx="0">
                  <c:v>4.6502746273149809</c:v>
                </c:pt>
                <c:pt idx="1">
                  <c:v>1.2243379961227496</c:v>
                </c:pt>
                <c:pt idx="2">
                  <c:v>0.46423937473988497</c:v>
                </c:pt>
                <c:pt idx="3">
                  <c:v>1.5533691131246175</c:v>
                </c:pt>
                <c:pt idx="4">
                  <c:v>10.302434186230608</c:v>
                </c:pt>
                <c:pt idx="5">
                  <c:v>1.3583194380072132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32C-460F-86DE-DCD6C3982813}"/>
            </c:ext>
          </c:extLst>
        </c:ser>
        <c:ser>
          <c:idx val="2"/>
          <c:order val="2"/>
          <c:tx>
            <c:strRef>
              <c:f>'mean-norm data new'!$AA$144</c:f>
              <c:strCache>
                <c:ptCount val="1"/>
                <c:pt idx="0">
                  <c:v>csi1Δ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errBars>
            <c:errBarType val="plus"/>
            <c:errValType val="cust"/>
            <c:noEndCap val="0"/>
            <c:plus>
              <c:numRef>
                <c:f>('mean-norm data new'!$AC$149,'mean-norm data new'!$AH$149:$AL$149)</c:f>
                <c:numCache>
                  <c:formatCode>General</c:formatCode>
                  <c:ptCount val="6"/>
                  <c:pt idx="0">
                    <c:v>2.3439586108959651</c:v>
                  </c:pt>
                  <c:pt idx="1">
                    <c:v>0.19573228786209584</c:v>
                  </c:pt>
                  <c:pt idx="2">
                    <c:v>9.425520348670309E-2</c:v>
                  </c:pt>
                  <c:pt idx="3">
                    <c:v>2.4910245700211997E-2</c:v>
                  </c:pt>
                  <c:pt idx="4">
                    <c:v>2.1927201298361454</c:v>
                  </c:pt>
                  <c:pt idx="5">
                    <c:v>0.18300455160328727</c:v>
                  </c:pt>
                </c:numCache>
              </c:numRef>
            </c:plus>
            <c:minus>
              <c:numRef>
                <c:f>('mean-norm data new'!$AC$149,'mean-norm data new'!$AH$149:$AL$149)</c:f>
                <c:numCache>
                  <c:formatCode>General</c:formatCode>
                  <c:ptCount val="6"/>
                  <c:pt idx="0">
                    <c:v>2.3439586108959651</c:v>
                  </c:pt>
                  <c:pt idx="1">
                    <c:v>0.19573228786209584</c:v>
                  </c:pt>
                  <c:pt idx="2">
                    <c:v>9.425520348670309E-2</c:v>
                  </c:pt>
                  <c:pt idx="3">
                    <c:v>2.4910245700211997E-2</c:v>
                  </c:pt>
                  <c:pt idx="4">
                    <c:v>2.1927201298361454</c:v>
                  </c:pt>
                  <c:pt idx="5">
                    <c:v>0.18300455160328727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('mean-norm data new'!$AC$141,'mean-norm data new'!$AH$141:$AL$141)</c:f>
              <c:strCache>
                <c:ptCount val="6"/>
                <c:pt idx="0">
                  <c:v>tlh1-2</c:v>
                </c:pt>
                <c:pt idx="1">
                  <c:v>ght3</c:v>
                </c:pt>
                <c:pt idx="2">
                  <c:v>sme2</c:v>
                </c:pt>
                <c:pt idx="3">
                  <c:v>mel1</c:v>
                </c:pt>
                <c:pt idx="4">
                  <c:v>LTR-distal</c:v>
                </c:pt>
                <c:pt idx="5">
                  <c:v>fub2</c:v>
                </c:pt>
              </c:strCache>
            </c:strRef>
          </c:cat>
          <c:val>
            <c:numRef>
              <c:f>('mean-norm data new'!$AC$144,'mean-norm data new'!$AH$144:$AL$144)</c:f>
              <c:numCache>
                <c:formatCode>0.00</c:formatCode>
                <c:ptCount val="6"/>
                <c:pt idx="0">
                  <c:v>6.6978168599367729</c:v>
                </c:pt>
                <c:pt idx="1">
                  <c:v>1.5200365921021151</c:v>
                </c:pt>
                <c:pt idx="2">
                  <c:v>0.44470935564207559</c:v>
                </c:pt>
                <c:pt idx="3">
                  <c:v>1.6098346818228979</c:v>
                </c:pt>
                <c:pt idx="4">
                  <c:v>12.856336458927069</c:v>
                </c:pt>
                <c:pt idx="5">
                  <c:v>1.7218987514576458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32C-460F-86DE-DCD6C39828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06064480"/>
        <c:axId val="806060320"/>
      </c:barChart>
      <c:catAx>
        <c:axId val="8060644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905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1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806060320"/>
        <c:crosses val="autoZero"/>
        <c:auto val="1"/>
        <c:lblAlgn val="ctr"/>
        <c:lblOffset val="100"/>
        <c:noMultiLvlLbl val="0"/>
      </c:catAx>
      <c:valAx>
        <c:axId val="8060603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19050">
            <a:solidFill>
              <a:sysClr val="windowText" lastClr="000000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80606448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1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39</xdr:col>
      <xdr:colOff>830037</xdr:colOff>
      <xdr:row>96</xdr:row>
      <xdr:rowOff>179614</xdr:rowOff>
    </xdr:from>
    <xdr:to>
      <xdr:col>46</xdr:col>
      <xdr:colOff>489859</xdr:colOff>
      <xdr:row>123</xdr:row>
      <xdr:rowOff>149679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B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lberto_010_2020-07-07 13-33-09_BR006127 cen-dg_2" connectionId="8" xr16:uid="{00000000-0016-0000-0000-000001000000}" autoFormatId="16" applyNumberFormats="0" applyBorderFormats="0" applyFontFormats="0" applyPatternFormats="0" applyAlignmentFormats="0" applyWidthHeightFormats="0"/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lberto_010_2020-07-07 13-33-09_BR006127 cen-dg_1" connectionId="14" xr16:uid="{00000000-0016-0000-0000-000000000000}" autoFormatId="16" applyNumberFormats="0" applyBorderFormats="0" applyFontFormats="0" applyPatternFormats="0" applyAlignmentFormats="0" applyWidthHeightFormats="0"/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lberto_010_2020-07-07 13-33-09_BR006127 cen-dg_2" connectionId="2" xr16:uid="{00000000-0016-0000-0100-000003000000}" autoFormatId="16" applyNumberFormats="0" applyBorderFormats="0" applyFontFormats="0" applyPatternFormats="0" applyAlignmentFormats="0" applyWidthHeightFormats="0"/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lberto_010_2020-07-07 13-33-09_BR006127 cen-dg_1" connectionId="1" xr16:uid="{00000000-0016-0000-0100-000002000000}" autoFormatId="16" applyNumberFormats="0" applyBorderFormats="0" applyFontFormats="0" applyPatternFormats="0" applyAlignmentFormats="0" applyWidthHeightFormats="0"/>
</file>

<file path=xl/queryTables/queryTable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lberto_010_2020-07-07 13-33-09_BR006127 cen-dg_2" connectionId="3" xr16:uid="{00000000-0016-0000-0200-000005000000}" autoFormatId="16" applyNumberFormats="0" applyBorderFormats="0" applyFontFormats="0" applyPatternFormats="0" applyAlignmentFormats="0" applyWidthHeightFormats="0"/>
</file>

<file path=xl/queryTables/queryTable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lberto_010_2020-07-07 13-33-09_BR006127 cen-dg_1" connectionId="9" xr16:uid="{00000000-0016-0000-0200-000004000000}" autoFormatId="16" applyNumberFormats="0" applyBorderFormats="0" applyFontFormats="0" applyPatternFormats="0" applyAlignmentFormats="0" applyWidthHeightFormats="0"/>
</file>

<file path=xl/queryTables/queryTable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lberto_010_2020-07-07 13-33-09_BR006127 cen-dg_2" connectionId="4" xr16:uid="{00000000-0016-0000-0300-000007000000}" autoFormatId="16" applyNumberFormats="0" applyBorderFormats="0" applyFontFormats="0" applyPatternFormats="0" applyAlignmentFormats="0" applyWidthHeightFormats="0"/>
</file>

<file path=xl/queryTables/queryTable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lberto_010_2020-07-07 13-33-09_BR006127 cen-dg_1" connectionId="10" xr16:uid="{00000000-0016-0000-0300-000006000000}" autoFormatId="16" applyNumberFormats="0" applyBorderFormats="0" applyFontFormats="0" applyPatternFormats="0" applyAlignmentFormats="0" applyWidthHeightFormats="0"/>
</file>

<file path=xl/queryTables/queryTable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lberto_010_2021-10-14 18-03-33_BR006127 (IRC1, lys1)" connectionId="16" xr16:uid="{00000000-0016-0000-0400-00000A000000}" autoFormatId="16" applyNumberFormats="0" applyBorderFormats="0" applyFontFormats="0" applyPatternFormats="0" applyAlignmentFormats="0" applyWidthHeightFormats="0"/>
</file>

<file path=xl/queryTables/queryTable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lberto_010_2020-07-07 13-33-09_BR006127 cen-dg_2" connectionId="5" xr16:uid="{00000000-0016-0000-0400-000009000000}" autoFormatId="16" applyNumberFormats="0" applyBorderFormats="0" applyFontFormats="0" applyPatternFormats="0" applyAlignmentFormats="0" applyWidthHeightFormats="0"/>
</file>

<file path=xl/queryTables/queryTable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lberto_010_2020-07-07 13-33-09_BR006127 cen-dg_1" connectionId="11" xr16:uid="{00000000-0016-0000-0400-000008000000}" autoFormatId="16" applyNumberFormats="0" applyBorderFormats="0" applyFontFormats="0" applyPatternFormats="0" applyAlignmentFormats="0" applyWidthHeightFormats="0"/>
</file>

<file path=xl/queryTables/queryTable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lberto_010_2020-07-07 13-33-09_BR006127 cen-dg_1" connectionId="12" xr16:uid="{00000000-0016-0000-0500-00000D000000}" autoFormatId="16" applyNumberFormats="0" applyBorderFormats="0" applyFontFormats="0" applyPatternFormats="0" applyAlignmentFormats="0" applyWidthHeightFormats="0"/>
</file>

<file path=xl/queryTables/queryTable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lberto_010_2021-10-14 18-03-33_BR006127 (IRC1, lys1)" connectionId="18" xr16:uid="{00000000-0016-0000-0500-00000C000000}" autoFormatId="16" applyNumberFormats="0" applyBorderFormats="0" applyFontFormats="0" applyPatternFormats="0" applyAlignmentFormats="0" applyWidthHeightFormats="0"/>
</file>

<file path=xl/queryTables/queryTable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lberto_010_2020-07-07 13-33-09_BR006127 cen-dg_2" connectionId="6" xr16:uid="{00000000-0016-0000-0500-00000B000000}" autoFormatId="16" applyNumberFormats="0" applyBorderFormats="0" applyFontFormats="0" applyPatternFormats="0" applyAlignmentFormats="0" applyWidthHeightFormats="0"/>
</file>

<file path=xl/queryTables/queryTable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lberto_010_2020-07-07 13-33-09_BR006127 cen-dg_2" connectionId="7" xr16:uid="{00000000-0016-0000-0600-000011000000}" autoFormatId="16" applyNumberFormats="0" applyBorderFormats="0" applyFontFormats="0" applyPatternFormats="0" applyAlignmentFormats="0" applyWidthHeightFormats="0"/>
</file>

<file path=xl/queryTables/queryTable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lberto_010_2021-10-14 18-03-33_BR006127 (IRC1, lys1)" connectionId="17" xr16:uid="{00000000-0016-0000-0600-000010000000}" autoFormatId="16" applyNumberFormats="0" applyBorderFormats="0" applyFontFormats="0" applyPatternFormats="0" applyAlignmentFormats="0" applyWidthHeightFormats="0"/>
</file>

<file path=xl/queryTables/queryTable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lberto_010_2021-10-14 18-03-33_BR006127 (IRC1, lys1)_1" connectionId="20" xr16:uid="{00000000-0016-0000-0600-00000F000000}" autoFormatId="16" applyNumberFormats="0" applyBorderFormats="0" applyFontFormats="0" applyPatternFormats="0" applyAlignmentFormats="0" applyWidthHeightFormats="0"/>
</file>

<file path=xl/queryTables/queryTable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lberto_010_2020-07-07 13-33-09_BR006127 cen-dg_1" connectionId="13" xr16:uid="{00000000-0016-0000-0600-00000E000000}" autoFormatId="16" applyNumberFormats="0" applyBorderFormats="0" applyFontFormats="0" applyPatternFormats="0" applyAlignmentFormats="0" applyWidthHeightFormats="0"/>
</file>

<file path=xl/queryTables/queryTable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lberto_010_2021-10-14 18-03-33_BR006127 (IRC1, lys1)" connectionId="19" xr16:uid="{00000000-0016-0000-0700-000012000000}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2.xml"/><Relationship Id="rId1" Type="http://schemas.openxmlformats.org/officeDocument/2006/relationships/queryTable" Target="../queryTables/queryTable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4.xml"/><Relationship Id="rId2" Type="http://schemas.openxmlformats.org/officeDocument/2006/relationships/queryTable" Target="../queryTables/queryTable3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6.xml"/><Relationship Id="rId1" Type="http://schemas.openxmlformats.org/officeDocument/2006/relationships/queryTable" Target="../queryTables/queryTable5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8.xml"/><Relationship Id="rId1" Type="http://schemas.openxmlformats.org/officeDocument/2006/relationships/queryTable" Target="../queryTables/queryTable7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11.xml"/><Relationship Id="rId2" Type="http://schemas.openxmlformats.org/officeDocument/2006/relationships/queryTable" Target="../queryTables/queryTable10.xml"/><Relationship Id="rId1" Type="http://schemas.openxmlformats.org/officeDocument/2006/relationships/queryTable" Target="../queryTables/queryTable9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13.xml"/><Relationship Id="rId2" Type="http://schemas.openxmlformats.org/officeDocument/2006/relationships/queryTable" Target="../queryTables/queryTable12.xml"/><Relationship Id="rId1" Type="http://schemas.openxmlformats.org/officeDocument/2006/relationships/printerSettings" Target="../printerSettings/printerSettings2.bin"/><Relationship Id="rId4" Type="http://schemas.openxmlformats.org/officeDocument/2006/relationships/queryTable" Target="../queryTables/queryTable14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17.xml"/><Relationship Id="rId2" Type="http://schemas.openxmlformats.org/officeDocument/2006/relationships/queryTable" Target="../queryTables/queryTable16.xml"/><Relationship Id="rId1" Type="http://schemas.openxmlformats.org/officeDocument/2006/relationships/queryTable" Target="../queryTables/queryTable15.xml"/><Relationship Id="rId4" Type="http://schemas.openxmlformats.org/officeDocument/2006/relationships/queryTable" Target="../queryTables/queryTable18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9.x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92"/>
  <sheetViews>
    <sheetView zoomScale="70" zoomScaleNormal="70" workbookViewId="0">
      <selection activeCell="R35" sqref="R35"/>
    </sheetView>
  </sheetViews>
  <sheetFormatPr baseColWidth="10" defaultColWidth="8.83203125" defaultRowHeight="16" x14ac:dyDescent="0.2"/>
  <cols>
    <col min="1" max="1" width="5.33203125" bestFit="1" customWidth="1"/>
    <col min="2" max="2" width="7.6640625" bestFit="1" customWidth="1"/>
    <col min="3" max="3" width="8.5" bestFit="1" customWidth="1"/>
    <col min="4" max="4" width="21.1640625" bestFit="1" customWidth="1"/>
    <col min="5" max="5" width="22.1640625" bestFit="1" customWidth="1"/>
    <col min="6" max="6" width="14.5" bestFit="1" customWidth="1"/>
    <col min="7" max="7" width="11.5" bestFit="1" customWidth="1"/>
    <col min="8" max="8" width="14" bestFit="1" customWidth="1"/>
    <col min="9" max="9" width="13.5" bestFit="1" customWidth="1"/>
    <col min="10" max="10" width="14.5" bestFit="1" customWidth="1"/>
    <col min="12" max="13" width="14" bestFit="1" customWidth="1"/>
    <col min="14" max="14" width="14.5" bestFit="1" customWidth="1"/>
    <col min="16" max="17" width="14" bestFit="1" customWidth="1"/>
    <col min="18" max="18" width="14.5" bestFit="1" customWidth="1"/>
    <col min="19" max="19" width="11.5" bestFit="1" customWidth="1"/>
  </cols>
  <sheetData>
    <row r="1" spans="1:19" x14ac:dyDescent="0.2">
      <c r="H1" s="23" t="s">
        <v>140</v>
      </c>
      <c r="I1" s="23"/>
      <c r="J1" s="23"/>
      <c r="K1" s="23"/>
      <c r="L1" s="23"/>
      <c r="M1" s="23"/>
      <c r="N1" s="23"/>
      <c r="O1" s="23"/>
      <c r="P1" s="23"/>
      <c r="Q1" s="23"/>
      <c r="R1" s="23"/>
    </row>
    <row r="2" spans="1:19" x14ac:dyDescent="0.2">
      <c r="A2" t="s">
        <v>0</v>
      </c>
      <c r="B2" t="s">
        <v>13</v>
      </c>
      <c r="C2" t="s">
        <v>14</v>
      </c>
      <c r="D2" t="s">
        <v>15</v>
      </c>
      <c r="E2" t="s">
        <v>16</v>
      </c>
      <c r="F2" t="s">
        <v>88</v>
      </c>
      <c r="H2" s="22" t="s">
        <v>90</v>
      </c>
      <c r="I2" s="22"/>
      <c r="J2" s="22"/>
      <c r="L2" s="22" t="s">
        <v>91</v>
      </c>
      <c r="M2" s="22"/>
      <c r="N2" s="22"/>
      <c r="P2" s="22" t="s">
        <v>92</v>
      </c>
      <c r="Q2" s="22"/>
      <c r="R2" s="22"/>
      <c r="S2" s="20">
        <v>45098</v>
      </c>
    </row>
    <row r="3" spans="1:19" x14ac:dyDescent="0.2">
      <c r="A3" s="5" t="s">
        <v>17</v>
      </c>
      <c r="B3" s="5" t="s">
        <v>18</v>
      </c>
      <c r="C3" s="5" t="s">
        <v>1</v>
      </c>
      <c r="D3" s="5" t="s">
        <v>19</v>
      </c>
      <c r="E3" s="5">
        <v>53.497211298565098</v>
      </c>
      <c r="F3" s="10">
        <f>AVERAGE(E3:E4)</f>
        <v>56.37134720589615</v>
      </c>
      <c r="G3" s="20">
        <v>44180</v>
      </c>
      <c r="S3" s="21"/>
    </row>
    <row r="4" spans="1:19" x14ac:dyDescent="0.2">
      <c r="A4" s="5" t="s">
        <v>20</v>
      </c>
      <c r="B4" s="5" t="s">
        <v>18</v>
      </c>
      <c r="C4" s="5" t="s">
        <v>1</v>
      </c>
      <c r="D4" s="5" t="s">
        <v>19</v>
      </c>
      <c r="E4" s="5">
        <v>59.245483113227202</v>
      </c>
      <c r="F4" s="5"/>
      <c r="G4" s="21"/>
      <c r="H4" t="s">
        <v>5</v>
      </c>
      <c r="I4" s="1" t="s">
        <v>18</v>
      </c>
      <c r="J4" s="11" t="str">
        <f>H1</f>
        <v>TAS3</v>
      </c>
      <c r="L4" t="s">
        <v>5</v>
      </c>
      <c r="M4" s="1" t="s">
        <v>18</v>
      </c>
      <c r="N4" s="11" t="str">
        <f>H1</f>
        <v>TAS3</v>
      </c>
      <c r="P4" t="s">
        <v>5</v>
      </c>
      <c r="Q4" s="1" t="s">
        <v>18</v>
      </c>
      <c r="R4" s="11" t="str">
        <f>H1</f>
        <v>TAS3</v>
      </c>
      <c r="S4" s="21"/>
    </row>
    <row r="5" spans="1:19" x14ac:dyDescent="0.2">
      <c r="A5" s="6" t="s">
        <v>21</v>
      </c>
      <c r="B5" s="6" t="s">
        <v>18</v>
      </c>
      <c r="C5" s="6" t="s">
        <v>1</v>
      </c>
      <c r="D5" s="6" t="s">
        <v>22</v>
      </c>
      <c r="E5" s="6">
        <v>22.403146807585699</v>
      </c>
      <c r="F5" s="12">
        <f>AVERAGE(E5:E6)</f>
        <v>24.095953952406951</v>
      </c>
      <c r="G5" s="21"/>
      <c r="H5" t="s">
        <v>87</v>
      </c>
      <c r="I5" s="4">
        <f>F3</f>
        <v>56.37134720589615</v>
      </c>
      <c r="J5" s="4">
        <f>F39</f>
        <v>148.60847905468597</v>
      </c>
      <c r="L5" t="s">
        <v>87</v>
      </c>
      <c r="M5" s="4">
        <f>F5</f>
        <v>24.095953952406951</v>
      </c>
      <c r="N5" s="4">
        <f>F42</f>
        <v>96.477933560133067</v>
      </c>
      <c r="P5" t="s">
        <v>87</v>
      </c>
      <c r="Q5" s="4">
        <f>F7</f>
        <v>270.24355273726201</v>
      </c>
      <c r="R5" s="4">
        <f>F45</f>
        <v>218.38128142576898</v>
      </c>
      <c r="S5" s="21"/>
    </row>
    <row r="6" spans="1:19" x14ac:dyDescent="0.2">
      <c r="A6" s="6" t="s">
        <v>23</v>
      </c>
      <c r="B6" s="6" t="s">
        <v>18</v>
      </c>
      <c r="C6" s="6" t="s">
        <v>1</v>
      </c>
      <c r="D6" s="6" t="s">
        <v>22</v>
      </c>
      <c r="E6" s="6">
        <v>25.7887610972282</v>
      </c>
      <c r="F6" s="6"/>
      <c r="G6" s="21"/>
      <c r="H6" t="s">
        <v>114</v>
      </c>
      <c r="I6" s="4">
        <f>F15</f>
        <v>8.2719221215897445</v>
      </c>
      <c r="J6" s="4">
        <f>F57</f>
        <v>8.7263063392850064</v>
      </c>
      <c r="L6" t="s">
        <v>114</v>
      </c>
      <c r="M6" s="4">
        <f>F17</f>
        <v>8.1424798530922704</v>
      </c>
      <c r="N6" s="4">
        <f>F60</f>
        <v>6.5288031913344104</v>
      </c>
      <c r="P6" t="s">
        <v>114</v>
      </c>
      <c r="Q6" s="4" t="e">
        <f>F19</f>
        <v>#DIV/0!</v>
      </c>
      <c r="R6" s="4" t="e">
        <f>F63</f>
        <v>#DIV/0!</v>
      </c>
      <c r="S6" s="21"/>
    </row>
    <row r="7" spans="1:19" x14ac:dyDescent="0.2">
      <c r="A7" s="13" t="s">
        <v>24</v>
      </c>
      <c r="B7" s="13" t="s">
        <v>18</v>
      </c>
      <c r="C7" s="13" t="s">
        <v>1</v>
      </c>
      <c r="D7" s="13" t="s">
        <v>25</v>
      </c>
      <c r="E7" s="13">
        <v>263.96541442893698</v>
      </c>
      <c r="F7" s="14">
        <f>AVERAGE(E7:E8)</f>
        <v>270.24355273726201</v>
      </c>
      <c r="G7" s="21"/>
      <c r="H7" t="s">
        <v>116</v>
      </c>
      <c r="I7" s="4">
        <f>F27</f>
        <v>6.0687446409871697</v>
      </c>
      <c r="J7" s="4">
        <f>F75</f>
        <v>5.40746197293777</v>
      </c>
      <c r="L7" t="s">
        <v>116</v>
      </c>
      <c r="M7" s="4">
        <f>F29</f>
        <v>9.9827391325617749E-3</v>
      </c>
      <c r="N7" s="4">
        <f>F78</f>
        <v>0.36671244313518531</v>
      </c>
      <c r="P7" t="s">
        <v>116</v>
      </c>
      <c r="Q7" s="4" t="e">
        <f>F31</f>
        <v>#DIV/0!</v>
      </c>
      <c r="R7" s="4" t="e">
        <f>F81</f>
        <v>#DIV/0!</v>
      </c>
      <c r="S7" s="21"/>
    </row>
    <row r="8" spans="1:19" x14ac:dyDescent="0.2">
      <c r="A8" s="13" t="s">
        <v>26</v>
      </c>
      <c r="B8" s="13" t="s">
        <v>18</v>
      </c>
      <c r="C8" s="13" t="s">
        <v>1</v>
      </c>
      <c r="D8" s="13" t="s">
        <v>25</v>
      </c>
      <c r="E8" s="13">
        <v>276.52169104558698</v>
      </c>
      <c r="F8" s="13"/>
      <c r="G8" s="21"/>
      <c r="S8" s="21"/>
    </row>
    <row r="9" spans="1:19" x14ac:dyDescent="0.2">
      <c r="A9" s="5" t="s">
        <v>17</v>
      </c>
      <c r="B9" s="5" t="s">
        <v>18</v>
      </c>
      <c r="C9" s="5" t="s">
        <v>1</v>
      </c>
      <c r="D9" s="5" t="s">
        <v>19</v>
      </c>
      <c r="E9" s="5">
        <v>2624.87776787229</v>
      </c>
      <c r="F9" s="10">
        <f>AVERAGE(E9:E10)</f>
        <v>2528.7821391544799</v>
      </c>
      <c r="G9" s="20">
        <v>45183</v>
      </c>
      <c r="H9" s="22" t="s">
        <v>6</v>
      </c>
      <c r="I9" s="22"/>
      <c r="J9" s="22"/>
      <c r="L9" s="22" t="s">
        <v>6</v>
      </c>
      <c r="M9" s="22"/>
      <c r="N9" s="22"/>
      <c r="P9" s="22" t="s">
        <v>6</v>
      </c>
      <c r="Q9" s="22"/>
      <c r="R9" s="22"/>
      <c r="S9" s="21"/>
    </row>
    <row r="10" spans="1:19" x14ac:dyDescent="0.2">
      <c r="A10" s="5" t="s">
        <v>20</v>
      </c>
      <c r="B10" s="5" t="s">
        <v>18</v>
      </c>
      <c r="C10" s="5" t="s">
        <v>1</v>
      </c>
      <c r="D10" s="5" t="s">
        <v>19</v>
      </c>
      <c r="E10" s="5">
        <v>2432.6865104366698</v>
      </c>
      <c r="F10" s="5"/>
      <c r="G10" s="21"/>
      <c r="H10" t="s">
        <v>5</v>
      </c>
      <c r="I10" s="1" t="s">
        <v>18</v>
      </c>
      <c r="J10" s="11" t="str">
        <f>H1</f>
        <v>TAS3</v>
      </c>
      <c r="L10" t="s">
        <v>5</v>
      </c>
      <c r="M10" s="1" t="s">
        <v>18</v>
      </c>
      <c r="N10" s="11" t="str">
        <f>H1</f>
        <v>TAS3</v>
      </c>
      <c r="P10" t="s">
        <v>5</v>
      </c>
      <c r="Q10" s="1" t="s">
        <v>18</v>
      </c>
      <c r="R10" s="11" t="str">
        <f>H1</f>
        <v>TAS3</v>
      </c>
      <c r="S10" s="21"/>
    </row>
    <row r="11" spans="1:19" x14ac:dyDescent="0.2">
      <c r="A11" s="6" t="s">
        <v>21</v>
      </c>
      <c r="B11" s="6" t="s">
        <v>18</v>
      </c>
      <c r="C11" s="6" t="s">
        <v>1</v>
      </c>
      <c r="D11" s="6" t="s">
        <v>22</v>
      </c>
      <c r="E11" s="6">
        <v>4406.0078630770404</v>
      </c>
      <c r="F11" s="12">
        <f>AVERAGE(E11:E12)</f>
        <v>4401.4021595508548</v>
      </c>
      <c r="G11" s="21"/>
      <c r="H11" t="s">
        <v>87</v>
      </c>
      <c r="I11">
        <f t="shared" ref="I11:J13" si="0">I5/$I5</f>
        <v>1</v>
      </c>
      <c r="J11">
        <f t="shared" si="0"/>
        <v>2.6362413960392681</v>
      </c>
      <c r="L11" t="s">
        <v>87</v>
      </c>
      <c r="M11">
        <f t="shared" ref="M11:N13" si="1">M5/$M5</f>
        <v>1</v>
      </c>
      <c r="N11">
        <f t="shared" si="1"/>
        <v>4.0039059566054602</v>
      </c>
      <c r="P11" t="s">
        <v>87</v>
      </c>
      <c r="Q11">
        <f t="shared" ref="Q11:R13" si="2">Q5/$Q5</f>
        <v>1</v>
      </c>
      <c r="R11">
        <f t="shared" si="2"/>
        <v>0.80809062497074657</v>
      </c>
      <c r="S11" s="21"/>
    </row>
    <row r="12" spans="1:19" x14ac:dyDescent="0.2">
      <c r="A12" s="6" t="s">
        <v>23</v>
      </c>
      <c r="B12" s="6" t="s">
        <v>18</v>
      </c>
      <c r="C12" s="6" t="s">
        <v>1</v>
      </c>
      <c r="D12" s="6" t="s">
        <v>22</v>
      </c>
      <c r="E12" s="6">
        <v>4396.7964560246701</v>
      </c>
      <c r="F12" s="6"/>
      <c r="G12" s="21"/>
      <c r="H12" t="s">
        <v>114</v>
      </c>
      <c r="I12">
        <f t="shared" si="0"/>
        <v>1</v>
      </c>
      <c r="J12">
        <f t="shared" si="0"/>
        <v>1.0549309109800873</v>
      </c>
      <c r="L12" t="s">
        <v>114</v>
      </c>
      <c r="M12">
        <f t="shared" si="1"/>
        <v>1</v>
      </c>
      <c r="N12">
        <f t="shared" si="1"/>
        <v>0.80181999945077742</v>
      </c>
      <c r="P12" t="s">
        <v>114</v>
      </c>
      <c r="Q12" t="e">
        <f t="shared" si="2"/>
        <v>#DIV/0!</v>
      </c>
      <c r="R12" t="e">
        <f t="shared" si="2"/>
        <v>#DIV/0!</v>
      </c>
      <c r="S12" s="21"/>
    </row>
    <row r="13" spans="1:19" x14ac:dyDescent="0.2">
      <c r="A13" s="13" t="s">
        <v>24</v>
      </c>
      <c r="B13" s="13" t="s">
        <v>18</v>
      </c>
      <c r="C13" s="13" t="s">
        <v>1</v>
      </c>
      <c r="D13" s="13" t="s">
        <v>25</v>
      </c>
      <c r="E13" s="13">
        <v>24215.406214695999</v>
      </c>
      <c r="F13" s="14">
        <f>AVERAGE(E13:E14)</f>
        <v>22998.280595002951</v>
      </c>
      <c r="G13" s="21"/>
      <c r="H13" t="s">
        <v>116</v>
      </c>
      <c r="I13">
        <f t="shared" si="0"/>
        <v>1</v>
      </c>
      <c r="J13">
        <f t="shared" si="0"/>
        <v>0.89103468556194965</v>
      </c>
      <c r="L13" t="s">
        <v>116</v>
      </c>
      <c r="M13">
        <f t="shared" si="1"/>
        <v>1</v>
      </c>
      <c r="N13">
        <f t="shared" si="1"/>
        <v>36.734651508526341</v>
      </c>
      <c r="P13" t="s">
        <v>116</v>
      </c>
      <c r="Q13" t="e">
        <f t="shared" si="2"/>
        <v>#DIV/0!</v>
      </c>
      <c r="R13" t="e">
        <f t="shared" si="2"/>
        <v>#DIV/0!</v>
      </c>
      <c r="S13" s="21"/>
    </row>
    <row r="14" spans="1:19" x14ac:dyDescent="0.2">
      <c r="A14" s="13" t="s">
        <v>26</v>
      </c>
      <c r="B14" s="13" t="s">
        <v>18</v>
      </c>
      <c r="C14" s="13" t="s">
        <v>1</v>
      </c>
      <c r="D14" s="13" t="s">
        <v>25</v>
      </c>
      <c r="E14" s="13">
        <v>21781.154975309899</v>
      </c>
      <c r="F14" s="13"/>
      <c r="G14" s="21"/>
      <c r="H14" t="s">
        <v>7</v>
      </c>
      <c r="I14">
        <f>AVERAGE(I11:I13)</f>
        <v>1</v>
      </c>
      <c r="J14">
        <f>AVERAGE(J11:J13)</f>
        <v>1.5274023308604352</v>
      </c>
      <c r="L14" t="s">
        <v>7</v>
      </c>
      <c r="M14">
        <f>AVERAGE(M11:M13)</f>
        <v>1</v>
      </c>
      <c r="N14">
        <f>AVERAGE(N11:N13)</f>
        <v>13.846792488194192</v>
      </c>
      <c r="P14" t="s">
        <v>7</v>
      </c>
      <c r="Q14">
        <f>AVERAGE(Q11)</f>
        <v>1</v>
      </c>
      <c r="R14">
        <f>AVERAGE(R11)</f>
        <v>0.80809062497074657</v>
      </c>
      <c r="S14" s="21"/>
    </row>
    <row r="15" spans="1:19" x14ac:dyDescent="0.2">
      <c r="A15" s="5" t="s">
        <v>17</v>
      </c>
      <c r="B15" s="5" t="s">
        <v>18</v>
      </c>
      <c r="C15" s="5" t="s">
        <v>114</v>
      </c>
      <c r="D15" s="5" t="s">
        <v>19</v>
      </c>
      <c r="E15" s="5">
        <v>7.3500492501328898</v>
      </c>
      <c r="F15" s="10">
        <f>AVERAGE(E15:E16)</f>
        <v>8.2719221215897445</v>
      </c>
      <c r="G15" s="20">
        <v>45103</v>
      </c>
      <c r="S15" s="21"/>
    </row>
    <row r="16" spans="1:19" x14ac:dyDescent="0.2">
      <c r="A16" s="5" t="s">
        <v>20</v>
      </c>
      <c r="B16" s="5" t="s">
        <v>18</v>
      </c>
      <c r="C16" s="5" t="s">
        <v>114</v>
      </c>
      <c r="D16" s="5" t="s">
        <v>19</v>
      </c>
      <c r="E16" s="5">
        <v>9.1937949930466001</v>
      </c>
      <c r="F16" s="5"/>
      <c r="G16" s="20"/>
      <c r="H16" s="22" t="s">
        <v>89</v>
      </c>
      <c r="I16" s="22"/>
      <c r="J16" s="22"/>
      <c r="L16" s="22" t="s">
        <v>89</v>
      </c>
      <c r="M16" s="22"/>
      <c r="N16" s="22"/>
      <c r="P16" s="22" t="s">
        <v>89</v>
      </c>
      <c r="Q16" s="22"/>
      <c r="R16" s="22"/>
      <c r="S16" s="21"/>
    </row>
    <row r="17" spans="1:19" x14ac:dyDescent="0.2">
      <c r="A17" s="6" t="s">
        <v>21</v>
      </c>
      <c r="B17" s="6" t="s">
        <v>18</v>
      </c>
      <c r="C17" s="6" t="s">
        <v>114</v>
      </c>
      <c r="D17" s="6" t="s">
        <v>22</v>
      </c>
      <c r="E17" s="6">
        <v>7.96343421142645</v>
      </c>
      <c r="F17" s="12">
        <f>AVERAGE(E17:E18)</f>
        <v>8.1424798530922704</v>
      </c>
      <c r="G17" s="20"/>
      <c r="H17" t="s">
        <v>5</v>
      </c>
      <c r="I17" s="1" t="s">
        <v>18</v>
      </c>
      <c r="J17" s="11" t="s">
        <v>101</v>
      </c>
      <c r="L17" t="s">
        <v>5</v>
      </c>
      <c r="M17" s="1" t="s">
        <v>18</v>
      </c>
      <c r="N17" s="11" t="s">
        <v>101</v>
      </c>
      <c r="P17" t="s">
        <v>5</v>
      </c>
      <c r="Q17" s="1" t="s">
        <v>18</v>
      </c>
      <c r="R17" s="11" t="s">
        <v>101</v>
      </c>
      <c r="S17" s="21"/>
    </row>
    <row r="18" spans="1:19" x14ac:dyDescent="0.2">
      <c r="A18" s="6" t="s">
        <v>23</v>
      </c>
      <c r="B18" s="6" t="s">
        <v>18</v>
      </c>
      <c r="C18" s="6" t="s">
        <v>114</v>
      </c>
      <c r="D18" s="6" t="s">
        <v>22</v>
      </c>
      <c r="E18" s="6">
        <v>8.3215254947580899</v>
      </c>
      <c r="F18" s="6"/>
      <c r="G18" s="20"/>
      <c r="H18" t="s">
        <v>87</v>
      </c>
      <c r="I18">
        <f t="shared" ref="I18:J20" si="3">I11/I$11</f>
        <v>1</v>
      </c>
      <c r="J18">
        <f t="shared" si="3"/>
        <v>1</v>
      </c>
      <c r="L18" t="s">
        <v>87</v>
      </c>
      <c r="M18">
        <f t="shared" ref="M18:N20" si="4">M11/M$11</f>
        <v>1</v>
      </c>
      <c r="N18">
        <f t="shared" si="4"/>
        <v>1</v>
      </c>
      <c r="P18" t="s">
        <v>87</v>
      </c>
      <c r="Q18">
        <f t="shared" ref="Q18:R20" si="5">Q11/Q$11</f>
        <v>1</v>
      </c>
      <c r="R18">
        <f t="shared" si="5"/>
        <v>1</v>
      </c>
      <c r="S18" s="21"/>
    </row>
    <row r="19" spans="1:19" x14ac:dyDescent="0.2">
      <c r="A19" s="13" t="s">
        <v>24</v>
      </c>
      <c r="B19" s="13" t="s">
        <v>18</v>
      </c>
      <c r="C19" s="13" t="s">
        <v>114</v>
      </c>
      <c r="D19" s="13" t="s">
        <v>25</v>
      </c>
      <c r="E19" s="13"/>
      <c r="F19" s="14" t="e">
        <f>AVERAGE(E19:E20)</f>
        <v>#DIV/0!</v>
      </c>
      <c r="G19" s="20"/>
      <c r="H19" t="s">
        <v>114</v>
      </c>
      <c r="I19">
        <f t="shared" si="3"/>
        <v>1</v>
      </c>
      <c r="J19">
        <f t="shared" si="3"/>
        <v>0.40016476206049745</v>
      </c>
      <c r="L19" t="s">
        <v>114</v>
      </c>
      <c r="M19">
        <f t="shared" si="4"/>
        <v>1</v>
      </c>
      <c r="N19">
        <f t="shared" si="4"/>
        <v>0.20025944868359646</v>
      </c>
      <c r="P19" t="s">
        <v>114</v>
      </c>
      <c r="Q19" t="e">
        <f t="shared" si="5"/>
        <v>#DIV/0!</v>
      </c>
      <c r="R19" t="e">
        <f t="shared" si="5"/>
        <v>#DIV/0!</v>
      </c>
      <c r="S19" s="21"/>
    </row>
    <row r="20" spans="1:19" x14ac:dyDescent="0.2">
      <c r="A20" s="13" t="s">
        <v>26</v>
      </c>
      <c r="B20" s="13" t="s">
        <v>18</v>
      </c>
      <c r="C20" s="13" t="s">
        <v>114</v>
      </c>
      <c r="D20" s="13" t="s">
        <v>25</v>
      </c>
      <c r="E20" s="13"/>
      <c r="F20" s="13"/>
      <c r="G20" s="20"/>
      <c r="H20" t="s">
        <v>116</v>
      </c>
      <c r="I20">
        <f t="shared" si="3"/>
        <v>1</v>
      </c>
      <c r="J20">
        <f t="shared" si="3"/>
        <v>0.33799434562428715</v>
      </c>
      <c r="L20" t="s">
        <v>116</v>
      </c>
      <c r="M20">
        <f t="shared" si="4"/>
        <v>1</v>
      </c>
      <c r="N20">
        <f t="shared" si="4"/>
        <v>9.1747038783274117</v>
      </c>
      <c r="P20" t="s">
        <v>116</v>
      </c>
      <c r="Q20" t="e">
        <f t="shared" si="5"/>
        <v>#DIV/0!</v>
      </c>
      <c r="R20" t="e">
        <f t="shared" si="5"/>
        <v>#DIV/0!</v>
      </c>
    </row>
    <row r="21" spans="1:19" x14ac:dyDescent="0.2">
      <c r="A21" s="5" t="s">
        <v>27</v>
      </c>
      <c r="B21" s="5" t="s">
        <v>18</v>
      </c>
      <c r="C21" s="5" t="s">
        <v>114</v>
      </c>
      <c r="D21" s="5" t="s">
        <v>19</v>
      </c>
      <c r="E21" s="5">
        <v>13441.5824117961</v>
      </c>
      <c r="F21" s="10">
        <f>AVERAGE(E21:E22)</f>
        <v>13119.55766855715</v>
      </c>
      <c r="G21" s="20">
        <v>45183</v>
      </c>
      <c r="S21" s="20" t="s">
        <v>122</v>
      </c>
    </row>
    <row r="22" spans="1:19" x14ac:dyDescent="0.2">
      <c r="A22" s="5" t="s">
        <v>28</v>
      </c>
      <c r="B22" s="5" t="s">
        <v>18</v>
      </c>
      <c r="C22" s="5" t="s">
        <v>114</v>
      </c>
      <c r="D22" s="5" t="s">
        <v>19</v>
      </c>
      <c r="E22" s="5">
        <v>12797.532925318201</v>
      </c>
      <c r="F22" s="5"/>
      <c r="G22" s="20"/>
      <c r="H22" s="22" t="s">
        <v>119</v>
      </c>
      <c r="I22" s="22"/>
      <c r="J22" s="22"/>
      <c r="L22" s="22" t="s">
        <v>120</v>
      </c>
      <c r="M22" s="22"/>
      <c r="N22" s="22"/>
      <c r="P22" s="22" t="s">
        <v>121</v>
      </c>
      <c r="Q22" s="22"/>
      <c r="R22" s="22"/>
      <c r="S22" s="21"/>
    </row>
    <row r="23" spans="1:19" x14ac:dyDescent="0.2">
      <c r="A23" s="6" t="s">
        <v>29</v>
      </c>
      <c r="B23" s="6" t="s">
        <v>18</v>
      </c>
      <c r="C23" s="6" t="s">
        <v>114</v>
      </c>
      <c r="D23" s="6" t="s">
        <v>22</v>
      </c>
      <c r="E23" s="6">
        <v>93882.991430586306</v>
      </c>
      <c r="F23" s="12">
        <f>AVERAGE(E23:E24)</f>
        <v>102461.34997471065</v>
      </c>
      <c r="G23" s="20"/>
      <c r="S23" s="21"/>
    </row>
    <row r="24" spans="1:19" x14ac:dyDescent="0.2">
      <c r="A24" s="6" t="s">
        <v>2</v>
      </c>
      <c r="B24" s="6" t="s">
        <v>18</v>
      </c>
      <c r="C24" s="6" t="s">
        <v>114</v>
      </c>
      <c r="D24" s="6" t="s">
        <v>22</v>
      </c>
      <c r="E24" s="6">
        <v>111039.708518835</v>
      </c>
      <c r="F24" s="6"/>
      <c r="G24" s="20"/>
      <c r="H24" t="s">
        <v>5</v>
      </c>
      <c r="I24" s="1" t="s">
        <v>18</v>
      </c>
      <c r="J24" s="11" t="str">
        <f>H1</f>
        <v>TAS3</v>
      </c>
      <c r="L24" t="s">
        <v>5</v>
      </c>
      <c r="M24" s="1" t="s">
        <v>18</v>
      </c>
      <c r="N24" s="11" t="str">
        <f>H1</f>
        <v>TAS3</v>
      </c>
      <c r="P24" t="s">
        <v>5</v>
      </c>
      <c r="Q24" s="1" t="s">
        <v>18</v>
      </c>
      <c r="R24" s="11" t="str">
        <f>H1</f>
        <v>TAS3</v>
      </c>
      <c r="S24" s="21"/>
    </row>
    <row r="25" spans="1:19" x14ac:dyDescent="0.2">
      <c r="A25" s="13" t="s">
        <v>3</v>
      </c>
      <c r="B25" s="13" t="s">
        <v>18</v>
      </c>
      <c r="C25" s="13" t="s">
        <v>114</v>
      </c>
      <c r="D25" s="13" t="s">
        <v>25</v>
      </c>
      <c r="E25" s="13">
        <v>69949.533447079593</v>
      </c>
      <c r="F25" s="14">
        <f>AVERAGE(E25:E26)</f>
        <v>62797.944371851496</v>
      </c>
      <c r="G25" s="20"/>
      <c r="H25" t="s">
        <v>87</v>
      </c>
      <c r="I25" s="4">
        <f>F9</f>
        <v>2528.7821391544799</v>
      </c>
      <c r="J25" s="4">
        <f>F48</f>
        <v>145923.46766244</v>
      </c>
      <c r="L25" t="s">
        <v>87</v>
      </c>
      <c r="M25" s="4">
        <f>F11</f>
        <v>4401.4021595508548</v>
      </c>
      <c r="N25" s="4">
        <f>F51</f>
        <v>207477.40182178534</v>
      </c>
      <c r="P25" t="s">
        <v>87</v>
      </c>
      <c r="Q25" s="4">
        <f>F13</f>
        <v>22998.280595002951</v>
      </c>
      <c r="R25" s="4">
        <f>F54</f>
        <v>234567.25617506265</v>
      </c>
      <c r="S25" s="21"/>
    </row>
    <row r="26" spans="1:19" x14ac:dyDescent="0.2">
      <c r="A26" s="13" t="s">
        <v>4</v>
      </c>
      <c r="B26" s="13" t="s">
        <v>18</v>
      </c>
      <c r="C26" s="13" t="s">
        <v>114</v>
      </c>
      <c r="D26" s="13" t="s">
        <v>25</v>
      </c>
      <c r="E26" s="13">
        <v>55646.355296623398</v>
      </c>
      <c r="F26" s="13"/>
      <c r="G26" s="20"/>
      <c r="H26" t="s">
        <v>114</v>
      </c>
      <c r="I26" s="4">
        <f>F21</f>
        <v>13119.55766855715</v>
      </c>
      <c r="J26" s="4">
        <f>F66</f>
        <v>226097.46408303568</v>
      </c>
      <c r="L26" t="s">
        <v>114</v>
      </c>
      <c r="M26" s="4">
        <f>F23</f>
        <v>102461.34997471065</v>
      </c>
      <c r="N26" s="4">
        <f>F69</f>
        <v>303096.48957391968</v>
      </c>
      <c r="P26" t="s">
        <v>114</v>
      </c>
      <c r="Q26" s="4">
        <f>F25</f>
        <v>62797.944371851496</v>
      </c>
      <c r="R26" s="4">
        <f>F72</f>
        <v>315246.51251356164</v>
      </c>
      <c r="S26" s="21"/>
    </row>
    <row r="27" spans="1:19" x14ac:dyDescent="0.2">
      <c r="A27" s="5" t="s">
        <v>27</v>
      </c>
      <c r="B27" s="5" t="s">
        <v>18</v>
      </c>
      <c r="C27" s="5" t="s">
        <v>115</v>
      </c>
      <c r="D27" s="5" t="s">
        <v>19</v>
      </c>
      <c r="E27" s="5">
        <v>6.15005982963193</v>
      </c>
      <c r="F27" s="10">
        <f>AVERAGE(E27:E28)</f>
        <v>6.0687446409871697</v>
      </c>
      <c r="G27" s="20">
        <v>45103</v>
      </c>
      <c r="H27" t="s">
        <v>116</v>
      </c>
      <c r="I27" s="4">
        <f>F33</f>
        <v>107378.212054831</v>
      </c>
      <c r="J27" s="4">
        <f>F84</f>
        <v>224715.35109830566</v>
      </c>
      <c r="L27" t="s">
        <v>116</v>
      </c>
      <c r="M27" s="4">
        <f>F35</f>
        <v>133322.06625865551</v>
      </c>
      <c r="N27" s="4">
        <f>F87</f>
        <v>266111.46674130269</v>
      </c>
      <c r="P27" t="s">
        <v>116</v>
      </c>
      <c r="Q27" s="4">
        <f>F37</f>
        <v>126444.13066555251</v>
      </c>
      <c r="R27" s="4">
        <f>F90</f>
        <v>229346.76009243948</v>
      </c>
      <c r="S27" s="21"/>
    </row>
    <row r="28" spans="1:19" x14ac:dyDescent="0.2">
      <c r="A28" s="5" t="s">
        <v>28</v>
      </c>
      <c r="B28" s="5" t="s">
        <v>18</v>
      </c>
      <c r="C28" s="5" t="s">
        <v>115</v>
      </c>
      <c r="D28" s="5" t="s">
        <v>19</v>
      </c>
      <c r="E28" s="5">
        <v>5.9874294523424103</v>
      </c>
      <c r="F28" s="5"/>
      <c r="G28" s="20"/>
      <c r="S28" s="21"/>
    </row>
    <row r="29" spans="1:19" x14ac:dyDescent="0.2">
      <c r="A29" s="6" t="s">
        <v>29</v>
      </c>
      <c r="B29" s="6" t="s">
        <v>18</v>
      </c>
      <c r="C29" s="6" t="s">
        <v>115</v>
      </c>
      <c r="D29" s="6" t="s">
        <v>22</v>
      </c>
      <c r="E29" s="6">
        <v>6.78734908683515E-3</v>
      </c>
      <c r="F29" s="12">
        <f>AVERAGE(E29:E30)</f>
        <v>9.9827391325617749E-3</v>
      </c>
      <c r="G29" s="20"/>
      <c r="H29" s="22" t="s">
        <v>6</v>
      </c>
      <c r="I29" s="22"/>
      <c r="J29" s="22"/>
      <c r="L29" s="22" t="s">
        <v>6</v>
      </c>
      <c r="M29" s="22"/>
      <c r="N29" s="22"/>
      <c r="P29" s="22" t="s">
        <v>6</v>
      </c>
      <c r="Q29" s="22"/>
      <c r="R29" s="22"/>
      <c r="S29" s="21"/>
    </row>
    <row r="30" spans="1:19" x14ac:dyDescent="0.2">
      <c r="A30" s="6" t="s">
        <v>2</v>
      </c>
      <c r="B30" s="6" t="s">
        <v>18</v>
      </c>
      <c r="C30" s="6" t="s">
        <v>115</v>
      </c>
      <c r="D30" s="6" t="s">
        <v>22</v>
      </c>
      <c r="E30" s="6">
        <v>1.31781291782884E-2</v>
      </c>
      <c r="F30" s="6"/>
      <c r="G30" s="20"/>
      <c r="H30" t="s">
        <v>5</v>
      </c>
      <c r="I30" s="1" t="s">
        <v>18</v>
      </c>
      <c r="J30" s="11" t="str">
        <f>H1</f>
        <v>TAS3</v>
      </c>
      <c r="L30" t="s">
        <v>5</v>
      </c>
      <c r="M30" s="1" t="s">
        <v>18</v>
      </c>
      <c r="N30" s="11" t="str">
        <f>H1</f>
        <v>TAS3</v>
      </c>
      <c r="P30" t="s">
        <v>5</v>
      </c>
      <c r="Q30" s="1" t="s">
        <v>18</v>
      </c>
      <c r="R30" s="11" t="str">
        <f>H1</f>
        <v>TAS3</v>
      </c>
      <c r="S30" s="21"/>
    </row>
    <row r="31" spans="1:19" x14ac:dyDescent="0.2">
      <c r="A31" s="13" t="s">
        <v>3</v>
      </c>
      <c r="B31" s="13" t="s">
        <v>18</v>
      </c>
      <c r="C31" s="13" t="s">
        <v>115</v>
      </c>
      <c r="D31" s="13" t="s">
        <v>25</v>
      </c>
      <c r="E31" s="13"/>
      <c r="F31" s="14" t="e">
        <f>AVERAGE(E31:E32)</f>
        <v>#DIV/0!</v>
      </c>
      <c r="G31" s="20"/>
      <c r="H31" t="s">
        <v>87</v>
      </c>
      <c r="I31">
        <f t="shared" ref="I31:J33" si="6">I25/$I25</f>
        <v>1</v>
      </c>
      <c r="J31">
        <f t="shared" si="6"/>
        <v>57.705037299587531</v>
      </c>
      <c r="L31" t="s">
        <v>87</v>
      </c>
      <c r="M31">
        <f t="shared" ref="M31:N33" si="7">M25/$I25</f>
        <v>1.740522479735048</v>
      </c>
      <c r="N31">
        <f t="shared" si="7"/>
        <v>82.046372682447526</v>
      </c>
      <c r="P31" t="s">
        <v>87</v>
      </c>
      <c r="Q31">
        <f t="shared" ref="Q31:R33" si="8">Q25/$I25</f>
        <v>9.094607336436118</v>
      </c>
      <c r="R31">
        <f t="shared" si="8"/>
        <v>92.758981702351093</v>
      </c>
      <c r="S31" s="21"/>
    </row>
    <row r="32" spans="1:19" x14ac:dyDescent="0.2">
      <c r="A32" s="13" t="s">
        <v>4</v>
      </c>
      <c r="B32" s="13" t="s">
        <v>18</v>
      </c>
      <c r="C32" s="13" t="s">
        <v>115</v>
      </c>
      <c r="D32" s="13" t="s">
        <v>25</v>
      </c>
      <c r="E32" s="13"/>
      <c r="F32" s="13"/>
      <c r="G32" s="20"/>
      <c r="H32" t="s">
        <v>114</v>
      </c>
      <c r="I32">
        <f t="shared" si="6"/>
        <v>1</v>
      </c>
      <c r="J32">
        <f t="shared" si="6"/>
        <v>17.233619440151536</v>
      </c>
      <c r="L32" t="s">
        <v>114</v>
      </c>
      <c r="M32">
        <f t="shared" si="7"/>
        <v>7.8098174163503673</v>
      </c>
      <c r="N32">
        <f t="shared" si="7"/>
        <v>23.102645472593384</v>
      </c>
      <c r="P32" t="s">
        <v>114</v>
      </c>
      <c r="Q32">
        <f t="shared" si="8"/>
        <v>4.7865900633491272</v>
      </c>
      <c r="R32">
        <f t="shared" si="8"/>
        <v>24.028745517014944</v>
      </c>
      <c r="S32" s="21"/>
    </row>
    <row r="33" spans="1:19" x14ac:dyDescent="0.2">
      <c r="A33" s="5" t="s">
        <v>30</v>
      </c>
      <c r="B33" s="5" t="s">
        <v>18</v>
      </c>
      <c r="C33" s="5" t="s">
        <v>117</v>
      </c>
      <c r="D33" s="5" t="s">
        <v>19</v>
      </c>
      <c r="E33" s="5">
        <v>104005.356872631</v>
      </c>
      <c r="F33" s="10">
        <f>AVERAGE(E33:E34)</f>
        <v>107378.212054831</v>
      </c>
      <c r="G33" s="20">
        <v>45183</v>
      </c>
      <c r="H33" t="s">
        <v>116</v>
      </c>
      <c r="I33">
        <f t="shared" si="6"/>
        <v>1</v>
      </c>
      <c r="J33">
        <f t="shared" si="6"/>
        <v>2.0927462545526301</v>
      </c>
      <c r="L33" t="s">
        <v>116</v>
      </c>
      <c r="M33">
        <f t="shared" si="7"/>
        <v>1.2416119034518538</v>
      </c>
      <c r="N33">
        <f t="shared" si="7"/>
        <v>2.4782631564531643</v>
      </c>
      <c r="P33" t="s">
        <v>116</v>
      </c>
      <c r="Q33">
        <f t="shared" si="8"/>
        <v>1.1775585404698841</v>
      </c>
      <c r="R33">
        <f t="shared" si="8"/>
        <v>2.1358779933430734</v>
      </c>
      <c r="S33" s="21"/>
    </row>
    <row r="34" spans="1:19" x14ac:dyDescent="0.2">
      <c r="A34" s="5" t="s">
        <v>31</v>
      </c>
      <c r="B34" s="5" t="s">
        <v>18</v>
      </c>
      <c r="C34" s="5" t="s">
        <v>117</v>
      </c>
      <c r="D34" s="5" t="s">
        <v>19</v>
      </c>
      <c r="E34" s="5">
        <v>110751.06723703101</v>
      </c>
      <c r="F34" s="5"/>
      <c r="G34" s="20"/>
      <c r="H34" t="s">
        <v>7</v>
      </c>
      <c r="I34">
        <f>AVERAGE(I31:I33)</f>
        <v>1</v>
      </c>
      <c r="J34">
        <f>AVERAGE(J31:J33)</f>
        <v>25.677134331430565</v>
      </c>
      <c r="L34" t="s">
        <v>7</v>
      </c>
      <c r="M34">
        <f>AVERAGE(M31:M33)</f>
        <v>3.5973172665124231</v>
      </c>
      <c r="N34">
        <f>AVERAGE(N31:N33)</f>
        <v>35.875760437164693</v>
      </c>
      <c r="P34" t="s">
        <v>7</v>
      </c>
      <c r="Q34">
        <f>AVERAGE(Q31:Q33)</f>
        <v>5.0195853134183759</v>
      </c>
      <c r="R34">
        <f>AVERAGE(R31:R33)</f>
        <v>39.641201737569702</v>
      </c>
      <c r="S34" s="21"/>
    </row>
    <row r="35" spans="1:19" x14ac:dyDescent="0.2">
      <c r="A35" s="6" t="s">
        <v>32</v>
      </c>
      <c r="B35" s="6" t="s">
        <v>18</v>
      </c>
      <c r="C35" s="6" t="s">
        <v>117</v>
      </c>
      <c r="D35" s="6" t="s">
        <v>22</v>
      </c>
      <c r="E35" s="6">
        <v>137827.67924893799</v>
      </c>
      <c r="F35" s="12">
        <f>AVERAGE(E35:E36)</f>
        <v>133322.06625865551</v>
      </c>
      <c r="G35" s="20"/>
      <c r="S35" s="21"/>
    </row>
    <row r="36" spans="1:19" x14ac:dyDescent="0.2">
      <c r="A36" s="6" t="s">
        <v>33</v>
      </c>
      <c r="B36" s="6" t="s">
        <v>18</v>
      </c>
      <c r="C36" s="6" t="s">
        <v>117</v>
      </c>
      <c r="D36" s="6" t="s">
        <v>22</v>
      </c>
      <c r="E36" s="6">
        <v>128816.45326837301</v>
      </c>
      <c r="F36" s="6"/>
      <c r="G36" s="20"/>
      <c r="H36" s="22" t="s">
        <v>89</v>
      </c>
      <c r="I36" s="22"/>
      <c r="J36" s="22"/>
      <c r="L36" s="22" t="s">
        <v>89</v>
      </c>
      <c r="M36" s="22"/>
      <c r="N36" s="22"/>
      <c r="P36" s="22" t="s">
        <v>89</v>
      </c>
      <c r="Q36" s="22"/>
      <c r="R36" s="22"/>
      <c r="S36" s="21"/>
    </row>
    <row r="37" spans="1:19" x14ac:dyDescent="0.2">
      <c r="A37" s="13" t="s">
        <v>34</v>
      </c>
      <c r="B37" s="13" t="s">
        <v>18</v>
      </c>
      <c r="C37" s="13" t="s">
        <v>117</v>
      </c>
      <c r="D37" s="13" t="s">
        <v>25</v>
      </c>
      <c r="E37" s="13">
        <v>146128.50194024501</v>
      </c>
      <c r="F37" s="14">
        <f>AVERAGE(E37:E38)</f>
        <v>126444.13066555251</v>
      </c>
      <c r="G37" s="20"/>
      <c r="H37" t="s">
        <v>5</v>
      </c>
      <c r="I37" s="1" t="s">
        <v>18</v>
      </c>
      <c r="J37" s="11" t="str">
        <f>H1</f>
        <v>TAS3</v>
      </c>
      <c r="L37" t="s">
        <v>5</v>
      </c>
      <c r="M37" s="1" t="s">
        <v>18</v>
      </c>
      <c r="N37" s="11" t="str">
        <f>H1</f>
        <v>TAS3</v>
      </c>
      <c r="P37" t="s">
        <v>5</v>
      </c>
      <c r="Q37" s="1" t="s">
        <v>18</v>
      </c>
      <c r="R37" s="11" t="str">
        <f>H1</f>
        <v>TAS3</v>
      </c>
      <c r="S37" s="21"/>
    </row>
    <row r="38" spans="1:19" x14ac:dyDescent="0.2">
      <c r="A38" s="13" t="s">
        <v>35</v>
      </c>
      <c r="B38" s="13" t="s">
        <v>18</v>
      </c>
      <c r="C38" s="13" t="s">
        <v>117</v>
      </c>
      <c r="D38" s="13" t="s">
        <v>25</v>
      </c>
      <c r="E38" s="13">
        <v>106759.75939086</v>
      </c>
      <c r="F38" s="13"/>
      <c r="G38" s="20"/>
      <c r="H38" t="s">
        <v>87</v>
      </c>
      <c r="I38">
        <f>I31/I$31</f>
        <v>1</v>
      </c>
      <c r="J38">
        <f>J31/J$31</f>
        <v>1</v>
      </c>
      <c r="L38" t="s">
        <v>87</v>
      </c>
      <c r="M38">
        <f>M31/M$31</f>
        <v>1</v>
      </c>
      <c r="N38">
        <f>N31/N$31</f>
        <v>1</v>
      </c>
      <c r="P38" t="s">
        <v>87</v>
      </c>
      <c r="Q38">
        <f>Q31/Q$31</f>
        <v>1</v>
      </c>
      <c r="R38">
        <f>R31/R$31</f>
        <v>1</v>
      </c>
      <c r="S38" s="21"/>
    </row>
    <row r="39" spans="1:19" x14ac:dyDescent="0.2">
      <c r="A39" s="5" t="s">
        <v>42</v>
      </c>
      <c r="B39" s="5" t="s">
        <v>140</v>
      </c>
      <c r="C39" s="5" t="s">
        <v>1</v>
      </c>
      <c r="D39" s="5" t="s">
        <v>19</v>
      </c>
      <c r="E39" s="5">
        <v>136.82046704283499</v>
      </c>
      <c r="F39" s="10">
        <f>AVERAGE(E39:E41)</f>
        <v>148.60847905468597</v>
      </c>
      <c r="G39" s="20">
        <v>44180</v>
      </c>
      <c r="H39" t="s">
        <v>114</v>
      </c>
      <c r="I39">
        <f t="shared" ref="I39:J40" si="9">I32/I$31</f>
        <v>1</v>
      </c>
      <c r="J39">
        <f t="shared" si="9"/>
        <v>0.29865017417248457</v>
      </c>
      <c r="L39" t="s">
        <v>114</v>
      </c>
      <c r="M39">
        <f t="shared" ref="M39:N40" si="10">M32/M$31</f>
        <v>4.4870534608316124</v>
      </c>
      <c r="N39">
        <f t="shared" si="10"/>
        <v>0.28158033947472505</v>
      </c>
      <c r="P39" t="s">
        <v>114</v>
      </c>
      <c r="Q39">
        <f t="shared" ref="Q39:Q40" si="11">Q32/Q$31</f>
        <v>0.52631080004657316</v>
      </c>
      <c r="R39">
        <f>R32/R$31</f>
        <v>0.25904494719572696</v>
      </c>
    </row>
    <row r="40" spans="1:19" x14ac:dyDescent="0.2">
      <c r="A40" s="5" t="s">
        <v>43</v>
      </c>
      <c r="B40" s="5" t="s">
        <v>140</v>
      </c>
      <c r="C40" s="5" t="s">
        <v>1</v>
      </c>
      <c r="D40" s="5" t="s">
        <v>19</v>
      </c>
      <c r="E40" s="5">
        <v>132.93450503738799</v>
      </c>
      <c r="F40" s="5"/>
      <c r="G40" s="20"/>
      <c r="H40" t="s">
        <v>116</v>
      </c>
      <c r="I40">
        <f t="shared" si="9"/>
        <v>1</v>
      </c>
      <c r="J40">
        <f t="shared" si="9"/>
        <v>3.6266266386549735E-2</v>
      </c>
      <c r="L40" t="s">
        <v>116</v>
      </c>
      <c r="M40">
        <f t="shared" si="10"/>
        <v>0.71335585601908391</v>
      </c>
      <c r="N40">
        <f t="shared" si="10"/>
        <v>3.0205639511268097E-2</v>
      </c>
      <c r="P40" t="s">
        <v>116</v>
      </c>
      <c r="Q40">
        <f t="shared" si="11"/>
        <v>0.12947876658205798</v>
      </c>
      <c r="R40">
        <f>R33/R$31</f>
        <v>2.3026104363637456E-2</v>
      </c>
    </row>
    <row r="41" spans="1:19" x14ac:dyDescent="0.2">
      <c r="A41" s="5" t="s">
        <v>44</v>
      </c>
      <c r="B41" s="5" t="s">
        <v>140</v>
      </c>
      <c r="C41" s="5" t="s">
        <v>1</v>
      </c>
      <c r="D41" s="5" t="s">
        <v>19</v>
      </c>
      <c r="E41" s="5">
        <v>176.07046508383499</v>
      </c>
      <c r="F41" s="5"/>
      <c r="G41" s="20"/>
    </row>
    <row r="42" spans="1:19" x14ac:dyDescent="0.2">
      <c r="A42" s="6" t="s">
        <v>45</v>
      </c>
      <c r="B42" s="6" t="s">
        <v>140</v>
      </c>
      <c r="C42" s="6" t="s">
        <v>1</v>
      </c>
      <c r="D42" s="6" t="s">
        <v>22</v>
      </c>
      <c r="E42" s="6">
        <v>83.498518015708001</v>
      </c>
      <c r="F42" s="12">
        <f>AVERAGE(E42:E44)</f>
        <v>96.477933560133067</v>
      </c>
      <c r="G42" s="20"/>
    </row>
    <row r="43" spans="1:19" x14ac:dyDescent="0.2">
      <c r="A43" s="6" t="s">
        <v>46</v>
      </c>
      <c r="B43" s="6" t="s">
        <v>140</v>
      </c>
      <c r="C43" s="6" t="s">
        <v>1</v>
      </c>
      <c r="D43" s="6" t="s">
        <v>22</v>
      </c>
      <c r="E43" s="6">
        <v>114.679709314654</v>
      </c>
      <c r="F43" s="6"/>
      <c r="G43" s="20"/>
    </row>
    <row r="44" spans="1:19" x14ac:dyDescent="0.2">
      <c r="A44" s="6" t="s">
        <v>47</v>
      </c>
      <c r="B44" s="6" t="s">
        <v>140</v>
      </c>
      <c r="C44" s="6" t="s">
        <v>1</v>
      </c>
      <c r="D44" s="6" t="s">
        <v>22</v>
      </c>
      <c r="E44" s="6">
        <v>91.255573350037196</v>
      </c>
      <c r="F44" s="6"/>
      <c r="G44" s="20"/>
    </row>
    <row r="45" spans="1:19" x14ac:dyDescent="0.2">
      <c r="A45" s="13" t="s">
        <v>48</v>
      </c>
      <c r="B45" s="13" t="s">
        <v>140</v>
      </c>
      <c r="C45" s="13" t="s">
        <v>1</v>
      </c>
      <c r="D45" s="13" t="s">
        <v>25</v>
      </c>
      <c r="E45" s="13">
        <v>259.15831739251399</v>
      </c>
      <c r="F45" s="14">
        <f>AVERAGE(E45:E47)</f>
        <v>218.38128142576898</v>
      </c>
      <c r="G45" s="20"/>
    </row>
    <row r="46" spans="1:19" x14ac:dyDescent="0.2">
      <c r="A46" s="13" t="s">
        <v>49</v>
      </c>
      <c r="B46" s="13" t="s">
        <v>140</v>
      </c>
      <c r="C46" s="13" t="s">
        <v>1</v>
      </c>
      <c r="D46" s="13" t="s">
        <v>25</v>
      </c>
      <c r="E46" s="13">
        <v>208.15243493293801</v>
      </c>
      <c r="F46" s="13"/>
      <c r="G46" s="20"/>
    </row>
    <row r="47" spans="1:19" x14ac:dyDescent="0.2">
      <c r="A47" s="13" t="s">
        <v>50</v>
      </c>
      <c r="B47" s="13" t="s">
        <v>140</v>
      </c>
      <c r="C47" s="13" t="s">
        <v>1</v>
      </c>
      <c r="D47" s="13" t="s">
        <v>25</v>
      </c>
      <c r="E47" s="13">
        <v>187.83309195185501</v>
      </c>
      <c r="F47" s="13"/>
      <c r="G47" s="20"/>
    </row>
    <row r="48" spans="1:19" x14ac:dyDescent="0.2">
      <c r="A48" s="5" t="s">
        <v>36</v>
      </c>
      <c r="B48" s="5" t="s">
        <v>140</v>
      </c>
      <c r="C48" s="5" t="s">
        <v>1</v>
      </c>
      <c r="D48" s="5" t="s">
        <v>19</v>
      </c>
      <c r="E48" s="5">
        <v>139007.395562288</v>
      </c>
      <c r="F48" s="10">
        <f>AVERAGE(E48:E50)</f>
        <v>145923.46766244</v>
      </c>
      <c r="G48" s="20">
        <v>45183</v>
      </c>
    </row>
    <row r="49" spans="1:7" x14ac:dyDescent="0.2">
      <c r="A49" s="5" t="s">
        <v>37</v>
      </c>
      <c r="B49" s="5" t="s">
        <v>140</v>
      </c>
      <c r="C49" s="5" t="s">
        <v>1</v>
      </c>
      <c r="D49" s="5" t="s">
        <v>19</v>
      </c>
      <c r="E49" s="5">
        <v>136284.75578107999</v>
      </c>
      <c r="F49" s="5"/>
      <c r="G49" s="20"/>
    </row>
    <row r="50" spans="1:7" x14ac:dyDescent="0.2">
      <c r="A50" s="5" t="s">
        <v>38</v>
      </c>
      <c r="B50" s="5" t="s">
        <v>140</v>
      </c>
      <c r="C50" s="5" t="s">
        <v>1</v>
      </c>
      <c r="D50" s="5" t="s">
        <v>19</v>
      </c>
      <c r="E50" s="5">
        <v>162478.25164395201</v>
      </c>
      <c r="F50" s="5"/>
      <c r="G50" s="20"/>
    </row>
    <row r="51" spans="1:7" x14ac:dyDescent="0.2">
      <c r="A51" s="6" t="s">
        <v>39</v>
      </c>
      <c r="B51" s="6" t="s">
        <v>140</v>
      </c>
      <c r="C51" s="6" t="s">
        <v>1</v>
      </c>
      <c r="D51" s="6" t="s">
        <v>19</v>
      </c>
      <c r="E51" s="6">
        <v>171427.078341227</v>
      </c>
      <c r="F51" s="12">
        <f>AVERAGE(E51:E53)</f>
        <v>207477.40182178534</v>
      </c>
      <c r="G51" s="20"/>
    </row>
    <row r="52" spans="1:7" x14ac:dyDescent="0.2">
      <c r="A52" s="6" t="s">
        <v>40</v>
      </c>
      <c r="B52" s="6" t="s">
        <v>140</v>
      </c>
      <c r="C52" s="6" t="s">
        <v>1</v>
      </c>
      <c r="D52" s="6" t="s">
        <v>19</v>
      </c>
      <c r="E52" s="6">
        <v>226723.33131065799</v>
      </c>
      <c r="F52" s="6"/>
      <c r="G52" s="20"/>
    </row>
    <row r="53" spans="1:7" x14ac:dyDescent="0.2">
      <c r="A53" s="6" t="s">
        <v>41</v>
      </c>
      <c r="B53" s="6" t="s">
        <v>140</v>
      </c>
      <c r="C53" s="6" t="s">
        <v>1</v>
      </c>
      <c r="D53" s="6" t="s">
        <v>19</v>
      </c>
      <c r="E53" s="6">
        <v>224281.79581347099</v>
      </c>
      <c r="F53" s="6"/>
      <c r="G53" s="20"/>
    </row>
    <row r="54" spans="1:7" x14ac:dyDescent="0.2">
      <c r="A54" s="13" t="s">
        <v>98</v>
      </c>
      <c r="B54" s="13" t="s">
        <v>140</v>
      </c>
      <c r="C54" s="13" t="s">
        <v>1</v>
      </c>
      <c r="D54" s="13" t="s">
        <v>25</v>
      </c>
      <c r="E54" s="13">
        <v>197785.583222293</v>
      </c>
      <c r="F54" s="14">
        <f>AVERAGE(E54:E56)</f>
        <v>234567.25617506265</v>
      </c>
      <c r="G54" s="20"/>
    </row>
    <row r="55" spans="1:7" x14ac:dyDescent="0.2">
      <c r="A55" s="13" t="s">
        <v>99</v>
      </c>
      <c r="B55" s="13" t="s">
        <v>140</v>
      </c>
      <c r="C55" s="13" t="s">
        <v>1</v>
      </c>
      <c r="D55" s="13" t="s">
        <v>25</v>
      </c>
      <c r="E55" s="13">
        <v>263138.56562267098</v>
      </c>
      <c r="F55" s="13"/>
      <c r="G55" s="20"/>
    </row>
    <row r="56" spans="1:7" x14ac:dyDescent="0.2">
      <c r="A56" s="13" t="s">
        <v>100</v>
      </c>
      <c r="B56" s="13" t="s">
        <v>140</v>
      </c>
      <c r="C56" s="13" t="s">
        <v>1</v>
      </c>
      <c r="D56" s="13" t="s">
        <v>25</v>
      </c>
      <c r="E56" s="13">
        <v>242777.61968022399</v>
      </c>
      <c r="F56" s="13"/>
      <c r="G56" s="20"/>
    </row>
    <row r="57" spans="1:7" x14ac:dyDescent="0.2">
      <c r="A57" s="5" t="s">
        <v>30</v>
      </c>
      <c r="B57" s="5" t="s">
        <v>140</v>
      </c>
      <c r="C57" s="5" t="s">
        <v>114</v>
      </c>
      <c r="D57" s="5" t="s">
        <v>19</v>
      </c>
      <c r="E57" s="5">
        <v>8.8003089604033207</v>
      </c>
      <c r="F57" s="10">
        <f>AVERAGE(E57:E59)</f>
        <v>8.7263063392850064</v>
      </c>
      <c r="G57" s="20">
        <v>45103</v>
      </c>
    </row>
    <row r="58" spans="1:7" x14ac:dyDescent="0.2">
      <c r="A58" s="5" t="s">
        <v>31</v>
      </c>
      <c r="B58" s="5" t="s">
        <v>140</v>
      </c>
      <c r="C58" s="5" t="s">
        <v>114</v>
      </c>
      <c r="D58" s="5" t="s">
        <v>19</v>
      </c>
      <c r="E58" s="5">
        <v>7.2090064082675998</v>
      </c>
      <c r="F58" s="5"/>
      <c r="G58" s="20"/>
    </row>
    <row r="59" spans="1:7" x14ac:dyDescent="0.2">
      <c r="A59" s="5" t="s">
        <v>32</v>
      </c>
      <c r="B59" s="5" t="s">
        <v>140</v>
      </c>
      <c r="C59" s="5" t="s">
        <v>114</v>
      </c>
      <c r="D59" s="5" t="s">
        <v>19</v>
      </c>
      <c r="E59" s="5">
        <v>10.169603649184101</v>
      </c>
      <c r="F59" s="5"/>
      <c r="G59" s="20"/>
    </row>
    <row r="60" spans="1:7" x14ac:dyDescent="0.2">
      <c r="A60" s="6" t="s">
        <v>33</v>
      </c>
      <c r="B60" s="6" t="s">
        <v>140</v>
      </c>
      <c r="C60" s="6" t="s">
        <v>114</v>
      </c>
      <c r="D60" s="6" t="s">
        <v>22</v>
      </c>
      <c r="E60" s="6">
        <v>5.74567917465974</v>
      </c>
      <c r="F60" s="12">
        <f>AVERAGE(E60:E62)</f>
        <v>6.5288031913344104</v>
      </c>
      <c r="G60" s="20"/>
    </row>
    <row r="61" spans="1:7" x14ac:dyDescent="0.2">
      <c r="A61" s="6" t="s">
        <v>34</v>
      </c>
      <c r="B61" s="6" t="s">
        <v>140</v>
      </c>
      <c r="C61" s="6" t="s">
        <v>114</v>
      </c>
      <c r="D61" s="6" t="s">
        <v>22</v>
      </c>
      <c r="E61" s="6">
        <v>8.9271482028422593</v>
      </c>
      <c r="F61" s="6"/>
      <c r="G61" s="20"/>
    </row>
    <row r="62" spans="1:7" x14ac:dyDescent="0.2">
      <c r="A62" s="6" t="s">
        <v>35</v>
      </c>
      <c r="B62" s="6" t="s">
        <v>140</v>
      </c>
      <c r="C62" s="6" t="s">
        <v>114</v>
      </c>
      <c r="D62" s="6" t="s">
        <v>22</v>
      </c>
      <c r="E62" s="6">
        <v>4.9135821965012303</v>
      </c>
      <c r="F62" s="6"/>
      <c r="G62" s="20"/>
    </row>
    <row r="63" spans="1:7" x14ac:dyDescent="0.2">
      <c r="A63" s="13" t="s">
        <v>102</v>
      </c>
      <c r="B63" s="13" t="s">
        <v>140</v>
      </c>
      <c r="C63" s="13" t="s">
        <v>114</v>
      </c>
      <c r="D63" s="13" t="s">
        <v>25</v>
      </c>
      <c r="E63" s="13"/>
      <c r="F63" s="14" t="e">
        <f>AVERAGE(E63:E65)</f>
        <v>#DIV/0!</v>
      </c>
      <c r="G63" s="20"/>
    </row>
    <row r="64" spans="1:7" x14ac:dyDescent="0.2">
      <c r="A64" s="13" t="s">
        <v>103</v>
      </c>
      <c r="B64" s="13" t="s">
        <v>140</v>
      </c>
      <c r="C64" s="13" t="s">
        <v>114</v>
      </c>
      <c r="D64" s="13" t="s">
        <v>25</v>
      </c>
      <c r="E64" s="13"/>
      <c r="F64" s="13"/>
      <c r="G64" s="20"/>
    </row>
    <row r="65" spans="1:7" x14ac:dyDescent="0.2">
      <c r="A65" s="13" t="s">
        <v>104</v>
      </c>
      <c r="B65" s="13" t="s">
        <v>140</v>
      </c>
      <c r="C65" s="13" t="s">
        <v>114</v>
      </c>
      <c r="D65" s="13" t="s">
        <v>25</v>
      </c>
      <c r="E65" s="13"/>
      <c r="F65" s="13"/>
      <c r="G65" s="20"/>
    </row>
    <row r="66" spans="1:7" x14ac:dyDescent="0.2">
      <c r="A66" s="5" t="s">
        <v>42</v>
      </c>
      <c r="B66" s="5" t="s">
        <v>140</v>
      </c>
      <c r="C66" s="5" t="s">
        <v>114</v>
      </c>
      <c r="D66" s="5" t="s">
        <v>19</v>
      </c>
      <c r="E66" s="5">
        <v>243627.43352571799</v>
      </c>
      <c r="F66" s="10">
        <f>AVERAGE(E66:E68)</f>
        <v>226097.46408303568</v>
      </c>
      <c r="G66" s="20">
        <v>45183</v>
      </c>
    </row>
    <row r="67" spans="1:7" x14ac:dyDescent="0.2">
      <c r="A67" s="5" t="s">
        <v>43</v>
      </c>
      <c r="B67" s="5" t="s">
        <v>140</v>
      </c>
      <c r="C67" s="5" t="s">
        <v>114</v>
      </c>
      <c r="D67" s="5" t="s">
        <v>19</v>
      </c>
      <c r="E67" s="5">
        <v>196520.821970933</v>
      </c>
      <c r="F67" s="5"/>
      <c r="G67" s="20"/>
    </row>
    <row r="68" spans="1:7" x14ac:dyDescent="0.2">
      <c r="A68" s="5" t="s">
        <v>44</v>
      </c>
      <c r="B68" s="5" t="s">
        <v>140</v>
      </c>
      <c r="C68" s="5" t="s">
        <v>114</v>
      </c>
      <c r="D68" s="5" t="s">
        <v>19</v>
      </c>
      <c r="E68" s="5">
        <v>238144.13675245599</v>
      </c>
      <c r="F68" s="5"/>
      <c r="G68" s="20"/>
    </row>
    <row r="69" spans="1:7" x14ac:dyDescent="0.2">
      <c r="A69" s="6" t="s">
        <v>45</v>
      </c>
      <c r="B69" s="6" t="s">
        <v>140</v>
      </c>
      <c r="C69" s="6" t="s">
        <v>114</v>
      </c>
      <c r="D69" s="6" t="s">
        <v>22</v>
      </c>
      <c r="E69" s="6">
        <v>330548.46770596801</v>
      </c>
      <c r="F69" s="12">
        <f>AVERAGE(E69:E71)</f>
        <v>303096.48957391968</v>
      </c>
      <c r="G69" s="20"/>
    </row>
    <row r="70" spans="1:7" x14ac:dyDescent="0.2">
      <c r="A70" s="6" t="s">
        <v>46</v>
      </c>
      <c r="B70" s="6" t="s">
        <v>140</v>
      </c>
      <c r="C70" s="6" t="s">
        <v>114</v>
      </c>
      <c r="D70" s="6" t="s">
        <v>22</v>
      </c>
      <c r="E70" s="6">
        <v>317681.30538218701</v>
      </c>
      <c r="F70" s="6"/>
      <c r="G70" s="20"/>
    </row>
    <row r="71" spans="1:7" x14ac:dyDescent="0.2">
      <c r="A71" s="6" t="s">
        <v>47</v>
      </c>
      <c r="B71" s="6" t="s">
        <v>140</v>
      </c>
      <c r="C71" s="6" t="s">
        <v>114</v>
      </c>
      <c r="D71" s="6" t="s">
        <v>22</v>
      </c>
      <c r="E71" s="6">
        <v>261059.69563360399</v>
      </c>
      <c r="F71" s="6"/>
      <c r="G71" s="20"/>
    </row>
    <row r="72" spans="1:7" x14ac:dyDescent="0.2">
      <c r="A72" s="13" t="s">
        <v>48</v>
      </c>
      <c r="B72" s="13" t="s">
        <v>140</v>
      </c>
      <c r="C72" s="13" t="s">
        <v>114</v>
      </c>
      <c r="D72" s="13" t="s">
        <v>25</v>
      </c>
      <c r="E72" s="13">
        <v>284835.99043906899</v>
      </c>
      <c r="F72" s="14">
        <f>AVERAGE(E72:E74)</f>
        <v>315246.51251356164</v>
      </c>
      <c r="G72" s="20"/>
    </row>
    <row r="73" spans="1:7" x14ac:dyDescent="0.2">
      <c r="A73" s="13" t="s">
        <v>49</v>
      </c>
      <c r="B73" s="13" t="s">
        <v>140</v>
      </c>
      <c r="C73" s="13" t="s">
        <v>114</v>
      </c>
      <c r="D73" s="13" t="s">
        <v>25</v>
      </c>
      <c r="E73" s="13">
        <v>328254.54139002599</v>
      </c>
      <c r="F73" s="13"/>
      <c r="G73" s="20"/>
    </row>
    <row r="74" spans="1:7" x14ac:dyDescent="0.2">
      <c r="A74" s="13" t="s">
        <v>50</v>
      </c>
      <c r="B74" s="13" t="s">
        <v>140</v>
      </c>
      <c r="C74" s="13" t="s">
        <v>114</v>
      </c>
      <c r="D74" s="13" t="s">
        <v>25</v>
      </c>
      <c r="E74" s="13">
        <v>332649.00571159</v>
      </c>
      <c r="F74" s="13"/>
      <c r="G74" s="20"/>
    </row>
    <row r="75" spans="1:7" x14ac:dyDescent="0.2">
      <c r="A75" s="5" t="s">
        <v>36</v>
      </c>
      <c r="B75" s="5" t="s">
        <v>140</v>
      </c>
      <c r="C75" s="5" t="s">
        <v>115</v>
      </c>
      <c r="D75" s="5" t="s">
        <v>19</v>
      </c>
      <c r="E75" s="5">
        <v>5.3838930885729699</v>
      </c>
      <c r="F75" s="10">
        <f>AVERAGE(E75:E77)</f>
        <v>5.40746197293777</v>
      </c>
      <c r="G75" s="20">
        <v>45103</v>
      </c>
    </row>
    <row r="76" spans="1:7" x14ac:dyDescent="0.2">
      <c r="A76" s="5" t="s">
        <v>37</v>
      </c>
      <c r="B76" s="5" t="s">
        <v>140</v>
      </c>
      <c r="C76" s="5" t="s">
        <v>115</v>
      </c>
      <c r="D76" s="5" t="s">
        <v>19</v>
      </c>
      <c r="E76" s="5">
        <v>5.5738508682971402</v>
      </c>
      <c r="F76" s="5"/>
      <c r="G76" s="20"/>
    </row>
    <row r="77" spans="1:7" x14ac:dyDescent="0.2">
      <c r="A77" s="5" t="s">
        <v>38</v>
      </c>
      <c r="B77" s="5" t="s">
        <v>140</v>
      </c>
      <c r="C77" s="5" t="s">
        <v>115</v>
      </c>
      <c r="D77" s="5" t="s">
        <v>19</v>
      </c>
      <c r="E77" s="5">
        <v>5.2646419619431999</v>
      </c>
      <c r="F77" s="5"/>
      <c r="G77" s="20"/>
    </row>
    <row r="78" spans="1:7" x14ac:dyDescent="0.2">
      <c r="A78" s="6" t="s">
        <v>39</v>
      </c>
      <c r="B78" s="6" t="s">
        <v>140</v>
      </c>
      <c r="C78" s="6" t="s">
        <v>115</v>
      </c>
      <c r="D78" s="6" t="s">
        <v>22</v>
      </c>
      <c r="E78" s="6">
        <v>0.21207807716072999</v>
      </c>
      <c r="F78" s="12">
        <f>AVERAGE(E78:E80)</f>
        <v>0.36671244313518531</v>
      </c>
      <c r="G78" s="20"/>
    </row>
    <row r="79" spans="1:7" x14ac:dyDescent="0.2">
      <c r="A79" s="6" t="s">
        <v>40</v>
      </c>
      <c r="B79" s="6" t="s">
        <v>140</v>
      </c>
      <c r="C79" s="6" t="s">
        <v>115</v>
      </c>
      <c r="D79" s="6" t="s">
        <v>22</v>
      </c>
      <c r="E79" s="6">
        <v>0.21994188802220899</v>
      </c>
      <c r="F79" s="6"/>
      <c r="G79" s="20"/>
    </row>
    <row r="80" spans="1:7" x14ac:dyDescent="0.2">
      <c r="A80" s="6" t="s">
        <v>41</v>
      </c>
      <c r="B80" s="6" t="s">
        <v>140</v>
      </c>
      <c r="C80" s="6" t="s">
        <v>115</v>
      </c>
      <c r="D80" s="6" t="s">
        <v>22</v>
      </c>
      <c r="E80" s="6">
        <v>0.66811736422261703</v>
      </c>
      <c r="F80" s="6"/>
      <c r="G80" s="20"/>
    </row>
    <row r="81" spans="1:7" x14ac:dyDescent="0.2">
      <c r="A81" s="13" t="s">
        <v>98</v>
      </c>
      <c r="B81" s="13" t="s">
        <v>140</v>
      </c>
      <c r="C81" s="13" t="s">
        <v>115</v>
      </c>
      <c r="D81" s="13" t="s">
        <v>25</v>
      </c>
      <c r="E81" s="13"/>
      <c r="F81" s="14" t="e">
        <f>AVERAGE(E81:E83)</f>
        <v>#DIV/0!</v>
      </c>
      <c r="G81" s="20"/>
    </row>
    <row r="82" spans="1:7" x14ac:dyDescent="0.2">
      <c r="A82" s="13" t="s">
        <v>99</v>
      </c>
      <c r="B82" s="13" t="s">
        <v>140</v>
      </c>
      <c r="C82" s="13" t="s">
        <v>115</v>
      </c>
      <c r="D82" s="13" t="s">
        <v>25</v>
      </c>
      <c r="E82" s="13"/>
      <c r="F82" s="13"/>
      <c r="G82" s="20"/>
    </row>
    <row r="83" spans="1:7" x14ac:dyDescent="0.2">
      <c r="A83" s="13" t="s">
        <v>100</v>
      </c>
      <c r="B83" s="13" t="s">
        <v>140</v>
      </c>
      <c r="C83" s="13" t="s">
        <v>115</v>
      </c>
      <c r="D83" s="13" t="s">
        <v>25</v>
      </c>
      <c r="E83" s="13"/>
      <c r="F83" s="13"/>
      <c r="G83" s="20"/>
    </row>
    <row r="84" spans="1:7" x14ac:dyDescent="0.2">
      <c r="A84" s="5" t="s">
        <v>51</v>
      </c>
      <c r="B84" s="5" t="s">
        <v>140</v>
      </c>
      <c r="C84" s="5" t="s">
        <v>117</v>
      </c>
      <c r="D84" s="5" t="s">
        <v>19</v>
      </c>
      <c r="E84" s="5">
        <v>213159.34172487599</v>
      </c>
      <c r="F84" s="10">
        <f>AVERAGE(E84:E86)</f>
        <v>224715.35109830566</v>
      </c>
      <c r="G84" s="20">
        <v>45183</v>
      </c>
    </row>
    <row r="85" spans="1:7" x14ac:dyDescent="0.2">
      <c r="A85" s="5" t="s">
        <v>52</v>
      </c>
      <c r="B85" s="5" t="s">
        <v>140</v>
      </c>
      <c r="C85" s="5" t="s">
        <v>117</v>
      </c>
      <c r="D85" s="5" t="s">
        <v>19</v>
      </c>
      <c r="E85" s="5">
        <v>253401.13793965199</v>
      </c>
      <c r="F85" s="5"/>
      <c r="G85" s="20"/>
    </row>
    <row r="86" spans="1:7" x14ac:dyDescent="0.2">
      <c r="A86" s="5" t="s">
        <v>53</v>
      </c>
      <c r="B86" s="5" t="s">
        <v>140</v>
      </c>
      <c r="C86" s="5" t="s">
        <v>117</v>
      </c>
      <c r="D86" s="5" t="s">
        <v>19</v>
      </c>
      <c r="E86" s="5">
        <v>207585.573630389</v>
      </c>
      <c r="F86" s="5"/>
      <c r="G86" s="20"/>
    </row>
    <row r="87" spans="1:7" x14ac:dyDescent="0.2">
      <c r="A87" s="6" t="s">
        <v>54</v>
      </c>
      <c r="B87" s="6" t="s">
        <v>140</v>
      </c>
      <c r="C87" s="6" t="s">
        <v>117</v>
      </c>
      <c r="D87" s="6" t="s">
        <v>22</v>
      </c>
      <c r="E87" s="6">
        <v>268857.00732113799</v>
      </c>
      <c r="F87" s="12">
        <f>AVERAGE(E87:E89)</f>
        <v>266111.46674130269</v>
      </c>
      <c r="G87" s="20"/>
    </row>
    <row r="88" spans="1:7" x14ac:dyDescent="0.2">
      <c r="A88" s="6" t="s">
        <v>55</v>
      </c>
      <c r="B88" s="6" t="s">
        <v>140</v>
      </c>
      <c r="C88" s="6" t="s">
        <v>117</v>
      </c>
      <c r="D88" s="6" t="s">
        <v>22</v>
      </c>
      <c r="E88" s="6">
        <v>272352.171088278</v>
      </c>
      <c r="F88" s="6"/>
      <c r="G88" s="20"/>
    </row>
    <row r="89" spans="1:7" x14ac:dyDescent="0.2">
      <c r="A89" s="6" t="s">
        <v>56</v>
      </c>
      <c r="B89" s="6" t="s">
        <v>140</v>
      </c>
      <c r="C89" s="6" t="s">
        <v>117</v>
      </c>
      <c r="D89" s="6" t="s">
        <v>22</v>
      </c>
      <c r="E89" s="6">
        <v>257125.22181449199</v>
      </c>
      <c r="F89" s="6"/>
      <c r="G89" s="20"/>
    </row>
    <row r="90" spans="1:7" x14ac:dyDescent="0.2">
      <c r="A90" s="13" t="s">
        <v>57</v>
      </c>
      <c r="B90" s="13" t="s">
        <v>140</v>
      </c>
      <c r="C90" s="13" t="s">
        <v>117</v>
      </c>
      <c r="D90" s="13" t="s">
        <v>25</v>
      </c>
      <c r="E90" s="13"/>
      <c r="F90" s="14">
        <f>AVERAGE(E90:E92)</f>
        <v>229346.76009243948</v>
      </c>
      <c r="G90" s="20"/>
    </row>
    <row r="91" spans="1:7" x14ac:dyDescent="0.2">
      <c r="A91" s="13" t="s">
        <v>58</v>
      </c>
      <c r="B91" s="13" t="s">
        <v>140</v>
      </c>
      <c r="C91" s="13" t="s">
        <v>117</v>
      </c>
      <c r="D91" s="13" t="s">
        <v>25</v>
      </c>
      <c r="E91" s="13">
        <v>224203.633757987</v>
      </c>
      <c r="F91" s="13"/>
      <c r="G91" s="20"/>
    </row>
    <row r="92" spans="1:7" x14ac:dyDescent="0.2">
      <c r="A92" s="13" t="s">
        <v>59</v>
      </c>
      <c r="B92" s="13" t="s">
        <v>140</v>
      </c>
      <c r="C92" s="13" t="s">
        <v>117</v>
      </c>
      <c r="D92" s="13" t="s">
        <v>25</v>
      </c>
      <c r="E92" s="13">
        <v>234489.88642689199</v>
      </c>
      <c r="F92" s="13"/>
      <c r="G92" s="20"/>
    </row>
  </sheetData>
  <mergeCells count="33">
    <mergeCell ref="G84:G92"/>
    <mergeCell ref="H29:J29"/>
    <mergeCell ref="L29:N29"/>
    <mergeCell ref="P29:R29"/>
    <mergeCell ref="G33:G38"/>
    <mergeCell ref="H36:J36"/>
    <mergeCell ref="L36:N36"/>
    <mergeCell ref="P36:R36"/>
    <mergeCell ref="G39:G47"/>
    <mergeCell ref="G48:G56"/>
    <mergeCell ref="G57:G65"/>
    <mergeCell ref="G66:G74"/>
    <mergeCell ref="G75:G83"/>
    <mergeCell ref="G15:G20"/>
    <mergeCell ref="H16:J16"/>
    <mergeCell ref="L16:N16"/>
    <mergeCell ref="P16:R16"/>
    <mergeCell ref="G21:G26"/>
    <mergeCell ref="S21:S38"/>
    <mergeCell ref="H22:J22"/>
    <mergeCell ref="L22:N22"/>
    <mergeCell ref="P22:R22"/>
    <mergeCell ref="G27:G32"/>
    <mergeCell ref="H1:R1"/>
    <mergeCell ref="H2:J2"/>
    <mergeCell ref="L2:N2"/>
    <mergeCell ref="P2:R2"/>
    <mergeCell ref="S2:S19"/>
    <mergeCell ref="G3:G8"/>
    <mergeCell ref="G9:G14"/>
    <mergeCell ref="H9:J9"/>
    <mergeCell ref="L9:N9"/>
    <mergeCell ref="P9:R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138"/>
  <sheetViews>
    <sheetView topLeftCell="A73" zoomScale="70" zoomScaleNormal="70" workbookViewId="0">
      <selection activeCell="G100" sqref="G100"/>
    </sheetView>
  </sheetViews>
  <sheetFormatPr baseColWidth="10" defaultColWidth="8.83203125" defaultRowHeight="16" x14ac:dyDescent="0.2"/>
  <cols>
    <col min="6" max="6" width="14.6640625" bestFit="1" customWidth="1"/>
    <col min="7" max="7" width="11.1640625" bestFit="1" customWidth="1"/>
    <col min="8" max="8" width="16.6640625" bestFit="1" customWidth="1"/>
    <col min="9" max="9" width="13.5" bestFit="1" customWidth="1"/>
    <col min="10" max="10" width="14.6640625" bestFit="1" customWidth="1"/>
    <col min="12" max="12" width="16.6640625" bestFit="1" customWidth="1"/>
    <col min="13" max="13" width="13.5" bestFit="1" customWidth="1"/>
    <col min="14" max="14" width="14.6640625" bestFit="1" customWidth="1"/>
    <col min="16" max="16" width="16.6640625" bestFit="1" customWidth="1"/>
    <col min="17" max="17" width="13.5" bestFit="1" customWidth="1"/>
    <col min="18" max="18" width="14.6640625" bestFit="1" customWidth="1"/>
    <col min="19" max="19" width="11.1640625" bestFit="1" customWidth="1"/>
  </cols>
  <sheetData>
    <row r="1" spans="1:19" x14ac:dyDescent="0.2">
      <c r="H1" s="23" t="s">
        <v>101</v>
      </c>
      <c r="I1" s="23"/>
      <c r="J1" s="23"/>
      <c r="K1" s="23"/>
      <c r="L1" s="23"/>
      <c r="M1" s="23"/>
      <c r="N1" s="23"/>
      <c r="O1" s="23"/>
      <c r="P1" s="23"/>
      <c r="Q1" s="23"/>
      <c r="R1" s="23"/>
    </row>
    <row r="2" spans="1:19" x14ac:dyDescent="0.2">
      <c r="A2" t="s">
        <v>0</v>
      </c>
      <c r="B2" t="s">
        <v>13</v>
      </c>
      <c r="C2" t="s">
        <v>14</v>
      </c>
      <c r="D2" t="s">
        <v>15</v>
      </c>
      <c r="E2" t="s">
        <v>16</v>
      </c>
      <c r="F2" t="s">
        <v>88</v>
      </c>
      <c r="H2" s="22" t="s">
        <v>90</v>
      </c>
      <c r="I2" s="22"/>
      <c r="J2" s="22"/>
      <c r="L2" s="22" t="s">
        <v>91</v>
      </c>
      <c r="M2" s="22"/>
      <c r="N2" s="22"/>
      <c r="P2" s="22" t="s">
        <v>92</v>
      </c>
      <c r="Q2" s="22"/>
      <c r="R2" s="22"/>
      <c r="S2" s="20">
        <v>45098</v>
      </c>
    </row>
    <row r="3" spans="1:19" x14ac:dyDescent="0.2">
      <c r="A3" s="5" t="s">
        <v>17</v>
      </c>
      <c r="B3" s="5" t="s">
        <v>18</v>
      </c>
      <c r="C3" s="5" t="s">
        <v>1</v>
      </c>
      <c r="D3" s="5" t="s">
        <v>19</v>
      </c>
      <c r="E3" s="5">
        <v>73.140217949659302</v>
      </c>
      <c r="F3" s="10">
        <f>AVERAGE(E3:E4)</f>
        <v>75.653355723160004</v>
      </c>
      <c r="G3" s="20">
        <v>44180</v>
      </c>
      <c r="S3" s="21"/>
    </row>
    <row r="4" spans="1:19" x14ac:dyDescent="0.2">
      <c r="A4" s="5" t="s">
        <v>20</v>
      </c>
      <c r="B4" s="5" t="s">
        <v>18</v>
      </c>
      <c r="C4" s="5" t="s">
        <v>1</v>
      </c>
      <c r="D4" s="5" t="s">
        <v>19</v>
      </c>
      <c r="E4" s="5">
        <v>78.166493496660706</v>
      </c>
      <c r="F4" s="5"/>
      <c r="G4" s="21"/>
      <c r="H4" t="s">
        <v>5</v>
      </c>
      <c r="I4" s="1" t="s">
        <v>18</v>
      </c>
      <c r="J4" s="11" t="s">
        <v>101</v>
      </c>
      <c r="L4" t="s">
        <v>5</v>
      </c>
      <c r="M4" s="1" t="s">
        <v>18</v>
      </c>
      <c r="N4" s="11" t="s">
        <v>101</v>
      </c>
      <c r="P4" t="s">
        <v>5</v>
      </c>
      <c r="Q4" s="1" t="s">
        <v>18</v>
      </c>
      <c r="R4" s="11" t="s">
        <v>101</v>
      </c>
      <c r="S4" s="21"/>
    </row>
    <row r="5" spans="1:19" x14ac:dyDescent="0.2">
      <c r="A5" s="6" t="s">
        <v>21</v>
      </c>
      <c r="B5" s="6" t="s">
        <v>18</v>
      </c>
      <c r="C5" s="6" t="s">
        <v>1</v>
      </c>
      <c r="D5" s="6" t="s">
        <v>22</v>
      </c>
      <c r="E5" s="6">
        <v>34.170809237060404</v>
      </c>
      <c r="F5" s="12">
        <f>AVERAGE(E5:E6)</f>
        <v>36.020598721581948</v>
      </c>
      <c r="G5" s="21"/>
      <c r="H5" t="s">
        <v>87</v>
      </c>
      <c r="I5" s="4">
        <f>F3</f>
        <v>75.653355723160004</v>
      </c>
      <c r="J5" s="4">
        <f>F39</f>
        <v>73.951066087223822</v>
      </c>
      <c r="L5" t="s">
        <v>87</v>
      </c>
      <c r="M5" s="4">
        <f>F5</f>
        <v>36.020598721581948</v>
      </c>
      <c r="N5" s="4">
        <f>F42</f>
        <v>31.299947008840196</v>
      </c>
      <c r="P5" t="s">
        <v>87</v>
      </c>
      <c r="Q5" s="4">
        <f>F7</f>
        <v>309.56863710522498</v>
      </c>
      <c r="R5" s="4">
        <f>F45</f>
        <v>185.71393303531099</v>
      </c>
      <c r="S5" s="21"/>
    </row>
    <row r="6" spans="1:19" x14ac:dyDescent="0.2">
      <c r="A6" s="6" t="s">
        <v>23</v>
      </c>
      <c r="B6" s="6" t="s">
        <v>18</v>
      </c>
      <c r="C6" s="6" t="s">
        <v>1</v>
      </c>
      <c r="D6" s="6" t="s">
        <v>22</v>
      </c>
      <c r="E6" s="6">
        <v>37.870388206103499</v>
      </c>
      <c r="F6" s="6"/>
      <c r="G6" s="21"/>
      <c r="H6" t="s">
        <v>114</v>
      </c>
      <c r="I6" s="4">
        <f>F15</f>
        <v>10.659657881794061</v>
      </c>
      <c r="J6" s="4">
        <f>F57</f>
        <v>12.124224446208103</v>
      </c>
      <c r="L6" t="s">
        <v>114</v>
      </c>
      <c r="M6" s="4">
        <f>F17</f>
        <v>8.9874477284515208</v>
      </c>
      <c r="N6" s="4">
        <f>F60</f>
        <v>13.2827441430801</v>
      </c>
      <c r="P6" t="s">
        <v>114</v>
      </c>
      <c r="Q6" s="4" t="e">
        <f>F19</f>
        <v>#DIV/0!</v>
      </c>
      <c r="R6" s="4" t="e">
        <f>F63</f>
        <v>#DIV/0!</v>
      </c>
      <c r="S6" s="21"/>
    </row>
    <row r="7" spans="1:19" x14ac:dyDescent="0.2">
      <c r="A7" s="13" t="s">
        <v>24</v>
      </c>
      <c r="B7" s="13" t="s">
        <v>18</v>
      </c>
      <c r="C7" s="13" t="s">
        <v>1</v>
      </c>
      <c r="D7" s="13" t="s">
        <v>25</v>
      </c>
      <c r="E7" s="13">
        <v>319.43447581478603</v>
      </c>
      <c r="F7" s="14">
        <f>AVERAGE(E7:E8)</f>
        <v>309.56863710522498</v>
      </c>
      <c r="G7" s="21"/>
      <c r="H7" t="s">
        <v>116</v>
      </c>
      <c r="I7" s="4">
        <f>F27</f>
        <v>6.666683668062765</v>
      </c>
      <c r="J7" s="4">
        <f>F75</f>
        <v>9.7051514564495438</v>
      </c>
      <c r="L7" t="s">
        <v>116</v>
      </c>
      <c r="M7" s="4">
        <f>F29</f>
        <v>1.258359043768557E-2</v>
      </c>
      <c r="N7" s="4">
        <f>F78</f>
        <v>0.21277100292502801</v>
      </c>
      <c r="P7" t="s">
        <v>116</v>
      </c>
      <c r="Q7" s="4">
        <f>F31</f>
        <v>5.3494105731214103E-2</v>
      </c>
      <c r="R7" s="4">
        <f>F81</f>
        <v>0.1635598482179704</v>
      </c>
      <c r="S7" s="21"/>
    </row>
    <row r="8" spans="1:19" x14ac:dyDescent="0.2">
      <c r="A8" s="13" t="s">
        <v>26</v>
      </c>
      <c r="B8" s="13" t="s">
        <v>18</v>
      </c>
      <c r="C8" s="13" t="s">
        <v>1</v>
      </c>
      <c r="D8" s="13" t="s">
        <v>25</v>
      </c>
      <c r="E8" s="13">
        <v>299.70279839566399</v>
      </c>
      <c r="F8" s="13"/>
      <c r="G8" s="21"/>
      <c r="S8" s="21"/>
    </row>
    <row r="9" spans="1:19" x14ac:dyDescent="0.2">
      <c r="A9" s="5" t="s">
        <v>17</v>
      </c>
      <c r="B9" s="5" t="s">
        <v>18</v>
      </c>
      <c r="C9" s="5" t="s">
        <v>1</v>
      </c>
      <c r="D9" s="5" t="s">
        <v>19</v>
      </c>
      <c r="E9" s="5">
        <v>2624.87776787229</v>
      </c>
      <c r="F9" s="10">
        <f>AVERAGE(E9:E10)</f>
        <v>2528.7821391544799</v>
      </c>
      <c r="G9" s="20">
        <v>45183</v>
      </c>
      <c r="H9" s="22" t="s">
        <v>6</v>
      </c>
      <c r="I9" s="22"/>
      <c r="J9" s="22"/>
      <c r="L9" s="22" t="s">
        <v>6</v>
      </c>
      <c r="M9" s="22"/>
      <c r="N9" s="22"/>
      <c r="P9" s="22" t="s">
        <v>6</v>
      </c>
      <c r="Q9" s="22"/>
      <c r="R9" s="22"/>
      <c r="S9" s="21"/>
    </row>
    <row r="10" spans="1:19" x14ac:dyDescent="0.2">
      <c r="A10" s="5" t="s">
        <v>20</v>
      </c>
      <c r="B10" s="5" t="s">
        <v>18</v>
      </c>
      <c r="C10" s="5" t="s">
        <v>1</v>
      </c>
      <c r="D10" s="5" t="s">
        <v>19</v>
      </c>
      <c r="E10" s="5">
        <v>2432.6865104366698</v>
      </c>
      <c r="F10" s="5"/>
      <c r="G10" s="21"/>
      <c r="H10" t="s">
        <v>5</v>
      </c>
      <c r="I10" s="1" t="s">
        <v>18</v>
      </c>
      <c r="J10" s="11" t="s">
        <v>101</v>
      </c>
      <c r="L10" t="s">
        <v>5</v>
      </c>
      <c r="M10" s="1" t="s">
        <v>18</v>
      </c>
      <c r="N10" s="11" t="s">
        <v>101</v>
      </c>
      <c r="P10" t="s">
        <v>5</v>
      </c>
      <c r="Q10" s="1" t="s">
        <v>18</v>
      </c>
      <c r="R10" s="11" t="s">
        <v>101</v>
      </c>
      <c r="S10" s="21"/>
    </row>
    <row r="11" spans="1:19" x14ac:dyDescent="0.2">
      <c r="A11" s="6" t="s">
        <v>21</v>
      </c>
      <c r="B11" s="6" t="s">
        <v>18</v>
      </c>
      <c r="C11" s="6" t="s">
        <v>1</v>
      </c>
      <c r="D11" s="6" t="s">
        <v>22</v>
      </c>
      <c r="E11" s="6">
        <v>4406.0078630770404</v>
      </c>
      <c r="F11" s="12">
        <f>AVERAGE(E11:E12)</f>
        <v>4401.4021595508548</v>
      </c>
      <c r="G11" s="21"/>
      <c r="H11" t="s">
        <v>87</v>
      </c>
      <c r="I11">
        <f t="shared" ref="I11:J13" si="0">I5/$I5</f>
        <v>1</v>
      </c>
      <c r="J11">
        <f t="shared" si="0"/>
        <v>0.97749882183461356</v>
      </c>
      <c r="L11" t="s">
        <v>87</v>
      </c>
      <c r="M11">
        <f t="shared" ref="M11:N13" si="1">M5/$M5</f>
        <v>1</v>
      </c>
      <c r="N11">
        <f t="shared" si="1"/>
        <v>0.8689457732440925</v>
      </c>
      <c r="P11" t="s">
        <v>87</v>
      </c>
      <c r="Q11">
        <f t="shared" ref="Q11:R13" si="2">Q5/$Q5</f>
        <v>1</v>
      </c>
      <c r="R11">
        <f t="shared" si="2"/>
        <v>0.59991197678137287</v>
      </c>
      <c r="S11" s="21"/>
    </row>
    <row r="12" spans="1:19" x14ac:dyDescent="0.2">
      <c r="A12" s="6" t="s">
        <v>23</v>
      </c>
      <c r="B12" s="6" t="s">
        <v>18</v>
      </c>
      <c r="C12" s="6" t="s">
        <v>1</v>
      </c>
      <c r="D12" s="6" t="s">
        <v>22</v>
      </c>
      <c r="E12" s="6">
        <v>4396.7964560246701</v>
      </c>
      <c r="F12" s="6"/>
      <c r="G12" s="21"/>
      <c r="H12" t="s">
        <v>114</v>
      </c>
      <c r="I12">
        <f t="shared" si="0"/>
        <v>1</v>
      </c>
      <c r="J12">
        <f t="shared" si="0"/>
        <v>1.1373933929826601</v>
      </c>
      <c r="L12" t="s">
        <v>114</v>
      </c>
      <c r="M12">
        <f t="shared" si="1"/>
        <v>1</v>
      </c>
      <c r="N12">
        <f t="shared" si="1"/>
        <v>1.4779217130833462</v>
      </c>
      <c r="P12" t="s">
        <v>114</v>
      </c>
      <c r="Q12" t="e">
        <f t="shared" si="2"/>
        <v>#DIV/0!</v>
      </c>
      <c r="R12" t="e">
        <f t="shared" si="2"/>
        <v>#DIV/0!</v>
      </c>
      <c r="S12" s="21"/>
    </row>
    <row r="13" spans="1:19" x14ac:dyDescent="0.2">
      <c r="A13" s="13" t="s">
        <v>24</v>
      </c>
      <c r="B13" s="13" t="s">
        <v>18</v>
      </c>
      <c r="C13" s="13" t="s">
        <v>1</v>
      </c>
      <c r="D13" s="13" t="s">
        <v>25</v>
      </c>
      <c r="E13" s="13">
        <v>24215.406214695999</v>
      </c>
      <c r="F13" s="14">
        <f>AVERAGE(E13:E14)</f>
        <v>22998.280595002951</v>
      </c>
      <c r="G13" s="21"/>
      <c r="H13" t="s">
        <v>116</v>
      </c>
      <c r="I13">
        <f t="shared" si="0"/>
        <v>1</v>
      </c>
      <c r="J13">
        <f t="shared" si="0"/>
        <v>1.4557690059516069</v>
      </c>
      <c r="L13" t="s">
        <v>116</v>
      </c>
      <c r="M13">
        <f t="shared" si="1"/>
        <v>1</v>
      </c>
      <c r="N13">
        <f t="shared" si="1"/>
        <v>16.908608395884965</v>
      </c>
      <c r="P13" t="s">
        <v>116</v>
      </c>
      <c r="Q13">
        <f t="shared" si="2"/>
        <v>1</v>
      </c>
      <c r="R13">
        <f t="shared" si="2"/>
        <v>3.0575302826780844</v>
      </c>
      <c r="S13" s="21"/>
    </row>
    <row r="14" spans="1:19" x14ac:dyDescent="0.2">
      <c r="A14" s="13" t="s">
        <v>26</v>
      </c>
      <c r="B14" s="13" t="s">
        <v>18</v>
      </c>
      <c r="C14" s="13" t="s">
        <v>1</v>
      </c>
      <c r="D14" s="13" t="s">
        <v>25</v>
      </c>
      <c r="E14" s="13">
        <v>21781.154975309899</v>
      </c>
      <c r="F14" s="13"/>
      <c r="G14" s="21"/>
      <c r="H14" t="s">
        <v>7</v>
      </c>
      <c r="I14">
        <f>AVERAGE(I11:I13)</f>
        <v>1</v>
      </c>
      <c r="J14">
        <f>AVERAGE(J11:J13)</f>
        <v>1.1902204069229601</v>
      </c>
      <c r="L14" t="s">
        <v>7</v>
      </c>
      <c r="M14">
        <f>AVERAGE(M11:M13)</f>
        <v>1</v>
      </c>
      <c r="N14">
        <f>AVERAGE(N11:N13)</f>
        <v>6.4184919607374686</v>
      </c>
      <c r="P14" t="s">
        <v>7</v>
      </c>
      <c r="Q14">
        <f>AVERAGE(Q11:Q11,Q13)</f>
        <v>1</v>
      </c>
      <c r="R14">
        <f>AVERAGE(R11:R11,R13)</f>
        <v>1.8287211297297286</v>
      </c>
      <c r="S14" s="21"/>
    </row>
    <row r="15" spans="1:19" x14ac:dyDescent="0.2">
      <c r="A15" s="5" t="s">
        <v>17</v>
      </c>
      <c r="B15" s="5" t="s">
        <v>18</v>
      </c>
      <c r="C15" s="5" t="s">
        <v>114</v>
      </c>
      <c r="D15" s="5" t="s">
        <v>19</v>
      </c>
      <c r="E15" s="5">
        <v>9.3827566659724209</v>
      </c>
      <c r="F15" s="10">
        <f>AVERAGE(E15:E16)</f>
        <v>10.659657881794061</v>
      </c>
      <c r="G15" s="20">
        <v>45098</v>
      </c>
      <c r="S15" s="21"/>
    </row>
    <row r="16" spans="1:19" x14ac:dyDescent="0.2">
      <c r="A16" s="5" t="s">
        <v>20</v>
      </c>
      <c r="B16" s="5" t="s">
        <v>18</v>
      </c>
      <c r="C16" s="5" t="s">
        <v>114</v>
      </c>
      <c r="D16" s="5" t="s">
        <v>19</v>
      </c>
      <c r="E16" s="5">
        <v>11.936559097615699</v>
      </c>
      <c r="F16" s="5"/>
      <c r="G16" s="20"/>
      <c r="H16" s="22" t="s">
        <v>89</v>
      </c>
      <c r="I16" s="22"/>
      <c r="J16" s="22"/>
      <c r="L16" s="22" t="s">
        <v>89</v>
      </c>
      <c r="M16" s="22"/>
      <c r="N16" s="22"/>
      <c r="P16" s="22" t="s">
        <v>89</v>
      </c>
      <c r="Q16" s="22"/>
      <c r="R16" s="22"/>
      <c r="S16" s="21"/>
    </row>
    <row r="17" spans="1:19" x14ac:dyDescent="0.2">
      <c r="A17" s="6" t="s">
        <v>21</v>
      </c>
      <c r="B17" s="6" t="s">
        <v>18</v>
      </c>
      <c r="C17" s="6" t="s">
        <v>114</v>
      </c>
      <c r="D17" s="6" t="s">
        <v>22</v>
      </c>
      <c r="E17" s="6">
        <v>8.7163548248955092</v>
      </c>
      <c r="F17" s="12">
        <f>AVERAGE(E17:E18)</f>
        <v>8.9874477284515208</v>
      </c>
      <c r="G17" s="20"/>
      <c r="H17" t="s">
        <v>5</v>
      </c>
      <c r="I17" s="1" t="s">
        <v>18</v>
      </c>
      <c r="J17" s="11" t="s">
        <v>101</v>
      </c>
      <c r="L17" t="s">
        <v>5</v>
      </c>
      <c r="M17" s="1" t="s">
        <v>18</v>
      </c>
      <c r="N17" s="11" t="s">
        <v>101</v>
      </c>
      <c r="P17" t="s">
        <v>5</v>
      </c>
      <c r="Q17" s="1" t="s">
        <v>18</v>
      </c>
      <c r="R17" s="11" t="s">
        <v>101</v>
      </c>
      <c r="S17" s="21"/>
    </row>
    <row r="18" spans="1:19" x14ac:dyDescent="0.2">
      <c r="A18" s="6" t="s">
        <v>23</v>
      </c>
      <c r="B18" s="6" t="s">
        <v>18</v>
      </c>
      <c r="C18" s="6" t="s">
        <v>114</v>
      </c>
      <c r="D18" s="6" t="s">
        <v>22</v>
      </c>
      <c r="E18" s="6">
        <v>9.2585406320075307</v>
      </c>
      <c r="F18" s="6"/>
      <c r="G18" s="20"/>
      <c r="H18" t="s">
        <v>87</v>
      </c>
      <c r="I18">
        <f t="shared" ref="I18:J20" si="3">I11/I$11</f>
        <v>1</v>
      </c>
      <c r="J18">
        <f t="shared" si="3"/>
        <v>1</v>
      </c>
      <c r="L18" t="s">
        <v>87</v>
      </c>
      <c r="M18">
        <f t="shared" ref="M18:N20" si="4">M11/M$11</f>
        <v>1</v>
      </c>
      <c r="N18">
        <f t="shared" si="4"/>
        <v>1</v>
      </c>
      <c r="P18" t="s">
        <v>87</v>
      </c>
      <c r="Q18">
        <f t="shared" ref="Q18:R20" si="5">Q11/Q$11</f>
        <v>1</v>
      </c>
      <c r="R18">
        <f t="shared" si="5"/>
        <v>1</v>
      </c>
      <c r="S18" s="21"/>
    </row>
    <row r="19" spans="1:19" x14ac:dyDescent="0.2">
      <c r="A19" s="13" t="s">
        <v>24</v>
      </c>
      <c r="B19" s="13" t="s">
        <v>18</v>
      </c>
      <c r="C19" s="13" t="s">
        <v>114</v>
      </c>
      <c r="D19" s="13" t="s">
        <v>25</v>
      </c>
      <c r="E19" s="13"/>
      <c r="F19" s="14" t="e">
        <f>AVERAGE(E19:E20)</f>
        <v>#DIV/0!</v>
      </c>
      <c r="G19" s="20"/>
      <c r="H19" t="s">
        <v>114</v>
      </c>
      <c r="I19">
        <f t="shared" si="3"/>
        <v>1</v>
      </c>
      <c r="J19">
        <f t="shared" si="3"/>
        <v>1.1635752060017313</v>
      </c>
      <c r="L19" t="s">
        <v>114</v>
      </c>
      <c r="M19">
        <f t="shared" si="4"/>
        <v>1</v>
      </c>
      <c r="N19">
        <f t="shared" si="4"/>
        <v>1.7008215686068922</v>
      </c>
      <c r="P19" t="s">
        <v>114</v>
      </c>
      <c r="Q19" t="e">
        <f t="shared" si="5"/>
        <v>#DIV/0!</v>
      </c>
      <c r="R19" t="e">
        <f t="shared" si="5"/>
        <v>#DIV/0!</v>
      </c>
      <c r="S19" s="21"/>
    </row>
    <row r="20" spans="1:19" x14ac:dyDescent="0.2">
      <c r="A20" s="13" t="s">
        <v>26</v>
      </c>
      <c r="B20" s="13" t="s">
        <v>18</v>
      </c>
      <c r="C20" s="13" t="s">
        <v>114</v>
      </c>
      <c r="D20" s="13" t="s">
        <v>25</v>
      </c>
      <c r="E20" s="13"/>
      <c r="F20" s="13"/>
      <c r="G20" s="20"/>
      <c r="H20" t="s">
        <v>116</v>
      </c>
      <c r="I20">
        <f t="shared" si="3"/>
        <v>1</v>
      </c>
      <c r="J20">
        <f t="shared" si="3"/>
        <v>1.4892795504544489</v>
      </c>
      <c r="L20" t="s">
        <v>116</v>
      </c>
      <c r="M20">
        <f t="shared" si="4"/>
        <v>1</v>
      </c>
      <c r="N20">
        <f t="shared" si="4"/>
        <v>19.458761313446459</v>
      </c>
      <c r="P20" t="s">
        <v>116</v>
      </c>
      <c r="Q20">
        <f t="shared" si="5"/>
        <v>1</v>
      </c>
      <c r="R20">
        <f t="shared" si="5"/>
        <v>5.0966315076459061</v>
      </c>
    </row>
    <row r="21" spans="1:19" x14ac:dyDescent="0.2">
      <c r="A21" s="5" t="s">
        <v>27</v>
      </c>
      <c r="B21" s="5" t="s">
        <v>18</v>
      </c>
      <c r="C21" s="5" t="s">
        <v>114</v>
      </c>
      <c r="D21" s="5" t="s">
        <v>19</v>
      </c>
      <c r="E21" s="5">
        <v>13441.5824117961</v>
      </c>
      <c r="F21" s="10">
        <f>AVERAGE(E21:E22)</f>
        <v>13119.55766855715</v>
      </c>
      <c r="G21" s="20">
        <v>45183</v>
      </c>
      <c r="S21" s="20" t="s">
        <v>122</v>
      </c>
    </row>
    <row r="22" spans="1:19" x14ac:dyDescent="0.2">
      <c r="A22" s="5" t="s">
        <v>28</v>
      </c>
      <c r="B22" s="5" t="s">
        <v>18</v>
      </c>
      <c r="C22" s="5" t="s">
        <v>114</v>
      </c>
      <c r="D22" s="5" t="s">
        <v>19</v>
      </c>
      <c r="E22" s="5">
        <v>12797.532925318201</v>
      </c>
      <c r="F22" s="5"/>
      <c r="G22" s="20"/>
      <c r="H22" s="22" t="s">
        <v>119</v>
      </c>
      <c r="I22" s="22"/>
      <c r="J22" s="22"/>
      <c r="L22" s="22" t="s">
        <v>120</v>
      </c>
      <c r="M22" s="22"/>
      <c r="N22" s="22"/>
      <c r="P22" s="22" t="s">
        <v>121</v>
      </c>
      <c r="Q22" s="22"/>
      <c r="R22" s="22"/>
      <c r="S22" s="21"/>
    </row>
    <row r="23" spans="1:19" x14ac:dyDescent="0.2">
      <c r="A23" s="6" t="s">
        <v>29</v>
      </c>
      <c r="B23" s="6" t="s">
        <v>18</v>
      </c>
      <c r="C23" s="6" t="s">
        <v>114</v>
      </c>
      <c r="D23" s="6" t="s">
        <v>22</v>
      </c>
      <c r="E23" s="6">
        <v>93882.991430586306</v>
      </c>
      <c r="F23" s="12">
        <f>AVERAGE(E23:E24)</f>
        <v>102461.34997471065</v>
      </c>
      <c r="G23" s="20"/>
      <c r="S23" s="21"/>
    </row>
    <row r="24" spans="1:19" x14ac:dyDescent="0.2">
      <c r="A24" s="6" t="s">
        <v>2</v>
      </c>
      <c r="B24" s="6" t="s">
        <v>18</v>
      </c>
      <c r="C24" s="6" t="s">
        <v>114</v>
      </c>
      <c r="D24" s="6" t="s">
        <v>22</v>
      </c>
      <c r="E24" s="6">
        <v>111039.708518835</v>
      </c>
      <c r="F24" s="6"/>
      <c r="G24" s="20"/>
      <c r="H24" t="s">
        <v>5</v>
      </c>
      <c r="I24" s="1" t="s">
        <v>18</v>
      </c>
      <c r="J24" s="11" t="s">
        <v>101</v>
      </c>
      <c r="L24" t="s">
        <v>5</v>
      </c>
      <c r="M24" s="1" t="s">
        <v>18</v>
      </c>
      <c r="N24" s="11" t="s">
        <v>101</v>
      </c>
      <c r="P24" t="s">
        <v>5</v>
      </c>
      <c r="Q24" s="1" t="s">
        <v>18</v>
      </c>
      <c r="R24" s="11" t="s">
        <v>101</v>
      </c>
      <c r="S24" s="21"/>
    </row>
    <row r="25" spans="1:19" x14ac:dyDescent="0.2">
      <c r="A25" s="13" t="s">
        <v>3</v>
      </c>
      <c r="B25" s="13" t="s">
        <v>18</v>
      </c>
      <c r="C25" s="13" t="s">
        <v>114</v>
      </c>
      <c r="D25" s="13" t="s">
        <v>25</v>
      </c>
      <c r="E25" s="13">
        <v>69949.533447079593</v>
      </c>
      <c r="F25" s="14">
        <f>AVERAGE(E25:E26)</f>
        <v>62797.944371851496</v>
      </c>
      <c r="G25" s="20"/>
      <c r="H25" t="s">
        <v>87</v>
      </c>
      <c r="I25" s="4">
        <f>F9</f>
        <v>2528.7821391544799</v>
      </c>
      <c r="J25" s="4">
        <f>F48</f>
        <v>43619.227191506994</v>
      </c>
      <c r="L25" t="s">
        <v>87</v>
      </c>
      <c r="M25" s="4">
        <f>F11</f>
        <v>4401.4021595508548</v>
      </c>
      <c r="N25" s="4">
        <f>F51</f>
        <v>83897.054388991965</v>
      </c>
      <c r="P25" t="s">
        <v>87</v>
      </c>
      <c r="Q25" s="4">
        <f>F13</f>
        <v>22998.280595002951</v>
      </c>
      <c r="R25" s="4">
        <f>F54</f>
        <v>130561.87296253431</v>
      </c>
      <c r="S25" s="21"/>
    </row>
    <row r="26" spans="1:19" x14ac:dyDescent="0.2">
      <c r="A26" s="13" t="s">
        <v>4</v>
      </c>
      <c r="B26" s="13" t="s">
        <v>18</v>
      </c>
      <c r="C26" s="13" t="s">
        <v>114</v>
      </c>
      <c r="D26" s="13" t="s">
        <v>25</v>
      </c>
      <c r="E26" s="13">
        <v>55646.355296623398</v>
      </c>
      <c r="F26" s="13"/>
      <c r="G26" s="20"/>
      <c r="H26" t="s">
        <v>114</v>
      </c>
      <c r="I26" s="4">
        <f>F21</f>
        <v>13119.55766855715</v>
      </c>
      <c r="J26" s="4">
        <f>F66</f>
        <v>205808.67738559935</v>
      </c>
      <c r="L26" t="s">
        <v>114</v>
      </c>
      <c r="M26" s="4">
        <f>F23</f>
        <v>102461.34997471065</v>
      </c>
      <c r="N26" s="4">
        <f>F69</f>
        <v>343860.96487085032</v>
      </c>
      <c r="P26" t="s">
        <v>114</v>
      </c>
      <c r="Q26" s="4">
        <f>F25</f>
        <v>62797.944371851496</v>
      </c>
      <c r="R26" s="4">
        <f>F72</f>
        <v>378721.37485489761</v>
      </c>
      <c r="S26" s="21"/>
    </row>
    <row r="27" spans="1:19" x14ac:dyDescent="0.2">
      <c r="A27" s="5" t="s">
        <v>27</v>
      </c>
      <c r="B27" s="5" t="s">
        <v>18</v>
      </c>
      <c r="C27" s="5" t="s">
        <v>115</v>
      </c>
      <c r="D27" s="5" t="s">
        <v>19</v>
      </c>
      <c r="E27" s="5">
        <v>7.5772198132033903</v>
      </c>
      <c r="F27" s="10">
        <f>AVERAGE(E27:E28)</f>
        <v>6.666683668062765</v>
      </c>
      <c r="G27" s="20">
        <v>45098</v>
      </c>
      <c r="H27" t="s">
        <v>116</v>
      </c>
      <c r="I27" s="4">
        <f>F33</f>
        <v>107378.212054831</v>
      </c>
      <c r="J27" s="4">
        <f>F84</f>
        <v>350656.72477319464</v>
      </c>
      <c r="L27" t="s">
        <v>116</v>
      </c>
      <c r="M27" s="4">
        <f>F35</f>
        <v>133322.06625865551</v>
      </c>
      <c r="N27" s="4">
        <f>F87</f>
        <v>458449.36651572469</v>
      </c>
      <c r="P27" t="s">
        <v>116</v>
      </c>
      <c r="Q27" s="4">
        <f>F37</f>
        <v>126444.13066555251</v>
      </c>
      <c r="R27" s="4">
        <f>F90</f>
        <v>377322.69794969965</v>
      </c>
      <c r="S27" s="21"/>
    </row>
    <row r="28" spans="1:19" x14ac:dyDescent="0.2">
      <c r="A28" s="5" t="s">
        <v>28</v>
      </c>
      <c r="B28" s="5" t="s">
        <v>18</v>
      </c>
      <c r="C28" s="5" t="s">
        <v>115</v>
      </c>
      <c r="D28" s="5" t="s">
        <v>19</v>
      </c>
      <c r="E28" s="5">
        <v>5.7561475229221397</v>
      </c>
      <c r="F28" s="5"/>
      <c r="G28" s="20"/>
      <c r="S28" s="21"/>
    </row>
    <row r="29" spans="1:19" x14ac:dyDescent="0.2">
      <c r="A29" s="6" t="s">
        <v>29</v>
      </c>
      <c r="B29" s="6" t="s">
        <v>18</v>
      </c>
      <c r="C29" s="6" t="s">
        <v>115</v>
      </c>
      <c r="D29" s="6" t="s">
        <v>22</v>
      </c>
      <c r="E29" s="6">
        <v>8.2550985565570407E-3</v>
      </c>
      <c r="F29" s="12">
        <f>AVERAGE(E29:E30)</f>
        <v>1.258359043768557E-2</v>
      </c>
      <c r="G29" s="20"/>
      <c r="H29" s="22" t="s">
        <v>6</v>
      </c>
      <c r="I29" s="22"/>
      <c r="J29" s="22"/>
      <c r="L29" s="22" t="s">
        <v>6</v>
      </c>
      <c r="M29" s="22"/>
      <c r="N29" s="22"/>
      <c r="P29" s="22" t="s">
        <v>6</v>
      </c>
      <c r="Q29" s="22"/>
      <c r="R29" s="22"/>
      <c r="S29" s="21"/>
    </row>
    <row r="30" spans="1:19" x14ac:dyDescent="0.2">
      <c r="A30" s="6" t="s">
        <v>2</v>
      </c>
      <c r="B30" s="6" t="s">
        <v>18</v>
      </c>
      <c r="C30" s="6" t="s">
        <v>115</v>
      </c>
      <c r="D30" s="6" t="s">
        <v>22</v>
      </c>
      <c r="E30" s="6">
        <v>1.6912082318814099E-2</v>
      </c>
      <c r="F30" s="6"/>
      <c r="G30" s="20"/>
      <c r="H30" t="s">
        <v>5</v>
      </c>
      <c r="I30" s="1" t="s">
        <v>18</v>
      </c>
      <c r="J30" s="11" t="s">
        <v>101</v>
      </c>
      <c r="L30" t="s">
        <v>5</v>
      </c>
      <c r="M30" s="1" t="s">
        <v>18</v>
      </c>
      <c r="N30" s="11" t="s">
        <v>101</v>
      </c>
      <c r="P30" t="s">
        <v>5</v>
      </c>
      <c r="Q30" s="1" t="s">
        <v>18</v>
      </c>
      <c r="R30" s="11" t="s">
        <v>101</v>
      </c>
      <c r="S30" s="21"/>
    </row>
    <row r="31" spans="1:19" x14ac:dyDescent="0.2">
      <c r="A31" s="13" t="s">
        <v>3</v>
      </c>
      <c r="B31" s="13" t="s">
        <v>18</v>
      </c>
      <c r="C31" s="13" t="s">
        <v>115</v>
      </c>
      <c r="D31" s="13" t="s">
        <v>25</v>
      </c>
      <c r="E31" s="13">
        <v>5.3494105731214103E-2</v>
      </c>
      <c r="F31" s="14">
        <f>AVERAGE(E31:E32)</f>
        <v>5.3494105731214103E-2</v>
      </c>
      <c r="G31" s="20"/>
      <c r="H31" t="s">
        <v>87</v>
      </c>
      <c r="I31">
        <f t="shared" ref="I31:J33" si="6">I25/$I25</f>
        <v>1</v>
      </c>
      <c r="J31">
        <f t="shared" si="6"/>
        <v>17.249104427039121</v>
      </c>
      <c r="L31" t="s">
        <v>87</v>
      </c>
      <c r="M31">
        <f t="shared" ref="M31:N33" si="7">M25/$I25</f>
        <v>1.740522479735048</v>
      </c>
      <c r="N31">
        <f t="shared" si="7"/>
        <v>33.176861339681743</v>
      </c>
      <c r="P31" t="s">
        <v>87</v>
      </c>
      <c r="Q31">
        <f t="shared" ref="Q31:R33" si="8">Q25/$I25</f>
        <v>9.094607336436118</v>
      </c>
      <c r="R31">
        <f t="shared" si="8"/>
        <v>51.630336572287241</v>
      </c>
      <c r="S31" s="21"/>
    </row>
    <row r="32" spans="1:19" x14ac:dyDescent="0.2">
      <c r="A32" s="13" t="s">
        <v>4</v>
      </c>
      <c r="B32" s="13" t="s">
        <v>18</v>
      </c>
      <c r="C32" s="13" t="s">
        <v>115</v>
      </c>
      <c r="D32" s="13" t="s">
        <v>25</v>
      </c>
      <c r="E32" s="13"/>
      <c r="F32" s="13"/>
      <c r="G32" s="20"/>
      <c r="H32" t="s">
        <v>114</v>
      </c>
      <c r="I32">
        <f t="shared" si="6"/>
        <v>1</v>
      </c>
      <c r="J32">
        <f t="shared" si="6"/>
        <v>15.687165877463121</v>
      </c>
      <c r="L32" t="s">
        <v>114</v>
      </c>
      <c r="M32">
        <f t="shared" si="7"/>
        <v>7.8098174163503673</v>
      </c>
      <c r="N32">
        <f t="shared" si="7"/>
        <v>26.209798650068901</v>
      </c>
      <c r="P32" t="s">
        <v>114</v>
      </c>
      <c r="Q32">
        <f t="shared" si="8"/>
        <v>4.7865900633491272</v>
      </c>
      <c r="R32">
        <f t="shared" si="8"/>
        <v>28.866931677319901</v>
      </c>
      <c r="S32" s="21"/>
    </row>
    <row r="33" spans="1:19" x14ac:dyDescent="0.2">
      <c r="A33" s="5" t="s">
        <v>30</v>
      </c>
      <c r="B33" s="5" t="s">
        <v>18</v>
      </c>
      <c r="C33" s="5" t="s">
        <v>117</v>
      </c>
      <c r="D33" s="5" t="s">
        <v>19</v>
      </c>
      <c r="E33" s="5">
        <v>104005.356872631</v>
      </c>
      <c r="F33" s="10">
        <f>AVERAGE(E33:E34)</f>
        <v>107378.212054831</v>
      </c>
      <c r="G33" s="20">
        <v>45183</v>
      </c>
      <c r="H33" t="s">
        <v>116</v>
      </c>
      <c r="I33">
        <f t="shared" si="6"/>
        <v>1</v>
      </c>
      <c r="J33">
        <f t="shared" si="6"/>
        <v>3.2656226813884484</v>
      </c>
      <c r="L33" t="s">
        <v>116</v>
      </c>
      <c r="M33">
        <f t="shared" si="7"/>
        <v>1.2416119034518538</v>
      </c>
      <c r="N33">
        <f t="shared" si="7"/>
        <v>4.2694822137811785</v>
      </c>
      <c r="P33" t="s">
        <v>116</v>
      </c>
      <c r="Q33">
        <f t="shared" si="8"/>
        <v>1.1775585404698841</v>
      </c>
      <c r="R33">
        <f t="shared" si="8"/>
        <v>3.5139595894651863</v>
      </c>
      <c r="S33" s="21"/>
    </row>
    <row r="34" spans="1:19" x14ac:dyDescent="0.2">
      <c r="A34" s="5" t="s">
        <v>31</v>
      </c>
      <c r="B34" s="5" t="s">
        <v>18</v>
      </c>
      <c r="C34" s="5" t="s">
        <v>117</v>
      </c>
      <c r="D34" s="5" t="s">
        <v>19</v>
      </c>
      <c r="E34" s="5">
        <v>110751.06723703101</v>
      </c>
      <c r="F34" s="5"/>
      <c r="G34" s="20"/>
      <c r="H34" t="s">
        <v>7</v>
      </c>
      <c r="I34">
        <f>AVERAGE(I31:I33)</f>
        <v>1</v>
      </c>
      <c r="J34">
        <f>AVERAGE(J31:J33)</f>
        <v>12.067297661963565</v>
      </c>
      <c r="L34" t="s">
        <v>7</v>
      </c>
      <c r="M34">
        <f>AVERAGE(M31:M33)</f>
        <v>3.5973172665124231</v>
      </c>
      <c r="N34">
        <f>AVERAGE(N31:N33)</f>
        <v>21.218714067843941</v>
      </c>
      <c r="P34" t="s">
        <v>7</v>
      </c>
      <c r="Q34">
        <f>AVERAGE(Q31:Q33)</f>
        <v>5.0195853134183759</v>
      </c>
      <c r="R34">
        <f>AVERAGE(R31:R33)</f>
        <v>28.003742613024112</v>
      </c>
      <c r="S34" s="21"/>
    </row>
    <row r="35" spans="1:19" x14ac:dyDescent="0.2">
      <c r="A35" s="6" t="s">
        <v>32</v>
      </c>
      <c r="B35" s="6" t="s">
        <v>18</v>
      </c>
      <c r="C35" s="6" t="s">
        <v>117</v>
      </c>
      <c r="D35" s="6" t="s">
        <v>22</v>
      </c>
      <c r="E35" s="6">
        <v>137827.67924893799</v>
      </c>
      <c r="F35" s="12">
        <f>AVERAGE(E35:E36)</f>
        <v>133322.06625865551</v>
      </c>
      <c r="G35" s="20"/>
      <c r="H35" s="22" t="s">
        <v>89</v>
      </c>
      <c r="I35" s="22"/>
      <c r="J35" s="22"/>
      <c r="L35" s="22" t="s">
        <v>89</v>
      </c>
      <c r="M35" s="22"/>
      <c r="N35" s="22"/>
      <c r="P35" s="22" t="s">
        <v>89</v>
      </c>
      <c r="Q35" s="22"/>
      <c r="R35" s="22"/>
      <c r="S35" s="21"/>
    </row>
    <row r="36" spans="1:19" x14ac:dyDescent="0.2">
      <c r="A36" s="6" t="s">
        <v>33</v>
      </c>
      <c r="B36" s="6" t="s">
        <v>18</v>
      </c>
      <c r="C36" s="6" t="s">
        <v>117</v>
      </c>
      <c r="D36" s="6" t="s">
        <v>22</v>
      </c>
      <c r="E36" s="6">
        <v>128816.45326837301</v>
      </c>
      <c r="F36" s="6"/>
      <c r="G36" s="20"/>
      <c r="H36" t="s">
        <v>5</v>
      </c>
      <c r="I36" s="1" t="s">
        <v>18</v>
      </c>
      <c r="J36" s="11" t="s">
        <v>101</v>
      </c>
      <c r="L36" t="s">
        <v>5</v>
      </c>
      <c r="M36" s="1" t="s">
        <v>18</v>
      </c>
      <c r="N36" s="11" t="s">
        <v>101</v>
      </c>
      <c r="P36" t="s">
        <v>5</v>
      </c>
      <c r="Q36" s="1" t="s">
        <v>18</v>
      </c>
      <c r="R36" s="11" t="s">
        <v>101</v>
      </c>
      <c r="S36" s="21"/>
    </row>
    <row r="37" spans="1:19" x14ac:dyDescent="0.2">
      <c r="A37" s="13" t="s">
        <v>34</v>
      </c>
      <c r="B37" s="13" t="s">
        <v>18</v>
      </c>
      <c r="C37" s="13" t="s">
        <v>117</v>
      </c>
      <c r="D37" s="13" t="s">
        <v>25</v>
      </c>
      <c r="E37" s="13">
        <v>146128.50194024501</v>
      </c>
      <c r="F37" s="14">
        <f>AVERAGE(E37:E38)</f>
        <v>126444.13066555251</v>
      </c>
      <c r="G37" s="20"/>
      <c r="H37" t="s">
        <v>87</v>
      </c>
      <c r="I37">
        <f>I31/I$31</f>
        <v>1</v>
      </c>
      <c r="J37">
        <f>J31/J$31</f>
        <v>1</v>
      </c>
      <c r="L37" t="s">
        <v>87</v>
      </c>
      <c r="M37">
        <f>M31/M$31</f>
        <v>1</v>
      </c>
      <c r="N37">
        <f>N31/N$31</f>
        <v>1</v>
      </c>
      <c r="P37" t="s">
        <v>87</v>
      </c>
      <c r="Q37">
        <f>Q31/Q$31</f>
        <v>1</v>
      </c>
      <c r="R37">
        <f>R31/R$31</f>
        <v>1</v>
      </c>
      <c r="S37" s="21"/>
    </row>
    <row r="38" spans="1:19" x14ac:dyDescent="0.2">
      <c r="A38" s="13" t="s">
        <v>35</v>
      </c>
      <c r="B38" s="13" t="s">
        <v>18</v>
      </c>
      <c r="C38" s="13" t="s">
        <v>117</v>
      </c>
      <c r="D38" s="13" t="s">
        <v>25</v>
      </c>
      <c r="E38" s="13">
        <v>106759.75939086</v>
      </c>
      <c r="F38" s="13"/>
      <c r="G38" s="20"/>
      <c r="H38" t="s">
        <v>114</v>
      </c>
      <c r="I38">
        <f t="shared" ref="I38:J39" si="9">I32/I$31</f>
        <v>1</v>
      </c>
      <c r="J38">
        <f t="shared" si="9"/>
        <v>0.90944813649991252</v>
      </c>
      <c r="L38" t="s">
        <v>114</v>
      </c>
      <c r="M38">
        <f t="shared" ref="M38:N39" si="10">M32/M$31</f>
        <v>4.4870534608316124</v>
      </c>
      <c r="N38">
        <f t="shared" si="10"/>
        <v>0.79000235681487541</v>
      </c>
      <c r="P38" t="s">
        <v>114</v>
      </c>
      <c r="Q38">
        <f t="shared" ref="Q38:Q39" si="11">Q32/Q$31</f>
        <v>0.52631080004657316</v>
      </c>
      <c r="R38">
        <f>R32/R$31</f>
        <v>0.55910795074720321</v>
      </c>
      <c r="S38" s="21"/>
    </row>
    <row r="39" spans="1:19" x14ac:dyDescent="0.2">
      <c r="A39" s="5" t="s">
        <v>42</v>
      </c>
      <c r="B39" s="5" t="s">
        <v>101</v>
      </c>
      <c r="C39" s="5" t="s">
        <v>1</v>
      </c>
      <c r="D39" s="5" t="s">
        <v>19</v>
      </c>
      <c r="E39" s="5">
        <v>25.348741843658399</v>
      </c>
      <c r="F39" s="10">
        <f>AVERAGE(E39:E41)</f>
        <v>73.951066087223822</v>
      </c>
      <c r="G39" s="20">
        <v>44180</v>
      </c>
      <c r="H39" t="s">
        <v>116</v>
      </c>
      <c r="I39">
        <f t="shared" si="9"/>
        <v>1</v>
      </c>
      <c r="J39">
        <f t="shared" si="9"/>
        <v>0.18932128883568974</v>
      </c>
      <c r="L39" t="s">
        <v>116</v>
      </c>
      <c r="M39">
        <f t="shared" si="10"/>
        <v>0.71335585601908391</v>
      </c>
      <c r="N39">
        <f t="shared" si="10"/>
        <v>0.1286885510376653</v>
      </c>
      <c r="P39" t="s">
        <v>116</v>
      </c>
      <c r="Q39">
        <f t="shared" si="11"/>
        <v>0.12947876658205798</v>
      </c>
      <c r="R39">
        <f>R33/R$31</f>
        <v>6.8059978352946013E-2</v>
      </c>
    </row>
    <row r="40" spans="1:19" x14ac:dyDescent="0.2">
      <c r="A40" s="5" t="s">
        <v>43</v>
      </c>
      <c r="B40" s="5" t="s">
        <v>101</v>
      </c>
      <c r="C40" s="5" t="s">
        <v>1</v>
      </c>
      <c r="D40" s="5" t="s">
        <v>19</v>
      </c>
      <c r="E40" s="5">
        <v>108.541385569635</v>
      </c>
      <c r="F40" s="5"/>
      <c r="G40" s="20"/>
    </row>
    <row r="41" spans="1:19" x14ac:dyDescent="0.2">
      <c r="A41" s="5" t="s">
        <v>44</v>
      </c>
      <c r="B41" s="5" t="s">
        <v>101</v>
      </c>
      <c r="C41" s="5" t="s">
        <v>1</v>
      </c>
      <c r="D41" s="5" t="s">
        <v>19</v>
      </c>
      <c r="E41" s="5">
        <v>87.963070848378095</v>
      </c>
      <c r="F41" s="5"/>
      <c r="G41" s="20"/>
    </row>
    <row r="42" spans="1:19" x14ac:dyDescent="0.2">
      <c r="A42" s="6" t="s">
        <v>45</v>
      </c>
      <c r="B42" s="6" t="s">
        <v>101</v>
      </c>
      <c r="C42" s="6" t="s">
        <v>1</v>
      </c>
      <c r="D42" s="6" t="s">
        <v>22</v>
      </c>
      <c r="E42" s="6">
        <v>42.716446547407301</v>
      </c>
      <c r="F42" s="12">
        <f>AVERAGE(E42:E44)</f>
        <v>31.299947008840196</v>
      </c>
      <c r="G42" s="20"/>
    </row>
    <row r="43" spans="1:19" x14ac:dyDescent="0.2">
      <c r="A43" s="6" t="s">
        <v>46</v>
      </c>
      <c r="B43" s="6" t="s">
        <v>101</v>
      </c>
      <c r="C43" s="6" t="s">
        <v>1</v>
      </c>
      <c r="D43" s="6" t="s">
        <v>22</v>
      </c>
      <c r="E43" s="6">
        <v>34.793531066657998</v>
      </c>
      <c r="F43" s="6"/>
      <c r="G43" s="20"/>
    </row>
    <row r="44" spans="1:19" x14ac:dyDescent="0.2">
      <c r="A44" s="6" t="s">
        <v>47</v>
      </c>
      <c r="B44" s="6" t="s">
        <v>101</v>
      </c>
      <c r="C44" s="6" t="s">
        <v>1</v>
      </c>
      <c r="D44" s="6" t="s">
        <v>22</v>
      </c>
      <c r="E44" s="6">
        <v>16.389863412455298</v>
      </c>
      <c r="F44" s="6"/>
      <c r="G44" s="20"/>
    </row>
    <row r="45" spans="1:19" x14ac:dyDescent="0.2">
      <c r="A45" s="13" t="s">
        <v>48</v>
      </c>
      <c r="B45" s="13" t="s">
        <v>101</v>
      </c>
      <c r="C45" s="13" t="s">
        <v>1</v>
      </c>
      <c r="D45" s="13" t="s">
        <v>25</v>
      </c>
      <c r="E45" s="13">
        <v>185.90379501269399</v>
      </c>
      <c r="F45" s="14">
        <f>AVERAGE(E45:E47)</f>
        <v>185.71393303531099</v>
      </c>
      <c r="G45" s="20"/>
    </row>
    <row r="46" spans="1:19" x14ac:dyDescent="0.2">
      <c r="A46" s="13" t="s">
        <v>49</v>
      </c>
      <c r="B46" s="13" t="s">
        <v>101</v>
      </c>
      <c r="C46" s="13" t="s">
        <v>1</v>
      </c>
      <c r="D46" s="13" t="s">
        <v>25</v>
      </c>
      <c r="E46" s="13">
        <v>180.45286795110499</v>
      </c>
      <c r="F46" s="13"/>
      <c r="G46" s="20"/>
    </row>
    <row r="47" spans="1:19" x14ac:dyDescent="0.2">
      <c r="A47" s="13" t="s">
        <v>50</v>
      </c>
      <c r="B47" s="13" t="s">
        <v>101</v>
      </c>
      <c r="C47" s="13" t="s">
        <v>1</v>
      </c>
      <c r="D47" s="13" t="s">
        <v>25</v>
      </c>
      <c r="E47" s="13">
        <v>190.78513614213401</v>
      </c>
      <c r="F47" s="13"/>
      <c r="G47" s="20"/>
    </row>
    <row r="48" spans="1:19" x14ac:dyDescent="0.2">
      <c r="A48" s="5" t="s">
        <v>60</v>
      </c>
      <c r="B48" s="5" t="s">
        <v>101</v>
      </c>
      <c r="C48" s="5" t="s">
        <v>1</v>
      </c>
      <c r="D48" s="5" t="s">
        <v>19</v>
      </c>
      <c r="E48" s="5">
        <v>77526.701386195797</v>
      </c>
      <c r="F48" s="10">
        <f>AVERAGE(E48:E50)</f>
        <v>43619.227191506994</v>
      </c>
      <c r="G48" s="20">
        <v>45183</v>
      </c>
    </row>
    <row r="49" spans="1:7" x14ac:dyDescent="0.2">
      <c r="A49" s="5" t="s">
        <v>61</v>
      </c>
      <c r="B49" s="5" t="s">
        <v>101</v>
      </c>
      <c r="C49" s="5" t="s">
        <v>1</v>
      </c>
      <c r="D49" s="5" t="s">
        <v>19</v>
      </c>
      <c r="E49" s="5">
        <v>29721.866805072499</v>
      </c>
      <c r="F49" s="5"/>
      <c r="G49" s="20"/>
    </row>
    <row r="50" spans="1:7" x14ac:dyDescent="0.2">
      <c r="A50" s="5" t="s">
        <v>62</v>
      </c>
      <c r="B50" s="5" t="s">
        <v>101</v>
      </c>
      <c r="C50" s="5" t="s">
        <v>1</v>
      </c>
      <c r="D50" s="5" t="s">
        <v>19</v>
      </c>
      <c r="E50" s="5">
        <v>23609.113383252701</v>
      </c>
      <c r="F50" s="5"/>
      <c r="G50" s="20"/>
    </row>
    <row r="51" spans="1:7" x14ac:dyDescent="0.2">
      <c r="A51" s="6" t="s">
        <v>63</v>
      </c>
      <c r="B51" s="6" t="s">
        <v>101</v>
      </c>
      <c r="C51" s="6" t="s">
        <v>1</v>
      </c>
      <c r="D51" s="6" t="s">
        <v>22</v>
      </c>
      <c r="E51" s="6">
        <v>110922.01674840901</v>
      </c>
      <c r="F51" s="12">
        <f>AVERAGE(E51:E53)</f>
        <v>83897.054388991965</v>
      </c>
      <c r="G51" s="20"/>
    </row>
    <row r="52" spans="1:7" x14ac:dyDescent="0.2">
      <c r="A52" s="6" t="s">
        <v>64</v>
      </c>
      <c r="B52" s="6" t="s">
        <v>101</v>
      </c>
      <c r="C52" s="6" t="s">
        <v>1</v>
      </c>
      <c r="D52" s="6" t="s">
        <v>22</v>
      </c>
      <c r="E52" s="6">
        <v>81709.6844260012</v>
      </c>
      <c r="F52" s="6"/>
      <c r="G52" s="20"/>
    </row>
    <row r="53" spans="1:7" x14ac:dyDescent="0.2">
      <c r="A53" s="6" t="s">
        <v>65</v>
      </c>
      <c r="B53" s="6" t="s">
        <v>101</v>
      </c>
      <c r="C53" s="6" t="s">
        <v>1</v>
      </c>
      <c r="D53" s="6" t="s">
        <v>22</v>
      </c>
      <c r="E53" s="6">
        <v>59059.461992565703</v>
      </c>
      <c r="F53" s="6"/>
      <c r="G53" s="20"/>
    </row>
    <row r="54" spans="1:7" x14ac:dyDescent="0.2">
      <c r="A54" s="13" t="s">
        <v>66</v>
      </c>
      <c r="B54" s="13" t="s">
        <v>101</v>
      </c>
      <c r="C54" s="13" t="s">
        <v>1</v>
      </c>
      <c r="D54" s="13" t="s">
        <v>25</v>
      </c>
      <c r="E54" s="13">
        <v>130842.997026603</v>
      </c>
      <c r="F54" s="14">
        <f>AVERAGE(E54:E56)</f>
        <v>130561.87296253431</v>
      </c>
      <c r="G54" s="20"/>
    </row>
    <row r="55" spans="1:7" x14ac:dyDescent="0.2">
      <c r="A55" s="13" t="s">
        <v>67</v>
      </c>
      <c r="B55" s="13" t="s">
        <v>101</v>
      </c>
      <c r="C55" s="13" t="s">
        <v>1</v>
      </c>
      <c r="D55" s="13" t="s">
        <v>25</v>
      </c>
      <c r="E55" s="13">
        <v>134592.744766686</v>
      </c>
      <c r="F55" s="13"/>
      <c r="G55" s="20"/>
    </row>
    <row r="56" spans="1:7" x14ac:dyDescent="0.2">
      <c r="A56" s="13" t="s">
        <v>68</v>
      </c>
      <c r="B56" s="13" t="s">
        <v>101</v>
      </c>
      <c r="C56" s="13" t="s">
        <v>1</v>
      </c>
      <c r="D56" s="13" t="s">
        <v>25</v>
      </c>
      <c r="E56" s="13">
        <v>126249.877094314</v>
      </c>
      <c r="F56" s="13"/>
      <c r="G56" s="20"/>
    </row>
    <row r="57" spans="1:7" x14ac:dyDescent="0.2">
      <c r="A57" s="5" t="s">
        <v>60</v>
      </c>
      <c r="B57" s="5" t="s">
        <v>101</v>
      </c>
      <c r="C57" s="5" t="s">
        <v>114</v>
      </c>
      <c r="D57" s="5" t="s">
        <v>19</v>
      </c>
      <c r="E57" s="5">
        <v>14.3365466440896</v>
      </c>
      <c r="F57" s="10">
        <f>AVERAGE(E57:E59)</f>
        <v>12.124224446208103</v>
      </c>
      <c r="G57" s="20">
        <v>45098</v>
      </c>
    </row>
    <row r="58" spans="1:7" x14ac:dyDescent="0.2">
      <c r="A58" s="5" t="s">
        <v>61</v>
      </c>
      <c r="B58" s="5" t="s">
        <v>101</v>
      </c>
      <c r="C58" s="5" t="s">
        <v>114</v>
      </c>
      <c r="D58" s="5" t="s">
        <v>19</v>
      </c>
      <c r="E58" s="5">
        <v>13.117464420307201</v>
      </c>
      <c r="F58" s="5"/>
      <c r="G58" s="20"/>
    </row>
    <row r="59" spans="1:7" x14ac:dyDescent="0.2">
      <c r="A59" s="5" t="s">
        <v>62</v>
      </c>
      <c r="B59" s="5" t="s">
        <v>101</v>
      </c>
      <c r="C59" s="5" t="s">
        <v>114</v>
      </c>
      <c r="D59" s="5" t="s">
        <v>19</v>
      </c>
      <c r="E59" s="5">
        <v>8.9186622742275095</v>
      </c>
      <c r="F59" s="5"/>
      <c r="G59" s="20"/>
    </row>
    <row r="60" spans="1:7" x14ac:dyDescent="0.2">
      <c r="A60" s="6" t="s">
        <v>63</v>
      </c>
      <c r="B60" s="6" t="s">
        <v>101</v>
      </c>
      <c r="C60" s="6" t="s">
        <v>114</v>
      </c>
      <c r="D60" s="6" t="s">
        <v>22</v>
      </c>
      <c r="E60" s="6">
        <v>14.5657113602145</v>
      </c>
      <c r="F60" s="12">
        <f>AVERAGE(E60:E62)</f>
        <v>13.2827441430801</v>
      </c>
      <c r="G60" s="20"/>
    </row>
    <row r="61" spans="1:7" x14ac:dyDescent="0.2">
      <c r="A61" s="6" t="s">
        <v>64</v>
      </c>
      <c r="B61" s="6" t="s">
        <v>101</v>
      </c>
      <c r="C61" s="6" t="s">
        <v>114</v>
      </c>
      <c r="D61" s="6" t="s">
        <v>22</v>
      </c>
      <c r="E61" s="6">
        <v>11.3068289943403</v>
      </c>
      <c r="F61" s="6"/>
      <c r="G61" s="20"/>
    </row>
    <row r="62" spans="1:7" x14ac:dyDescent="0.2">
      <c r="A62" s="6" t="s">
        <v>65</v>
      </c>
      <c r="B62" s="6" t="s">
        <v>101</v>
      </c>
      <c r="C62" s="6" t="s">
        <v>114</v>
      </c>
      <c r="D62" s="6" t="s">
        <v>22</v>
      </c>
      <c r="E62" s="6">
        <v>13.975692074685499</v>
      </c>
      <c r="F62" s="6"/>
      <c r="G62" s="20"/>
    </row>
    <row r="63" spans="1:7" x14ac:dyDescent="0.2">
      <c r="A63" s="13" t="s">
        <v>66</v>
      </c>
      <c r="B63" s="13" t="s">
        <v>101</v>
      </c>
      <c r="C63" s="13" t="s">
        <v>114</v>
      </c>
      <c r="D63" s="13" t="s">
        <v>25</v>
      </c>
      <c r="E63" s="13"/>
      <c r="F63" s="14" t="e">
        <f>AVERAGE(E63:E65)</f>
        <v>#DIV/0!</v>
      </c>
      <c r="G63" s="20"/>
    </row>
    <row r="64" spans="1:7" x14ac:dyDescent="0.2">
      <c r="A64" s="13" t="s">
        <v>67</v>
      </c>
      <c r="B64" s="13" t="s">
        <v>101</v>
      </c>
      <c r="C64" s="13" t="s">
        <v>114</v>
      </c>
      <c r="D64" s="13" t="s">
        <v>25</v>
      </c>
      <c r="E64" s="13"/>
      <c r="F64" s="13"/>
      <c r="G64" s="20"/>
    </row>
    <row r="65" spans="1:7" x14ac:dyDescent="0.2">
      <c r="A65" s="13" t="s">
        <v>68</v>
      </c>
      <c r="B65" s="13" t="s">
        <v>101</v>
      </c>
      <c r="C65" s="13" t="s">
        <v>114</v>
      </c>
      <c r="D65" s="13" t="s">
        <v>25</v>
      </c>
      <c r="E65" s="13"/>
      <c r="F65" s="13"/>
      <c r="G65" s="20"/>
    </row>
    <row r="66" spans="1:7" x14ac:dyDescent="0.2">
      <c r="A66" s="5" t="s">
        <v>69</v>
      </c>
      <c r="B66" s="5" t="s">
        <v>101</v>
      </c>
      <c r="C66" s="5" t="s">
        <v>114</v>
      </c>
      <c r="D66" s="5" t="s">
        <v>19</v>
      </c>
      <c r="E66" s="5">
        <v>191020.890772885</v>
      </c>
      <c r="F66" s="10">
        <f>AVERAGE(E66:E68)</f>
        <v>205808.67738559935</v>
      </c>
      <c r="G66" s="20">
        <v>45183</v>
      </c>
    </row>
    <row r="67" spans="1:7" x14ac:dyDescent="0.2">
      <c r="A67" s="5" t="s">
        <v>70</v>
      </c>
      <c r="B67" s="5" t="s">
        <v>101</v>
      </c>
      <c r="C67" s="5" t="s">
        <v>114</v>
      </c>
      <c r="D67" s="5" t="s">
        <v>19</v>
      </c>
      <c r="E67" s="5">
        <v>141210.224719652</v>
      </c>
      <c r="F67" s="5"/>
      <c r="G67" s="20"/>
    </row>
    <row r="68" spans="1:7" x14ac:dyDescent="0.2">
      <c r="A68" s="5" t="s">
        <v>71</v>
      </c>
      <c r="B68" s="5" t="s">
        <v>101</v>
      </c>
      <c r="C68" s="5" t="s">
        <v>114</v>
      </c>
      <c r="D68" s="5" t="s">
        <v>19</v>
      </c>
      <c r="E68" s="5">
        <v>285194.91666426102</v>
      </c>
      <c r="F68" s="5"/>
      <c r="G68" s="20"/>
    </row>
    <row r="69" spans="1:7" x14ac:dyDescent="0.2">
      <c r="A69" s="6" t="s">
        <v>72</v>
      </c>
      <c r="B69" s="6" t="s">
        <v>101</v>
      </c>
      <c r="C69" s="6" t="s">
        <v>114</v>
      </c>
      <c r="D69" s="6" t="s">
        <v>22</v>
      </c>
      <c r="E69" s="6">
        <v>328615.37109531602</v>
      </c>
      <c r="F69" s="12">
        <f>AVERAGE(E69:E71)</f>
        <v>343860.96487085032</v>
      </c>
      <c r="G69" s="20"/>
    </row>
    <row r="70" spans="1:7" x14ac:dyDescent="0.2">
      <c r="A70" s="6" t="s">
        <v>73</v>
      </c>
      <c r="B70" s="6" t="s">
        <v>101</v>
      </c>
      <c r="C70" s="6" t="s">
        <v>114</v>
      </c>
      <c r="D70" s="6" t="s">
        <v>22</v>
      </c>
      <c r="E70" s="6">
        <v>333564.80532369798</v>
      </c>
      <c r="F70" s="6"/>
      <c r="G70" s="20"/>
    </row>
    <row r="71" spans="1:7" x14ac:dyDescent="0.2">
      <c r="A71" s="6" t="s">
        <v>74</v>
      </c>
      <c r="B71" s="6" t="s">
        <v>101</v>
      </c>
      <c r="C71" s="6" t="s">
        <v>114</v>
      </c>
      <c r="D71" s="6" t="s">
        <v>22</v>
      </c>
      <c r="E71" s="6">
        <v>369402.71819353697</v>
      </c>
      <c r="F71" s="6"/>
      <c r="G71" s="20"/>
    </row>
    <row r="72" spans="1:7" x14ac:dyDescent="0.2">
      <c r="A72" s="13" t="s">
        <v>75</v>
      </c>
      <c r="B72" s="13" t="s">
        <v>101</v>
      </c>
      <c r="C72" s="13" t="s">
        <v>114</v>
      </c>
      <c r="D72" s="13" t="s">
        <v>25</v>
      </c>
      <c r="E72" s="13">
        <v>365986.59133217903</v>
      </c>
      <c r="F72" s="14">
        <f>AVERAGE(E72:E74)</f>
        <v>378721.37485489761</v>
      </c>
      <c r="G72" s="20"/>
    </row>
    <row r="73" spans="1:7" x14ac:dyDescent="0.2">
      <c r="A73" s="13" t="s">
        <v>76</v>
      </c>
      <c r="B73" s="13" t="s">
        <v>101</v>
      </c>
      <c r="C73" s="13" t="s">
        <v>114</v>
      </c>
      <c r="D73" s="13" t="s">
        <v>25</v>
      </c>
      <c r="E73" s="13">
        <v>462535.025060396</v>
      </c>
      <c r="F73" s="13"/>
      <c r="G73" s="20"/>
    </row>
    <row r="74" spans="1:7" x14ac:dyDescent="0.2">
      <c r="A74" s="13" t="s">
        <v>77</v>
      </c>
      <c r="B74" s="13" t="s">
        <v>101</v>
      </c>
      <c r="C74" s="13" t="s">
        <v>114</v>
      </c>
      <c r="D74" s="13" t="s">
        <v>25</v>
      </c>
      <c r="E74" s="13">
        <v>307642.50817211799</v>
      </c>
      <c r="F74" s="13"/>
      <c r="G74" s="20"/>
    </row>
    <row r="75" spans="1:7" x14ac:dyDescent="0.2">
      <c r="A75" s="5" t="s">
        <v>69</v>
      </c>
      <c r="B75" s="5" t="s">
        <v>101</v>
      </c>
      <c r="C75" s="5" t="s">
        <v>115</v>
      </c>
      <c r="D75" s="5" t="s">
        <v>19</v>
      </c>
      <c r="E75" s="5">
        <v>7.1809025636657102</v>
      </c>
      <c r="F75" s="10">
        <f>AVERAGE(E75:E77)</f>
        <v>9.7051514564495438</v>
      </c>
      <c r="G75" s="20">
        <v>45098</v>
      </c>
    </row>
    <row r="76" spans="1:7" x14ac:dyDescent="0.2">
      <c r="A76" s="5" t="s">
        <v>70</v>
      </c>
      <c r="B76" s="5" t="s">
        <v>101</v>
      </c>
      <c r="C76" s="5" t="s">
        <v>115</v>
      </c>
      <c r="D76" s="5" t="s">
        <v>19</v>
      </c>
      <c r="E76" s="5">
        <v>11.9497480801466</v>
      </c>
      <c r="F76" s="5"/>
      <c r="G76" s="20"/>
    </row>
    <row r="77" spans="1:7" x14ac:dyDescent="0.2">
      <c r="A77" s="5" t="s">
        <v>71</v>
      </c>
      <c r="B77" s="5" t="s">
        <v>101</v>
      </c>
      <c r="C77" s="5" t="s">
        <v>115</v>
      </c>
      <c r="D77" s="5" t="s">
        <v>19</v>
      </c>
      <c r="E77" s="5">
        <v>9.9848037255363202</v>
      </c>
      <c r="F77" s="5"/>
      <c r="G77" s="20"/>
    </row>
    <row r="78" spans="1:7" x14ac:dyDescent="0.2">
      <c r="A78" s="6" t="s">
        <v>72</v>
      </c>
      <c r="B78" s="6" t="s">
        <v>101</v>
      </c>
      <c r="C78" s="6" t="s">
        <v>115</v>
      </c>
      <c r="D78" s="6" t="s">
        <v>22</v>
      </c>
      <c r="E78" s="6"/>
      <c r="F78" s="12">
        <f>AVERAGE(E78:E80)</f>
        <v>0.21277100292502801</v>
      </c>
      <c r="G78" s="20"/>
    </row>
    <row r="79" spans="1:7" x14ac:dyDescent="0.2">
      <c r="A79" s="6" t="s">
        <v>73</v>
      </c>
      <c r="B79" s="6" t="s">
        <v>101</v>
      </c>
      <c r="C79" s="6" t="s">
        <v>115</v>
      </c>
      <c r="D79" s="6" t="s">
        <v>22</v>
      </c>
      <c r="E79" s="6">
        <v>0.21277100292502801</v>
      </c>
      <c r="F79" s="6"/>
      <c r="G79" s="20"/>
    </row>
    <row r="80" spans="1:7" x14ac:dyDescent="0.2">
      <c r="A80" s="6" t="s">
        <v>74</v>
      </c>
      <c r="B80" s="6" t="s">
        <v>101</v>
      </c>
      <c r="C80" s="6" t="s">
        <v>115</v>
      </c>
      <c r="D80" s="6" t="s">
        <v>22</v>
      </c>
      <c r="E80" s="6"/>
      <c r="F80" s="6"/>
      <c r="G80" s="20"/>
    </row>
    <row r="81" spans="1:18" x14ac:dyDescent="0.2">
      <c r="A81" s="13" t="s">
        <v>75</v>
      </c>
      <c r="B81" s="13" t="s">
        <v>101</v>
      </c>
      <c r="C81" s="13" t="s">
        <v>115</v>
      </c>
      <c r="D81" s="13" t="s">
        <v>25</v>
      </c>
      <c r="E81" s="13"/>
      <c r="F81" s="14">
        <f>AVERAGE(E81:E83)</f>
        <v>0.1635598482179704</v>
      </c>
      <c r="G81" s="20"/>
    </row>
    <row r="82" spans="1:18" x14ac:dyDescent="0.2">
      <c r="A82" s="13" t="s">
        <v>76</v>
      </c>
      <c r="B82" s="13" t="s">
        <v>101</v>
      </c>
      <c r="C82" s="13" t="s">
        <v>115</v>
      </c>
      <c r="D82" s="13" t="s">
        <v>25</v>
      </c>
      <c r="E82" s="13">
        <v>0.25776301413383501</v>
      </c>
      <c r="F82" s="13"/>
      <c r="G82" s="20"/>
    </row>
    <row r="83" spans="1:18" x14ac:dyDescent="0.2">
      <c r="A83" s="13" t="s">
        <v>77</v>
      </c>
      <c r="B83" s="13" t="s">
        <v>101</v>
      </c>
      <c r="C83" s="13" t="s">
        <v>115</v>
      </c>
      <c r="D83" s="13" t="s">
        <v>25</v>
      </c>
      <c r="E83" s="13">
        <v>6.9356682302105802E-2</v>
      </c>
      <c r="F83" s="13"/>
      <c r="G83" s="20"/>
    </row>
    <row r="84" spans="1:18" x14ac:dyDescent="0.2">
      <c r="A84" s="5" t="s">
        <v>78</v>
      </c>
      <c r="B84" s="5" t="s">
        <v>101</v>
      </c>
      <c r="C84" s="5" t="s">
        <v>117</v>
      </c>
      <c r="D84" s="5" t="s">
        <v>19</v>
      </c>
      <c r="E84" s="5">
        <v>294888.17580109899</v>
      </c>
      <c r="F84" s="10">
        <f>AVERAGE(E84:E86)</f>
        <v>350656.72477319464</v>
      </c>
      <c r="G84" s="20">
        <v>45183</v>
      </c>
    </row>
    <row r="85" spans="1:18" x14ac:dyDescent="0.2">
      <c r="A85" s="5" t="s">
        <v>79</v>
      </c>
      <c r="B85" s="5" t="s">
        <v>101</v>
      </c>
      <c r="C85" s="5" t="s">
        <v>117</v>
      </c>
      <c r="D85" s="5" t="s">
        <v>19</v>
      </c>
      <c r="E85" s="5">
        <v>426550.89215456398</v>
      </c>
      <c r="F85" s="5"/>
      <c r="G85" s="20"/>
    </row>
    <row r="86" spans="1:18" x14ac:dyDescent="0.2">
      <c r="A86" s="5" t="s">
        <v>80</v>
      </c>
      <c r="B86" s="5" t="s">
        <v>101</v>
      </c>
      <c r="C86" s="5" t="s">
        <v>117</v>
      </c>
      <c r="D86" s="5" t="s">
        <v>19</v>
      </c>
      <c r="E86" s="5">
        <v>330531.10636392102</v>
      </c>
      <c r="F86" s="5"/>
      <c r="G86" s="20"/>
    </row>
    <row r="87" spans="1:18" x14ac:dyDescent="0.2">
      <c r="A87" s="6" t="s">
        <v>81</v>
      </c>
      <c r="B87" s="6" t="s">
        <v>101</v>
      </c>
      <c r="C87" s="6" t="s">
        <v>117</v>
      </c>
      <c r="D87" s="6" t="s">
        <v>22</v>
      </c>
      <c r="E87" s="6">
        <v>453018.055266971</v>
      </c>
      <c r="F87" s="12">
        <f>AVERAGE(E87:E89)</f>
        <v>458449.36651572469</v>
      </c>
      <c r="G87" s="20"/>
    </row>
    <row r="88" spans="1:18" x14ac:dyDescent="0.2">
      <c r="A88" s="6" t="s">
        <v>82</v>
      </c>
      <c r="B88" s="6" t="s">
        <v>101</v>
      </c>
      <c r="C88" s="6" t="s">
        <v>117</v>
      </c>
      <c r="D88" s="6" t="s">
        <v>22</v>
      </c>
      <c r="E88" s="6">
        <v>444765.60932883102</v>
      </c>
      <c r="F88" s="6"/>
      <c r="G88" s="20"/>
    </row>
    <row r="89" spans="1:18" x14ac:dyDescent="0.2">
      <c r="A89" s="6" t="s">
        <v>83</v>
      </c>
      <c r="B89" s="6" t="s">
        <v>101</v>
      </c>
      <c r="C89" s="6" t="s">
        <v>117</v>
      </c>
      <c r="D89" s="6" t="s">
        <v>22</v>
      </c>
      <c r="E89" s="6">
        <v>477564.43495137198</v>
      </c>
      <c r="F89" s="6"/>
      <c r="G89" s="20"/>
    </row>
    <row r="90" spans="1:18" x14ac:dyDescent="0.2">
      <c r="A90" s="13" t="s">
        <v>84</v>
      </c>
      <c r="B90" s="13" t="s">
        <v>101</v>
      </c>
      <c r="C90" s="13" t="s">
        <v>117</v>
      </c>
      <c r="D90" s="13" t="s">
        <v>25</v>
      </c>
      <c r="E90" s="13">
        <v>436197.93749835598</v>
      </c>
      <c r="F90" s="14">
        <f>AVERAGE(E90:E92)</f>
        <v>377322.69794969965</v>
      </c>
      <c r="G90" s="20"/>
    </row>
    <row r="91" spans="1:18" x14ac:dyDescent="0.2">
      <c r="A91" s="13" t="s">
        <v>85</v>
      </c>
      <c r="B91" s="13" t="s">
        <v>101</v>
      </c>
      <c r="C91" s="13" t="s">
        <v>117</v>
      </c>
      <c r="D91" s="13" t="s">
        <v>25</v>
      </c>
      <c r="E91" s="13">
        <v>292867.46036258002</v>
      </c>
      <c r="F91" s="13"/>
      <c r="G91" s="20"/>
    </row>
    <row r="92" spans="1:18" x14ac:dyDescent="0.2">
      <c r="A92" s="13" t="s">
        <v>86</v>
      </c>
      <c r="B92" s="13" t="s">
        <v>101</v>
      </c>
      <c r="C92" s="13" t="s">
        <v>117</v>
      </c>
      <c r="D92" s="13" t="s">
        <v>25</v>
      </c>
      <c r="E92" s="13">
        <v>402902.695988163</v>
      </c>
      <c r="F92" s="13"/>
      <c r="G92" s="20"/>
    </row>
    <row r="94" spans="1:18" x14ac:dyDescent="0.2">
      <c r="A94" s="5" t="s">
        <v>17</v>
      </c>
      <c r="B94" s="5" t="s">
        <v>18</v>
      </c>
      <c r="C94" s="5" t="s">
        <v>1</v>
      </c>
      <c r="D94" s="5" t="s">
        <v>19</v>
      </c>
      <c r="E94" s="5">
        <v>8.6396664849041098</v>
      </c>
      <c r="F94" s="10">
        <f>AVERAGE(E94:E95)</f>
        <v>8.9461214902580011</v>
      </c>
      <c r="G94" s="18"/>
      <c r="H94" s="22" t="s">
        <v>151</v>
      </c>
      <c r="I94" s="22"/>
      <c r="J94" s="22"/>
      <c r="L94" s="22" t="s">
        <v>152</v>
      </c>
      <c r="M94" s="22"/>
      <c r="N94" s="22"/>
      <c r="P94" s="22" t="s">
        <v>153</v>
      </c>
      <c r="Q94" s="22"/>
      <c r="R94" s="22"/>
    </row>
    <row r="95" spans="1:18" x14ac:dyDescent="0.2">
      <c r="A95" s="5" t="s">
        <v>20</v>
      </c>
      <c r="B95" s="5" t="s">
        <v>18</v>
      </c>
      <c r="C95" s="5" t="s">
        <v>1</v>
      </c>
      <c r="D95" s="5" t="s">
        <v>19</v>
      </c>
      <c r="E95" s="5">
        <v>9.2525764956118906</v>
      </c>
      <c r="F95" s="5"/>
      <c r="G95" s="18"/>
    </row>
    <row r="96" spans="1:18" x14ac:dyDescent="0.2">
      <c r="A96" s="6" t="s">
        <v>21</v>
      </c>
      <c r="B96" s="6" t="s">
        <v>18</v>
      </c>
      <c r="C96" s="6" t="s">
        <v>1</v>
      </c>
      <c r="D96" s="6" t="s">
        <v>22</v>
      </c>
      <c r="E96" s="6">
        <v>7.3064840155906996</v>
      </c>
      <c r="F96" s="12">
        <f>AVERAGE(E96:E97)</f>
        <v>7.2006103745294148</v>
      </c>
      <c r="G96" s="18"/>
      <c r="H96" t="s">
        <v>5</v>
      </c>
      <c r="I96" s="1" t="s">
        <v>18</v>
      </c>
      <c r="J96" s="11" t="s">
        <v>101</v>
      </c>
      <c r="L96" t="s">
        <v>5</v>
      </c>
      <c r="M96" s="1" t="s">
        <v>18</v>
      </c>
      <c r="N96" s="11" t="s">
        <v>101</v>
      </c>
      <c r="P96" t="s">
        <v>5</v>
      </c>
      <c r="Q96" s="1" t="s">
        <v>18</v>
      </c>
      <c r="R96" s="11" t="s">
        <v>101</v>
      </c>
    </row>
    <row r="97" spans="1:18" x14ac:dyDescent="0.2">
      <c r="A97" s="6" t="s">
        <v>23</v>
      </c>
      <c r="B97" s="6" t="s">
        <v>18</v>
      </c>
      <c r="C97" s="6" t="s">
        <v>1</v>
      </c>
      <c r="D97" s="6" t="s">
        <v>22</v>
      </c>
      <c r="E97" s="6">
        <v>7.0947367334681299</v>
      </c>
      <c r="F97" s="6"/>
      <c r="G97" s="18"/>
      <c r="H97" t="s">
        <v>87</v>
      </c>
      <c r="I97" s="4">
        <f>F94</f>
        <v>8.9461214902580011</v>
      </c>
      <c r="J97" s="4">
        <f>F112</f>
        <v>82058.699467381972</v>
      </c>
      <c r="L97" t="s">
        <v>87</v>
      </c>
      <c r="M97" s="4">
        <f>F96</f>
        <v>7.2006103745294148</v>
      </c>
      <c r="N97" s="4">
        <f>F115</f>
        <v>65673.96340676969</v>
      </c>
      <c r="P97" t="s">
        <v>87</v>
      </c>
      <c r="Q97" s="4">
        <f>F98</f>
        <v>11.239471534386549</v>
      </c>
      <c r="R97" s="4">
        <f>F118</f>
        <v>82058.699467381972</v>
      </c>
    </row>
    <row r="98" spans="1:18" x14ac:dyDescent="0.2">
      <c r="A98" s="13" t="s">
        <v>24</v>
      </c>
      <c r="B98" s="13" t="s">
        <v>18</v>
      </c>
      <c r="C98" s="13" t="s">
        <v>1</v>
      </c>
      <c r="D98" s="13" t="s">
        <v>25</v>
      </c>
      <c r="E98" s="13">
        <v>12.3678096979906</v>
      </c>
      <c r="F98" s="14">
        <f>AVERAGE(E98:E99)</f>
        <v>11.239471534386549</v>
      </c>
      <c r="G98" s="20" t="s">
        <v>158</v>
      </c>
      <c r="H98" t="s">
        <v>114</v>
      </c>
      <c r="I98" s="4">
        <f>F100</f>
        <v>14.9240628038295</v>
      </c>
      <c r="J98" s="4">
        <f>F121</f>
        <v>490218.08698095568</v>
      </c>
      <c r="L98" t="s">
        <v>114</v>
      </c>
      <c r="M98" s="4">
        <f>F102</f>
        <v>17.507712498872451</v>
      </c>
      <c r="N98" s="4">
        <f>F124</f>
        <v>618220.23616705567</v>
      </c>
      <c r="P98" t="s">
        <v>114</v>
      </c>
      <c r="Q98" s="4">
        <f>F104</f>
        <v>11.8382065321608</v>
      </c>
      <c r="R98" s="4">
        <f>F127</f>
        <v>716302.64084280806</v>
      </c>
    </row>
    <row r="99" spans="1:18" x14ac:dyDescent="0.2">
      <c r="A99" s="13" t="s">
        <v>26</v>
      </c>
      <c r="B99" s="13" t="s">
        <v>18</v>
      </c>
      <c r="C99" s="13" t="s">
        <v>1</v>
      </c>
      <c r="D99" s="13" t="s">
        <v>25</v>
      </c>
      <c r="E99" s="13">
        <v>10.1111333707825</v>
      </c>
      <c r="F99" s="13"/>
      <c r="G99" s="20"/>
      <c r="H99" t="s">
        <v>116</v>
      </c>
      <c r="I99" s="4">
        <f>F106</f>
        <v>16.597506479145302</v>
      </c>
      <c r="J99" s="4">
        <f>F130</f>
        <v>1239567.4474695034</v>
      </c>
      <c r="L99" t="s">
        <v>116</v>
      </c>
      <c r="M99" s="4">
        <f>F108</f>
        <v>25.635310354433201</v>
      </c>
      <c r="N99" s="4">
        <f>F133</f>
        <v>1270450.8277255367</v>
      </c>
      <c r="P99" t="s">
        <v>116</v>
      </c>
      <c r="Q99" s="4">
        <f>F110</f>
        <v>21.886540147937101</v>
      </c>
      <c r="R99" s="4">
        <f>F136</f>
        <v>1103581.4035881213</v>
      </c>
    </row>
    <row r="100" spans="1:18" x14ac:dyDescent="0.2">
      <c r="A100" s="5" t="s">
        <v>27</v>
      </c>
      <c r="B100" s="5" t="s">
        <v>18</v>
      </c>
      <c r="C100" s="5" t="s">
        <v>114</v>
      </c>
      <c r="D100" s="5" t="s">
        <v>19</v>
      </c>
      <c r="E100" s="5">
        <v>17.637962685357301</v>
      </c>
      <c r="F100" s="10">
        <f>AVERAGE(E100:E101)</f>
        <v>14.9240628038295</v>
      </c>
      <c r="G100" s="18"/>
    </row>
    <row r="101" spans="1:18" x14ac:dyDescent="0.2">
      <c r="A101" s="5" t="s">
        <v>28</v>
      </c>
      <c r="B101" s="5" t="s">
        <v>18</v>
      </c>
      <c r="C101" s="5" t="s">
        <v>114</v>
      </c>
      <c r="D101" s="5" t="s">
        <v>19</v>
      </c>
      <c r="E101" s="5">
        <v>12.2101629223017</v>
      </c>
      <c r="F101" s="5"/>
      <c r="G101" s="18"/>
      <c r="H101" s="22" t="s">
        <v>6</v>
      </c>
      <c r="I101" s="22"/>
      <c r="J101" s="22"/>
      <c r="L101" s="22" t="s">
        <v>6</v>
      </c>
      <c r="M101" s="22"/>
      <c r="N101" s="22"/>
      <c r="P101" s="22" t="s">
        <v>6</v>
      </c>
      <c r="Q101" s="22"/>
      <c r="R101" s="22"/>
    </row>
    <row r="102" spans="1:18" x14ac:dyDescent="0.2">
      <c r="A102" s="6" t="s">
        <v>29</v>
      </c>
      <c r="B102" s="6" t="s">
        <v>18</v>
      </c>
      <c r="C102" s="6" t="s">
        <v>114</v>
      </c>
      <c r="D102" s="6" t="s">
        <v>22</v>
      </c>
      <c r="E102" s="6">
        <v>16.814127217696701</v>
      </c>
      <c r="F102" s="12">
        <f>AVERAGE(E102:E103)</f>
        <v>17.507712498872451</v>
      </c>
      <c r="G102" s="18"/>
      <c r="H102" t="s">
        <v>5</v>
      </c>
      <c r="I102" s="1" t="s">
        <v>18</v>
      </c>
      <c r="J102" s="11" t="s">
        <v>101</v>
      </c>
      <c r="L102" t="s">
        <v>5</v>
      </c>
      <c r="M102" s="1" t="s">
        <v>18</v>
      </c>
      <c r="N102" s="11" t="s">
        <v>101</v>
      </c>
      <c r="P102" t="s">
        <v>5</v>
      </c>
      <c r="Q102" s="1" t="s">
        <v>18</v>
      </c>
      <c r="R102" s="11" t="s">
        <v>101</v>
      </c>
    </row>
    <row r="103" spans="1:18" x14ac:dyDescent="0.2">
      <c r="A103" s="6" t="s">
        <v>2</v>
      </c>
      <c r="B103" s="6" t="s">
        <v>18</v>
      </c>
      <c r="C103" s="6" t="s">
        <v>114</v>
      </c>
      <c r="D103" s="6" t="s">
        <v>22</v>
      </c>
      <c r="E103" s="6">
        <v>18.201297780048201</v>
      </c>
      <c r="F103" s="6"/>
      <c r="G103" s="18"/>
      <c r="H103" t="s">
        <v>87</v>
      </c>
      <c r="I103">
        <f>I97/$I97</f>
        <v>1</v>
      </c>
      <c r="J103">
        <f>J97/$I97</f>
        <v>9172.5447230669615</v>
      </c>
      <c r="L103" t="s">
        <v>87</v>
      </c>
      <c r="M103">
        <f>M97/$M97</f>
        <v>1</v>
      </c>
      <c r="N103">
        <f>N97/$M97</f>
        <v>9120.6106136608887</v>
      </c>
      <c r="P103" t="s">
        <v>87</v>
      </c>
      <c r="Q103">
        <f>Q97/$Q97</f>
        <v>1</v>
      </c>
      <c r="R103">
        <f>R97/$Q97</f>
        <v>7300.9393027357082</v>
      </c>
    </row>
    <row r="104" spans="1:18" x14ac:dyDescent="0.2">
      <c r="A104" s="13" t="s">
        <v>3</v>
      </c>
      <c r="B104" s="13" t="s">
        <v>18</v>
      </c>
      <c r="C104" s="13" t="s">
        <v>114</v>
      </c>
      <c r="D104" s="13" t="s">
        <v>25</v>
      </c>
      <c r="E104" s="13">
        <v>13.2712767223807</v>
      </c>
      <c r="F104" s="14">
        <f>AVERAGE(E104:E105)</f>
        <v>11.8382065321608</v>
      </c>
      <c r="G104" s="18"/>
      <c r="H104" t="s">
        <v>114</v>
      </c>
      <c r="I104">
        <f t="shared" ref="I104" si="12">I98/$I98</f>
        <v>1</v>
      </c>
      <c r="J104">
        <f>J98/$I98</f>
        <v>32847.49557976707</v>
      </c>
      <c r="L104" t="s">
        <v>114</v>
      </c>
      <c r="M104">
        <f t="shared" ref="M104:N105" si="13">M98/$M98</f>
        <v>1</v>
      </c>
      <c r="N104">
        <f t="shared" si="13"/>
        <v>35311.308442314832</v>
      </c>
      <c r="P104" t="s">
        <v>114</v>
      </c>
      <c r="Q104">
        <f t="shared" ref="Q104:Q105" si="14">Q98/$Q98</f>
        <v>1</v>
      </c>
      <c r="R104">
        <f>R98/$Q98</f>
        <v>60507.699278335109</v>
      </c>
    </row>
    <row r="105" spans="1:18" x14ac:dyDescent="0.2">
      <c r="A105" s="13" t="s">
        <v>4</v>
      </c>
      <c r="B105" s="13" t="s">
        <v>18</v>
      </c>
      <c r="C105" s="13" t="s">
        <v>114</v>
      </c>
      <c r="D105" s="13" t="s">
        <v>25</v>
      </c>
      <c r="E105" s="13">
        <v>10.405136341940899</v>
      </c>
      <c r="F105" s="13"/>
      <c r="G105" s="18"/>
      <c r="H105" t="s">
        <v>116</v>
      </c>
      <c r="I105">
        <f t="shared" ref="I105" si="15">I99/$I99</f>
        <v>1</v>
      </c>
      <c r="J105">
        <f>J99/$I99</f>
        <v>74683.956233245917</v>
      </c>
      <c r="L105" t="s">
        <v>116</v>
      </c>
      <c r="M105">
        <f t="shared" si="13"/>
        <v>1</v>
      </c>
      <c r="N105">
        <f t="shared" si="13"/>
        <v>49558.628710178004</v>
      </c>
      <c r="P105" t="s">
        <v>116</v>
      </c>
      <c r="Q105">
        <f t="shared" si="14"/>
        <v>1</v>
      </c>
      <c r="R105">
        <f>R99/$Q99</f>
        <v>50422.835045133368</v>
      </c>
    </row>
    <row r="106" spans="1:18" x14ac:dyDescent="0.2">
      <c r="A106" s="5" t="s">
        <v>30</v>
      </c>
      <c r="B106" s="5" t="s">
        <v>18</v>
      </c>
      <c r="C106" s="5" t="s">
        <v>117</v>
      </c>
      <c r="D106" s="5" t="s">
        <v>19</v>
      </c>
      <c r="E106" s="5">
        <v>16.8546518347834</v>
      </c>
      <c r="F106" s="10">
        <f>AVERAGE(E106:E107)</f>
        <v>16.597506479145302</v>
      </c>
      <c r="G106" s="18"/>
      <c r="H106" t="s">
        <v>7</v>
      </c>
      <c r="I106">
        <f>AVERAGE(I103:I105)</f>
        <v>1</v>
      </c>
      <c r="J106">
        <f>AVERAGE(J103:J105)</f>
        <v>38901.332178693316</v>
      </c>
      <c r="L106" t="s">
        <v>7</v>
      </c>
      <c r="M106">
        <f>AVERAGE(M103:M105)</f>
        <v>1</v>
      </c>
      <c r="N106">
        <f>AVERAGE(N103:N105)</f>
        <v>31330.182588717911</v>
      </c>
      <c r="P106" t="s">
        <v>7</v>
      </c>
      <c r="Q106">
        <f>AVERAGE(Q103:Q105)</f>
        <v>1</v>
      </c>
      <c r="R106">
        <f>AVERAGE(R104:R105)</f>
        <v>55465.267161734242</v>
      </c>
    </row>
    <row r="107" spans="1:18" x14ac:dyDescent="0.2">
      <c r="A107" s="5" t="s">
        <v>31</v>
      </c>
      <c r="B107" s="5" t="s">
        <v>18</v>
      </c>
      <c r="C107" s="5" t="s">
        <v>117</v>
      </c>
      <c r="D107" s="5" t="s">
        <v>19</v>
      </c>
      <c r="E107" s="5">
        <v>16.340361123507201</v>
      </c>
      <c r="F107" s="5"/>
      <c r="G107" s="18"/>
      <c r="H107" s="22" t="s">
        <v>89</v>
      </c>
      <c r="I107" s="22"/>
      <c r="J107" s="22"/>
      <c r="L107" s="22" t="s">
        <v>89</v>
      </c>
      <c r="M107" s="22"/>
      <c r="N107" s="22"/>
      <c r="P107" s="22" t="s">
        <v>89</v>
      </c>
      <c r="Q107" s="22"/>
      <c r="R107" s="22"/>
    </row>
    <row r="108" spans="1:18" x14ac:dyDescent="0.2">
      <c r="A108" s="6" t="s">
        <v>32</v>
      </c>
      <c r="B108" s="6" t="s">
        <v>18</v>
      </c>
      <c r="C108" s="6" t="s">
        <v>117</v>
      </c>
      <c r="D108" s="6" t="s">
        <v>22</v>
      </c>
      <c r="E108" s="6">
        <v>27.6893015436445</v>
      </c>
      <c r="F108" s="12">
        <f>AVERAGE(E108:E109)</f>
        <v>25.635310354433201</v>
      </c>
      <c r="G108" s="18"/>
      <c r="H108" t="s">
        <v>5</v>
      </c>
      <c r="I108" s="1" t="s">
        <v>18</v>
      </c>
      <c r="J108" s="11" t="s">
        <v>101</v>
      </c>
      <c r="L108" t="s">
        <v>5</v>
      </c>
      <c r="M108" s="1" t="s">
        <v>18</v>
      </c>
      <c r="N108" s="11" t="s">
        <v>101</v>
      </c>
      <c r="P108" t="s">
        <v>5</v>
      </c>
      <c r="Q108" s="1" t="s">
        <v>18</v>
      </c>
      <c r="R108" s="11" t="s">
        <v>101</v>
      </c>
    </row>
    <row r="109" spans="1:18" x14ac:dyDescent="0.2">
      <c r="A109" s="6" t="s">
        <v>33</v>
      </c>
      <c r="B109" s="6" t="s">
        <v>18</v>
      </c>
      <c r="C109" s="6" t="s">
        <v>117</v>
      </c>
      <c r="D109" s="6" t="s">
        <v>22</v>
      </c>
      <c r="E109" s="6">
        <v>23.581319165221899</v>
      </c>
      <c r="F109" s="6"/>
      <c r="G109" s="18"/>
      <c r="H109" t="s">
        <v>87</v>
      </c>
      <c r="I109">
        <f>I103/I$31</f>
        <v>1</v>
      </c>
      <c r="J109">
        <f>J103/J$103</f>
        <v>1</v>
      </c>
      <c r="L109" t="s">
        <v>87</v>
      </c>
      <c r="M109">
        <f>M103/M$31</f>
        <v>0.57454012323484926</v>
      </c>
      <c r="N109">
        <f>N103/N$103</f>
        <v>1</v>
      </c>
      <c r="P109" t="s">
        <v>87</v>
      </c>
      <c r="Q109">
        <f>Q103/Q$31</f>
        <v>0.10995526942583402</v>
      </c>
      <c r="R109">
        <f>R103/R$103</f>
        <v>1</v>
      </c>
    </row>
    <row r="110" spans="1:18" x14ac:dyDescent="0.2">
      <c r="A110" s="13" t="s">
        <v>34</v>
      </c>
      <c r="B110" s="13" t="s">
        <v>18</v>
      </c>
      <c r="C110" s="13" t="s">
        <v>117</v>
      </c>
      <c r="D110" s="13" t="s">
        <v>25</v>
      </c>
      <c r="E110" s="13">
        <v>23.120399119539101</v>
      </c>
      <c r="F110" s="14">
        <f>AVERAGE(E110:E111)</f>
        <v>21.886540147937101</v>
      </c>
      <c r="G110" s="18"/>
      <c r="H110" t="s">
        <v>114</v>
      </c>
      <c r="I110">
        <f t="shared" ref="I110" si="16">I104/I$31</f>
        <v>1</v>
      </c>
      <c r="J110">
        <f t="shared" ref="J110:J111" si="17">J104/J$103</f>
        <v>3.581066821856179</v>
      </c>
      <c r="L110" t="s">
        <v>114</v>
      </c>
      <c r="M110">
        <f t="shared" ref="M110" si="18">M104/M$31</f>
        <v>0.57454012323484926</v>
      </c>
      <c r="N110">
        <f t="shared" ref="N110:N111" si="19">N104/N$103</f>
        <v>3.8715947800057822</v>
      </c>
      <c r="P110" t="s">
        <v>114</v>
      </c>
      <c r="Q110">
        <f t="shared" ref="Q110:Q111" si="20">Q104/Q$31</f>
        <v>0.10995526942583402</v>
      </c>
      <c r="R110">
        <f t="shared" ref="R110:R111" si="21">R104/R$103</f>
        <v>8.2876595420622774</v>
      </c>
    </row>
    <row r="111" spans="1:18" x14ac:dyDescent="0.2">
      <c r="A111" s="13" t="s">
        <v>35</v>
      </c>
      <c r="B111" s="13" t="s">
        <v>18</v>
      </c>
      <c r="C111" s="13" t="s">
        <v>117</v>
      </c>
      <c r="D111" s="13" t="s">
        <v>25</v>
      </c>
      <c r="E111" s="13">
        <v>20.652681176335101</v>
      </c>
      <c r="F111" s="13"/>
      <c r="G111" s="18"/>
      <c r="H111" t="s">
        <v>116</v>
      </c>
      <c r="I111">
        <f t="shared" ref="I111" si="22">I105/I$31</f>
        <v>1</v>
      </c>
      <c r="J111">
        <f t="shared" si="17"/>
        <v>8.1421196067250516</v>
      </c>
      <c r="L111" t="s">
        <v>116</v>
      </c>
      <c r="M111">
        <f t="shared" ref="M111" si="23">M105/M$31</f>
        <v>0.57454012323484926</v>
      </c>
      <c r="N111">
        <f t="shared" si="19"/>
        <v>5.4336963619463026</v>
      </c>
      <c r="P111" t="s">
        <v>116</v>
      </c>
      <c r="Q111">
        <f t="shared" si="20"/>
        <v>0.10995526942583402</v>
      </c>
      <c r="R111">
        <f t="shared" si="21"/>
        <v>6.9063490263834426</v>
      </c>
    </row>
    <row r="112" spans="1:18" x14ac:dyDescent="0.2">
      <c r="A112" s="5" t="s">
        <v>36</v>
      </c>
      <c r="B112" s="5" t="s">
        <v>101</v>
      </c>
      <c r="C112" s="5" t="s">
        <v>1</v>
      </c>
      <c r="D112" s="5" t="s">
        <v>19</v>
      </c>
      <c r="E112" s="5">
        <v>60433.4751756357</v>
      </c>
      <c r="F112" s="10">
        <f>AVERAGE(E112:E114)</f>
        <v>82058.699467381972</v>
      </c>
      <c r="G112" s="18"/>
    </row>
    <row r="113" spans="1:7" x14ac:dyDescent="0.2">
      <c r="A113" s="5" t="s">
        <v>37</v>
      </c>
      <c r="B113" s="5" t="s">
        <v>101</v>
      </c>
      <c r="C113" s="5" t="s">
        <v>1</v>
      </c>
      <c r="D113" s="5" t="s">
        <v>19</v>
      </c>
      <c r="E113" s="5">
        <v>123974.573887883</v>
      </c>
      <c r="F113" s="5"/>
      <c r="G113" s="18"/>
    </row>
    <row r="114" spans="1:7" x14ac:dyDescent="0.2">
      <c r="A114" s="5" t="s">
        <v>38</v>
      </c>
      <c r="B114" s="5" t="s">
        <v>101</v>
      </c>
      <c r="C114" s="5" t="s">
        <v>1</v>
      </c>
      <c r="D114" s="5" t="s">
        <v>19</v>
      </c>
      <c r="E114" s="5">
        <v>61768.049338627199</v>
      </c>
      <c r="F114" s="5"/>
      <c r="G114" s="18"/>
    </row>
    <row r="115" spans="1:7" x14ac:dyDescent="0.2">
      <c r="A115" s="6" t="s">
        <v>39</v>
      </c>
      <c r="B115" s="6" t="s">
        <v>101</v>
      </c>
      <c r="C115" s="6" t="s">
        <v>1</v>
      </c>
      <c r="D115" s="6" t="s">
        <v>19</v>
      </c>
      <c r="E115" s="6">
        <v>57920.364082956999</v>
      </c>
      <c r="F115" s="12">
        <f>AVERAGE(E115:E117)</f>
        <v>65673.96340676969</v>
      </c>
      <c r="G115" s="18"/>
    </row>
    <row r="116" spans="1:7" x14ac:dyDescent="0.2">
      <c r="A116" s="6" t="s">
        <v>40</v>
      </c>
      <c r="B116" s="6" t="s">
        <v>101</v>
      </c>
      <c r="C116" s="6" t="s">
        <v>1</v>
      </c>
      <c r="D116" s="6" t="s">
        <v>19</v>
      </c>
      <c r="E116" s="6">
        <v>15436.4731892041</v>
      </c>
      <c r="F116" s="6"/>
      <c r="G116" s="18"/>
    </row>
    <row r="117" spans="1:7" x14ac:dyDescent="0.2">
      <c r="A117" s="6" t="s">
        <v>41</v>
      </c>
      <c r="B117" s="6" t="s">
        <v>101</v>
      </c>
      <c r="C117" s="6" t="s">
        <v>1</v>
      </c>
      <c r="D117" s="6" t="s">
        <v>19</v>
      </c>
      <c r="E117" s="6">
        <v>123665.052948148</v>
      </c>
      <c r="F117" s="6"/>
      <c r="G117" s="18"/>
    </row>
    <row r="118" spans="1:7" x14ac:dyDescent="0.2">
      <c r="A118" s="13" t="s">
        <v>98</v>
      </c>
      <c r="B118" s="13" t="s">
        <v>101</v>
      </c>
      <c r="C118" s="13" t="s">
        <v>1</v>
      </c>
      <c r="D118" s="13" t="s">
        <v>25</v>
      </c>
      <c r="E118" s="5">
        <v>60433.4751756357</v>
      </c>
      <c r="F118" s="14">
        <f>AVERAGE(E118:E120)</f>
        <v>82058.699467381972</v>
      </c>
      <c r="G118" s="18"/>
    </row>
    <row r="119" spans="1:7" x14ac:dyDescent="0.2">
      <c r="A119" s="13" t="s">
        <v>99</v>
      </c>
      <c r="B119" s="13" t="s">
        <v>101</v>
      </c>
      <c r="C119" s="13" t="s">
        <v>1</v>
      </c>
      <c r="D119" s="13" t="s">
        <v>25</v>
      </c>
      <c r="E119" s="5">
        <v>123974.573887883</v>
      </c>
      <c r="F119" s="13"/>
      <c r="G119" s="18"/>
    </row>
    <row r="120" spans="1:7" x14ac:dyDescent="0.2">
      <c r="A120" s="13" t="s">
        <v>100</v>
      </c>
      <c r="B120" s="13" t="s">
        <v>101</v>
      </c>
      <c r="C120" s="13" t="s">
        <v>1</v>
      </c>
      <c r="D120" s="13" t="s">
        <v>25</v>
      </c>
      <c r="E120" s="5">
        <v>61768.049338627199</v>
      </c>
      <c r="F120" s="13"/>
      <c r="G120" s="18"/>
    </row>
    <row r="121" spans="1:7" x14ac:dyDescent="0.2">
      <c r="A121" s="5" t="s">
        <v>42</v>
      </c>
      <c r="B121" s="5" t="s">
        <v>101</v>
      </c>
      <c r="C121" s="5" t="s">
        <v>114</v>
      </c>
      <c r="D121" s="5" t="s">
        <v>19</v>
      </c>
      <c r="E121" s="5">
        <v>477821.22897755803</v>
      </c>
      <c r="F121" s="10">
        <f>AVERAGE(E121:E123)</f>
        <v>490218.08698095568</v>
      </c>
      <c r="G121" s="18"/>
    </row>
    <row r="122" spans="1:7" x14ac:dyDescent="0.2">
      <c r="A122" s="5" t="s">
        <v>43</v>
      </c>
      <c r="B122" s="5" t="s">
        <v>101</v>
      </c>
      <c r="C122" s="5" t="s">
        <v>114</v>
      </c>
      <c r="D122" s="5" t="s">
        <v>19</v>
      </c>
      <c r="E122" s="5">
        <v>554110.62106473895</v>
      </c>
      <c r="F122" s="5"/>
      <c r="G122" s="18"/>
    </row>
    <row r="123" spans="1:7" x14ac:dyDescent="0.2">
      <c r="A123" s="5" t="s">
        <v>44</v>
      </c>
      <c r="B123" s="5" t="s">
        <v>101</v>
      </c>
      <c r="C123" s="5" t="s">
        <v>114</v>
      </c>
      <c r="D123" s="5" t="s">
        <v>19</v>
      </c>
      <c r="E123" s="5">
        <v>438722.41090056999</v>
      </c>
      <c r="F123" s="5"/>
      <c r="G123" s="18"/>
    </row>
    <row r="124" spans="1:7" x14ac:dyDescent="0.2">
      <c r="A124" s="6" t="s">
        <v>45</v>
      </c>
      <c r="B124" s="6" t="s">
        <v>101</v>
      </c>
      <c r="C124" s="6" t="s">
        <v>114</v>
      </c>
      <c r="D124" s="6" t="s">
        <v>22</v>
      </c>
      <c r="E124" s="6">
        <v>660819.21119319403</v>
      </c>
      <c r="F124" s="12">
        <f>AVERAGE(E124:E126)</f>
        <v>618220.23616705567</v>
      </c>
      <c r="G124" s="18"/>
    </row>
    <row r="125" spans="1:7" x14ac:dyDescent="0.2">
      <c r="A125" s="6" t="s">
        <v>46</v>
      </c>
      <c r="B125" s="6" t="s">
        <v>101</v>
      </c>
      <c r="C125" s="6" t="s">
        <v>114</v>
      </c>
      <c r="D125" s="6" t="s">
        <v>22</v>
      </c>
      <c r="E125" s="6">
        <v>417552.36078675702</v>
      </c>
      <c r="F125" s="6"/>
      <c r="G125" s="18"/>
    </row>
    <row r="126" spans="1:7" x14ac:dyDescent="0.2">
      <c r="A126" s="6" t="s">
        <v>47</v>
      </c>
      <c r="B126" s="6" t="s">
        <v>101</v>
      </c>
      <c r="C126" s="6" t="s">
        <v>114</v>
      </c>
      <c r="D126" s="6" t="s">
        <v>22</v>
      </c>
      <c r="E126" s="6">
        <v>776289.13652121602</v>
      </c>
      <c r="F126" s="6"/>
      <c r="G126" s="18"/>
    </row>
    <row r="127" spans="1:7" x14ac:dyDescent="0.2">
      <c r="A127" s="13" t="s">
        <v>48</v>
      </c>
      <c r="B127" s="13" t="s">
        <v>101</v>
      </c>
      <c r="C127" s="13" t="s">
        <v>114</v>
      </c>
      <c r="D127" s="13" t="s">
        <v>25</v>
      </c>
      <c r="E127" s="13">
        <v>812846.08926043997</v>
      </c>
      <c r="F127" s="14">
        <f>AVERAGE(E127:E129)</f>
        <v>716302.64084280806</v>
      </c>
      <c r="G127" s="18"/>
    </row>
    <row r="128" spans="1:7" x14ac:dyDescent="0.2">
      <c r="A128" s="13" t="s">
        <v>49</v>
      </c>
      <c r="B128" s="13" t="s">
        <v>101</v>
      </c>
      <c r="C128" s="13" t="s">
        <v>114</v>
      </c>
      <c r="D128" s="13" t="s">
        <v>25</v>
      </c>
      <c r="E128" s="13">
        <v>749148.46573351999</v>
      </c>
      <c r="F128" s="13"/>
      <c r="G128" s="18"/>
    </row>
    <row r="129" spans="1:7" x14ac:dyDescent="0.2">
      <c r="A129" s="13" t="s">
        <v>50</v>
      </c>
      <c r="B129" s="13" t="s">
        <v>101</v>
      </c>
      <c r="C129" s="13" t="s">
        <v>114</v>
      </c>
      <c r="D129" s="13" t="s">
        <v>25</v>
      </c>
      <c r="E129" s="13">
        <v>586913.36753446399</v>
      </c>
      <c r="F129" s="13"/>
      <c r="G129" s="18"/>
    </row>
    <row r="130" spans="1:7" x14ac:dyDescent="0.2">
      <c r="A130" s="5" t="s">
        <v>51</v>
      </c>
      <c r="B130" s="5" t="s">
        <v>101</v>
      </c>
      <c r="C130" s="5" t="s">
        <v>117</v>
      </c>
      <c r="D130" s="5" t="s">
        <v>19</v>
      </c>
      <c r="E130" s="5">
        <v>1105807.99162555</v>
      </c>
      <c r="F130" s="10">
        <f>AVERAGE(E130:E132)</f>
        <v>1239567.4474695034</v>
      </c>
      <c r="G130" s="18"/>
    </row>
    <row r="131" spans="1:7" x14ac:dyDescent="0.2">
      <c r="A131" s="5" t="s">
        <v>52</v>
      </c>
      <c r="B131" s="5" t="s">
        <v>101</v>
      </c>
      <c r="C131" s="5" t="s">
        <v>117</v>
      </c>
      <c r="D131" s="5" t="s">
        <v>19</v>
      </c>
      <c r="E131" s="5">
        <v>1303063.6876625801</v>
      </c>
      <c r="F131" s="5"/>
      <c r="G131" s="18"/>
    </row>
    <row r="132" spans="1:7" x14ac:dyDescent="0.2">
      <c r="A132" s="5" t="s">
        <v>53</v>
      </c>
      <c r="B132" s="5" t="s">
        <v>101</v>
      </c>
      <c r="C132" s="5" t="s">
        <v>117</v>
      </c>
      <c r="D132" s="5" t="s">
        <v>19</v>
      </c>
      <c r="E132" s="5">
        <v>1309830.6631203799</v>
      </c>
      <c r="F132" s="5"/>
      <c r="G132" s="18"/>
    </row>
    <row r="133" spans="1:7" x14ac:dyDescent="0.2">
      <c r="A133" s="6" t="s">
        <v>54</v>
      </c>
      <c r="B133" s="6" t="s">
        <v>101</v>
      </c>
      <c r="C133" s="6" t="s">
        <v>117</v>
      </c>
      <c r="D133" s="6" t="s">
        <v>22</v>
      </c>
      <c r="E133" s="6">
        <v>1321840.6898673</v>
      </c>
      <c r="F133" s="12">
        <f>AVERAGE(E133:E135)</f>
        <v>1270450.8277255367</v>
      </c>
      <c r="G133" s="18"/>
    </row>
    <row r="134" spans="1:7" x14ac:dyDescent="0.2">
      <c r="A134" s="6" t="s">
        <v>55</v>
      </c>
      <c r="B134" s="6" t="s">
        <v>101</v>
      </c>
      <c r="C134" s="6" t="s">
        <v>117</v>
      </c>
      <c r="D134" s="6" t="s">
        <v>22</v>
      </c>
      <c r="E134" s="6">
        <v>1386016.0436364501</v>
      </c>
      <c r="F134" s="6"/>
      <c r="G134" s="18"/>
    </row>
    <row r="135" spans="1:7" x14ac:dyDescent="0.2">
      <c r="A135" s="6" t="s">
        <v>56</v>
      </c>
      <c r="B135" s="6" t="s">
        <v>101</v>
      </c>
      <c r="C135" s="6" t="s">
        <v>117</v>
      </c>
      <c r="D135" s="6" t="s">
        <v>22</v>
      </c>
      <c r="E135" s="6">
        <v>1103495.7496728599</v>
      </c>
      <c r="F135" s="6"/>
      <c r="G135" s="18"/>
    </row>
    <row r="136" spans="1:7" x14ac:dyDescent="0.2">
      <c r="A136" s="13" t="s">
        <v>57</v>
      </c>
      <c r="B136" s="13" t="s">
        <v>101</v>
      </c>
      <c r="C136" s="13" t="s">
        <v>117</v>
      </c>
      <c r="D136" s="13" t="s">
        <v>25</v>
      </c>
      <c r="E136" s="13">
        <v>1081189.9953578799</v>
      </c>
      <c r="F136" s="14">
        <f>AVERAGE(E136:E138)</f>
        <v>1103581.4035881213</v>
      </c>
      <c r="G136" s="18"/>
    </row>
    <row r="137" spans="1:7" x14ac:dyDescent="0.2">
      <c r="A137" s="13" t="s">
        <v>58</v>
      </c>
      <c r="B137" s="13" t="s">
        <v>101</v>
      </c>
      <c r="C137" s="13" t="s">
        <v>117</v>
      </c>
      <c r="D137" s="13" t="s">
        <v>25</v>
      </c>
      <c r="E137" s="13">
        <v>1375069.93857595</v>
      </c>
      <c r="F137" s="13"/>
      <c r="G137" s="18"/>
    </row>
    <row r="138" spans="1:7" x14ac:dyDescent="0.2">
      <c r="A138" s="13" t="s">
        <v>59</v>
      </c>
      <c r="B138" s="13" t="s">
        <v>101</v>
      </c>
      <c r="C138" s="13" t="s">
        <v>117</v>
      </c>
      <c r="D138" s="13" t="s">
        <v>25</v>
      </c>
      <c r="E138" s="13">
        <v>854484.27683053399</v>
      </c>
      <c r="F138" s="13"/>
      <c r="G138" s="18"/>
    </row>
  </sheetData>
  <mergeCells count="43">
    <mergeCell ref="H1:R1"/>
    <mergeCell ref="S2:S19"/>
    <mergeCell ref="S21:S38"/>
    <mergeCell ref="L22:N22"/>
    <mergeCell ref="L29:N29"/>
    <mergeCell ref="L35:N35"/>
    <mergeCell ref="P22:R22"/>
    <mergeCell ref="P29:R29"/>
    <mergeCell ref="P35:R35"/>
    <mergeCell ref="H16:J16"/>
    <mergeCell ref="L16:N16"/>
    <mergeCell ref="P16:R16"/>
    <mergeCell ref="H2:J2"/>
    <mergeCell ref="L2:N2"/>
    <mergeCell ref="P2:R2"/>
    <mergeCell ref="H9:J9"/>
    <mergeCell ref="P107:R107"/>
    <mergeCell ref="G3:G8"/>
    <mergeCell ref="G9:G14"/>
    <mergeCell ref="G39:G47"/>
    <mergeCell ref="G15:G20"/>
    <mergeCell ref="G27:G32"/>
    <mergeCell ref="G21:G26"/>
    <mergeCell ref="G33:G38"/>
    <mergeCell ref="G75:G83"/>
    <mergeCell ref="G84:G92"/>
    <mergeCell ref="H22:J22"/>
    <mergeCell ref="H29:J29"/>
    <mergeCell ref="H35:J35"/>
    <mergeCell ref="G57:G65"/>
    <mergeCell ref="G66:G74"/>
    <mergeCell ref="G48:G56"/>
    <mergeCell ref="P9:R9"/>
    <mergeCell ref="L94:N94"/>
    <mergeCell ref="P94:R94"/>
    <mergeCell ref="L101:N101"/>
    <mergeCell ref="P101:R101"/>
    <mergeCell ref="H94:J94"/>
    <mergeCell ref="H101:J101"/>
    <mergeCell ref="H107:J107"/>
    <mergeCell ref="G98:G99"/>
    <mergeCell ref="L9:N9"/>
    <mergeCell ref="L107:N107"/>
  </mergeCells>
  <pageMargins left="0.7" right="0.7" top="0.75" bottom="0.75" header="0.3" footer="0.3"/>
  <pageSetup paperSize="9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92"/>
  <sheetViews>
    <sheetView topLeftCell="A12" zoomScale="70" zoomScaleNormal="70" workbookViewId="0">
      <selection activeCell="J100" sqref="J100"/>
    </sheetView>
  </sheetViews>
  <sheetFormatPr baseColWidth="10" defaultColWidth="8.83203125" defaultRowHeight="16" x14ac:dyDescent="0.2"/>
  <cols>
    <col min="1" max="1" width="5.1640625" bestFit="1" customWidth="1"/>
    <col min="2" max="2" width="6.5" bestFit="1" customWidth="1"/>
    <col min="3" max="3" width="7.5" bestFit="1" customWidth="1"/>
    <col min="4" max="4" width="18" bestFit="1" customWidth="1"/>
    <col min="5" max="5" width="19.33203125" bestFit="1" customWidth="1"/>
    <col min="6" max="6" width="13.5" bestFit="1" customWidth="1"/>
    <col min="7" max="7" width="11.1640625" bestFit="1" customWidth="1"/>
    <col min="8" max="8" width="12.6640625" bestFit="1" customWidth="1"/>
    <col min="9" max="10" width="13.5" bestFit="1" customWidth="1"/>
    <col min="12" max="12" width="12.6640625" bestFit="1" customWidth="1"/>
    <col min="13" max="14" width="13.5" bestFit="1" customWidth="1"/>
    <col min="16" max="16" width="12.6640625" bestFit="1" customWidth="1"/>
    <col min="17" max="18" width="13.5" bestFit="1" customWidth="1"/>
    <col min="19" max="19" width="11.1640625" bestFit="1" customWidth="1"/>
  </cols>
  <sheetData>
    <row r="1" spans="1:19" x14ac:dyDescent="0.2">
      <c r="H1" s="23" t="s">
        <v>106</v>
      </c>
      <c r="I1" s="23"/>
      <c r="J1" s="23"/>
      <c r="K1" s="23"/>
      <c r="L1" s="23"/>
      <c r="M1" s="23"/>
      <c r="N1" s="23"/>
      <c r="O1" s="23"/>
      <c r="P1" s="23"/>
      <c r="Q1" s="23"/>
      <c r="R1" s="23"/>
    </row>
    <row r="2" spans="1:19" x14ac:dyDescent="0.2">
      <c r="A2" t="s">
        <v>0</v>
      </c>
      <c r="B2" t="s">
        <v>13</v>
      </c>
      <c r="C2" t="s">
        <v>14</v>
      </c>
      <c r="D2" t="s">
        <v>15</v>
      </c>
      <c r="E2" t="s">
        <v>16</v>
      </c>
      <c r="F2" t="s">
        <v>88</v>
      </c>
      <c r="H2" s="22" t="s">
        <v>90</v>
      </c>
      <c r="I2" s="22"/>
      <c r="J2" s="22"/>
      <c r="L2" s="22" t="s">
        <v>91</v>
      </c>
      <c r="M2" s="22"/>
      <c r="N2" s="22"/>
      <c r="P2" s="22" t="s">
        <v>92</v>
      </c>
      <c r="Q2" s="22"/>
      <c r="R2" s="22"/>
      <c r="S2" s="20">
        <v>45103</v>
      </c>
    </row>
    <row r="3" spans="1:19" x14ac:dyDescent="0.2">
      <c r="A3" s="5" t="s">
        <v>17</v>
      </c>
      <c r="B3" s="5" t="s">
        <v>18</v>
      </c>
      <c r="C3" s="5" t="s">
        <v>1</v>
      </c>
      <c r="D3" s="5" t="s">
        <v>19</v>
      </c>
      <c r="E3" s="5">
        <v>45.564474550437502</v>
      </c>
      <c r="F3" s="10">
        <f>AVERAGE(E3:E4)</f>
        <v>50.182485828024397</v>
      </c>
      <c r="G3" s="20">
        <v>44882</v>
      </c>
      <c r="S3" s="21"/>
    </row>
    <row r="4" spans="1:19" x14ac:dyDescent="0.2">
      <c r="A4" s="5" t="s">
        <v>20</v>
      </c>
      <c r="B4" s="5" t="s">
        <v>18</v>
      </c>
      <c r="C4" s="5" t="s">
        <v>1</v>
      </c>
      <c r="D4" s="5" t="s">
        <v>19</v>
      </c>
      <c r="E4" s="5">
        <v>54.800497105611299</v>
      </c>
      <c r="F4" s="5"/>
      <c r="G4" s="21"/>
      <c r="H4" t="s">
        <v>5</v>
      </c>
      <c r="I4" s="1" t="s">
        <v>18</v>
      </c>
      <c r="J4" s="11" t="str">
        <f>H1</f>
        <v>SPAC977.18</v>
      </c>
      <c r="L4" t="s">
        <v>5</v>
      </c>
      <c r="M4" s="1" t="s">
        <v>18</v>
      </c>
      <c r="N4" s="11" t="str">
        <f>H1</f>
        <v>SPAC977.18</v>
      </c>
      <c r="P4" t="s">
        <v>5</v>
      </c>
      <c r="Q4" s="1" t="s">
        <v>18</v>
      </c>
      <c r="R4" s="11" t="str">
        <f>H1</f>
        <v>SPAC977.18</v>
      </c>
      <c r="S4" s="21"/>
    </row>
    <row r="5" spans="1:19" x14ac:dyDescent="0.2">
      <c r="A5" s="6" t="s">
        <v>21</v>
      </c>
      <c r="B5" s="6" t="s">
        <v>18</v>
      </c>
      <c r="C5" s="6" t="s">
        <v>1</v>
      </c>
      <c r="D5" s="6" t="s">
        <v>22</v>
      </c>
      <c r="E5" s="6">
        <v>17.775738450322201</v>
      </c>
      <c r="F5" s="12">
        <f>AVERAGE(E5:E6)</f>
        <v>16.8035563875459</v>
      </c>
      <c r="G5" s="21"/>
      <c r="H5" t="s">
        <v>87</v>
      </c>
      <c r="I5" s="4">
        <f>F3</f>
        <v>50.182485828024397</v>
      </c>
      <c r="J5" s="4">
        <f>F39</f>
        <v>128.31539685268112</v>
      </c>
      <c r="L5" t="s">
        <v>87</v>
      </c>
      <c r="M5" s="4">
        <f>F5</f>
        <v>16.8035563875459</v>
      </c>
      <c r="N5" s="4">
        <f>F42</f>
        <v>61.951839465898409</v>
      </c>
      <c r="P5" t="s">
        <v>87</v>
      </c>
      <c r="Q5" s="4">
        <f>F7</f>
        <v>213.91164320129002</v>
      </c>
      <c r="R5" s="4">
        <f>F45</f>
        <v>629.85421508783531</v>
      </c>
      <c r="S5" s="21"/>
    </row>
    <row r="6" spans="1:19" x14ac:dyDescent="0.2">
      <c r="A6" s="6" t="s">
        <v>23</v>
      </c>
      <c r="B6" s="6" t="s">
        <v>18</v>
      </c>
      <c r="C6" s="6" t="s">
        <v>1</v>
      </c>
      <c r="D6" s="6" t="s">
        <v>22</v>
      </c>
      <c r="E6" s="6">
        <v>15.8313743247696</v>
      </c>
      <c r="F6" s="6"/>
      <c r="G6" s="21"/>
      <c r="H6" t="s">
        <v>114</v>
      </c>
      <c r="I6" s="4">
        <f>F15</f>
        <v>8.2719221215897445</v>
      </c>
      <c r="J6" s="4">
        <f>F57</f>
        <v>27.399558003414569</v>
      </c>
      <c r="L6" t="s">
        <v>114</v>
      </c>
      <c r="M6" s="4">
        <f>F17</f>
        <v>8.1424798530922704</v>
      </c>
      <c r="N6" s="4">
        <f>F60</f>
        <v>29.793443795287164</v>
      </c>
      <c r="P6" t="s">
        <v>114</v>
      </c>
      <c r="Q6" s="4" t="e">
        <f>F19</f>
        <v>#DIV/0!</v>
      </c>
      <c r="R6" s="4">
        <f>F63</f>
        <v>0.147656038076978</v>
      </c>
      <c r="S6" s="21"/>
    </row>
    <row r="7" spans="1:19" x14ac:dyDescent="0.2">
      <c r="A7" s="13" t="s">
        <v>24</v>
      </c>
      <c r="B7" s="13" t="s">
        <v>18</v>
      </c>
      <c r="C7" s="13" t="s">
        <v>1</v>
      </c>
      <c r="D7" s="13" t="s">
        <v>25</v>
      </c>
      <c r="E7" s="13">
        <v>232.240917845783</v>
      </c>
      <c r="F7" s="14">
        <f>AVERAGE(E7:E8)</f>
        <v>213.91164320129002</v>
      </c>
      <c r="G7" s="21"/>
      <c r="H7" t="s">
        <v>116</v>
      </c>
      <c r="I7" s="4">
        <f>F27</f>
        <v>6.0687446409871697</v>
      </c>
      <c r="J7" s="4">
        <f>F75</f>
        <v>48.203983392240865</v>
      </c>
      <c r="L7" t="s">
        <v>116</v>
      </c>
      <c r="M7" s="4">
        <f>F29</f>
        <v>9.9827391325617749E-3</v>
      </c>
      <c r="N7" s="4">
        <f>F78</f>
        <v>0.2101167503596473</v>
      </c>
      <c r="P7" t="s">
        <v>116</v>
      </c>
      <c r="Q7" s="4" t="e">
        <f>F31</f>
        <v>#DIV/0!</v>
      </c>
      <c r="R7" s="4">
        <f>F81</f>
        <v>0.148415826238397</v>
      </c>
      <c r="S7" s="21"/>
    </row>
    <row r="8" spans="1:19" x14ac:dyDescent="0.2">
      <c r="A8" s="13" t="s">
        <v>26</v>
      </c>
      <c r="B8" s="13" t="s">
        <v>18</v>
      </c>
      <c r="C8" s="13" t="s">
        <v>1</v>
      </c>
      <c r="D8" s="13" t="s">
        <v>25</v>
      </c>
      <c r="E8" s="13">
        <v>195.58236855679701</v>
      </c>
      <c r="F8" s="13"/>
      <c r="G8" s="21"/>
      <c r="S8" s="21"/>
    </row>
    <row r="9" spans="1:19" x14ac:dyDescent="0.2">
      <c r="A9" s="5" t="s">
        <v>17</v>
      </c>
      <c r="B9" s="5" t="s">
        <v>18</v>
      </c>
      <c r="C9" s="5" t="s">
        <v>1</v>
      </c>
      <c r="D9" s="5" t="s">
        <v>19</v>
      </c>
      <c r="E9" s="5">
        <v>2440.69240146125</v>
      </c>
      <c r="F9" s="10">
        <f>AVERAGE(E9:E10)</f>
        <v>2608.5643511530452</v>
      </c>
      <c r="G9" s="20">
        <v>45182</v>
      </c>
      <c r="H9" s="22" t="s">
        <v>6</v>
      </c>
      <c r="I9" s="22"/>
      <c r="J9" s="22"/>
      <c r="L9" s="22" t="s">
        <v>6</v>
      </c>
      <c r="M9" s="22"/>
      <c r="N9" s="22"/>
      <c r="P9" s="22" t="s">
        <v>6</v>
      </c>
      <c r="Q9" s="22"/>
      <c r="R9" s="22"/>
      <c r="S9" s="21"/>
    </row>
    <row r="10" spans="1:19" x14ac:dyDescent="0.2">
      <c r="A10" s="5" t="s">
        <v>20</v>
      </c>
      <c r="B10" s="5" t="s">
        <v>18</v>
      </c>
      <c r="C10" s="5" t="s">
        <v>1</v>
      </c>
      <c r="D10" s="5" t="s">
        <v>19</v>
      </c>
      <c r="E10" s="5">
        <v>2776.4363008448399</v>
      </c>
      <c r="F10" s="5"/>
      <c r="G10" s="21"/>
      <c r="H10" t="s">
        <v>5</v>
      </c>
      <c r="I10" s="1" t="s">
        <v>18</v>
      </c>
      <c r="J10" s="11" t="str">
        <f>H1</f>
        <v>SPAC977.18</v>
      </c>
      <c r="L10" t="s">
        <v>5</v>
      </c>
      <c r="M10" s="1" t="s">
        <v>18</v>
      </c>
      <c r="N10" s="11" t="str">
        <f>H1</f>
        <v>SPAC977.18</v>
      </c>
      <c r="P10" t="s">
        <v>5</v>
      </c>
      <c r="Q10" s="1" t="s">
        <v>18</v>
      </c>
      <c r="R10" s="11" t="str">
        <f>H1</f>
        <v>SPAC977.18</v>
      </c>
      <c r="S10" s="21"/>
    </row>
    <row r="11" spans="1:19" x14ac:dyDescent="0.2">
      <c r="A11" s="6" t="s">
        <v>21</v>
      </c>
      <c r="B11" s="6" t="s">
        <v>18</v>
      </c>
      <c r="C11" s="6" t="s">
        <v>1</v>
      </c>
      <c r="D11" s="6" t="s">
        <v>22</v>
      </c>
      <c r="E11" s="6">
        <v>4863.9210581981097</v>
      </c>
      <c r="F11" s="12">
        <f>AVERAGE(E11:E12)</f>
        <v>4823.86704736913</v>
      </c>
      <c r="G11" s="21"/>
      <c r="H11" t="s">
        <v>87</v>
      </c>
      <c r="I11">
        <f t="shared" ref="I11:J13" si="0">I5/$I5</f>
        <v>1</v>
      </c>
      <c r="J11">
        <f t="shared" si="0"/>
        <v>2.5569757004947613</v>
      </c>
      <c r="L11" t="s">
        <v>87</v>
      </c>
      <c r="M11">
        <f t="shared" ref="M11:N13" si="1">M5/$M5</f>
        <v>1</v>
      </c>
      <c r="N11">
        <f t="shared" si="1"/>
        <v>3.6868290281582623</v>
      </c>
      <c r="P11" t="s">
        <v>87</v>
      </c>
      <c r="Q11">
        <f t="shared" ref="Q11:R13" si="2">Q5/$Q5</f>
        <v>1</v>
      </c>
      <c r="R11">
        <f t="shared" si="2"/>
        <v>2.94445971084961</v>
      </c>
      <c r="S11" s="21"/>
    </row>
    <row r="12" spans="1:19" x14ac:dyDescent="0.2">
      <c r="A12" s="6" t="s">
        <v>23</v>
      </c>
      <c r="B12" s="6" t="s">
        <v>18</v>
      </c>
      <c r="C12" s="6" t="s">
        <v>1</v>
      </c>
      <c r="D12" s="6" t="s">
        <v>22</v>
      </c>
      <c r="E12" s="6">
        <v>4783.8130365401503</v>
      </c>
      <c r="F12" s="6"/>
      <c r="G12" s="21"/>
      <c r="H12" t="s">
        <v>114</v>
      </c>
      <c r="I12">
        <f t="shared" si="0"/>
        <v>1</v>
      </c>
      <c r="J12">
        <f t="shared" si="0"/>
        <v>3.3123568622462765</v>
      </c>
      <c r="L12" t="s">
        <v>114</v>
      </c>
      <c r="M12">
        <f t="shared" si="1"/>
        <v>1</v>
      </c>
      <c r="N12">
        <f t="shared" si="1"/>
        <v>3.6590135109726436</v>
      </c>
      <c r="P12" t="s">
        <v>114</v>
      </c>
      <c r="Q12" t="e">
        <f t="shared" si="2"/>
        <v>#DIV/0!</v>
      </c>
      <c r="R12" t="e">
        <f t="shared" si="2"/>
        <v>#DIV/0!</v>
      </c>
      <c r="S12" s="21"/>
    </row>
    <row r="13" spans="1:19" x14ac:dyDescent="0.2">
      <c r="A13" s="13" t="s">
        <v>24</v>
      </c>
      <c r="B13" s="13" t="s">
        <v>18</v>
      </c>
      <c r="C13" s="13" t="s">
        <v>1</v>
      </c>
      <c r="D13" s="13" t="s">
        <v>25</v>
      </c>
      <c r="E13" s="13">
        <v>28624.019167533901</v>
      </c>
      <c r="F13" s="14">
        <f>AVERAGE(E13:E14)</f>
        <v>26213.530419986051</v>
      </c>
      <c r="G13" s="21"/>
      <c r="H13" t="s">
        <v>116</v>
      </c>
      <c r="I13">
        <f t="shared" si="0"/>
        <v>1</v>
      </c>
      <c r="J13">
        <f t="shared" si="0"/>
        <v>7.9429908891997449</v>
      </c>
      <c r="L13" t="s">
        <v>116</v>
      </c>
      <c r="M13">
        <f t="shared" si="1"/>
        <v>1</v>
      </c>
      <c r="N13">
        <f t="shared" si="1"/>
        <v>21.048005719621269</v>
      </c>
      <c r="P13" t="s">
        <v>116</v>
      </c>
      <c r="Q13" t="e">
        <f t="shared" si="2"/>
        <v>#DIV/0!</v>
      </c>
      <c r="R13" t="e">
        <f t="shared" si="2"/>
        <v>#DIV/0!</v>
      </c>
      <c r="S13" s="21"/>
    </row>
    <row r="14" spans="1:19" x14ac:dyDescent="0.2">
      <c r="A14" s="13" t="s">
        <v>26</v>
      </c>
      <c r="B14" s="13" t="s">
        <v>18</v>
      </c>
      <c r="C14" s="13" t="s">
        <v>1</v>
      </c>
      <c r="D14" s="13" t="s">
        <v>25</v>
      </c>
      <c r="E14" s="13">
        <v>23803.041672438201</v>
      </c>
      <c r="F14" s="13"/>
      <c r="G14" s="21"/>
      <c r="H14" t="s">
        <v>7</v>
      </c>
      <c r="I14">
        <f>AVERAGE(I11:I13)</f>
        <v>1</v>
      </c>
      <c r="J14">
        <f>AVERAGE(J11:J13)</f>
        <v>4.6041078173135945</v>
      </c>
      <c r="L14" t="s">
        <v>7</v>
      </c>
      <c r="M14">
        <f>AVERAGE(M11:M13)</f>
        <v>1</v>
      </c>
      <c r="N14">
        <f>AVERAGE(N11:N13)</f>
        <v>9.4646160862507251</v>
      </c>
      <c r="P14" t="s">
        <v>7</v>
      </c>
      <c r="Q14">
        <f>AVERAGE(Q11)</f>
        <v>1</v>
      </c>
      <c r="R14">
        <f>AVERAGE(R11)</f>
        <v>2.94445971084961</v>
      </c>
      <c r="S14" s="21"/>
    </row>
    <row r="15" spans="1:19" x14ac:dyDescent="0.2">
      <c r="A15" s="5" t="s">
        <v>17</v>
      </c>
      <c r="B15" s="5" t="s">
        <v>18</v>
      </c>
      <c r="C15" s="5" t="s">
        <v>114</v>
      </c>
      <c r="D15" s="5" t="s">
        <v>19</v>
      </c>
      <c r="E15" s="5">
        <v>7.3500492501328898</v>
      </c>
      <c r="F15" s="10">
        <f>AVERAGE(E15:E16)</f>
        <v>8.2719221215897445</v>
      </c>
      <c r="G15" s="20">
        <v>45103</v>
      </c>
      <c r="S15" s="21"/>
    </row>
    <row r="16" spans="1:19" x14ac:dyDescent="0.2">
      <c r="A16" s="5" t="s">
        <v>20</v>
      </c>
      <c r="B16" s="5" t="s">
        <v>18</v>
      </c>
      <c r="C16" s="5" t="s">
        <v>114</v>
      </c>
      <c r="D16" s="5" t="s">
        <v>19</v>
      </c>
      <c r="E16" s="5">
        <v>9.1937949930466001</v>
      </c>
      <c r="F16" s="5"/>
      <c r="G16" s="20"/>
      <c r="H16" s="22" t="s">
        <v>89</v>
      </c>
      <c r="I16" s="22"/>
      <c r="J16" s="22"/>
      <c r="L16" s="22" t="s">
        <v>89</v>
      </c>
      <c r="M16" s="22"/>
      <c r="N16" s="22"/>
      <c r="P16" s="22" t="s">
        <v>89</v>
      </c>
      <c r="Q16" s="22"/>
      <c r="R16" s="22"/>
      <c r="S16" s="21"/>
    </row>
    <row r="17" spans="1:19" x14ac:dyDescent="0.2">
      <c r="A17" s="6" t="s">
        <v>21</v>
      </c>
      <c r="B17" s="6" t="s">
        <v>18</v>
      </c>
      <c r="C17" s="6" t="s">
        <v>114</v>
      </c>
      <c r="D17" s="6" t="s">
        <v>22</v>
      </c>
      <c r="E17" s="6">
        <v>7.96343421142645</v>
      </c>
      <c r="F17" s="12">
        <f>AVERAGE(E17:E18)</f>
        <v>8.1424798530922704</v>
      </c>
      <c r="G17" s="20"/>
      <c r="H17" t="s">
        <v>5</v>
      </c>
      <c r="I17" s="1" t="s">
        <v>18</v>
      </c>
      <c r="J17" s="11" t="str">
        <f>H1</f>
        <v>SPAC977.18</v>
      </c>
      <c r="L17" t="s">
        <v>5</v>
      </c>
      <c r="M17" s="1" t="s">
        <v>18</v>
      </c>
      <c r="N17" s="11" t="str">
        <f>H1</f>
        <v>SPAC977.18</v>
      </c>
      <c r="P17" t="s">
        <v>5</v>
      </c>
      <c r="Q17" s="1" t="s">
        <v>18</v>
      </c>
      <c r="R17" s="11" t="str">
        <f>H1</f>
        <v>SPAC977.18</v>
      </c>
      <c r="S17" s="21"/>
    </row>
    <row r="18" spans="1:19" x14ac:dyDescent="0.2">
      <c r="A18" s="6" t="s">
        <v>23</v>
      </c>
      <c r="B18" s="6" t="s">
        <v>18</v>
      </c>
      <c r="C18" s="6" t="s">
        <v>114</v>
      </c>
      <c r="D18" s="6" t="s">
        <v>22</v>
      </c>
      <c r="E18" s="6">
        <v>8.3215254947580899</v>
      </c>
      <c r="F18" s="6"/>
      <c r="G18" s="20"/>
      <c r="H18" t="s">
        <v>87</v>
      </c>
      <c r="I18">
        <f t="shared" ref="I18:J20" si="3">I11/I$11</f>
        <v>1</v>
      </c>
      <c r="J18">
        <f t="shared" si="3"/>
        <v>1</v>
      </c>
      <c r="L18" t="s">
        <v>87</v>
      </c>
      <c r="M18">
        <f t="shared" ref="M18:N20" si="4">M11/M$11</f>
        <v>1</v>
      </c>
      <c r="N18">
        <f t="shared" si="4"/>
        <v>1</v>
      </c>
      <c r="P18" t="s">
        <v>87</v>
      </c>
      <c r="Q18">
        <f t="shared" ref="Q18:R20" si="5">Q11/Q$11</f>
        <v>1</v>
      </c>
      <c r="R18">
        <f t="shared" si="5"/>
        <v>1</v>
      </c>
      <c r="S18" s="21"/>
    </row>
    <row r="19" spans="1:19" x14ac:dyDescent="0.2">
      <c r="A19" s="13" t="s">
        <v>24</v>
      </c>
      <c r="B19" s="13" t="s">
        <v>18</v>
      </c>
      <c r="C19" s="13" t="s">
        <v>114</v>
      </c>
      <c r="D19" s="13" t="s">
        <v>25</v>
      </c>
      <c r="E19" s="13"/>
      <c r="F19" s="14" t="e">
        <f>AVERAGE(E19:E20)</f>
        <v>#DIV/0!</v>
      </c>
      <c r="G19" s="20"/>
      <c r="H19" t="s">
        <v>114</v>
      </c>
      <c r="I19">
        <f t="shared" si="3"/>
        <v>1</v>
      </c>
      <c r="J19">
        <f t="shared" si="3"/>
        <v>1.2954197654695556</v>
      </c>
      <c r="L19" t="s">
        <v>114</v>
      </c>
      <c r="M19">
        <f t="shared" si="4"/>
        <v>1</v>
      </c>
      <c r="N19">
        <f t="shared" si="4"/>
        <v>0.99245543610154496</v>
      </c>
      <c r="P19" t="s">
        <v>114</v>
      </c>
      <c r="Q19" t="e">
        <f t="shared" si="5"/>
        <v>#DIV/0!</v>
      </c>
      <c r="R19" t="e">
        <f t="shared" si="5"/>
        <v>#DIV/0!</v>
      </c>
      <c r="S19" s="21"/>
    </row>
    <row r="20" spans="1:19" x14ac:dyDescent="0.2">
      <c r="A20" s="13" t="s">
        <v>26</v>
      </c>
      <c r="B20" s="13" t="s">
        <v>18</v>
      </c>
      <c r="C20" s="13" t="s">
        <v>114</v>
      </c>
      <c r="D20" s="13" t="s">
        <v>25</v>
      </c>
      <c r="E20" s="13"/>
      <c r="F20" s="13"/>
      <c r="G20" s="20"/>
      <c r="H20" t="s">
        <v>116</v>
      </c>
      <c r="I20">
        <f t="shared" si="3"/>
        <v>1</v>
      </c>
      <c r="J20">
        <f t="shared" si="3"/>
        <v>3.1064006152513759</v>
      </c>
      <c r="L20" t="s">
        <v>116</v>
      </c>
      <c r="M20">
        <f t="shared" si="4"/>
        <v>1</v>
      </c>
      <c r="N20">
        <f t="shared" si="4"/>
        <v>5.7089725503587294</v>
      </c>
      <c r="P20" t="s">
        <v>116</v>
      </c>
      <c r="Q20" t="e">
        <f t="shared" si="5"/>
        <v>#DIV/0!</v>
      </c>
      <c r="R20" t="e">
        <f t="shared" si="5"/>
        <v>#DIV/0!</v>
      </c>
    </row>
    <row r="21" spans="1:19" x14ac:dyDescent="0.2">
      <c r="A21" s="5" t="s">
        <v>27</v>
      </c>
      <c r="B21" s="5" t="s">
        <v>18</v>
      </c>
      <c r="C21" s="5" t="s">
        <v>114</v>
      </c>
      <c r="D21" s="5" t="s">
        <v>19</v>
      </c>
      <c r="E21" s="5">
        <v>16669.908662194601</v>
      </c>
      <c r="F21" s="10">
        <f>AVERAGE(E21:E22)</f>
        <v>14346.71364854125</v>
      </c>
      <c r="G21" s="20">
        <v>45182</v>
      </c>
      <c r="S21" s="20" t="s">
        <v>136</v>
      </c>
    </row>
    <row r="22" spans="1:19" x14ac:dyDescent="0.2">
      <c r="A22" s="5" t="s">
        <v>28</v>
      </c>
      <c r="B22" s="5" t="s">
        <v>18</v>
      </c>
      <c r="C22" s="5" t="s">
        <v>114</v>
      </c>
      <c r="D22" s="5" t="s">
        <v>19</v>
      </c>
      <c r="E22" s="5">
        <v>12023.5186348879</v>
      </c>
      <c r="F22" s="5"/>
      <c r="G22" s="20"/>
      <c r="H22" s="22" t="s">
        <v>119</v>
      </c>
      <c r="I22" s="22"/>
      <c r="J22" s="22"/>
      <c r="L22" s="22" t="s">
        <v>120</v>
      </c>
      <c r="M22" s="22"/>
      <c r="N22" s="22"/>
      <c r="P22" s="22" t="s">
        <v>121</v>
      </c>
      <c r="Q22" s="22"/>
      <c r="R22" s="22"/>
      <c r="S22" s="21"/>
    </row>
    <row r="23" spans="1:19" x14ac:dyDescent="0.2">
      <c r="A23" s="6" t="s">
        <v>29</v>
      </c>
      <c r="B23" s="6" t="s">
        <v>18</v>
      </c>
      <c r="C23" s="6" t="s">
        <v>114</v>
      </c>
      <c r="D23" s="6" t="s">
        <v>22</v>
      </c>
      <c r="E23" s="6">
        <v>88077.675744175402</v>
      </c>
      <c r="F23" s="12">
        <f>AVERAGE(E23:E24)</f>
        <v>92469.846790401294</v>
      </c>
      <c r="G23" s="20"/>
      <c r="S23" s="21"/>
    </row>
    <row r="24" spans="1:19" x14ac:dyDescent="0.2">
      <c r="A24" s="6" t="s">
        <v>2</v>
      </c>
      <c r="B24" s="6" t="s">
        <v>18</v>
      </c>
      <c r="C24" s="6" t="s">
        <v>114</v>
      </c>
      <c r="D24" s="6" t="s">
        <v>22</v>
      </c>
      <c r="E24" s="6">
        <v>96862.017836627201</v>
      </c>
      <c r="F24" s="6"/>
      <c r="G24" s="20"/>
      <c r="H24" t="s">
        <v>5</v>
      </c>
      <c r="I24" s="1" t="s">
        <v>18</v>
      </c>
      <c r="J24" s="11" t="s">
        <v>101</v>
      </c>
      <c r="L24" t="s">
        <v>5</v>
      </c>
      <c r="M24" s="1" t="s">
        <v>18</v>
      </c>
      <c r="N24" s="11" t="s">
        <v>101</v>
      </c>
      <c r="P24" t="s">
        <v>5</v>
      </c>
      <c r="Q24" s="1" t="s">
        <v>18</v>
      </c>
      <c r="R24" s="11" t="str">
        <f>H1</f>
        <v>SPAC977.18</v>
      </c>
      <c r="S24" s="21"/>
    </row>
    <row r="25" spans="1:19" x14ac:dyDescent="0.2">
      <c r="A25" s="13" t="s">
        <v>3</v>
      </c>
      <c r="B25" s="13" t="s">
        <v>18</v>
      </c>
      <c r="C25" s="13" t="s">
        <v>114</v>
      </c>
      <c r="D25" s="13" t="s">
        <v>25</v>
      </c>
      <c r="E25" s="13">
        <v>71450.900513799395</v>
      </c>
      <c r="F25" s="14">
        <f>AVERAGE(E25:E26)</f>
        <v>56662.904068340547</v>
      </c>
      <c r="G25" s="20"/>
      <c r="H25" t="s">
        <v>87</v>
      </c>
      <c r="I25" s="4">
        <f>F9</f>
        <v>2608.5643511530452</v>
      </c>
      <c r="J25" s="4">
        <f>F48</f>
        <v>14469.521128485367</v>
      </c>
      <c r="L25" t="s">
        <v>87</v>
      </c>
      <c r="M25" s="4">
        <f>F11</f>
        <v>4823.86704736913</v>
      </c>
      <c r="N25" s="4">
        <f>F51</f>
        <v>25786.746151835701</v>
      </c>
      <c r="P25" t="s">
        <v>87</v>
      </c>
      <c r="Q25" s="4">
        <f>F13</f>
        <v>26213.530419986051</v>
      </c>
      <c r="R25" s="4">
        <f>F54</f>
        <v>43045.525222045631</v>
      </c>
      <c r="S25" s="21"/>
    </row>
    <row r="26" spans="1:19" x14ac:dyDescent="0.2">
      <c r="A26" s="13" t="s">
        <v>4</v>
      </c>
      <c r="B26" s="13" t="s">
        <v>18</v>
      </c>
      <c r="C26" s="13" t="s">
        <v>114</v>
      </c>
      <c r="D26" s="13" t="s">
        <v>25</v>
      </c>
      <c r="E26" s="13">
        <v>41874.907622881699</v>
      </c>
      <c r="F26" s="13"/>
      <c r="G26" s="20"/>
      <c r="H26" t="s">
        <v>114</v>
      </c>
      <c r="I26" s="4">
        <f>F21</f>
        <v>14346.71364854125</v>
      </c>
      <c r="J26" s="4">
        <f>F66</f>
        <v>51873.918072219967</v>
      </c>
      <c r="L26" t="s">
        <v>114</v>
      </c>
      <c r="M26" s="4">
        <f>F23</f>
        <v>92469.846790401294</v>
      </c>
      <c r="N26" s="4">
        <f>F69</f>
        <v>135722.360318925</v>
      </c>
      <c r="P26" t="s">
        <v>114</v>
      </c>
      <c r="Q26" s="4">
        <f>F25</f>
        <v>56662.904068340547</v>
      </c>
      <c r="R26" s="4">
        <f>F72</f>
        <v>116355.99821500735</v>
      </c>
      <c r="S26" s="21"/>
    </row>
    <row r="27" spans="1:19" x14ac:dyDescent="0.2">
      <c r="A27" s="5" t="s">
        <v>27</v>
      </c>
      <c r="B27" s="5" t="s">
        <v>18</v>
      </c>
      <c r="C27" s="5" t="s">
        <v>115</v>
      </c>
      <c r="D27" s="5" t="s">
        <v>19</v>
      </c>
      <c r="E27" s="5">
        <v>6.15005982963193</v>
      </c>
      <c r="F27" s="10">
        <f>AVERAGE(E27:E28)</f>
        <v>6.0687446409871697</v>
      </c>
      <c r="G27" s="20">
        <v>45103</v>
      </c>
      <c r="H27" t="s">
        <v>116</v>
      </c>
      <c r="I27" s="4">
        <f>F33</f>
        <v>106474.77482021795</v>
      </c>
      <c r="J27" s="4">
        <f>F84</f>
        <v>176689.344528969</v>
      </c>
      <c r="L27" t="s">
        <v>116</v>
      </c>
      <c r="M27" s="4">
        <f>F35</f>
        <v>131316.68648337948</v>
      </c>
      <c r="N27" s="4">
        <f>F87</f>
        <v>237011.563467</v>
      </c>
      <c r="P27" t="s">
        <v>116</v>
      </c>
      <c r="Q27" s="4">
        <f>F37</f>
        <v>123893.3181572365</v>
      </c>
      <c r="R27" s="4">
        <f>F90</f>
        <v>180631.14096263633</v>
      </c>
      <c r="S27" s="21"/>
    </row>
    <row r="28" spans="1:19" x14ac:dyDescent="0.2">
      <c r="A28" s="5" t="s">
        <v>28</v>
      </c>
      <c r="B28" s="5" t="s">
        <v>18</v>
      </c>
      <c r="C28" s="5" t="s">
        <v>115</v>
      </c>
      <c r="D28" s="5" t="s">
        <v>19</v>
      </c>
      <c r="E28" s="5">
        <v>5.9874294523424103</v>
      </c>
      <c r="F28" s="5"/>
      <c r="G28" s="20"/>
      <c r="S28" s="21"/>
    </row>
    <row r="29" spans="1:19" x14ac:dyDescent="0.2">
      <c r="A29" s="6" t="s">
        <v>29</v>
      </c>
      <c r="B29" s="6" t="s">
        <v>18</v>
      </c>
      <c r="C29" s="6" t="s">
        <v>115</v>
      </c>
      <c r="D29" s="6" t="s">
        <v>22</v>
      </c>
      <c r="E29" s="6">
        <v>6.78734908683515E-3</v>
      </c>
      <c r="F29" s="12">
        <f>AVERAGE(E29:E30)</f>
        <v>9.9827391325617749E-3</v>
      </c>
      <c r="G29" s="20"/>
      <c r="H29" s="22" t="s">
        <v>6</v>
      </c>
      <c r="I29" s="22"/>
      <c r="J29" s="22"/>
      <c r="L29" s="22" t="s">
        <v>6</v>
      </c>
      <c r="M29" s="22"/>
      <c r="N29" s="22"/>
      <c r="P29" s="22" t="s">
        <v>6</v>
      </c>
      <c r="Q29" s="22"/>
      <c r="R29" s="22"/>
      <c r="S29" s="21"/>
    </row>
    <row r="30" spans="1:19" x14ac:dyDescent="0.2">
      <c r="A30" s="6" t="s">
        <v>2</v>
      </c>
      <c r="B30" s="6" t="s">
        <v>18</v>
      </c>
      <c r="C30" s="6" t="s">
        <v>115</v>
      </c>
      <c r="D30" s="6" t="s">
        <v>22</v>
      </c>
      <c r="E30" s="6">
        <v>1.31781291782884E-2</v>
      </c>
      <c r="F30" s="6"/>
      <c r="G30" s="20"/>
      <c r="H30" t="s">
        <v>5</v>
      </c>
      <c r="I30" s="1" t="s">
        <v>18</v>
      </c>
      <c r="J30" s="11" t="str">
        <f>H1</f>
        <v>SPAC977.18</v>
      </c>
      <c r="L30" t="s">
        <v>5</v>
      </c>
      <c r="M30" s="1" t="s">
        <v>18</v>
      </c>
      <c r="N30" s="11" t="str">
        <f>H1</f>
        <v>SPAC977.18</v>
      </c>
      <c r="P30" t="s">
        <v>5</v>
      </c>
      <c r="Q30" s="1" t="s">
        <v>18</v>
      </c>
      <c r="R30" s="11" t="str">
        <f>H1</f>
        <v>SPAC977.18</v>
      </c>
      <c r="S30" s="21"/>
    </row>
    <row r="31" spans="1:19" x14ac:dyDescent="0.2">
      <c r="A31" s="13" t="s">
        <v>3</v>
      </c>
      <c r="B31" s="13" t="s">
        <v>18</v>
      </c>
      <c r="C31" s="13" t="s">
        <v>115</v>
      </c>
      <c r="D31" s="13" t="s">
        <v>25</v>
      </c>
      <c r="E31" s="13"/>
      <c r="F31" s="14" t="e">
        <f>AVERAGE(E31:E32)</f>
        <v>#DIV/0!</v>
      </c>
      <c r="G31" s="20"/>
      <c r="H31" t="s">
        <v>87</v>
      </c>
      <c r="I31">
        <f t="shared" ref="I31:J33" si="6">I25/$I25</f>
        <v>1</v>
      </c>
      <c r="J31">
        <f t="shared" si="6"/>
        <v>5.5469289542692355</v>
      </c>
      <c r="L31" t="s">
        <v>87</v>
      </c>
      <c r="M31">
        <f t="shared" ref="M31:N33" si="7">M25/$I25</f>
        <v>1.8492421109860182</v>
      </c>
      <c r="N31">
        <f t="shared" si="7"/>
        <v>9.8854169115810269</v>
      </c>
      <c r="P31" t="s">
        <v>87</v>
      </c>
      <c r="Q31">
        <f t="shared" ref="Q31:R33" si="8">Q25/$I25</f>
        <v>10.049025782476507</v>
      </c>
      <c r="R31">
        <f t="shared" si="8"/>
        <v>16.501615228705599</v>
      </c>
      <c r="S31" s="21"/>
    </row>
    <row r="32" spans="1:19" x14ac:dyDescent="0.2">
      <c r="A32" s="13" t="s">
        <v>4</v>
      </c>
      <c r="B32" s="13" t="s">
        <v>18</v>
      </c>
      <c r="C32" s="13" t="s">
        <v>115</v>
      </c>
      <c r="D32" s="13" t="s">
        <v>25</v>
      </c>
      <c r="E32" s="13"/>
      <c r="F32" s="13"/>
      <c r="G32" s="20"/>
      <c r="H32" t="s">
        <v>114</v>
      </c>
      <c r="I32">
        <f t="shared" si="6"/>
        <v>1</v>
      </c>
      <c r="J32">
        <f t="shared" si="6"/>
        <v>3.6157352368634208</v>
      </c>
      <c r="L32" t="s">
        <v>114</v>
      </c>
      <c r="M32">
        <f t="shared" si="7"/>
        <v>6.4453678421192624</v>
      </c>
      <c r="N32">
        <f t="shared" si="7"/>
        <v>9.4601707153139571</v>
      </c>
      <c r="P32" t="s">
        <v>114</v>
      </c>
      <c r="Q32">
        <f t="shared" si="8"/>
        <v>3.9495389297117489</v>
      </c>
      <c r="R32">
        <f t="shared" si="8"/>
        <v>8.1102893014692761</v>
      </c>
      <c r="S32" s="21"/>
    </row>
    <row r="33" spans="1:19" x14ac:dyDescent="0.2">
      <c r="A33" s="5" t="s">
        <v>30</v>
      </c>
      <c r="B33" s="5" t="s">
        <v>18</v>
      </c>
      <c r="C33" s="5" t="s">
        <v>117</v>
      </c>
      <c r="D33" s="5" t="s">
        <v>19</v>
      </c>
      <c r="E33" s="5">
        <v>116101.93504462601</v>
      </c>
      <c r="F33" s="10">
        <f>AVERAGE(E33:E34)</f>
        <v>106474.77482021795</v>
      </c>
      <c r="G33" s="20">
        <v>45182</v>
      </c>
      <c r="H33" t="s">
        <v>116</v>
      </c>
      <c r="I33">
        <f t="shared" si="6"/>
        <v>1</v>
      </c>
      <c r="J33">
        <f t="shared" si="6"/>
        <v>1.6594479286507808</v>
      </c>
      <c r="L33" t="s">
        <v>116</v>
      </c>
      <c r="M33">
        <f t="shared" si="7"/>
        <v>1.2333126480436982</v>
      </c>
      <c r="N33">
        <f t="shared" si="7"/>
        <v>2.2259879287577049</v>
      </c>
      <c r="P33" t="s">
        <v>116</v>
      </c>
      <c r="Q33">
        <f t="shared" si="8"/>
        <v>1.1635931455730211</v>
      </c>
      <c r="R33">
        <f t="shared" si="8"/>
        <v>1.6964688703745181</v>
      </c>
      <c r="S33" s="21"/>
    </row>
    <row r="34" spans="1:19" x14ac:dyDescent="0.2">
      <c r="A34" s="5" t="s">
        <v>31</v>
      </c>
      <c r="B34" s="5" t="s">
        <v>18</v>
      </c>
      <c r="C34" s="5" t="s">
        <v>117</v>
      </c>
      <c r="D34" s="5" t="s">
        <v>19</v>
      </c>
      <c r="E34" s="5">
        <v>96847.614595809893</v>
      </c>
      <c r="F34" s="5"/>
      <c r="G34" s="20"/>
      <c r="H34" t="s">
        <v>7</v>
      </c>
      <c r="I34">
        <f>AVERAGE(I31:I33)</f>
        <v>1</v>
      </c>
      <c r="J34">
        <f>AVERAGE(J31:J33)</f>
        <v>3.6073707065944789</v>
      </c>
      <c r="L34" t="s">
        <v>7</v>
      </c>
      <c r="M34">
        <f>AVERAGE(M31:M33)</f>
        <v>3.1759742003829934</v>
      </c>
      <c r="N34">
        <f>AVERAGE(N31:N33)</f>
        <v>7.1905251852175622</v>
      </c>
      <c r="P34" t="s">
        <v>7</v>
      </c>
      <c r="Q34">
        <f>AVERAGE(Q31:Q33)</f>
        <v>5.0540526192537589</v>
      </c>
      <c r="R34">
        <f>AVERAGE(R31:R33)</f>
        <v>8.7694578001831314</v>
      </c>
      <c r="S34" s="21"/>
    </row>
    <row r="35" spans="1:19" x14ac:dyDescent="0.2">
      <c r="A35" s="6" t="s">
        <v>32</v>
      </c>
      <c r="B35" s="6" t="s">
        <v>18</v>
      </c>
      <c r="C35" s="6" t="s">
        <v>117</v>
      </c>
      <c r="D35" s="6" t="s">
        <v>22</v>
      </c>
      <c r="E35" s="6">
        <v>133620.63597941399</v>
      </c>
      <c r="F35" s="12">
        <f>AVERAGE(E35:E36)</f>
        <v>131316.68648337948</v>
      </c>
      <c r="G35" s="20"/>
      <c r="S35" s="21"/>
    </row>
    <row r="36" spans="1:19" x14ac:dyDescent="0.2">
      <c r="A36" s="6" t="s">
        <v>33</v>
      </c>
      <c r="B36" s="6" t="s">
        <v>18</v>
      </c>
      <c r="C36" s="6" t="s">
        <v>117</v>
      </c>
      <c r="D36" s="6" t="s">
        <v>22</v>
      </c>
      <c r="E36" s="6">
        <v>129012.73698734499</v>
      </c>
      <c r="F36" s="6"/>
      <c r="G36" s="20"/>
      <c r="H36" s="22" t="s">
        <v>89</v>
      </c>
      <c r="I36" s="22"/>
      <c r="J36" s="22"/>
      <c r="L36" s="22" t="s">
        <v>89</v>
      </c>
      <c r="M36" s="22"/>
      <c r="N36" s="22"/>
      <c r="P36" s="22" t="s">
        <v>89</v>
      </c>
      <c r="Q36" s="22"/>
      <c r="R36" s="22"/>
      <c r="S36" s="21"/>
    </row>
    <row r="37" spans="1:19" x14ac:dyDescent="0.2">
      <c r="A37" s="13" t="s">
        <v>34</v>
      </c>
      <c r="B37" s="13" t="s">
        <v>18</v>
      </c>
      <c r="C37" s="13" t="s">
        <v>117</v>
      </c>
      <c r="D37" s="13" t="s">
        <v>25</v>
      </c>
      <c r="E37" s="13">
        <v>138731.85493685401</v>
      </c>
      <c r="F37" s="14">
        <f>AVERAGE(E37:E38)</f>
        <v>123893.3181572365</v>
      </c>
      <c r="G37" s="20"/>
      <c r="H37" t="s">
        <v>5</v>
      </c>
      <c r="I37" s="1" t="s">
        <v>18</v>
      </c>
      <c r="J37" s="11" t="str">
        <f>H1</f>
        <v>SPAC977.18</v>
      </c>
      <c r="L37" t="s">
        <v>5</v>
      </c>
      <c r="M37" s="1" t="s">
        <v>18</v>
      </c>
      <c r="N37" s="11" t="str">
        <f>H1</f>
        <v>SPAC977.18</v>
      </c>
      <c r="P37" t="s">
        <v>5</v>
      </c>
      <c r="Q37" s="1" t="s">
        <v>18</v>
      </c>
      <c r="R37" s="11" t="str">
        <f>H1</f>
        <v>SPAC977.18</v>
      </c>
      <c r="S37" s="21"/>
    </row>
    <row r="38" spans="1:19" x14ac:dyDescent="0.2">
      <c r="A38" s="13" t="s">
        <v>35</v>
      </c>
      <c r="B38" s="13" t="s">
        <v>18</v>
      </c>
      <c r="C38" s="13" t="s">
        <v>117</v>
      </c>
      <c r="D38" s="13" t="s">
        <v>25</v>
      </c>
      <c r="E38" s="13">
        <v>109054.781377619</v>
      </c>
      <c r="F38" s="13"/>
      <c r="G38" s="20"/>
      <c r="H38" t="s">
        <v>87</v>
      </c>
      <c r="I38">
        <f>I31/I$31</f>
        <v>1</v>
      </c>
      <c r="J38">
        <f>J31/J$31</f>
        <v>1</v>
      </c>
      <c r="L38" t="s">
        <v>87</v>
      </c>
      <c r="M38">
        <f>M31/M$31</f>
        <v>1</v>
      </c>
      <c r="N38">
        <f>N31/N$31</f>
        <v>1</v>
      </c>
      <c r="P38" t="s">
        <v>87</v>
      </c>
      <c r="Q38">
        <f>Q31/Q$31</f>
        <v>1</v>
      </c>
      <c r="R38">
        <f>R31/R$31</f>
        <v>1</v>
      </c>
      <c r="S38" s="21"/>
    </row>
    <row r="39" spans="1:19" x14ac:dyDescent="0.2">
      <c r="A39" s="5" t="s">
        <v>36</v>
      </c>
      <c r="B39" s="5" t="s">
        <v>106</v>
      </c>
      <c r="C39" s="5" t="s">
        <v>1</v>
      </c>
      <c r="D39" s="5" t="s">
        <v>19</v>
      </c>
      <c r="E39" s="5">
        <v>99.518042866892301</v>
      </c>
      <c r="F39" s="10">
        <f>AVERAGE(E39:E41)</f>
        <v>128.31539685268112</v>
      </c>
      <c r="G39" s="20">
        <v>44882</v>
      </c>
      <c r="H39" t="s">
        <v>114</v>
      </c>
      <c r="I39">
        <f t="shared" ref="I39:J40" si="9">I32/I$31</f>
        <v>1</v>
      </c>
      <c r="J39">
        <f t="shared" si="9"/>
        <v>0.6518445191335186</v>
      </c>
      <c r="L39" t="s">
        <v>114</v>
      </c>
      <c r="M39">
        <f t="shared" ref="M39:N40" si="10">M32/M$31</f>
        <v>3.4854104845593117</v>
      </c>
      <c r="N39">
        <f t="shared" si="10"/>
        <v>0.95698247225477329</v>
      </c>
      <c r="P39" t="s">
        <v>114</v>
      </c>
      <c r="Q39">
        <f t="shared" ref="Q39:Q40" si="11">Q32/Q$31</f>
        <v>0.39302704711922976</v>
      </c>
      <c r="R39">
        <f>R32/R$31</f>
        <v>0.49148457221090192</v>
      </c>
    </row>
    <row r="40" spans="1:19" x14ac:dyDescent="0.2">
      <c r="A40" s="5" t="s">
        <v>37</v>
      </c>
      <c r="B40" s="5" t="s">
        <v>106</v>
      </c>
      <c r="C40" s="5" t="s">
        <v>1</v>
      </c>
      <c r="D40" s="5" t="s">
        <v>19</v>
      </c>
      <c r="E40" s="5">
        <v>142.84984367617099</v>
      </c>
      <c r="F40" s="5"/>
      <c r="G40" s="20"/>
      <c r="H40" t="s">
        <v>116</v>
      </c>
      <c r="I40">
        <f t="shared" si="9"/>
        <v>1</v>
      </c>
      <c r="J40">
        <f t="shared" si="9"/>
        <v>0.29916516730822273</v>
      </c>
      <c r="L40" t="s">
        <v>116</v>
      </c>
      <c r="M40">
        <f t="shared" si="10"/>
        <v>0.66692870593677667</v>
      </c>
      <c r="N40">
        <f t="shared" si="10"/>
        <v>0.22517896297827372</v>
      </c>
      <c r="P40" t="s">
        <v>116</v>
      </c>
      <c r="Q40">
        <f t="shared" si="11"/>
        <v>0.11579163699650319</v>
      </c>
      <c r="R40">
        <f>R33/R$31</f>
        <v>0.10280623119992542</v>
      </c>
    </row>
    <row r="41" spans="1:19" x14ac:dyDescent="0.2">
      <c r="A41" s="5" t="s">
        <v>38</v>
      </c>
      <c r="B41" s="5" t="s">
        <v>106</v>
      </c>
      <c r="C41" s="5" t="s">
        <v>1</v>
      </c>
      <c r="D41" s="5" t="s">
        <v>19</v>
      </c>
      <c r="E41" s="5">
        <v>142.57830401498001</v>
      </c>
      <c r="F41" s="5"/>
      <c r="G41" s="20"/>
    </row>
    <row r="42" spans="1:19" x14ac:dyDescent="0.2">
      <c r="A42" s="6" t="s">
        <v>39</v>
      </c>
      <c r="B42" s="6" t="s">
        <v>106</v>
      </c>
      <c r="C42" s="6" t="s">
        <v>1</v>
      </c>
      <c r="D42" s="6" t="s">
        <v>22</v>
      </c>
      <c r="E42" s="6">
        <v>55.940763157921197</v>
      </c>
      <c r="F42" s="12">
        <f>AVERAGE(E42:E44)</f>
        <v>61.951839465898409</v>
      </c>
      <c r="G42" s="20"/>
    </row>
    <row r="43" spans="1:19" x14ac:dyDescent="0.2">
      <c r="A43" s="6" t="s">
        <v>40</v>
      </c>
      <c r="B43" s="6" t="s">
        <v>106</v>
      </c>
      <c r="C43" s="6" t="s">
        <v>1</v>
      </c>
      <c r="D43" s="6" t="s">
        <v>22</v>
      </c>
      <c r="E43" s="6">
        <v>75.703719302288107</v>
      </c>
      <c r="F43" s="6"/>
      <c r="G43" s="20"/>
    </row>
    <row r="44" spans="1:19" x14ac:dyDescent="0.2">
      <c r="A44" s="6" t="s">
        <v>41</v>
      </c>
      <c r="B44" s="6" t="s">
        <v>106</v>
      </c>
      <c r="C44" s="6" t="s">
        <v>1</v>
      </c>
      <c r="D44" s="6" t="s">
        <v>22</v>
      </c>
      <c r="E44" s="6">
        <v>54.211035937485903</v>
      </c>
      <c r="F44" s="6"/>
      <c r="G44" s="20"/>
    </row>
    <row r="45" spans="1:19" x14ac:dyDescent="0.2">
      <c r="A45" s="13" t="s">
        <v>98</v>
      </c>
      <c r="B45" s="13" t="s">
        <v>106</v>
      </c>
      <c r="C45" s="13" t="s">
        <v>1</v>
      </c>
      <c r="D45" s="13" t="s">
        <v>25</v>
      </c>
      <c r="E45" s="13">
        <v>635.04699147608903</v>
      </c>
      <c r="F45" s="14">
        <f>AVERAGE(E45:E47)</f>
        <v>629.85421508783531</v>
      </c>
      <c r="G45" s="20"/>
    </row>
    <row r="46" spans="1:19" x14ac:dyDescent="0.2">
      <c r="A46" s="13" t="s">
        <v>99</v>
      </c>
      <c r="B46" s="13" t="s">
        <v>106</v>
      </c>
      <c r="C46" s="13" t="s">
        <v>1</v>
      </c>
      <c r="D46" s="13" t="s">
        <v>25</v>
      </c>
      <c r="E46" s="13">
        <v>622.43825947799803</v>
      </c>
      <c r="F46" s="13"/>
      <c r="G46" s="20"/>
    </row>
    <row r="47" spans="1:19" x14ac:dyDescent="0.2">
      <c r="A47" s="13" t="s">
        <v>100</v>
      </c>
      <c r="B47" s="13" t="s">
        <v>106</v>
      </c>
      <c r="C47" s="13" t="s">
        <v>1</v>
      </c>
      <c r="D47" s="13" t="s">
        <v>25</v>
      </c>
      <c r="E47" s="13">
        <v>632.07739430941899</v>
      </c>
      <c r="F47" s="13"/>
      <c r="G47" s="20"/>
    </row>
    <row r="48" spans="1:19" x14ac:dyDescent="0.2">
      <c r="A48" s="5" t="s">
        <v>36</v>
      </c>
      <c r="B48" s="5" t="s">
        <v>106</v>
      </c>
      <c r="C48" s="5" t="s">
        <v>1</v>
      </c>
      <c r="D48" s="5" t="s">
        <v>19</v>
      </c>
      <c r="E48" s="5">
        <v>13276.104621939499</v>
      </c>
      <c r="F48" s="10">
        <f>AVERAGE(E48:E50)</f>
        <v>14469.521128485367</v>
      </c>
      <c r="G48" s="20">
        <v>45182</v>
      </c>
    </row>
    <row r="49" spans="1:7" x14ac:dyDescent="0.2">
      <c r="A49" s="5" t="s">
        <v>37</v>
      </c>
      <c r="B49" s="5" t="s">
        <v>106</v>
      </c>
      <c r="C49" s="5" t="s">
        <v>1</v>
      </c>
      <c r="D49" s="5" t="s">
        <v>19</v>
      </c>
      <c r="E49" s="5">
        <v>17748.552129889598</v>
      </c>
      <c r="F49" s="5"/>
      <c r="G49" s="20"/>
    </row>
    <row r="50" spans="1:7" x14ac:dyDescent="0.2">
      <c r="A50" s="5" t="s">
        <v>38</v>
      </c>
      <c r="B50" s="5" t="s">
        <v>106</v>
      </c>
      <c r="C50" s="5" t="s">
        <v>1</v>
      </c>
      <c r="D50" s="5" t="s">
        <v>19</v>
      </c>
      <c r="E50" s="5">
        <v>12383.906633627001</v>
      </c>
      <c r="F50" s="5"/>
      <c r="G50" s="20"/>
    </row>
    <row r="51" spans="1:7" x14ac:dyDescent="0.2">
      <c r="A51" s="6" t="s">
        <v>39</v>
      </c>
      <c r="B51" s="6" t="s">
        <v>106</v>
      </c>
      <c r="C51" s="6" t="s">
        <v>1</v>
      </c>
      <c r="D51" s="6" t="s">
        <v>19</v>
      </c>
      <c r="E51" s="6">
        <v>29837.412169875901</v>
      </c>
      <c r="F51" s="12">
        <f>AVERAGE(E51:E53)</f>
        <v>25786.746151835701</v>
      </c>
      <c r="G51" s="20"/>
    </row>
    <row r="52" spans="1:7" x14ac:dyDescent="0.2">
      <c r="A52" s="6" t="s">
        <v>40</v>
      </c>
      <c r="B52" s="6" t="s">
        <v>106</v>
      </c>
      <c r="C52" s="6" t="s">
        <v>1</v>
      </c>
      <c r="D52" s="6" t="s">
        <v>19</v>
      </c>
      <c r="E52" s="6">
        <v>27567.717932768301</v>
      </c>
      <c r="F52" s="6"/>
      <c r="G52" s="20"/>
    </row>
    <row r="53" spans="1:7" x14ac:dyDescent="0.2">
      <c r="A53" s="6" t="s">
        <v>41</v>
      </c>
      <c r="B53" s="6" t="s">
        <v>106</v>
      </c>
      <c r="C53" s="6" t="s">
        <v>1</v>
      </c>
      <c r="D53" s="6" t="s">
        <v>19</v>
      </c>
      <c r="E53" s="6">
        <v>19955.108352862899</v>
      </c>
      <c r="F53" s="6"/>
      <c r="G53" s="20"/>
    </row>
    <row r="54" spans="1:7" x14ac:dyDescent="0.2">
      <c r="A54" s="13" t="s">
        <v>98</v>
      </c>
      <c r="B54" s="13" t="s">
        <v>106</v>
      </c>
      <c r="C54" s="13" t="s">
        <v>1</v>
      </c>
      <c r="D54" s="13" t="s">
        <v>25</v>
      </c>
      <c r="E54" s="13">
        <v>50047.188425275403</v>
      </c>
      <c r="F54" s="14">
        <f>AVERAGE(E54:E56)</f>
        <v>43045.525222045631</v>
      </c>
      <c r="G54" s="20"/>
    </row>
    <row r="55" spans="1:7" x14ac:dyDescent="0.2">
      <c r="A55" s="13" t="s">
        <v>99</v>
      </c>
      <c r="B55" s="13" t="s">
        <v>106</v>
      </c>
      <c r="C55" s="13" t="s">
        <v>1</v>
      </c>
      <c r="D55" s="13" t="s">
        <v>25</v>
      </c>
      <c r="E55" s="13">
        <v>40078.719820065096</v>
      </c>
      <c r="F55" s="13"/>
      <c r="G55" s="20"/>
    </row>
    <row r="56" spans="1:7" x14ac:dyDescent="0.2">
      <c r="A56" s="13" t="s">
        <v>100</v>
      </c>
      <c r="B56" s="13" t="s">
        <v>106</v>
      </c>
      <c r="C56" s="13" t="s">
        <v>1</v>
      </c>
      <c r="D56" s="13" t="s">
        <v>25</v>
      </c>
      <c r="E56" s="13">
        <v>39010.667420796402</v>
      </c>
      <c r="F56" s="13"/>
      <c r="G56" s="20"/>
    </row>
    <row r="57" spans="1:7" x14ac:dyDescent="0.2">
      <c r="A57" s="5" t="s">
        <v>42</v>
      </c>
      <c r="B57" s="5" t="s">
        <v>106</v>
      </c>
      <c r="C57" s="5" t="s">
        <v>114</v>
      </c>
      <c r="D57" s="5" t="s">
        <v>19</v>
      </c>
      <c r="E57" s="5">
        <v>23.566483063629601</v>
      </c>
      <c r="F57" s="10">
        <f>AVERAGE(E57:E59)</f>
        <v>27.399558003414569</v>
      </c>
      <c r="G57" s="20">
        <v>45103</v>
      </c>
    </row>
    <row r="58" spans="1:7" x14ac:dyDescent="0.2">
      <c r="A58" s="5" t="s">
        <v>43</v>
      </c>
      <c r="B58" s="5" t="s">
        <v>106</v>
      </c>
      <c r="C58" s="5" t="s">
        <v>114</v>
      </c>
      <c r="D58" s="5" t="s">
        <v>19</v>
      </c>
      <c r="E58" s="5">
        <v>25.800802687982099</v>
      </c>
      <c r="F58" s="5"/>
      <c r="G58" s="20"/>
    </row>
    <row r="59" spans="1:7" x14ac:dyDescent="0.2">
      <c r="A59" s="5" t="s">
        <v>44</v>
      </c>
      <c r="B59" s="5" t="s">
        <v>106</v>
      </c>
      <c r="C59" s="5" t="s">
        <v>114</v>
      </c>
      <c r="D59" s="5" t="s">
        <v>19</v>
      </c>
      <c r="E59" s="5">
        <v>32.831388258632003</v>
      </c>
      <c r="F59" s="5"/>
      <c r="G59" s="20"/>
    </row>
    <row r="60" spans="1:7" x14ac:dyDescent="0.2">
      <c r="A60" s="6" t="s">
        <v>45</v>
      </c>
      <c r="B60" s="6" t="s">
        <v>106</v>
      </c>
      <c r="C60" s="6" t="s">
        <v>114</v>
      </c>
      <c r="D60" s="6" t="s">
        <v>22</v>
      </c>
      <c r="E60" s="6">
        <v>27.3621442321522</v>
      </c>
      <c r="F60" s="12">
        <f>AVERAGE(E60:E62)</f>
        <v>29.793443795287164</v>
      </c>
      <c r="G60" s="20"/>
    </row>
    <row r="61" spans="1:7" x14ac:dyDescent="0.2">
      <c r="A61" s="6" t="s">
        <v>46</v>
      </c>
      <c r="B61" s="6" t="s">
        <v>106</v>
      </c>
      <c r="C61" s="6" t="s">
        <v>114</v>
      </c>
      <c r="D61" s="6" t="s">
        <v>22</v>
      </c>
      <c r="E61" s="6">
        <v>31.4651573030722</v>
      </c>
      <c r="F61" s="6"/>
      <c r="G61" s="20"/>
    </row>
    <row r="62" spans="1:7" x14ac:dyDescent="0.2">
      <c r="A62" s="6" t="s">
        <v>47</v>
      </c>
      <c r="B62" s="6" t="s">
        <v>106</v>
      </c>
      <c r="C62" s="6" t="s">
        <v>114</v>
      </c>
      <c r="D62" s="6" t="s">
        <v>22</v>
      </c>
      <c r="E62" s="6">
        <v>30.553029850637099</v>
      </c>
      <c r="F62" s="6"/>
      <c r="G62" s="20"/>
    </row>
    <row r="63" spans="1:7" x14ac:dyDescent="0.2">
      <c r="A63" s="13" t="s">
        <v>48</v>
      </c>
      <c r="B63" s="13" t="s">
        <v>106</v>
      </c>
      <c r="C63" s="13" t="s">
        <v>114</v>
      </c>
      <c r="D63" s="13" t="s">
        <v>25</v>
      </c>
      <c r="E63" s="13">
        <v>0.147656038076978</v>
      </c>
      <c r="F63" s="14">
        <f>AVERAGE(E63:E65)</f>
        <v>0.147656038076978</v>
      </c>
      <c r="G63" s="20"/>
    </row>
    <row r="64" spans="1:7" x14ac:dyDescent="0.2">
      <c r="A64" s="13" t="s">
        <v>49</v>
      </c>
      <c r="B64" s="13" t="s">
        <v>106</v>
      </c>
      <c r="C64" s="13" t="s">
        <v>114</v>
      </c>
      <c r="D64" s="13" t="s">
        <v>25</v>
      </c>
      <c r="E64" s="13"/>
      <c r="F64" s="13"/>
      <c r="G64" s="20"/>
    </row>
    <row r="65" spans="1:7" x14ac:dyDescent="0.2">
      <c r="A65" s="13" t="s">
        <v>50</v>
      </c>
      <c r="B65" s="13" t="s">
        <v>106</v>
      </c>
      <c r="C65" s="13" t="s">
        <v>114</v>
      </c>
      <c r="D65" s="13" t="s">
        <v>25</v>
      </c>
      <c r="E65" s="13"/>
      <c r="F65" s="13"/>
      <c r="G65" s="20"/>
    </row>
    <row r="66" spans="1:7" x14ac:dyDescent="0.2">
      <c r="A66" s="5" t="s">
        <v>42</v>
      </c>
      <c r="B66" s="5" t="s">
        <v>106</v>
      </c>
      <c r="C66" s="5" t="s">
        <v>114</v>
      </c>
      <c r="D66" s="5" t="s">
        <v>19</v>
      </c>
      <c r="E66" s="5">
        <v>39018.066452704799</v>
      </c>
      <c r="F66" s="10">
        <f>AVERAGE(E66:E68)</f>
        <v>51873.918072219967</v>
      </c>
      <c r="G66" s="20">
        <v>45182</v>
      </c>
    </row>
    <row r="67" spans="1:7" x14ac:dyDescent="0.2">
      <c r="A67" s="5" t="s">
        <v>43</v>
      </c>
      <c r="B67" s="5" t="s">
        <v>106</v>
      </c>
      <c r="C67" s="5" t="s">
        <v>114</v>
      </c>
      <c r="D67" s="5" t="s">
        <v>19</v>
      </c>
      <c r="E67" s="5">
        <v>60975.205471873101</v>
      </c>
      <c r="F67" s="5"/>
      <c r="G67" s="20"/>
    </row>
    <row r="68" spans="1:7" x14ac:dyDescent="0.2">
      <c r="A68" s="5" t="s">
        <v>44</v>
      </c>
      <c r="B68" s="5" t="s">
        <v>106</v>
      </c>
      <c r="C68" s="5" t="s">
        <v>114</v>
      </c>
      <c r="D68" s="5" t="s">
        <v>19</v>
      </c>
      <c r="E68" s="5">
        <v>55628.482292082001</v>
      </c>
      <c r="F68" s="5"/>
      <c r="G68" s="20"/>
    </row>
    <row r="69" spans="1:7" x14ac:dyDescent="0.2">
      <c r="A69" s="6" t="s">
        <v>45</v>
      </c>
      <c r="B69" s="6" t="s">
        <v>106</v>
      </c>
      <c r="C69" s="6" t="s">
        <v>114</v>
      </c>
      <c r="D69" s="6" t="s">
        <v>22</v>
      </c>
      <c r="E69" s="6">
        <v>130158.537008436</v>
      </c>
      <c r="F69" s="12">
        <f>AVERAGE(E69:E71)</f>
        <v>135722.360318925</v>
      </c>
      <c r="G69" s="20"/>
    </row>
    <row r="70" spans="1:7" x14ac:dyDescent="0.2">
      <c r="A70" s="6" t="s">
        <v>46</v>
      </c>
      <c r="B70" s="6" t="s">
        <v>106</v>
      </c>
      <c r="C70" s="6" t="s">
        <v>114</v>
      </c>
      <c r="D70" s="6" t="s">
        <v>22</v>
      </c>
      <c r="E70" s="6">
        <v>158456.05633948499</v>
      </c>
      <c r="F70" s="6"/>
      <c r="G70" s="20"/>
    </row>
    <row r="71" spans="1:7" x14ac:dyDescent="0.2">
      <c r="A71" s="6" t="s">
        <v>47</v>
      </c>
      <c r="B71" s="6" t="s">
        <v>106</v>
      </c>
      <c r="C71" s="6" t="s">
        <v>114</v>
      </c>
      <c r="D71" s="6" t="s">
        <v>22</v>
      </c>
      <c r="E71" s="6">
        <v>118552.487608854</v>
      </c>
      <c r="F71" s="6"/>
      <c r="G71" s="20"/>
    </row>
    <row r="72" spans="1:7" x14ac:dyDescent="0.2">
      <c r="A72" s="13" t="s">
        <v>48</v>
      </c>
      <c r="B72" s="13" t="s">
        <v>106</v>
      </c>
      <c r="C72" s="13" t="s">
        <v>114</v>
      </c>
      <c r="D72" s="13" t="s">
        <v>25</v>
      </c>
      <c r="E72" s="13">
        <v>106422.472588619</v>
      </c>
      <c r="F72" s="14">
        <f>AVERAGE(E72:E74)</f>
        <v>116355.99821500735</v>
      </c>
      <c r="G72" s="20"/>
    </row>
    <row r="73" spans="1:7" x14ac:dyDescent="0.2">
      <c r="A73" s="13" t="s">
        <v>49</v>
      </c>
      <c r="B73" s="13" t="s">
        <v>106</v>
      </c>
      <c r="C73" s="13" t="s">
        <v>114</v>
      </c>
      <c r="D73" s="13" t="s">
        <v>25</v>
      </c>
      <c r="E73" s="13">
        <v>129360.687476174</v>
      </c>
      <c r="F73" s="13"/>
      <c r="G73" s="20"/>
    </row>
    <row r="74" spans="1:7" x14ac:dyDescent="0.2">
      <c r="A74" s="13" t="s">
        <v>50</v>
      </c>
      <c r="B74" s="13" t="s">
        <v>106</v>
      </c>
      <c r="C74" s="13" t="s">
        <v>114</v>
      </c>
      <c r="D74" s="13" t="s">
        <v>25</v>
      </c>
      <c r="E74" s="13">
        <v>113284.834580229</v>
      </c>
      <c r="F74" s="13"/>
      <c r="G74" s="20"/>
    </row>
    <row r="75" spans="1:7" x14ac:dyDescent="0.2">
      <c r="A75" s="5" t="s">
        <v>51</v>
      </c>
      <c r="B75" s="5" t="s">
        <v>106</v>
      </c>
      <c r="C75" s="5" t="s">
        <v>115</v>
      </c>
      <c r="D75" s="5" t="s">
        <v>19</v>
      </c>
      <c r="E75" s="5">
        <v>48.1113326200933</v>
      </c>
      <c r="F75" s="10">
        <f>AVERAGE(E75:E77)</f>
        <v>48.203983392240865</v>
      </c>
      <c r="G75" s="20">
        <v>45103</v>
      </c>
    </row>
    <row r="76" spans="1:7" x14ac:dyDescent="0.2">
      <c r="A76" s="5" t="s">
        <v>52</v>
      </c>
      <c r="B76" s="5" t="s">
        <v>106</v>
      </c>
      <c r="C76" s="5" t="s">
        <v>115</v>
      </c>
      <c r="D76" s="5" t="s">
        <v>19</v>
      </c>
      <c r="E76" s="5">
        <v>45.239299204528997</v>
      </c>
      <c r="F76" s="5"/>
      <c r="G76" s="20"/>
    </row>
    <row r="77" spans="1:7" x14ac:dyDescent="0.2">
      <c r="A77" s="5" t="s">
        <v>53</v>
      </c>
      <c r="B77" s="5" t="s">
        <v>106</v>
      </c>
      <c r="C77" s="5" t="s">
        <v>115</v>
      </c>
      <c r="D77" s="5" t="s">
        <v>19</v>
      </c>
      <c r="E77" s="5">
        <v>51.261318352100297</v>
      </c>
      <c r="F77" s="5"/>
      <c r="G77" s="20"/>
    </row>
    <row r="78" spans="1:7" x14ac:dyDescent="0.2">
      <c r="A78" s="6" t="s">
        <v>54</v>
      </c>
      <c r="B78" s="6" t="s">
        <v>106</v>
      </c>
      <c r="C78" s="6" t="s">
        <v>115</v>
      </c>
      <c r="D78" s="6" t="s">
        <v>22</v>
      </c>
      <c r="E78" s="6">
        <v>0.32670406712495498</v>
      </c>
      <c r="F78" s="12">
        <f>AVERAGE(E78:E80)</f>
        <v>0.2101167503596473</v>
      </c>
      <c r="G78" s="20"/>
    </row>
    <row r="79" spans="1:7" x14ac:dyDescent="0.2">
      <c r="A79" s="6" t="s">
        <v>55</v>
      </c>
      <c r="B79" s="6" t="s">
        <v>106</v>
      </c>
      <c r="C79" s="6" t="s">
        <v>115</v>
      </c>
      <c r="D79" s="6" t="s">
        <v>22</v>
      </c>
      <c r="E79" s="6">
        <v>0.162473889279347</v>
      </c>
      <c r="F79" s="6"/>
      <c r="G79" s="20"/>
    </row>
    <row r="80" spans="1:7" x14ac:dyDescent="0.2">
      <c r="A80" s="6" t="s">
        <v>56</v>
      </c>
      <c r="B80" s="6" t="s">
        <v>106</v>
      </c>
      <c r="C80" s="6" t="s">
        <v>115</v>
      </c>
      <c r="D80" s="6" t="s">
        <v>22</v>
      </c>
      <c r="E80" s="6">
        <v>0.14117229467463999</v>
      </c>
      <c r="F80" s="6"/>
      <c r="G80" s="20"/>
    </row>
    <row r="81" spans="1:7" x14ac:dyDescent="0.2">
      <c r="A81" s="13" t="s">
        <v>57</v>
      </c>
      <c r="B81" s="13" t="s">
        <v>106</v>
      </c>
      <c r="C81" s="13" t="s">
        <v>115</v>
      </c>
      <c r="D81" s="13" t="s">
        <v>25</v>
      </c>
      <c r="E81" s="13">
        <v>0.148415826238397</v>
      </c>
      <c r="F81" s="14">
        <f>AVERAGE(E81:E83)</f>
        <v>0.148415826238397</v>
      </c>
      <c r="G81" s="20"/>
    </row>
    <row r="82" spans="1:7" x14ac:dyDescent="0.2">
      <c r="A82" s="13" t="s">
        <v>58</v>
      </c>
      <c r="B82" s="13" t="s">
        <v>106</v>
      </c>
      <c r="C82" s="13" t="s">
        <v>115</v>
      </c>
      <c r="D82" s="13" t="s">
        <v>25</v>
      </c>
      <c r="E82" s="13"/>
      <c r="F82" s="13"/>
      <c r="G82" s="20"/>
    </row>
    <row r="83" spans="1:7" x14ac:dyDescent="0.2">
      <c r="A83" s="13" t="s">
        <v>59</v>
      </c>
      <c r="B83" s="13" t="s">
        <v>106</v>
      </c>
      <c r="C83" s="13" t="s">
        <v>115</v>
      </c>
      <c r="D83" s="13" t="s">
        <v>25</v>
      </c>
      <c r="E83" s="13"/>
      <c r="F83" s="13"/>
      <c r="G83" s="20"/>
    </row>
    <row r="84" spans="1:7" x14ac:dyDescent="0.2">
      <c r="A84" s="5" t="s">
        <v>51</v>
      </c>
      <c r="B84" s="5" t="s">
        <v>106</v>
      </c>
      <c r="C84" s="5" t="s">
        <v>117</v>
      </c>
      <c r="D84" s="5" t="s">
        <v>19</v>
      </c>
      <c r="E84" s="5">
        <v>155539.19738884</v>
      </c>
      <c r="F84" s="10">
        <f>AVERAGE(E84:E86)</f>
        <v>176689.344528969</v>
      </c>
      <c r="G84" s="20">
        <v>45182</v>
      </c>
    </row>
    <row r="85" spans="1:7" x14ac:dyDescent="0.2">
      <c r="A85" s="5" t="s">
        <v>52</v>
      </c>
      <c r="B85" s="5" t="s">
        <v>106</v>
      </c>
      <c r="C85" s="5" t="s">
        <v>117</v>
      </c>
      <c r="D85" s="5" t="s">
        <v>19</v>
      </c>
      <c r="E85" s="5">
        <v>178374.99173621801</v>
      </c>
      <c r="F85" s="5"/>
      <c r="G85" s="20"/>
    </row>
    <row r="86" spans="1:7" x14ac:dyDescent="0.2">
      <c r="A86" s="5" t="s">
        <v>53</v>
      </c>
      <c r="B86" s="5" t="s">
        <v>106</v>
      </c>
      <c r="C86" s="5" t="s">
        <v>117</v>
      </c>
      <c r="D86" s="5" t="s">
        <v>19</v>
      </c>
      <c r="E86" s="5">
        <v>196153.84446184899</v>
      </c>
      <c r="F86" s="5"/>
      <c r="G86" s="20"/>
    </row>
    <row r="87" spans="1:7" x14ac:dyDescent="0.2">
      <c r="A87" s="6" t="s">
        <v>54</v>
      </c>
      <c r="B87" s="6" t="s">
        <v>106</v>
      </c>
      <c r="C87" s="6" t="s">
        <v>117</v>
      </c>
      <c r="D87" s="6" t="s">
        <v>22</v>
      </c>
      <c r="E87" s="6">
        <v>238210.58991260399</v>
      </c>
      <c r="F87" s="12">
        <f>AVERAGE(E87:E89)</f>
        <v>237011.563467</v>
      </c>
      <c r="G87" s="20"/>
    </row>
    <row r="88" spans="1:7" x14ac:dyDescent="0.2">
      <c r="A88" s="6" t="s">
        <v>55</v>
      </c>
      <c r="B88" s="6" t="s">
        <v>106</v>
      </c>
      <c r="C88" s="6" t="s">
        <v>117</v>
      </c>
      <c r="D88" s="6" t="s">
        <v>22</v>
      </c>
      <c r="E88" s="6">
        <v>233892.39974823201</v>
      </c>
      <c r="F88" s="6"/>
      <c r="G88" s="20"/>
    </row>
    <row r="89" spans="1:7" x14ac:dyDescent="0.2">
      <c r="A89" s="6" t="s">
        <v>56</v>
      </c>
      <c r="B89" s="6" t="s">
        <v>106</v>
      </c>
      <c r="C89" s="6" t="s">
        <v>117</v>
      </c>
      <c r="D89" s="6" t="s">
        <v>22</v>
      </c>
      <c r="E89" s="6">
        <v>238931.700740164</v>
      </c>
      <c r="F89" s="6"/>
      <c r="G89" s="20"/>
    </row>
    <row r="90" spans="1:7" x14ac:dyDescent="0.2">
      <c r="A90" s="13" t="s">
        <v>57</v>
      </c>
      <c r="B90" s="13" t="s">
        <v>106</v>
      </c>
      <c r="C90" s="13" t="s">
        <v>117</v>
      </c>
      <c r="D90" s="13" t="s">
        <v>25</v>
      </c>
      <c r="E90" s="13">
        <v>159345.71031388501</v>
      </c>
      <c r="F90" s="14">
        <f>AVERAGE(E90:E92)</f>
        <v>180631.14096263633</v>
      </c>
      <c r="G90" s="20"/>
    </row>
    <row r="91" spans="1:7" x14ac:dyDescent="0.2">
      <c r="A91" s="13" t="s">
        <v>58</v>
      </c>
      <c r="B91" s="13" t="s">
        <v>106</v>
      </c>
      <c r="C91" s="13" t="s">
        <v>117</v>
      </c>
      <c r="D91" s="13" t="s">
        <v>25</v>
      </c>
      <c r="E91" s="13">
        <v>218807.16066318899</v>
      </c>
      <c r="F91" s="13"/>
      <c r="G91" s="20"/>
    </row>
    <row r="92" spans="1:7" x14ac:dyDescent="0.2">
      <c r="A92" s="13" t="s">
        <v>59</v>
      </c>
      <c r="B92" s="13" t="s">
        <v>106</v>
      </c>
      <c r="C92" s="13" t="s">
        <v>117</v>
      </c>
      <c r="D92" s="13" t="s">
        <v>25</v>
      </c>
      <c r="E92" s="13">
        <v>163740.551910835</v>
      </c>
      <c r="F92" s="13"/>
      <c r="G92" s="20"/>
    </row>
  </sheetData>
  <mergeCells count="33">
    <mergeCell ref="G84:G92"/>
    <mergeCell ref="G39:G47"/>
    <mergeCell ref="G48:G56"/>
    <mergeCell ref="G57:G65"/>
    <mergeCell ref="G66:G74"/>
    <mergeCell ref="G75:G83"/>
    <mergeCell ref="S21:S38"/>
    <mergeCell ref="G27:G32"/>
    <mergeCell ref="H29:J29"/>
    <mergeCell ref="L29:N29"/>
    <mergeCell ref="P29:R29"/>
    <mergeCell ref="G33:G38"/>
    <mergeCell ref="H36:J36"/>
    <mergeCell ref="L36:N36"/>
    <mergeCell ref="P36:R36"/>
    <mergeCell ref="G15:G20"/>
    <mergeCell ref="H16:J16"/>
    <mergeCell ref="L16:N16"/>
    <mergeCell ref="P16:R16"/>
    <mergeCell ref="G21:G26"/>
    <mergeCell ref="H22:J22"/>
    <mergeCell ref="L22:N22"/>
    <mergeCell ref="P22:R22"/>
    <mergeCell ref="G3:G8"/>
    <mergeCell ref="G9:G14"/>
    <mergeCell ref="H9:J9"/>
    <mergeCell ref="L9:N9"/>
    <mergeCell ref="P9:R9"/>
    <mergeCell ref="H1:R1"/>
    <mergeCell ref="H2:J2"/>
    <mergeCell ref="L2:N2"/>
    <mergeCell ref="P2:R2"/>
    <mergeCell ref="S2:S1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92"/>
  <sheetViews>
    <sheetView zoomScale="70" zoomScaleNormal="70" workbookViewId="0">
      <selection activeCell="K48" sqref="K48"/>
    </sheetView>
  </sheetViews>
  <sheetFormatPr baseColWidth="10" defaultColWidth="8.83203125" defaultRowHeight="16" x14ac:dyDescent="0.2"/>
  <cols>
    <col min="1" max="1" width="5.1640625" bestFit="1" customWidth="1"/>
    <col min="2" max="2" width="11.1640625" bestFit="1" customWidth="1"/>
    <col min="3" max="3" width="7.5" bestFit="1" customWidth="1"/>
    <col min="4" max="4" width="18" bestFit="1" customWidth="1"/>
    <col min="5" max="5" width="19.33203125" bestFit="1" customWidth="1"/>
    <col min="6" max="6" width="13.5" bestFit="1" customWidth="1"/>
    <col min="7" max="7" width="11.1640625" bestFit="1" customWidth="1"/>
    <col min="8" max="8" width="12.6640625" bestFit="1" customWidth="1"/>
    <col min="9" max="10" width="13.5" bestFit="1" customWidth="1"/>
    <col min="12" max="12" width="12.6640625" bestFit="1" customWidth="1"/>
    <col min="13" max="14" width="13.5" bestFit="1" customWidth="1"/>
    <col min="16" max="16" width="12.6640625" bestFit="1" customWidth="1"/>
    <col min="17" max="17" width="13.5" bestFit="1" customWidth="1"/>
    <col min="18" max="18" width="13.5" customWidth="1"/>
    <col min="19" max="19" width="11.1640625" bestFit="1" customWidth="1"/>
  </cols>
  <sheetData>
    <row r="1" spans="1:19" x14ac:dyDescent="0.2">
      <c r="H1" s="23" t="s">
        <v>107</v>
      </c>
      <c r="I1" s="23"/>
      <c r="J1" s="23"/>
      <c r="K1" s="23"/>
      <c r="L1" s="23"/>
      <c r="M1" s="23"/>
      <c r="N1" s="23"/>
      <c r="O1" s="23"/>
      <c r="P1" s="23"/>
      <c r="Q1" s="23"/>
      <c r="R1" s="23"/>
    </row>
    <row r="2" spans="1:19" x14ac:dyDescent="0.2">
      <c r="A2" t="s">
        <v>0</v>
      </c>
      <c r="B2" t="s">
        <v>13</v>
      </c>
      <c r="C2" t="s">
        <v>14</v>
      </c>
      <c r="D2" t="s">
        <v>15</v>
      </c>
      <c r="E2" t="s">
        <v>16</v>
      </c>
      <c r="F2" t="s">
        <v>88</v>
      </c>
      <c r="H2" s="22" t="s">
        <v>90</v>
      </c>
      <c r="I2" s="22"/>
      <c r="J2" s="22"/>
      <c r="L2" s="22" t="s">
        <v>91</v>
      </c>
      <c r="M2" s="22"/>
      <c r="N2" s="22"/>
      <c r="P2" s="22" t="s">
        <v>92</v>
      </c>
      <c r="Q2" s="22"/>
      <c r="R2" s="22"/>
      <c r="S2" s="20">
        <v>45103</v>
      </c>
    </row>
    <row r="3" spans="1:19" x14ac:dyDescent="0.2">
      <c r="A3" s="5" t="s">
        <v>17</v>
      </c>
      <c r="B3" s="5" t="s">
        <v>18</v>
      </c>
      <c r="C3" s="5" t="s">
        <v>1</v>
      </c>
      <c r="D3" s="5" t="s">
        <v>19</v>
      </c>
      <c r="E3" s="5">
        <v>45.564474550437502</v>
      </c>
      <c r="F3" s="10">
        <f>AVERAGE(E3:E4)</f>
        <v>50.182485828024397</v>
      </c>
      <c r="G3" s="20">
        <v>44882</v>
      </c>
      <c r="S3" s="21"/>
    </row>
    <row r="4" spans="1:19" x14ac:dyDescent="0.2">
      <c r="A4" s="5" t="s">
        <v>20</v>
      </c>
      <c r="B4" s="5" t="s">
        <v>18</v>
      </c>
      <c r="C4" s="5" t="s">
        <v>1</v>
      </c>
      <c r="D4" s="5" t="s">
        <v>19</v>
      </c>
      <c r="E4" s="5">
        <v>54.800497105611299</v>
      </c>
      <c r="F4" s="5"/>
      <c r="G4" s="21"/>
      <c r="H4" t="s">
        <v>5</v>
      </c>
      <c r="I4" s="1" t="s">
        <v>18</v>
      </c>
      <c r="J4" s="11" t="str">
        <f>H1</f>
        <v>SPAC750.01</v>
      </c>
      <c r="L4" t="s">
        <v>5</v>
      </c>
      <c r="M4" s="1" t="s">
        <v>18</v>
      </c>
      <c r="N4" s="11" t="str">
        <f>H1</f>
        <v>SPAC750.01</v>
      </c>
      <c r="P4" t="s">
        <v>5</v>
      </c>
      <c r="Q4" s="1" t="s">
        <v>18</v>
      </c>
      <c r="R4" s="11" t="str">
        <f>H1</f>
        <v>SPAC750.01</v>
      </c>
      <c r="S4" s="21"/>
    </row>
    <row r="5" spans="1:19" x14ac:dyDescent="0.2">
      <c r="A5" s="6" t="s">
        <v>21</v>
      </c>
      <c r="B5" s="6" t="s">
        <v>18</v>
      </c>
      <c r="C5" s="6" t="s">
        <v>1</v>
      </c>
      <c r="D5" s="6" t="s">
        <v>22</v>
      </c>
      <c r="E5" s="6">
        <v>17.775738450322201</v>
      </c>
      <c r="F5" s="12">
        <f>AVERAGE(E5:E6)</f>
        <v>16.8035563875459</v>
      </c>
      <c r="G5" s="21"/>
      <c r="H5" t="s">
        <v>87</v>
      </c>
      <c r="I5" s="4">
        <f>F3</f>
        <v>50.182485828024397</v>
      </c>
      <c r="J5" s="4">
        <f>F39</f>
        <v>30.763996713913532</v>
      </c>
      <c r="L5" t="s">
        <v>87</v>
      </c>
      <c r="M5" s="4">
        <f>F5</f>
        <v>16.8035563875459</v>
      </c>
      <c r="N5" s="4">
        <f>F42</f>
        <v>25.016692617976851</v>
      </c>
      <c r="P5" t="s">
        <v>87</v>
      </c>
      <c r="Q5" s="4">
        <f>F7</f>
        <v>213.91164320129002</v>
      </c>
      <c r="R5" s="4">
        <f>F45</f>
        <v>58.587352014600299</v>
      </c>
      <c r="S5" s="21"/>
    </row>
    <row r="6" spans="1:19" x14ac:dyDescent="0.2">
      <c r="A6" s="6" t="s">
        <v>23</v>
      </c>
      <c r="B6" s="6" t="s">
        <v>18</v>
      </c>
      <c r="C6" s="6" t="s">
        <v>1</v>
      </c>
      <c r="D6" s="6" t="s">
        <v>22</v>
      </c>
      <c r="E6" s="6">
        <v>15.8313743247696</v>
      </c>
      <c r="F6" s="6"/>
      <c r="G6" s="21"/>
      <c r="H6" t="s">
        <v>114</v>
      </c>
      <c r="I6" s="4">
        <f>F15</f>
        <v>8.2719221215897445</v>
      </c>
      <c r="J6" s="4">
        <f>F57</f>
        <v>13.253820119848834</v>
      </c>
      <c r="L6" t="s">
        <v>114</v>
      </c>
      <c r="M6" s="4">
        <f>F17</f>
        <v>8.1424798530922704</v>
      </c>
      <c r="N6" s="4">
        <f>F60</f>
        <v>10.919770220688667</v>
      </c>
      <c r="P6" t="s">
        <v>114</v>
      </c>
      <c r="Q6" s="4" t="e">
        <f>F19</f>
        <v>#DIV/0!</v>
      </c>
      <c r="R6" s="4" t="e">
        <f>F63</f>
        <v>#DIV/0!</v>
      </c>
      <c r="S6" s="21"/>
    </row>
    <row r="7" spans="1:19" x14ac:dyDescent="0.2">
      <c r="A7" s="13" t="s">
        <v>24</v>
      </c>
      <c r="B7" s="13" t="s">
        <v>18</v>
      </c>
      <c r="C7" s="13" t="s">
        <v>1</v>
      </c>
      <c r="D7" s="13" t="s">
        <v>25</v>
      </c>
      <c r="E7" s="13">
        <v>232.240917845783</v>
      </c>
      <c r="F7" s="14">
        <f>AVERAGE(E7:E8)</f>
        <v>213.91164320129002</v>
      </c>
      <c r="G7" s="21"/>
      <c r="H7" t="s">
        <v>116</v>
      </c>
      <c r="I7" s="4">
        <f>F27</f>
        <v>6.0687446409871697</v>
      </c>
      <c r="J7" s="4">
        <f>F75</f>
        <v>13.037818860945999</v>
      </c>
      <c r="L7" t="s">
        <v>116</v>
      </c>
      <c r="M7" s="4">
        <f>F29</f>
        <v>9.9827391325617749E-3</v>
      </c>
      <c r="N7" s="4">
        <f>F78</f>
        <v>0.29989809006621765</v>
      </c>
      <c r="P7" t="s">
        <v>116</v>
      </c>
      <c r="Q7" s="4" t="e">
        <f>F31</f>
        <v>#DIV/0!</v>
      </c>
      <c r="R7" s="4" t="e">
        <f>F81</f>
        <v>#DIV/0!</v>
      </c>
      <c r="S7" s="21"/>
    </row>
    <row r="8" spans="1:19" x14ac:dyDescent="0.2">
      <c r="A8" s="13" t="s">
        <v>26</v>
      </c>
      <c r="B8" s="13" t="s">
        <v>18</v>
      </c>
      <c r="C8" s="13" t="s">
        <v>1</v>
      </c>
      <c r="D8" s="13" t="s">
        <v>25</v>
      </c>
      <c r="E8" s="13">
        <v>195.58236855679701</v>
      </c>
      <c r="F8" s="13"/>
      <c r="G8" s="21"/>
      <c r="S8" s="21"/>
    </row>
    <row r="9" spans="1:19" x14ac:dyDescent="0.2">
      <c r="A9" s="5" t="s">
        <v>17</v>
      </c>
      <c r="B9" s="5" t="s">
        <v>18</v>
      </c>
      <c r="C9" s="5" t="s">
        <v>1</v>
      </c>
      <c r="D9" s="5" t="s">
        <v>19</v>
      </c>
      <c r="E9" s="5">
        <v>2440.69240146125</v>
      </c>
      <c r="F9" s="10">
        <f>AVERAGE(E9:E10)</f>
        <v>2608.5643511530452</v>
      </c>
      <c r="G9" s="20">
        <v>45182</v>
      </c>
      <c r="H9" s="22" t="s">
        <v>6</v>
      </c>
      <c r="I9" s="22"/>
      <c r="J9" s="22"/>
      <c r="L9" s="22" t="s">
        <v>6</v>
      </c>
      <c r="M9" s="22"/>
      <c r="N9" s="22"/>
      <c r="P9" s="22" t="s">
        <v>6</v>
      </c>
      <c r="Q9" s="22"/>
      <c r="R9" s="22"/>
      <c r="S9" s="21"/>
    </row>
    <row r="10" spans="1:19" x14ac:dyDescent="0.2">
      <c r="A10" s="5" t="s">
        <v>20</v>
      </c>
      <c r="B10" s="5" t="s">
        <v>18</v>
      </c>
      <c r="C10" s="5" t="s">
        <v>1</v>
      </c>
      <c r="D10" s="5" t="s">
        <v>19</v>
      </c>
      <c r="E10" s="5">
        <v>2776.4363008448399</v>
      </c>
      <c r="F10" s="5"/>
      <c r="G10" s="21"/>
      <c r="H10" t="s">
        <v>5</v>
      </c>
      <c r="I10" s="1" t="s">
        <v>18</v>
      </c>
      <c r="J10" s="11" t="str">
        <f>H1</f>
        <v>SPAC750.01</v>
      </c>
      <c r="L10" t="s">
        <v>5</v>
      </c>
      <c r="M10" s="1" t="s">
        <v>18</v>
      </c>
      <c r="N10" s="11" t="str">
        <f>H1</f>
        <v>SPAC750.01</v>
      </c>
      <c r="P10" t="s">
        <v>5</v>
      </c>
      <c r="Q10" s="1" t="s">
        <v>18</v>
      </c>
      <c r="R10" s="11" t="str">
        <f>H1</f>
        <v>SPAC750.01</v>
      </c>
      <c r="S10" s="21"/>
    </row>
    <row r="11" spans="1:19" x14ac:dyDescent="0.2">
      <c r="A11" s="6" t="s">
        <v>21</v>
      </c>
      <c r="B11" s="6" t="s">
        <v>18</v>
      </c>
      <c r="C11" s="6" t="s">
        <v>1</v>
      </c>
      <c r="D11" s="6" t="s">
        <v>22</v>
      </c>
      <c r="E11" s="6">
        <v>4863.9210581981097</v>
      </c>
      <c r="F11" s="12">
        <f>AVERAGE(E11:E12)</f>
        <v>4823.86704736913</v>
      </c>
      <c r="G11" s="21"/>
      <c r="H11" t="s">
        <v>87</v>
      </c>
      <c r="I11">
        <f t="shared" ref="I11:J13" si="0">I5/$I5</f>
        <v>1</v>
      </c>
      <c r="J11">
        <f t="shared" si="0"/>
        <v>0.61304250290314211</v>
      </c>
      <c r="L11" t="s">
        <v>87</v>
      </c>
      <c r="M11">
        <f t="shared" ref="M11:N13" si="1">M5/$M5</f>
        <v>1</v>
      </c>
      <c r="N11">
        <f t="shared" si="1"/>
        <v>1.4887736882008018</v>
      </c>
      <c r="P11" t="s">
        <v>87</v>
      </c>
      <c r="Q11">
        <f t="shared" ref="Q11:R13" si="2">Q5/$Q5</f>
        <v>1</v>
      </c>
      <c r="R11">
        <f t="shared" si="2"/>
        <v>0.27388575552883687</v>
      </c>
      <c r="S11" s="21"/>
    </row>
    <row r="12" spans="1:19" x14ac:dyDescent="0.2">
      <c r="A12" s="6" t="s">
        <v>23</v>
      </c>
      <c r="B12" s="6" t="s">
        <v>18</v>
      </c>
      <c r="C12" s="6" t="s">
        <v>1</v>
      </c>
      <c r="D12" s="6" t="s">
        <v>22</v>
      </c>
      <c r="E12" s="6">
        <v>4783.8130365401503</v>
      </c>
      <c r="F12" s="6"/>
      <c r="G12" s="21"/>
      <c r="H12" t="s">
        <v>114</v>
      </c>
      <c r="I12">
        <f t="shared" si="0"/>
        <v>1</v>
      </c>
      <c r="J12">
        <f t="shared" si="0"/>
        <v>1.6022660664631161</v>
      </c>
      <c r="L12" t="s">
        <v>114</v>
      </c>
      <c r="M12">
        <f t="shared" si="1"/>
        <v>1</v>
      </c>
      <c r="N12">
        <f t="shared" si="1"/>
        <v>1.3410865507443246</v>
      </c>
      <c r="P12" t="s">
        <v>114</v>
      </c>
      <c r="Q12" t="e">
        <f t="shared" si="2"/>
        <v>#DIV/0!</v>
      </c>
      <c r="R12" t="e">
        <f t="shared" si="2"/>
        <v>#DIV/0!</v>
      </c>
      <c r="S12" s="21"/>
    </row>
    <row r="13" spans="1:19" x14ac:dyDescent="0.2">
      <c r="A13" s="13" t="s">
        <v>24</v>
      </c>
      <c r="B13" s="13" t="s">
        <v>18</v>
      </c>
      <c r="C13" s="13" t="s">
        <v>1</v>
      </c>
      <c r="D13" s="13" t="s">
        <v>25</v>
      </c>
      <c r="E13" s="13">
        <v>28624.019167533901</v>
      </c>
      <c r="F13" s="14">
        <f>AVERAGE(E13:E14)</f>
        <v>26213.530419986051</v>
      </c>
      <c r="G13" s="21"/>
      <c r="H13" t="s">
        <v>116</v>
      </c>
      <c r="I13">
        <f t="shared" si="0"/>
        <v>1</v>
      </c>
      <c r="J13">
        <f t="shared" si="0"/>
        <v>2.1483551594659298</v>
      </c>
      <c r="L13" t="s">
        <v>116</v>
      </c>
      <c r="M13">
        <f t="shared" si="1"/>
        <v>1</v>
      </c>
      <c r="N13">
        <f t="shared" si="1"/>
        <v>30.041663523792558</v>
      </c>
      <c r="P13" t="s">
        <v>116</v>
      </c>
      <c r="Q13" t="e">
        <f t="shared" si="2"/>
        <v>#DIV/0!</v>
      </c>
      <c r="R13" t="e">
        <f t="shared" si="2"/>
        <v>#DIV/0!</v>
      </c>
      <c r="S13" s="21"/>
    </row>
    <row r="14" spans="1:19" x14ac:dyDescent="0.2">
      <c r="A14" s="13" t="s">
        <v>26</v>
      </c>
      <c r="B14" s="13" t="s">
        <v>18</v>
      </c>
      <c r="C14" s="13" t="s">
        <v>1</v>
      </c>
      <c r="D14" s="13" t="s">
        <v>25</v>
      </c>
      <c r="E14" s="13">
        <v>23803.041672438201</v>
      </c>
      <c r="F14" s="13"/>
      <c r="G14" s="21"/>
      <c r="H14" t="s">
        <v>7</v>
      </c>
      <c r="I14">
        <f>AVERAGE(I11:I13)</f>
        <v>1</v>
      </c>
      <c r="J14">
        <f>AVERAGE(J11:J13)</f>
        <v>1.4545545762773961</v>
      </c>
      <c r="L14" t="s">
        <v>7</v>
      </c>
      <c r="M14">
        <f>AVERAGE(M11:M13)</f>
        <v>1</v>
      </c>
      <c r="N14">
        <f>AVERAGE(N11:N13)</f>
        <v>10.957174587579226</v>
      </c>
      <c r="P14" t="s">
        <v>7</v>
      </c>
      <c r="Q14">
        <f>AVERAGE(Q11)</f>
        <v>1</v>
      </c>
      <c r="R14">
        <f>AVERAGE(R11)</f>
        <v>0.27388575552883687</v>
      </c>
      <c r="S14" s="21"/>
    </row>
    <row r="15" spans="1:19" x14ac:dyDescent="0.2">
      <c r="A15" s="5" t="s">
        <v>17</v>
      </c>
      <c r="B15" s="5" t="s">
        <v>18</v>
      </c>
      <c r="C15" s="5" t="s">
        <v>114</v>
      </c>
      <c r="D15" s="5" t="s">
        <v>19</v>
      </c>
      <c r="E15" s="5">
        <v>7.3500492501328898</v>
      </c>
      <c r="F15" s="10">
        <f>AVERAGE(E15:E16)</f>
        <v>8.2719221215897445</v>
      </c>
      <c r="G15" s="20">
        <v>45103</v>
      </c>
      <c r="S15" s="21"/>
    </row>
    <row r="16" spans="1:19" x14ac:dyDescent="0.2">
      <c r="A16" s="5" t="s">
        <v>20</v>
      </c>
      <c r="B16" s="5" t="s">
        <v>18</v>
      </c>
      <c r="C16" s="5" t="s">
        <v>114</v>
      </c>
      <c r="D16" s="5" t="s">
        <v>19</v>
      </c>
      <c r="E16" s="5">
        <v>9.1937949930466001</v>
      </c>
      <c r="F16" s="5"/>
      <c r="G16" s="20"/>
      <c r="H16" s="22" t="s">
        <v>89</v>
      </c>
      <c r="I16" s="22"/>
      <c r="J16" s="22"/>
      <c r="L16" s="22" t="s">
        <v>89</v>
      </c>
      <c r="M16" s="22"/>
      <c r="N16" s="22"/>
      <c r="P16" s="22" t="s">
        <v>89</v>
      </c>
      <c r="Q16" s="22"/>
      <c r="R16" s="22"/>
      <c r="S16" s="21"/>
    </row>
    <row r="17" spans="1:19" x14ac:dyDescent="0.2">
      <c r="A17" s="6" t="s">
        <v>21</v>
      </c>
      <c r="B17" s="6" t="s">
        <v>18</v>
      </c>
      <c r="C17" s="6" t="s">
        <v>114</v>
      </c>
      <c r="D17" s="6" t="s">
        <v>22</v>
      </c>
      <c r="E17" s="6">
        <v>7.96343421142645</v>
      </c>
      <c r="F17" s="12">
        <f>AVERAGE(E17:E18)</f>
        <v>8.1424798530922704</v>
      </c>
      <c r="G17" s="20"/>
      <c r="H17" t="s">
        <v>5</v>
      </c>
      <c r="I17" s="1" t="s">
        <v>18</v>
      </c>
      <c r="J17" s="11" t="str">
        <f>H1</f>
        <v>SPAC750.01</v>
      </c>
      <c r="L17" t="s">
        <v>5</v>
      </c>
      <c r="M17" s="1" t="s">
        <v>18</v>
      </c>
      <c r="N17" s="11" t="str">
        <f>H1</f>
        <v>SPAC750.01</v>
      </c>
      <c r="P17" t="s">
        <v>5</v>
      </c>
      <c r="Q17" s="1" t="s">
        <v>18</v>
      </c>
      <c r="R17" s="11" t="str">
        <f>H1</f>
        <v>SPAC750.01</v>
      </c>
      <c r="S17" s="21"/>
    </row>
    <row r="18" spans="1:19" x14ac:dyDescent="0.2">
      <c r="A18" s="6" t="s">
        <v>23</v>
      </c>
      <c r="B18" s="6" t="s">
        <v>18</v>
      </c>
      <c r="C18" s="6" t="s">
        <v>114</v>
      </c>
      <c r="D18" s="6" t="s">
        <v>22</v>
      </c>
      <c r="E18" s="6">
        <v>8.3215254947580899</v>
      </c>
      <c r="F18" s="6"/>
      <c r="G18" s="20"/>
      <c r="H18" t="s">
        <v>87</v>
      </c>
      <c r="I18">
        <f t="shared" ref="I18:J20" si="3">I11/I$11</f>
        <v>1</v>
      </c>
      <c r="J18">
        <f t="shared" si="3"/>
        <v>1</v>
      </c>
      <c r="L18" t="s">
        <v>87</v>
      </c>
      <c r="M18">
        <f t="shared" ref="M18:N20" si="4">M11/M$11</f>
        <v>1</v>
      </c>
      <c r="N18">
        <f t="shared" si="4"/>
        <v>1</v>
      </c>
      <c r="P18" t="s">
        <v>87</v>
      </c>
      <c r="Q18">
        <f t="shared" ref="Q18:R20" si="5">Q11/Q$11</f>
        <v>1</v>
      </c>
      <c r="R18">
        <f t="shared" si="5"/>
        <v>1</v>
      </c>
      <c r="S18" s="21"/>
    </row>
    <row r="19" spans="1:19" x14ac:dyDescent="0.2">
      <c r="A19" s="13" t="s">
        <v>24</v>
      </c>
      <c r="B19" s="13" t="s">
        <v>18</v>
      </c>
      <c r="C19" s="13" t="s">
        <v>114</v>
      </c>
      <c r="D19" s="13" t="s">
        <v>25</v>
      </c>
      <c r="E19" s="13"/>
      <c r="F19" s="14" t="e">
        <f>AVERAGE(E19:E20)</f>
        <v>#DIV/0!</v>
      </c>
      <c r="G19" s="20"/>
      <c r="H19" t="s">
        <v>114</v>
      </c>
      <c r="I19">
        <f t="shared" si="3"/>
        <v>1</v>
      </c>
      <c r="J19">
        <f t="shared" si="3"/>
        <v>2.6136296567943949</v>
      </c>
      <c r="L19" t="s">
        <v>114</v>
      </c>
      <c r="M19">
        <f t="shared" si="4"/>
        <v>1</v>
      </c>
      <c r="N19">
        <f t="shared" si="4"/>
        <v>0.90079947098275315</v>
      </c>
      <c r="P19" t="s">
        <v>114</v>
      </c>
      <c r="Q19" t="e">
        <f t="shared" si="5"/>
        <v>#DIV/0!</v>
      </c>
      <c r="R19" t="e">
        <f t="shared" si="5"/>
        <v>#DIV/0!</v>
      </c>
      <c r="S19" s="21"/>
    </row>
    <row r="20" spans="1:19" x14ac:dyDescent="0.2">
      <c r="A20" s="13" t="s">
        <v>26</v>
      </c>
      <c r="B20" s="13" t="s">
        <v>18</v>
      </c>
      <c r="C20" s="13" t="s">
        <v>114</v>
      </c>
      <c r="D20" s="13" t="s">
        <v>25</v>
      </c>
      <c r="E20" s="13"/>
      <c r="F20" s="13"/>
      <c r="G20" s="20"/>
      <c r="H20" t="s">
        <v>116</v>
      </c>
      <c r="I20">
        <f t="shared" si="3"/>
        <v>1</v>
      </c>
      <c r="J20">
        <f t="shared" si="3"/>
        <v>3.504414700925492</v>
      </c>
      <c r="L20" t="s">
        <v>116</v>
      </c>
      <c r="M20">
        <f t="shared" si="4"/>
        <v>1</v>
      </c>
      <c r="N20">
        <f t="shared" si="4"/>
        <v>20.178798001258482</v>
      </c>
      <c r="P20" t="s">
        <v>116</v>
      </c>
      <c r="Q20" t="e">
        <f t="shared" si="5"/>
        <v>#DIV/0!</v>
      </c>
      <c r="R20" t="e">
        <f t="shared" si="5"/>
        <v>#DIV/0!</v>
      </c>
    </row>
    <row r="21" spans="1:19" x14ac:dyDescent="0.2">
      <c r="A21" s="5" t="s">
        <v>27</v>
      </c>
      <c r="B21" s="5" t="s">
        <v>18</v>
      </c>
      <c r="C21" s="5" t="s">
        <v>114</v>
      </c>
      <c r="D21" s="5" t="s">
        <v>19</v>
      </c>
      <c r="E21" s="5">
        <v>16669.908662194601</v>
      </c>
      <c r="F21" s="10">
        <f>AVERAGE(E21:E22)</f>
        <v>14346.71364854125</v>
      </c>
      <c r="G21" s="20">
        <v>45182</v>
      </c>
      <c r="S21" s="20" t="s">
        <v>136</v>
      </c>
    </row>
    <row r="22" spans="1:19" x14ac:dyDescent="0.2">
      <c r="A22" s="5" t="s">
        <v>28</v>
      </c>
      <c r="B22" s="5" t="s">
        <v>18</v>
      </c>
      <c r="C22" s="5" t="s">
        <v>114</v>
      </c>
      <c r="D22" s="5" t="s">
        <v>19</v>
      </c>
      <c r="E22" s="5">
        <v>12023.5186348879</v>
      </c>
      <c r="F22" s="5"/>
      <c r="G22" s="20"/>
      <c r="H22" s="22" t="s">
        <v>119</v>
      </c>
      <c r="I22" s="22"/>
      <c r="J22" s="22"/>
      <c r="L22" s="22" t="s">
        <v>120</v>
      </c>
      <c r="M22" s="22"/>
      <c r="N22" s="22"/>
      <c r="P22" s="22" t="s">
        <v>121</v>
      </c>
      <c r="Q22" s="22"/>
      <c r="R22" s="22"/>
      <c r="S22" s="21"/>
    </row>
    <row r="23" spans="1:19" x14ac:dyDescent="0.2">
      <c r="A23" s="6" t="s">
        <v>29</v>
      </c>
      <c r="B23" s="6" t="s">
        <v>18</v>
      </c>
      <c r="C23" s="6" t="s">
        <v>114</v>
      </c>
      <c r="D23" s="6" t="s">
        <v>22</v>
      </c>
      <c r="E23" s="6">
        <v>88077.675744175402</v>
      </c>
      <c r="F23" s="12">
        <f>AVERAGE(E23:E24)</f>
        <v>92469.846790401294</v>
      </c>
      <c r="G23" s="20"/>
      <c r="S23" s="21"/>
    </row>
    <row r="24" spans="1:19" x14ac:dyDescent="0.2">
      <c r="A24" s="6" t="s">
        <v>2</v>
      </c>
      <c r="B24" s="6" t="s">
        <v>18</v>
      </c>
      <c r="C24" s="6" t="s">
        <v>114</v>
      </c>
      <c r="D24" s="6" t="s">
        <v>22</v>
      </c>
      <c r="E24" s="6">
        <v>96862.017836627201</v>
      </c>
      <c r="F24" s="6"/>
      <c r="G24" s="20"/>
      <c r="H24" t="s">
        <v>5</v>
      </c>
      <c r="I24" s="1" t="s">
        <v>18</v>
      </c>
      <c r="J24" s="11" t="s">
        <v>101</v>
      </c>
      <c r="L24" t="s">
        <v>5</v>
      </c>
      <c r="M24" s="1" t="s">
        <v>18</v>
      </c>
      <c r="N24" s="11" t="s">
        <v>101</v>
      </c>
      <c r="P24" t="s">
        <v>5</v>
      </c>
      <c r="Q24" s="1" t="s">
        <v>18</v>
      </c>
      <c r="R24" s="11" t="str">
        <f>H1</f>
        <v>SPAC750.01</v>
      </c>
      <c r="S24" s="21"/>
    </row>
    <row r="25" spans="1:19" x14ac:dyDescent="0.2">
      <c r="A25" s="13" t="s">
        <v>3</v>
      </c>
      <c r="B25" s="13" t="s">
        <v>18</v>
      </c>
      <c r="C25" s="13" t="s">
        <v>114</v>
      </c>
      <c r="D25" s="13" t="s">
        <v>25</v>
      </c>
      <c r="E25" s="13">
        <v>71450.900513799395</v>
      </c>
      <c r="F25" s="14">
        <f>AVERAGE(E25:E26)</f>
        <v>56662.904068340547</v>
      </c>
      <c r="G25" s="20"/>
      <c r="H25" t="s">
        <v>87</v>
      </c>
      <c r="I25" s="4">
        <f>F9</f>
        <v>2608.5643511530452</v>
      </c>
      <c r="J25" s="4">
        <f>F48</f>
        <v>998.15814090252195</v>
      </c>
      <c r="L25" t="s">
        <v>87</v>
      </c>
      <c r="M25" s="4">
        <f>F11</f>
        <v>4823.86704736913</v>
      </c>
      <c r="N25" s="4">
        <f>F51</f>
        <v>8781.3054704606093</v>
      </c>
      <c r="P25" t="s">
        <v>87</v>
      </c>
      <c r="Q25" s="4">
        <f>F13</f>
        <v>26213.530419986051</v>
      </c>
      <c r="R25" s="4">
        <f>F54</f>
        <v>20094.869195046896</v>
      </c>
      <c r="S25" s="21"/>
    </row>
    <row r="26" spans="1:19" x14ac:dyDescent="0.2">
      <c r="A26" s="13" t="s">
        <v>4</v>
      </c>
      <c r="B26" s="13" t="s">
        <v>18</v>
      </c>
      <c r="C26" s="13" t="s">
        <v>114</v>
      </c>
      <c r="D26" s="13" t="s">
        <v>25</v>
      </c>
      <c r="E26" s="13">
        <v>41874.907622881699</v>
      </c>
      <c r="F26" s="13"/>
      <c r="G26" s="20"/>
      <c r="H26" t="s">
        <v>114</v>
      </c>
      <c r="I26" s="4">
        <f>F21</f>
        <v>14346.71364854125</v>
      </c>
      <c r="J26" s="4">
        <f>F66</f>
        <v>51864.263183422328</v>
      </c>
      <c r="L26" t="s">
        <v>114</v>
      </c>
      <c r="M26" s="4">
        <f>F23</f>
        <v>92469.846790401294</v>
      </c>
      <c r="N26" s="4">
        <f>F69</f>
        <v>228229.93815747168</v>
      </c>
      <c r="P26" t="s">
        <v>114</v>
      </c>
      <c r="Q26" s="4">
        <f>F25</f>
        <v>56662.904068340547</v>
      </c>
      <c r="R26" s="4">
        <f>F72</f>
        <v>195756.78981162733</v>
      </c>
      <c r="S26" s="21"/>
    </row>
    <row r="27" spans="1:19" x14ac:dyDescent="0.2">
      <c r="A27" s="5" t="s">
        <v>27</v>
      </c>
      <c r="B27" s="5" t="s">
        <v>18</v>
      </c>
      <c r="C27" s="5" t="s">
        <v>115</v>
      </c>
      <c r="D27" s="5" t="s">
        <v>19</v>
      </c>
      <c r="E27" s="5">
        <v>6.15005982963193</v>
      </c>
      <c r="F27" s="10">
        <f>AVERAGE(E27:E28)</f>
        <v>6.0687446409871697</v>
      </c>
      <c r="G27" s="20">
        <v>45103</v>
      </c>
      <c r="H27" t="s">
        <v>116</v>
      </c>
      <c r="I27" s="4">
        <f>F33</f>
        <v>106474.77482021795</v>
      </c>
      <c r="J27" s="4">
        <f>F84</f>
        <v>405285.40573612065</v>
      </c>
      <c r="L27" t="s">
        <v>116</v>
      </c>
      <c r="M27" s="4">
        <f>F35</f>
        <v>131316.68648337948</v>
      </c>
      <c r="N27" s="4">
        <f>F87</f>
        <v>465526.5160700297</v>
      </c>
      <c r="P27" t="s">
        <v>116</v>
      </c>
      <c r="Q27" s="4">
        <f>F37</f>
        <v>123893.3181572365</v>
      </c>
      <c r="R27" s="4">
        <f>F90</f>
        <v>487257.48600388737</v>
      </c>
      <c r="S27" s="21"/>
    </row>
    <row r="28" spans="1:19" x14ac:dyDescent="0.2">
      <c r="A28" s="5" t="s">
        <v>28</v>
      </c>
      <c r="B28" s="5" t="s">
        <v>18</v>
      </c>
      <c r="C28" s="5" t="s">
        <v>115</v>
      </c>
      <c r="D28" s="5" t="s">
        <v>19</v>
      </c>
      <c r="E28" s="5">
        <v>5.9874294523424103</v>
      </c>
      <c r="F28" s="5"/>
      <c r="G28" s="20"/>
      <c r="S28" s="21"/>
    </row>
    <row r="29" spans="1:19" x14ac:dyDescent="0.2">
      <c r="A29" s="6" t="s">
        <v>29</v>
      </c>
      <c r="B29" s="6" t="s">
        <v>18</v>
      </c>
      <c r="C29" s="6" t="s">
        <v>115</v>
      </c>
      <c r="D29" s="6" t="s">
        <v>22</v>
      </c>
      <c r="E29" s="6">
        <v>6.78734908683515E-3</v>
      </c>
      <c r="F29" s="12">
        <f>AVERAGE(E29:E30)</f>
        <v>9.9827391325617749E-3</v>
      </c>
      <c r="G29" s="20"/>
      <c r="H29" s="22" t="s">
        <v>6</v>
      </c>
      <c r="I29" s="22"/>
      <c r="J29" s="22"/>
      <c r="L29" s="22" t="s">
        <v>6</v>
      </c>
      <c r="M29" s="22"/>
      <c r="N29" s="22"/>
      <c r="P29" s="22" t="s">
        <v>6</v>
      </c>
      <c r="Q29" s="22"/>
      <c r="R29" s="22"/>
      <c r="S29" s="21"/>
    </row>
    <row r="30" spans="1:19" x14ac:dyDescent="0.2">
      <c r="A30" s="6" t="s">
        <v>2</v>
      </c>
      <c r="B30" s="6" t="s">
        <v>18</v>
      </c>
      <c r="C30" s="6" t="s">
        <v>115</v>
      </c>
      <c r="D30" s="6" t="s">
        <v>22</v>
      </c>
      <c r="E30" s="6">
        <v>1.31781291782884E-2</v>
      </c>
      <c r="F30" s="6"/>
      <c r="G30" s="20"/>
      <c r="H30" t="s">
        <v>5</v>
      </c>
      <c r="I30" s="1" t="s">
        <v>18</v>
      </c>
      <c r="J30" s="11" t="str">
        <f>H1</f>
        <v>SPAC750.01</v>
      </c>
      <c r="L30" t="s">
        <v>5</v>
      </c>
      <c r="M30" s="1" t="s">
        <v>18</v>
      </c>
      <c r="N30" s="11" t="str">
        <f>H1</f>
        <v>SPAC750.01</v>
      </c>
      <c r="P30" t="s">
        <v>5</v>
      </c>
      <c r="Q30" s="1" t="s">
        <v>18</v>
      </c>
      <c r="R30" s="11" t="str">
        <f>H1</f>
        <v>SPAC750.01</v>
      </c>
      <c r="S30" s="21"/>
    </row>
    <row r="31" spans="1:19" x14ac:dyDescent="0.2">
      <c r="A31" s="13" t="s">
        <v>3</v>
      </c>
      <c r="B31" s="13" t="s">
        <v>18</v>
      </c>
      <c r="C31" s="13" t="s">
        <v>115</v>
      </c>
      <c r="D31" s="13" t="s">
        <v>25</v>
      </c>
      <c r="E31" s="13"/>
      <c r="F31" s="14" t="e">
        <f>AVERAGE(E31:E32)</f>
        <v>#DIV/0!</v>
      </c>
      <c r="G31" s="20"/>
      <c r="H31" t="s">
        <v>87</v>
      </c>
      <c r="I31">
        <f t="shared" ref="I31:J33" si="6">I25/$I25</f>
        <v>1</v>
      </c>
      <c r="J31">
        <f t="shared" si="6"/>
        <v>0.38264654673415022</v>
      </c>
      <c r="L31" t="s">
        <v>87</v>
      </c>
      <c r="M31">
        <f t="shared" ref="M31:N33" si="7">M25/$I25</f>
        <v>1.8492421109860182</v>
      </c>
      <c r="N31">
        <f t="shared" si="7"/>
        <v>3.366336531655457</v>
      </c>
      <c r="P31" t="s">
        <v>87</v>
      </c>
      <c r="Q31">
        <f t="shared" ref="Q31:R33" si="8">Q25/$I25</f>
        <v>10.049025782476507</v>
      </c>
      <c r="R31">
        <f t="shared" si="8"/>
        <v>7.7034209204632056</v>
      </c>
      <c r="S31" s="21"/>
    </row>
    <row r="32" spans="1:19" x14ac:dyDescent="0.2">
      <c r="A32" s="13" t="s">
        <v>4</v>
      </c>
      <c r="B32" s="13" t="s">
        <v>18</v>
      </c>
      <c r="C32" s="13" t="s">
        <v>115</v>
      </c>
      <c r="D32" s="13" t="s">
        <v>25</v>
      </c>
      <c r="E32" s="13"/>
      <c r="F32" s="13"/>
      <c r="G32" s="20"/>
      <c r="H32" t="s">
        <v>114</v>
      </c>
      <c r="I32">
        <f t="shared" si="6"/>
        <v>1</v>
      </c>
      <c r="J32">
        <f t="shared" si="6"/>
        <v>3.6150622681937894</v>
      </c>
      <c r="L32" t="s">
        <v>114</v>
      </c>
      <c r="M32">
        <f t="shared" si="7"/>
        <v>6.4453678421192624</v>
      </c>
      <c r="N32">
        <f t="shared" si="7"/>
        <v>15.908168501061407</v>
      </c>
      <c r="P32" t="s">
        <v>114</v>
      </c>
      <c r="Q32">
        <f t="shared" si="8"/>
        <v>3.9495389297117489</v>
      </c>
      <c r="R32">
        <f t="shared" si="8"/>
        <v>13.644712971010719</v>
      </c>
      <c r="S32" s="21"/>
    </row>
    <row r="33" spans="1:19" x14ac:dyDescent="0.2">
      <c r="A33" s="5" t="s">
        <v>30</v>
      </c>
      <c r="B33" s="5" t="s">
        <v>18</v>
      </c>
      <c r="C33" s="5" t="s">
        <v>117</v>
      </c>
      <c r="D33" s="5" t="s">
        <v>19</v>
      </c>
      <c r="E33" s="5">
        <v>116101.93504462601</v>
      </c>
      <c r="F33" s="10">
        <f>AVERAGE(E33:E34)</f>
        <v>106474.77482021795</v>
      </c>
      <c r="G33" s="20">
        <v>45182</v>
      </c>
      <c r="H33" t="s">
        <v>116</v>
      </c>
      <c r="I33">
        <f t="shared" si="6"/>
        <v>1</v>
      </c>
      <c r="J33">
        <f t="shared" si="6"/>
        <v>3.8063983363237233</v>
      </c>
      <c r="L33" t="s">
        <v>116</v>
      </c>
      <c r="M33">
        <f t="shared" si="7"/>
        <v>1.2333126480436982</v>
      </c>
      <c r="N33">
        <f t="shared" si="7"/>
        <v>4.3721765728649675</v>
      </c>
      <c r="P33" t="s">
        <v>116</v>
      </c>
      <c r="Q33">
        <f t="shared" si="8"/>
        <v>1.1635931455730211</v>
      </c>
      <c r="R33">
        <f t="shared" si="8"/>
        <v>4.5762715800678508</v>
      </c>
      <c r="S33" s="21"/>
    </row>
    <row r="34" spans="1:19" x14ac:dyDescent="0.2">
      <c r="A34" s="5" t="s">
        <v>31</v>
      </c>
      <c r="B34" s="5" t="s">
        <v>18</v>
      </c>
      <c r="C34" s="5" t="s">
        <v>117</v>
      </c>
      <c r="D34" s="5" t="s">
        <v>19</v>
      </c>
      <c r="E34" s="5">
        <v>96847.614595809893</v>
      </c>
      <c r="F34" s="5"/>
      <c r="G34" s="20"/>
      <c r="H34" t="s">
        <v>7</v>
      </c>
      <c r="I34">
        <f>AVERAGE(I31:I33)</f>
        <v>1</v>
      </c>
      <c r="J34">
        <f>AVERAGE(J31:J33)</f>
        <v>2.6013690504172211</v>
      </c>
      <c r="L34" t="s">
        <v>7</v>
      </c>
      <c r="M34">
        <f>AVERAGE(M31:M33)</f>
        <v>3.1759742003829934</v>
      </c>
      <c r="N34">
        <f>AVERAGE(N31:N33)</f>
        <v>7.8822272018606112</v>
      </c>
      <c r="P34" t="s">
        <v>7</v>
      </c>
      <c r="Q34">
        <f>AVERAGE(Q31:Q33)</f>
        <v>5.0540526192537589</v>
      </c>
      <c r="R34">
        <f>AVERAGE(R31:R33)</f>
        <v>8.6414684905139243</v>
      </c>
      <c r="S34" s="21"/>
    </row>
    <row r="35" spans="1:19" x14ac:dyDescent="0.2">
      <c r="A35" s="6" t="s">
        <v>32</v>
      </c>
      <c r="B35" s="6" t="s">
        <v>18</v>
      </c>
      <c r="C35" s="6" t="s">
        <v>117</v>
      </c>
      <c r="D35" s="6" t="s">
        <v>22</v>
      </c>
      <c r="E35" s="6">
        <v>133620.63597941399</v>
      </c>
      <c r="F35" s="12">
        <f>AVERAGE(E35:E36)</f>
        <v>131316.68648337948</v>
      </c>
      <c r="G35" s="20"/>
      <c r="S35" s="21"/>
    </row>
    <row r="36" spans="1:19" x14ac:dyDescent="0.2">
      <c r="A36" s="6" t="s">
        <v>33</v>
      </c>
      <c r="B36" s="6" t="s">
        <v>18</v>
      </c>
      <c r="C36" s="6" t="s">
        <v>117</v>
      </c>
      <c r="D36" s="6" t="s">
        <v>22</v>
      </c>
      <c r="E36" s="6">
        <v>129012.73698734499</v>
      </c>
      <c r="F36" s="6"/>
      <c r="G36" s="20"/>
      <c r="H36" s="22" t="s">
        <v>89</v>
      </c>
      <c r="I36" s="22"/>
      <c r="J36" s="22"/>
      <c r="L36" s="22" t="s">
        <v>89</v>
      </c>
      <c r="M36" s="22"/>
      <c r="N36" s="22"/>
      <c r="P36" s="22" t="s">
        <v>89</v>
      </c>
      <c r="Q36" s="22"/>
      <c r="R36" s="22"/>
      <c r="S36" s="21"/>
    </row>
    <row r="37" spans="1:19" x14ac:dyDescent="0.2">
      <c r="A37" s="13" t="s">
        <v>34</v>
      </c>
      <c r="B37" s="13" t="s">
        <v>18</v>
      </c>
      <c r="C37" s="13" t="s">
        <v>117</v>
      </c>
      <c r="D37" s="13" t="s">
        <v>25</v>
      </c>
      <c r="E37" s="13">
        <v>138731.85493685401</v>
      </c>
      <c r="F37" s="14">
        <f>AVERAGE(E37:E38)</f>
        <v>123893.3181572365</v>
      </c>
      <c r="G37" s="20"/>
      <c r="H37" t="s">
        <v>5</v>
      </c>
      <c r="I37" s="1" t="s">
        <v>18</v>
      </c>
      <c r="J37" s="11" t="str">
        <f>H1</f>
        <v>SPAC750.01</v>
      </c>
      <c r="L37" t="s">
        <v>5</v>
      </c>
      <c r="M37" s="1" t="s">
        <v>18</v>
      </c>
      <c r="N37" s="11" t="str">
        <f>H1</f>
        <v>SPAC750.01</v>
      </c>
      <c r="P37" t="s">
        <v>5</v>
      </c>
      <c r="Q37" s="1" t="s">
        <v>18</v>
      </c>
      <c r="R37" s="11" t="str">
        <f>H1</f>
        <v>SPAC750.01</v>
      </c>
      <c r="S37" s="21"/>
    </row>
    <row r="38" spans="1:19" x14ac:dyDescent="0.2">
      <c r="A38" s="13" t="s">
        <v>35</v>
      </c>
      <c r="B38" s="13" t="s">
        <v>18</v>
      </c>
      <c r="C38" s="13" t="s">
        <v>117</v>
      </c>
      <c r="D38" s="13" t="s">
        <v>25</v>
      </c>
      <c r="E38" s="13">
        <v>109054.781377619</v>
      </c>
      <c r="F38" s="13"/>
      <c r="G38" s="20"/>
      <c r="H38" t="s">
        <v>87</v>
      </c>
      <c r="I38">
        <f>I31/I$31</f>
        <v>1</v>
      </c>
      <c r="J38">
        <f>J31/J$31</f>
        <v>1</v>
      </c>
      <c r="L38" t="s">
        <v>87</v>
      </c>
      <c r="M38">
        <f>M31/M$31</f>
        <v>1</v>
      </c>
      <c r="N38">
        <f>N31/N$31</f>
        <v>1</v>
      </c>
      <c r="P38" t="s">
        <v>87</v>
      </c>
      <c r="Q38">
        <f>Q31/Q$31</f>
        <v>1</v>
      </c>
      <c r="R38">
        <f>R31/R$31</f>
        <v>1</v>
      </c>
      <c r="S38" s="21"/>
    </row>
    <row r="39" spans="1:19" x14ac:dyDescent="0.2">
      <c r="A39" s="5" t="s">
        <v>60</v>
      </c>
      <c r="B39" s="5" t="s">
        <v>107</v>
      </c>
      <c r="C39" s="5" t="s">
        <v>1</v>
      </c>
      <c r="D39" s="5" t="s">
        <v>19</v>
      </c>
      <c r="E39" s="5">
        <v>18.176039262351601</v>
      </c>
      <c r="F39" s="10">
        <f>AVERAGE(E39:E41)</f>
        <v>30.763996713913532</v>
      </c>
      <c r="G39" s="20">
        <v>44882</v>
      </c>
      <c r="H39" t="s">
        <v>114</v>
      </c>
      <c r="I39">
        <f t="shared" ref="I39:J40" si="9">I32/I$31</f>
        <v>1</v>
      </c>
      <c r="J39">
        <f t="shared" si="9"/>
        <v>9.4475235672397471</v>
      </c>
      <c r="L39" t="s">
        <v>114</v>
      </c>
      <c r="M39">
        <f t="shared" ref="M39:N40" si="10">M32/M$31</f>
        <v>3.4854104845593117</v>
      </c>
      <c r="N39">
        <f t="shared" si="10"/>
        <v>4.7256619626316079</v>
      </c>
      <c r="P39" t="s">
        <v>114</v>
      </c>
      <c r="Q39">
        <f t="shared" ref="Q39:Q40" si="11">Q32/Q$31</f>
        <v>0.39302704711922976</v>
      </c>
      <c r="R39">
        <f>R32/R$31</f>
        <v>1.7712537211572057</v>
      </c>
    </row>
    <row r="40" spans="1:19" x14ac:dyDescent="0.2">
      <c r="A40" s="5" t="s">
        <v>61</v>
      </c>
      <c r="B40" s="5" t="s">
        <v>107</v>
      </c>
      <c r="C40" s="5" t="s">
        <v>1</v>
      </c>
      <c r="D40" s="5" t="s">
        <v>19</v>
      </c>
      <c r="E40" s="5">
        <v>25.270353997250101</v>
      </c>
      <c r="F40" s="5"/>
      <c r="G40" s="20"/>
      <c r="H40" t="s">
        <v>116</v>
      </c>
      <c r="I40">
        <f t="shared" si="9"/>
        <v>1</v>
      </c>
      <c r="J40">
        <f t="shared" si="9"/>
        <v>9.9475570047892763</v>
      </c>
      <c r="L40" t="s">
        <v>116</v>
      </c>
      <c r="M40">
        <f t="shared" si="10"/>
        <v>0.66692870593677667</v>
      </c>
      <c r="N40">
        <f t="shared" si="10"/>
        <v>1.2987936683546224</v>
      </c>
      <c r="P40" t="s">
        <v>116</v>
      </c>
      <c r="Q40">
        <f t="shared" si="11"/>
        <v>0.11579163699650319</v>
      </c>
      <c r="R40">
        <f>R33/R$31</f>
        <v>0.59405705949567666</v>
      </c>
    </row>
    <row r="41" spans="1:19" x14ac:dyDescent="0.2">
      <c r="A41" s="5" t="s">
        <v>62</v>
      </c>
      <c r="B41" s="5" t="s">
        <v>107</v>
      </c>
      <c r="C41" s="5" t="s">
        <v>1</v>
      </c>
      <c r="D41" s="5" t="s">
        <v>19</v>
      </c>
      <c r="E41" s="5">
        <v>48.845596882138899</v>
      </c>
      <c r="F41" s="5"/>
      <c r="G41" s="20"/>
    </row>
    <row r="42" spans="1:19" x14ac:dyDescent="0.2">
      <c r="A42" s="6" t="s">
        <v>63</v>
      </c>
      <c r="B42" s="6" t="s">
        <v>107</v>
      </c>
      <c r="C42" s="6" t="s">
        <v>1</v>
      </c>
      <c r="D42" s="6" t="s">
        <v>22</v>
      </c>
      <c r="E42" s="6"/>
      <c r="F42" s="12">
        <f>AVERAGE(E42:E44)</f>
        <v>25.016692617976851</v>
      </c>
      <c r="G42" s="20"/>
    </row>
    <row r="43" spans="1:19" x14ac:dyDescent="0.2">
      <c r="A43" s="6" t="s">
        <v>64</v>
      </c>
      <c r="B43" s="6" t="s">
        <v>107</v>
      </c>
      <c r="C43" s="6" t="s">
        <v>1</v>
      </c>
      <c r="D43" s="6" t="s">
        <v>22</v>
      </c>
      <c r="E43" s="6">
        <v>10.803353631598799</v>
      </c>
      <c r="F43" s="6"/>
      <c r="G43" s="20"/>
    </row>
    <row r="44" spans="1:19" x14ac:dyDescent="0.2">
      <c r="A44" s="6" t="s">
        <v>65</v>
      </c>
      <c r="B44" s="6" t="s">
        <v>107</v>
      </c>
      <c r="C44" s="6" t="s">
        <v>1</v>
      </c>
      <c r="D44" s="6" t="s">
        <v>22</v>
      </c>
      <c r="E44" s="6">
        <v>39.230031604354899</v>
      </c>
      <c r="F44" s="6"/>
      <c r="G44" s="20"/>
    </row>
    <row r="45" spans="1:19" x14ac:dyDescent="0.2">
      <c r="A45" s="13" t="s">
        <v>66</v>
      </c>
      <c r="B45" s="13" t="s">
        <v>107</v>
      </c>
      <c r="C45" s="13" t="s">
        <v>1</v>
      </c>
      <c r="D45" s="13" t="s">
        <v>25</v>
      </c>
      <c r="E45" s="13">
        <v>47.906538127111702</v>
      </c>
      <c r="F45" s="14">
        <f>AVERAGE(E45:E47)</f>
        <v>58.587352014600299</v>
      </c>
      <c r="G45" s="20"/>
    </row>
    <row r="46" spans="1:19" x14ac:dyDescent="0.2">
      <c r="A46" s="13" t="s">
        <v>67</v>
      </c>
      <c r="B46" s="13" t="s">
        <v>107</v>
      </c>
      <c r="C46" s="13" t="s">
        <v>1</v>
      </c>
      <c r="D46" s="13" t="s">
        <v>25</v>
      </c>
      <c r="E46" s="13">
        <v>62.561324346934803</v>
      </c>
      <c r="F46" s="13"/>
      <c r="G46" s="20"/>
    </row>
    <row r="47" spans="1:19" x14ac:dyDescent="0.2">
      <c r="A47" s="13" t="s">
        <v>68</v>
      </c>
      <c r="B47" s="13" t="s">
        <v>107</v>
      </c>
      <c r="C47" s="13" t="s">
        <v>1</v>
      </c>
      <c r="D47" s="13" t="s">
        <v>25</v>
      </c>
      <c r="E47" s="13">
        <v>65.294193569754398</v>
      </c>
      <c r="F47" s="13"/>
      <c r="G47" s="20"/>
    </row>
    <row r="48" spans="1:19" x14ac:dyDescent="0.2">
      <c r="A48" s="5" t="s">
        <v>60</v>
      </c>
      <c r="B48" s="5" t="s">
        <v>107</v>
      </c>
      <c r="C48" s="5" t="s">
        <v>1</v>
      </c>
      <c r="D48" s="5" t="s">
        <v>19</v>
      </c>
      <c r="E48" s="5">
        <v>998.15814090252195</v>
      </c>
      <c r="F48" s="10">
        <f>AVERAGE(E48:E50)</f>
        <v>998.15814090252195</v>
      </c>
      <c r="G48" s="20">
        <v>45182</v>
      </c>
    </row>
    <row r="49" spans="1:7" x14ac:dyDescent="0.2">
      <c r="A49" s="5" t="s">
        <v>61</v>
      </c>
      <c r="B49" s="5" t="s">
        <v>107</v>
      </c>
      <c r="C49" s="5" t="s">
        <v>1</v>
      </c>
      <c r="D49" s="5" t="s">
        <v>19</v>
      </c>
      <c r="E49" s="5"/>
      <c r="F49" s="5"/>
      <c r="G49" s="20"/>
    </row>
    <row r="50" spans="1:7" x14ac:dyDescent="0.2">
      <c r="A50" s="5" t="s">
        <v>62</v>
      </c>
      <c r="B50" s="5" t="s">
        <v>107</v>
      </c>
      <c r="C50" s="5" t="s">
        <v>1</v>
      </c>
      <c r="D50" s="5" t="s">
        <v>19</v>
      </c>
      <c r="E50" s="5"/>
      <c r="F50" s="5"/>
      <c r="G50" s="20"/>
    </row>
    <row r="51" spans="1:7" x14ac:dyDescent="0.2">
      <c r="A51" s="6" t="s">
        <v>63</v>
      </c>
      <c r="B51" s="6" t="s">
        <v>107</v>
      </c>
      <c r="C51" s="6" t="s">
        <v>1</v>
      </c>
      <c r="D51" s="6" t="s">
        <v>22</v>
      </c>
      <c r="E51" s="6">
        <v>6789.8328062618502</v>
      </c>
      <c r="F51" s="12">
        <f>AVERAGE(E51:E53)</f>
        <v>8781.3054704606093</v>
      </c>
      <c r="G51" s="20"/>
    </row>
    <row r="52" spans="1:7" x14ac:dyDescent="0.2">
      <c r="A52" s="6" t="s">
        <v>64</v>
      </c>
      <c r="B52" s="6" t="s">
        <v>107</v>
      </c>
      <c r="C52" s="6" t="s">
        <v>1</v>
      </c>
      <c r="D52" s="6" t="s">
        <v>22</v>
      </c>
      <c r="E52" s="6">
        <v>6167.8134314854797</v>
      </c>
      <c r="F52" s="6"/>
      <c r="G52" s="20"/>
    </row>
    <row r="53" spans="1:7" x14ac:dyDescent="0.2">
      <c r="A53" s="6" t="s">
        <v>65</v>
      </c>
      <c r="B53" s="6" t="s">
        <v>107</v>
      </c>
      <c r="C53" s="6" t="s">
        <v>1</v>
      </c>
      <c r="D53" s="6" t="s">
        <v>22</v>
      </c>
      <c r="E53" s="6">
        <v>13386.270173634501</v>
      </c>
      <c r="F53" s="6"/>
      <c r="G53" s="20"/>
    </row>
    <row r="54" spans="1:7" x14ac:dyDescent="0.2">
      <c r="A54" s="13" t="s">
        <v>66</v>
      </c>
      <c r="B54" s="13" t="s">
        <v>107</v>
      </c>
      <c r="C54" s="13" t="s">
        <v>1</v>
      </c>
      <c r="D54" s="13" t="s">
        <v>25</v>
      </c>
      <c r="E54" s="13">
        <v>25151.326851305799</v>
      </c>
      <c r="F54" s="14">
        <f>AVERAGE(E54:E56)</f>
        <v>20094.869195046896</v>
      </c>
      <c r="G54" s="20"/>
    </row>
    <row r="55" spans="1:7" x14ac:dyDescent="0.2">
      <c r="A55" s="13" t="s">
        <v>67</v>
      </c>
      <c r="B55" s="13" t="s">
        <v>107</v>
      </c>
      <c r="C55" s="13" t="s">
        <v>1</v>
      </c>
      <c r="D55" s="13" t="s">
        <v>25</v>
      </c>
      <c r="E55" s="13">
        <v>22350.721214061999</v>
      </c>
      <c r="F55" s="13"/>
      <c r="G55" s="20"/>
    </row>
    <row r="56" spans="1:7" x14ac:dyDescent="0.2">
      <c r="A56" s="13" t="s">
        <v>68</v>
      </c>
      <c r="B56" s="13" t="s">
        <v>107</v>
      </c>
      <c r="C56" s="13" t="s">
        <v>1</v>
      </c>
      <c r="D56" s="13" t="s">
        <v>25</v>
      </c>
      <c r="E56" s="13">
        <v>12782.5595197729</v>
      </c>
      <c r="F56" s="13"/>
      <c r="G56" s="20"/>
    </row>
    <row r="57" spans="1:7" x14ac:dyDescent="0.2">
      <c r="A57" s="5" t="s">
        <v>60</v>
      </c>
      <c r="B57" s="5" t="s">
        <v>107</v>
      </c>
      <c r="C57" s="5" t="s">
        <v>114</v>
      </c>
      <c r="D57" s="5" t="s">
        <v>19</v>
      </c>
      <c r="E57" s="5">
        <v>11.893510132646799</v>
      </c>
      <c r="F57" s="10">
        <f>AVERAGE(E57:E59)</f>
        <v>13.253820119848834</v>
      </c>
      <c r="G57" s="20">
        <v>45103</v>
      </c>
    </row>
    <row r="58" spans="1:7" x14ac:dyDescent="0.2">
      <c r="A58" s="5" t="s">
        <v>61</v>
      </c>
      <c r="B58" s="5" t="s">
        <v>107</v>
      </c>
      <c r="C58" s="5" t="s">
        <v>114</v>
      </c>
      <c r="D58" s="5" t="s">
        <v>19</v>
      </c>
      <c r="E58" s="5">
        <v>14.2163115722801</v>
      </c>
      <c r="F58" s="5"/>
      <c r="G58" s="20"/>
    </row>
    <row r="59" spans="1:7" x14ac:dyDescent="0.2">
      <c r="A59" s="5" t="s">
        <v>62</v>
      </c>
      <c r="B59" s="5" t="s">
        <v>107</v>
      </c>
      <c r="C59" s="5" t="s">
        <v>114</v>
      </c>
      <c r="D59" s="5" t="s">
        <v>19</v>
      </c>
      <c r="E59" s="5">
        <v>13.6516386546196</v>
      </c>
      <c r="F59" s="5"/>
      <c r="G59" s="20"/>
    </row>
    <row r="60" spans="1:7" x14ac:dyDescent="0.2">
      <c r="A60" s="6" t="s">
        <v>63</v>
      </c>
      <c r="B60" s="6" t="s">
        <v>107</v>
      </c>
      <c r="C60" s="6" t="s">
        <v>114</v>
      </c>
      <c r="D60" s="6" t="s">
        <v>22</v>
      </c>
      <c r="E60" s="6">
        <v>10.6265488377348</v>
      </c>
      <c r="F60" s="12">
        <f>AVERAGE(E60:E62)</f>
        <v>10.919770220688667</v>
      </c>
      <c r="G60" s="20"/>
    </row>
    <row r="61" spans="1:7" x14ac:dyDescent="0.2">
      <c r="A61" s="6" t="s">
        <v>64</v>
      </c>
      <c r="B61" s="6" t="s">
        <v>107</v>
      </c>
      <c r="C61" s="6" t="s">
        <v>114</v>
      </c>
      <c r="D61" s="6" t="s">
        <v>22</v>
      </c>
      <c r="E61" s="6">
        <v>10.2350482415714</v>
      </c>
      <c r="F61" s="6"/>
      <c r="G61" s="20"/>
    </row>
    <row r="62" spans="1:7" x14ac:dyDescent="0.2">
      <c r="A62" s="6" t="s">
        <v>65</v>
      </c>
      <c r="B62" s="6" t="s">
        <v>107</v>
      </c>
      <c r="C62" s="6" t="s">
        <v>114</v>
      </c>
      <c r="D62" s="6" t="s">
        <v>22</v>
      </c>
      <c r="E62" s="6">
        <v>11.897713582759801</v>
      </c>
      <c r="F62" s="6"/>
      <c r="G62" s="20"/>
    </row>
    <row r="63" spans="1:7" x14ac:dyDescent="0.2">
      <c r="A63" s="13" t="s">
        <v>66</v>
      </c>
      <c r="B63" s="13" t="s">
        <v>107</v>
      </c>
      <c r="C63" s="13" t="s">
        <v>114</v>
      </c>
      <c r="D63" s="13" t="s">
        <v>25</v>
      </c>
      <c r="E63" s="13"/>
      <c r="F63" s="14" t="e">
        <f>AVERAGE(E63:E65)</f>
        <v>#DIV/0!</v>
      </c>
      <c r="G63" s="20"/>
    </row>
    <row r="64" spans="1:7" x14ac:dyDescent="0.2">
      <c r="A64" s="13" t="s">
        <v>67</v>
      </c>
      <c r="B64" s="13" t="s">
        <v>107</v>
      </c>
      <c r="C64" s="13" t="s">
        <v>114</v>
      </c>
      <c r="D64" s="13" t="s">
        <v>25</v>
      </c>
      <c r="E64" s="13"/>
      <c r="F64" s="13"/>
      <c r="G64" s="20"/>
    </row>
    <row r="65" spans="1:7" x14ac:dyDescent="0.2">
      <c r="A65" s="13" t="s">
        <v>68</v>
      </c>
      <c r="B65" s="13" t="s">
        <v>107</v>
      </c>
      <c r="C65" s="13" t="s">
        <v>114</v>
      </c>
      <c r="D65" s="13" t="s">
        <v>25</v>
      </c>
      <c r="E65" s="13"/>
      <c r="F65" s="13"/>
      <c r="G65" s="20"/>
    </row>
    <row r="66" spans="1:7" x14ac:dyDescent="0.2">
      <c r="A66" s="5" t="s">
        <v>69</v>
      </c>
      <c r="B66" s="5" t="s">
        <v>107</v>
      </c>
      <c r="C66" s="5" t="s">
        <v>114</v>
      </c>
      <c r="D66" s="5" t="s">
        <v>19</v>
      </c>
      <c r="E66" s="5">
        <v>53275.644131170098</v>
      </c>
      <c r="F66" s="10">
        <f>AVERAGE(E66:E68)</f>
        <v>51864.263183422328</v>
      </c>
      <c r="G66" s="20">
        <v>45182</v>
      </c>
    </row>
    <row r="67" spans="1:7" x14ac:dyDescent="0.2">
      <c r="A67" s="5" t="s">
        <v>70</v>
      </c>
      <c r="B67" s="5" t="s">
        <v>107</v>
      </c>
      <c r="C67" s="5" t="s">
        <v>114</v>
      </c>
      <c r="D67" s="5" t="s">
        <v>19</v>
      </c>
      <c r="E67" s="5">
        <v>69760.020840093595</v>
      </c>
      <c r="F67" s="5"/>
      <c r="G67" s="20"/>
    </row>
    <row r="68" spans="1:7" x14ac:dyDescent="0.2">
      <c r="A68" s="5" t="s">
        <v>71</v>
      </c>
      <c r="B68" s="5" t="s">
        <v>107</v>
      </c>
      <c r="C68" s="5" t="s">
        <v>114</v>
      </c>
      <c r="D68" s="5" t="s">
        <v>19</v>
      </c>
      <c r="E68" s="5">
        <v>32557.124579003299</v>
      </c>
      <c r="F68" s="5"/>
      <c r="G68" s="20"/>
    </row>
    <row r="69" spans="1:7" x14ac:dyDescent="0.2">
      <c r="A69" s="6" t="s">
        <v>72</v>
      </c>
      <c r="B69" s="6" t="s">
        <v>107</v>
      </c>
      <c r="C69" s="6" t="s">
        <v>114</v>
      </c>
      <c r="D69" s="6" t="s">
        <v>22</v>
      </c>
      <c r="E69" s="6">
        <v>242156.649749954</v>
      </c>
      <c r="F69" s="12">
        <f>AVERAGE(E69:E71)</f>
        <v>228229.93815747168</v>
      </c>
      <c r="G69" s="20"/>
    </row>
    <row r="70" spans="1:7" x14ac:dyDescent="0.2">
      <c r="A70" s="6" t="s">
        <v>73</v>
      </c>
      <c r="B70" s="6" t="s">
        <v>107</v>
      </c>
      <c r="C70" s="6" t="s">
        <v>114</v>
      </c>
      <c r="D70" s="6" t="s">
        <v>22</v>
      </c>
      <c r="E70" s="6">
        <v>215790.516732396</v>
      </c>
      <c r="F70" s="6"/>
      <c r="G70" s="20"/>
    </row>
    <row r="71" spans="1:7" x14ac:dyDescent="0.2">
      <c r="A71" s="6" t="s">
        <v>74</v>
      </c>
      <c r="B71" s="6" t="s">
        <v>107</v>
      </c>
      <c r="C71" s="6" t="s">
        <v>114</v>
      </c>
      <c r="D71" s="6" t="s">
        <v>22</v>
      </c>
      <c r="E71" s="6">
        <v>226742.64799006499</v>
      </c>
      <c r="F71" s="6"/>
      <c r="G71" s="20"/>
    </row>
    <row r="72" spans="1:7" x14ac:dyDescent="0.2">
      <c r="A72" s="13" t="s">
        <v>75</v>
      </c>
      <c r="B72" s="13" t="s">
        <v>107</v>
      </c>
      <c r="C72" s="13" t="s">
        <v>114</v>
      </c>
      <c r="D72" s="13" t="s">
        <v>25</v>
      </c>
      <c r="E72" s="13">
        <v>188844.38227128299</v>
      </c>
      <c r="F72" s="14">
        <f>AVERAGE(E72:E74)</f>
        <v>195756.78981162733</v>
      </c>
      <c r="G72" s="20"/>
    </row>
    <row r="73" spans="1:7" x14ac:dyDescent="0.2">
      <c r="A73" s="13" t="s">
        <v>76</v>
      </c>
      <c r="B73" s="13" t="s">
        <v>107</v>
      </c>
      <c r="C73" s="13" t="s">
        <v>114</v>
      </c>
      <c r="D73" s="13" t="s">
        <v>25</v>
      </c>
      <c r="E73" s="13">
        <v>181067.54460839601</v>
      </c>
      <c r="F73" s="13"/>
      <c r="G73" s="20"/>
    </row>
    <row r="74" spans="1:7" x14ac:dyDescent="0.2">
      <c r="A74" s="13" t="s">
        <v>77</v>
      </c>
      <c r="B74" s="13" t="s">
        <v>107</v>
      </c>
      <c r="C74" s="13" t="s">
        <v>114</v>
      </c>
      <c r="D74" s="13" t="s">
        <v>25</v>
      </c>
      <c r="E74" s="13">
        <v>217358.44255520299</v>
      </c>
      <c r="F74" s="13"/>
      <c r="G74" s="20"/>
    </row>
    <row r="75" spans="1:7" x14ac:dyDescent="0.2">
      <c r="A75" s="5" t="s">
        <v>69</v>
      </c>
      <c r="B75" s="5" t="s">
        <v>107</v>
      </c>
      <c r="C75" s="5" t="s">
        <v>115</v>
      </c>
      <c r="D75" s="5" t="s">
        <v>19</v>
      </c>
      <c r="E75" s="5">
        <v>11.399773532997299</v>
      </c>
      <c r="F75" s="10">
        <f>AVERAGE(E75:E77)</f>
        <v>13.037818860945999</v>
      </c>
      <c r="G75" s="20">
        <v>45103</v>
      </c>
    </row>
    <row r="76" spans="1:7" x14ac:dyDescent="0.2">
      <c r="A76" s="5" t="s">
        <v>70</v>
      </c>
      <c r="B76" s="5" t="s">
        <v>107</v>
      </c>
      <c r="C76" s="5" t="s">
        <v>115</v>
      </c>
      <c r="D76" s="5" t="s">
        <v>19</v>
      </c>
      <c r="E76" s="5">
        <v>12.6533640929743</v>
      </c>
      <c r="F76" s="5"/>
      <c r="G76" s="20"/>
    </row>
    <row r="77" spans="1:7" x14ac:dyDescent="0.2">
      <c r="A77" s="5" t="s">
        <v>71</v>
      </c>
      <c r="B77" s="5" t="s">
        <v>107</v>
      </c>
      <c r="C77" s="5" t="s">
        <v>115</v>
      </c>
      <c r="D77" s="5" t="s">
        <v>19</v>
      </c>
      <c r="E77" s="5">
        <v>15.0603189568664</v>
      </c>
      <c r="F77" s="5"/>
      <c r="G77" s="20"/>
    </row>
    <row r="78" spans="1:7" x14ac:dyDescent="0.2">
      <c r="A78" s="6" t="s">
        <v>72</v>
      </c>
      <c r="B78" s="6" t="s">
        <v>107</v>
      </c>
      <c r="C78" s="6" t="s">
        <v>115</v>
      </c>
      <c r="D78" s="6" t="s">
        <v>22</v>
      </c>
      <c r="E78" s="6">
        <v>0.40637077570806801</v>
      </c>
      <c r="F78" s="12">
        <f>AVERAGE(E78:E80)</f>
        <v>0.29989809006621765</v>
      </c>
      <c r="G78" s="20"/>
    </row>
    <row r="79" spans="1:7" x14ac:dyDescent="0.2">
      <c r="A79" s="6" t="s">
        <v>73</v>
      </c>
      <c r="B79" s="6" t="s">
        <v>107</v>
      </c>
      <c r="C79" s="6" t="s">
        <v>115</v>
      </c>
      <c r="D79" s="6" t="s">
        <v>22</v>
      </c>
      <c r="E79" s="6">
        <v>0.14655482971968201</v>
      </c>
      <c r="F79" s="6"/>
      <c r="G79" s="20"/>
    </row>
    <row r="80" spans="1:7" x14ac:dyDescent="0.2">
      <c r="A80" s="6" t="s">
        <v>74</v>
      </c>
      <c r="B80" s="6" t="s">
        <v>107</v>
      </c>
      <c r="C80" s="6" t="s">
        <v>115</v>
      </c>
      <c r="D80" s="6" t="s">
        <v>22</v>
      </c>
      <c r="E80" s="6">
        <v>0.34676866477090301</v>
      </c>
      <c r="F80" s="6"/>
      <c r="G80" s="20"/>
    </row>
    <row r="81" spans="1:7" x14ac:dyDescent="0.2">
      <c r="A81" s="13" t="s">
        <v>75</v>
      </c>
      <c r="B81" s="13" t="s">
        <v>107</v>
      </c>
      <c r="C81" s="13" t="s">
        <v>115</v>
      </c>
      <c r="D81" s="13" t="s">
        <v>25</v>
      </c>
      <c r="E81" s="13"/>
      <c r="F81" s="14" t="e">
        <f>AVERAGE(E81:E83)</f>
        <v>#DIV/0!</v>
      </c>
      <c r="G81" s="20"/>
    </row>
    <row r="82" spans="1:7" x14ac:dyDescent="0.2">
      <c r="A82" s="13" t="s">
        <v>76</v>
      </c>
      <c r="B82" s="13" t="s">
        <v>107</v>
      </c>
      <c r="C82" s="13" t="s">
        <v>115</v>
      </c>
      <c r="D82" s="13" t="s">
        <v>25</v>
      </c>
      <c r="E82" s="13"/>
      <c r="F82" s="13"/>
      <c r="G82" s="20"/>
    </row>
    <row r="83" spans="1:7" x14ac:dyDescent="0.2">
      <c r="A83" s="13" t="s">
        <v>77</v>
      </c>
      <c r="B83" s="13" t="s">
        <v>107</v>
      </c>
      <c r="C83" s="13" t="s">
        <v>115</v>
      </c>
      <c r="D83" s="13" t="s">
        <v>25</v>
      </c>
      <c r="E83" s="13"/>
      <c r="F83" s="13"/>
      <c r="G83" s="20"/>
    </row>
    <row r="84" spans="1:7" x14ac:dyDescent="0.2">
      <c r="A84" s="5" t="s">
        <v>78</v>
      </c>
      <c r="B84" s="5" t="s">
        <v>107</v>
      </c>
      <c r="C84" s="5" t="s">
        <v>117</v>
      </c>
      <c r="D84" s="5" t="s">
        <v>19</v>
      </c>
      <c r="E84" s="5">
        <v>315063.238508109</v>
      </c>
      <c r="F84" s="10">
        <f>AVERAGE(E84:E86)</f>
        <v>405285.40573612065</v>
      </c>
      <c r="G84" s="20">
        <v>45182</v>
      </c>
    </row>
    <row r="85" spans="1:7" x14ac:dyDescent="0.2">
      <c r="A85" s="5" t="s">
        <v>79</v>
      </c>
      <c r="B85" s="5" t="s">
        <v>107</v>
      </c>
      <c r="C85" s="5" t="s">
        <v>117</v>
      </c>
      <c r="D85" s="5" t="s">
        <v>19</v>
      </c>
      <c r="E85" s="5">
        <v>443523.70204348199</v>
      </c>
      <c r="F85" s="5"/>
      <c r="G85" s="20"/>
    </row>
    <row r="86" spans="1:7" x14ac:dyDescent="0.2">
      <c r="A86" s="5" t="s">
        <v>80</v>
      </c>
      <c r="B86" s="5" t="s">
        <v>107</v>
      </c>
      <c r="C86" s="5" t="s">
        <v>117</v>
      </c>
      <c r="D86" s="5" t="s">
        <v>19</v>
      </c>
      <c r="E86" s="5">
        <v>457269.27665677102</v>
      </c>
      <c r="F86" s="5"/>
      <c r="G86" s="20"/>
    </row>
    <row r="87" spans="1:7" x14ac:dyDescent="0.2">
      <c r="A87" s="6" t="s">
        <v>81</v>
      </c>
      <c r="B87" s="6" t="s">
        <v>107</v>
      </c>
      <c r="C87" s="6" t="s">
        <v>117</v>
      </c>
      <c r="D87" s="6" t="s">
        <v>22</v>
      </c>
      <c r="E87" s="6">
        <v>420690.04065455002</v>
      </c>
      <c r="F87" s="12">
        <f>AVERAGE(E87:E89)</f>
        <v>465526.5160700297</v>
      </c>
      <c r="G87" s="20"/>
    </row>
    <row r="88" spans="1:7" x14ac:dyDescent="0.2">
      <c r="A88" s="6" t="s">
        <v>82</v>
      </c>
      <c r="B88" s="6" t="s">
        <v>107</v>
      </c>
      <c r="C88" s="6" t="s">
        <v>117</v>
      </c>
      <c r="D88" s="6" t="s">
        <v>22</v>
      </c>
      <c r="E88" s="6">
        <v>484934.94428633101</v>
      </c>
      <c r="F88" s="6"/>
      <c r="G88" s="20"/>
    </row>
    <row r="89" spans="1:7" x14ac:dyDescent="0.2">
      <c r="A89" s="6" t="s">
        <v>83</v>
      </c>
      <c r="B89" s="6" t="s">
        <v>107</v>
      </c>
      <c r="C89" s="6" t="s">
        <v>117</v>
      </c>
      <c r="D89" s="6" t="s">
        <v>22</v>
      </c>
      <c r="E89" s="6">
        <v>490954.56326920801</v>
      </c>
      <c r="F89" s="6"/>
      <c r="G89" s="20"/>
    </row>
    <row r="90" spans="1:7" x14ac:dyDescent="0.2">
      <c r="A90" s="13" t="s">
        <v>84</v>
      </c>
      <c r="B90" s="13" t="s">
        <v>107</v>
      </c>
      <c r="C90" s="13" t="s">
        <v>117</v>
      </c>
      <c r="D90" s="13" t="s">
        <v>25</v>
      </c>
      <c r="E90" s="13">
        <v>503817.31750889</v>
      </c>
      <c r="F90" s="14">
        <f>AVERAGE(E90:E92)</f>
        <v>487257.48600388737</v>
      </c>
      <c r="G90" s="20"/>
    </row>
    <row r="91" spans="1:7" x14ac:dyDescent="0.2">
      <c r="A91" s="13" t="s">
        <v>85</v>
      </c>
      <c r="B91" s="13" t="s">
        <v>107</v>
      </c>
      <c r="C91" s="13" t="s">
        <v>117</v>
      </c>
      <c r="D91" s="13" t="s">
        <v>25</v>
      </c>
      <c r="E91" s="13">
        <v>471790.42702468898</v>
      </c>
      <c r="F91" s="13"/>
      <c r="G91" s="20"/>
    </row>
    <row r="92" spans="1:7" x14ac:dyDescent="0.2">
      <c r="A92" s="13" t="s">
        <v>86</v>
      </c>
      <c r="B92" s="13" t="s">
        <v>107</v>
      </c>
      <c r="C92" s="13" t="s">
        <v>117</v>
      </c>
      <c r="D92" s="13" t="s">
        <v>25</v>
      </c>
      <c r="E92" s="13">
        <v>486164.71347808302</v>
      </c>
      <c r="F92" s="13"/>
      <c r="G92" s="20"/>
    </row>
  </sheetData>
  <mergeCells count="33">
    <mergeCell ref="G84:G92"/>
    <mergeCell ref="G39:G47"/>
    <mergeCell ref="G48:G56"/>
    <mergeCell ref="G57:G65"/>
    <mergeCell ref="G66:G74"/>
    <mergeCell ref="G75:G83"/>
    <mergeCell ref="G21:G26"/>
    <mergeCell ref="S21:S38"/>
    <mergeCell ref="H22:J22"/>
    <mergeCell ref="L22:N22"/>
    <mergeCell ref="P22:R22"/>
    <mergeCell ref="G27:G32"/>
    <mergeCell ref="H29:J29"/>
    <mergeCell ref="L29:N29"/>
    <mergeCell ref="P29:R29"/>
    <mergeCell ref="G33:G38"/>
    <mergeCell ref="H36:J36"/>
    <mergeCell ref="L36:N36"/>
    <mergeCell ref="P36:R36"/>
    <mergeCell ref="S2:S19"/>
    <mergeCell ref="G3:G8"/>
    <mergeCell ref="G9:G14"/>
    <mergeCell ref="G15:G20"/>
    <mergeCell ref="H16:J16"/>
    <mergeCell ref="L16:N16"/>
    <mergeCell ref="P16:R16"/>
    <mergeCell ref="H1:R1"/>
    <mergeCell ref="H2:J2"/>
    <mergeCell ref="L2:N2"/>
    <mergeCell ref="P2:R2"/>
    <mergeCell ref="H9:J9"/>
    <mergeCell ref="L9:N9"/>
    <mergeCell ref="P9:R9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62"/>
  <sheetViews>
    <sheetView zoomScale="70" zoomScaleNormal="70" workbookViewId="0">
      <selection activeCell="H2" sqref="H2:J2"/>
    </sheetView>
  </sheetViews>
  <sheetFormatPr baseColWidth="10" defaultColWidth="8.83203125" defaultRowHeight="16" x14ac:dyDescent="0.2"/>
  <cols>
    <col min="1" max="1" width="5.1640625" bestFit="1" customWidth="1"/>
    <col min="2" max="2" width="11.1640625" bestFit="1" customWidth="1"/>
    <col min="3" max="3" width="7.5" bestFit="1" customWidth="1"/>
    <col min="4" max="4" width="18" bestFit="1" customWidth="1"/>
    <col min="5" max="5" width="19.33203125" bestFit="1" customWidth="1"/>
    <col min="6" max="6" width="13.5" bestFit="1" customWidth="1"/>
    <col min="7" max="7" width="11.1640625" bestFit="1" customWidth="1"/>
    <col min="8" max="8" width="12.6640625" bestFit="1" customWidth="1"/>
    <col min="9" max="10" width="13.5" bestFit="1" customWidth="1"/>
    <col min="12" max="12" width="12.6640625" bestFit="1" customWidth="1"/>
    <col min="13" max="14" width="13.5" bestFit="1" customWidth="1"/>
    <col min="16" max="16" width="12.6640625" bestFit="1" customWidth="1"/>
    <col min="17" max="17" width="13.5" bestFit="1" customWidth="1"/>
    <col min="18" max="18" width="13.5" customWidth="1"/>
    <col min="19" max="19" width="11.1640625" bestFit="1" customWidth="1"/>
  </cols>
  <sheetData>
    <row r="1" spans="1:19" x14ac:dyDescent="0.2">
      <c r="H1" s="23" t="s">
        <v>118</v>
      </c>
      <c r="I1" s="23"/>
      <c r="J1" s="23"/>
      <c r="K1" s="23"/>
      <c r="L1" s="23"/>
      <c r="M1" s="23"/>
      <c r="N1" s="23"/>
      <c r="O1" s="23"/>
      <c r="P1" s="23"/>
      <c r="Q1" s="23"/>
      <c r="R1" s="23"/>
    </row>
    <row r="2" spans="1:19" x14ac:dyDescent="0.2">
      <c r="A2" t="s">
        <v>0</v>
      </c>
      <c r="B2" t="s">
        <v>13</v>
      </c>
      <c r="C2" t="s">
        <v>14</v>
      </c>
      <c r="D2" t="s">
        <v>15</v>
      </c>
      <c r="E2" t="s">
        <v>16</v>
      </c>
      <c r="F2" t="s">
        <v>88</v>
      </c>
      <c r="H2" s="22" t="s">
        <v>90</v>
      </c>
      <c r="I2" s="22"/>
      <c r="J2" s="22"/>
      <c r="L2" s="22" t="s">
        <v>91</v>
      </c>
      <c r="M2" s="22"/>
      <c r="N2" s="22"/>
      <c r="P2" s="22" t="s">
        <v>92</v>
      </c>
      <c r="Q2" s="22"/>
      <c r="R2" s="22"/>
      <c r="S2" s="20">
        <v>45103</v>
      </c>
    </row>
    <row r="3" spans="1:19" x14ac:dyDescent="0.2">
      <c r="A3" s="5" t="s">
        <v>17</v>
      </c>
      <c r="B3" s="5" t="s">
        <v>18</v>
      </c>
      <c r="C3" s="5" t="s">
        <v>1</v>
      </c>
      <c r="D3" s="5" t="s">
        <v>19</v>
      </c>
      <c r="E3" s="5">
        <v>12.099392730423</v>
      </c>
      <c r="F3" s="10">
        <f>AVERAGE(E3:E4)</f>
        <v>13.2170750329733</v>
      </c>
      <c r="G3" s="20">
        <v>45132</v>
      </c>
      <c r="S3" s="21"/>
    </row>
    <row r="4" spans="1:19" x14ac:dyDescent="0.2">
      <c r="A4" s="5" t="s">
        <v>20</v>
      </c>
      <c r="B4" s="5" t="s">
        <v>18</v>
      </c>
      <c r="C4" s="5" t="s">
        <v>1</v>
      </c>
      <c r="D4" s="5" t="s">
        <v>19</v>
      </c>
      <c r="E4" s="5">
        <v>14.3347573355236</v>
      </c>
      <c r="F4" s="5"/>
      <c r="G4" s="20"/>
      <c r="H4" t="s">
        <v>5</v>
      </c>
      <c r="I4" s="1" t="s">
        <v>18</v>
      </c>
      <c r="J4" s="11" t="str">
        <f>H1</f>
        <v>SPBC1348.12</v>
      </c>
      <c r="L4" t="s">
        <v>5</v>
      </c>
      <c r="M4" s="1" t="s">
        <v>18</v>
      </c>
      <c r="N4" s="11" t="str">
        <f>H1</f>
        <v>SPBC1348.12</v>
      </c>
      <c r="P4" t="s">
        <v>5</v>
      </c>
      <c r="Q4" s="1" t="s">
        <v>18</v>
      </c>
      <c r="R4" s="11" t="str">
        <f>H1</f>
        <v>SPBC1348.12</v>
      </c>
      <c r="S4" s="21"/>
    </row>
    <row r="5" spans="1:19" x14ac:dyDescent="0.2">
      <c r="A5" s="6" t="s">
        <v>21</v>
      </c>
      <c r="B5" s="6" t="s">
        <v>18</v>
      </c>
      <c r="C5" s="6" t="s">
        <v>1</v>
      </c>
      <c r="D5" s="6" t="s">
        <v>22</v>
      </c>
      <c r="E5" s="6">
        <v>7.0690307120588196</v>
      </c>
      <c r="F5" s="12">
        <f>AVERAGE(E5:E6)</f>
        <v>6.5409154752197445</v>
      </c>
      <c r="G5" s="20"/>
      <c r="H5" t="s">
        <v>87</v>
      </c>
      <c r="I5" s="4">
        <f>F3</f>
        <v>13.2170750329733</v>
      </c>
      <c r="J5" s="4">
        <f>F27</f>
        <v>33.347502916654435</v>
      </c>
      <c r="L5" t="s">
        <v>87</v>
      </c>
      <c r="M5" s="4">
        <f>F5</f>
        <v>6.5409154752197445</v>
      </c>
      <c r="N5" s="4">
        <f>F30</f>
        <v>24.448688003508764</v>
      </c>
      <c r="P5" t="s">
        <v>87</v>
      </c>
      <c r="Q5" s="4">
        <f>F7</f>
        <v>3.6617912570700545E-2</v>
      </c>
      <c r="R5" s="4">
        <f>F33</f>
        <v>1.8763434582521068</v>
      </c>
      <c r="S5" s="21"/>
    </row>
    <row r="6" spans="1:19" x14ac:dyDescent="0.2">
      <c r="A6" s="6" t="s">
        <v>23</v>
      </c>
      <c r="B6" s="6" t="s">
        <v>18</v>
      </c>
      <c r="C6" s="6" t="s">
        <v>1</v>
      </c>
      <c r="D6" s="6" t="s">
        <v>22</v>
      </c>
      <c r="E6" s="6">
        <v>6.0128002383806702</v>
      </c>
      <c r="F6" s="6"/>
      <c r="G6" s="20"/>
      <c r="H6" t="s">
        <v>114</v>
      </c>
      <c r="I6" s="4" t="e">
        <f>#REF!</f>
        <v>#REF!</v>
      </c>
      <c r="J6" s="4" t="e">
        <f>#REF!</f>
        <v>#REF!</v>
      </c>
      <c r="L6" t="s">
        <v>114</v>
      </c>
      <c r="M6" s="4" t="e">
        <f>#REF!</f>
        <v>#REF!</v>
      </c>
      <c r="N6" s="4" t="e">
        <f>#REF!</f>
        <v>#REF!</v>
      </c>
      <c r="P6" t="s">
        <v>114</v>
      </c>
      <c r="Q6" s="4" t="e">
        <f>#REF!</f>
        <v>#REF!</v>
      </c>
      <c r="R6" s="4" t="e">
        <f>#REF!</f>
        <v>#REF!</v>
      </c>
      <c r="S6" s="21"/>
    </row>
    <row r="7" spans="1:19" x14ac:dyDescent="0.2">
      <c r="A7" s="13" t="s">
        <v>24</v>
      </c>
      <c r="B7" s="13" t="s">
        <v>18</v>
      </c>
      <c r="C7" s="13" t="s">
        <v>1</v>
      </c>
      <c r="D7" s="13" t="s">
        <v>25</v>
      </c>
      <c r="E7" s="13">
        <v>3.8066383898380199E-2</v>
      </c>
      <c r="F7" s="14">
        <f>AVERAGE(E7:E8)</f>
        <v>3.6617912570700545E-2</v>
      </c>
      <c r="G7" s="20"/>
      <c r="H7" t="s">
        <v>116</v>
      </c>
      <c r="I7" s="4" t="e">
        <f>#REF!</f>
        <v>#REF!</v>
      </c>
      <c r="J7" s="4" t="e">
        <f>#REF!</f>
        <v>#REF!</v>
      </c>
      <c r="L7" t="s">
        <v>116</v>
      </c>
      <c r="M7" s="4" t="e">
        <f>#REF!</f>
        <v>#REF!</v>
      </c>
      <c r="N7" s="4" t="e">
        <f>#REF!</f>
        <v>#REF!</v>
      </c>
      <c r="P7" t="s">
        <v>116</v>
      </c>
      <c r="Q7" s="4" t="e">
        <f>#REF!</f>
        <v>#REF!</v>
      </c>
      <c r="R7" s="4" t="e">
        <f>#REF!</f>
        <v>#REF!</v>
      </c>
      <c r="S7" s="21"/>
    </row>
    <row r="8" spans="1:19" x14ac:dyDescent="0.2">
      <c r="A8" s="13" t="s">
        <v>26</v>
      </c>
      <c r="B8" s="13" t="s">
        <v>18</v>
      </c>
      <c r="C8" s="13" t="s">
        <v>1</v>
      </c>
      <c r="D8" s="13" t="s">
        <v>25</v>
      </c>
      <c r="E8" s="13">
        <v>3.5169441243020898E-2</v>
      </c>
      <c r="F8" s="13"/>
      <c r="G8" s="20"/>
      <c r="S8" s="21"/>
    </row>
    <row r="9" spans="1:19" x14ac:dyDescent="0.2">
      <c r="A9" s="5" t="s">
        <v>17</v>
      </c>
      <c r="B9" s="5" t="s">
        <v>18</v>
      </c>
      <c r="C9" s="5" t="s">
        <v>1</v>
      </c>
      <c r="D9" s="5" t="s">
        <v>19</v>
      </c>
      <c r="E9" s="5">
        <v>3468.22096671485</v>
      </c>
      <c r="F9" s="10">
        <f>AVERAGE(E9:E10)</f>
        <v>3691.8356656106653</v>
      </c>
      <c r="G9" s="20">
        <v>45182</v>
      </c>
      <c r="H9" s="22" t="s">
        <v>6</v>
      </c>
      <c r="I9" s="22"/>
      <c r="J9" s="22"/>
      <c r="L9" s="22" t="s">
        <v>6</v>
      </c>
      <c r="M9" s="22"/>
      <c r="N9" s="22"/>
      <c r="P9" s="22" t="s">
        <v>6</v>
      </c>
      <c r="Q9" s="22"/>
      <c r="R9" s="22"/>
      <c r="S9" s="21"/>
    </row>
    <row r="10" spans="1:19" x14ac:dyDescent="0.2">
      <c r="A10" s="5" t="s">
        <v>20</v>
      </c>
      <c r="B10" s="5" t="s">
        <v>18</v>
      </c>
      <c r="C10" s="5" t="s">
        <v>1</v>
      </c>
      <c r="D10" s="5" t="s">
        <v>19</v>
      </c>
      <c r="E10" s="5">
        <v>3915.4503645064801</v>
      </c>
      <c r="F10" s="5"/>
      <c r="G10" s="21"/>
      <c r="H10" t="s">
        <v>5</v>
      </c>
      <c r="I10" s="1" t="s">
        <v>18</v>
      </c>
      <c r="J10" s="11" t="str">
        <f>H1</f>
        <v>SPBC1348.12</v>
      </c>
      <c r="L10" t="s">
        <v>5</v>
      </c>
      <c r="M10" s="1" t="s">
        <v>18</v>
      </c>
      <c r="N10" s="11" t="str">
        <f>H1</f>
        <v>SPBC1348.12</v>
      </c>
      <c r="P10" t="s">
        <v>5</v>
      </c>
      <c r="Q10" s="1" t="s">
        <v>18</v>
      </c>
      <c r="R10" s="11" t="str">
        <f>H1</f>
        <v>SPBC1348.12</v>
      </c>
      <c r="S10" s="21"/>
    </row>
    <row r="11" spans="1:19" x14ac:dyDescent="0.2">
      <c r="A11" s="6" t="s">
        <v>21</v>
      </c>
      <c r="B11" s="6" t="s">
        <v>18</v>
      </c>
      <c r="C11" s="6" t="s">
        <v>1</v>
      </c>
      <c r="D11" s="6" t="s">
        <v>22</v>
      </c>
      <c r="E11" s="6">
        <v>5915.6661440773696</v>
      </c>
      <c r="F11" s="12">
        <f>AVERAGE(E11:E12)</f>
        <v>5510.9526985521197</v>
      </c>
      <c r="G11" s="21"/>
      <c r="H11" t="s">
        <v>87</v>
      </c>
      <c r="I11">
        <f t="shared" ref="I11:J13" si="0">I5/$I5</f>
        <v>1</v>
      </c>
      <c r="J11">
        <f t="shared" si="0"/>
        <v>2.5230622383137531</v>
      </c>
      <c r="L11" t="s">
        <v>87</v>
      </c>
      <c r="M11">
        <f t="shared" ref="M11:N13" si="1">M5/$M5</f>
        <v>1</v>
      </c>
      <c r="N11">
        <f t="shared" si="1"/>
        <v>3.7378082771643522</v>
      </c>
      <c r="P11" t="s">
        <v>87</v>
      </c>
      <c r="Q11">
        <f t="shared" ref="Q11:R13" si="2">Q5/$Q5</f>
        <v>1</v>
      </c>
      <c r="R11">
        <f t="shared" si="2"/>
        <v>51.241136551116355</v>
      </c>
      <c r="S11" s="21"/>
    </row>
    <row r="12" spans="1:19" x14ac:dyDescent="0.2">
      <c r="A12" s="6" t="s">
        <v>23</v>
      </c>
      <c r="B12" s="6" t="s">
        <v>18</v>
      </c>
      <c r="C12" s="6" t="s">
        <v>1</v>
      </c>
      <c r="D12" s="6" t="s">
        <v>22</v>
      </c>
      <c r="E12" s="6">
        <v>5106.2392530268698</v>
      </c>
      <c r="F12" s="6"/>
      <c r="G12" s="21"/>
      <c r="H12" t="s">
        <v>114</v>
      </c>
      <c r="I12" t="e">
        <f t="shared" si="0"/>
        <v>#REF!</v>
      </c>
      <c r="J12" t="e">
        <f t="shared" si="0"/>
        <v>#REF!</v>
      </c>
      <c r="L12" t="s">
        <v>114</v>
      </c>
      <c r="M12" t="e">
        <f t="shared" si="1"/>
        <v>#REF!</v>
      </c>
      <c r="N12" t="e">
        <f t="shared" si="1"/>
        <v>#REF!</v>
      </c>
      <c r="P12" t="s">
        <v>114</v>
      </c>
      <c r="Q12" t="e">
        <f t="shared" si="2"/>
        <v>#REF!</v>
      </c>
      <c r="R12" t="e">
        <f t="shared" si="2"/>
        <v>#REF!</v>
      </c>
      <c r="S12" s="21"/>
    </row>
    <row r="13" spans="1:19" x14ac:dyDescent="0.2">
      <c r="A13" s="13" t="s">
        <v>24</v>
      </c>
      <c r="B13" s="13" t="s">
        <v>18</v>
      </c>
      <c r="C13" s="13" t="s">
        <v>1</v>
      </c>
      <c r="D13" s="13" t="s">
        <v>25</v>
      </c>
      <c r="E13" s="13">
        <v>27628.266529804001</v>
      </c>
      <c r="F13" s="14">
        <f>AVERAGE(E13:E14)</f>
        <v>25333.823086406148</v>
      </c>
      <c r="G13" s="21"/>
      <c r="H13" t="s">
        <v>116</v>
      </c>
      <c r="I13" t="e">
        <f t="shared" si="0"/>
        <v>#REF!</v>
      </c>
      <c r="J13" t="e">
        <f t="shared" si="0"/>
        <v>#REF!</v>
      </c>
      <c r="L13" t="s">
        <v>116</v>
      </c>
      <c r="M13" t="e">
        <f t="shared" si="1"/>
        <v>#REF!</v>
      </c>
      <c r="N13" t="e">
        <f t="shared" si="1"/>
        <v>#REF!</v>
      </c>
      <c r="P13" t="s">
        <v>116</v>
      </c>
      <c r="Q13" t="e">
        <f t="shared" si="2"/>
        <v>#REF!</v>
      </c>
      <c r="R13" t="e">
        <f t="shared" si="2"/>
        <v>#REF!</v>
      </c>
      <c r="S13" s="21"/>
    </row>
    <row r="14" spans="1:19" x14ac:dyDescent="0.2">
      <c r="A14" s="13" t="s">
        <v>26</v>
      </c>
      <c r="B14" s="13" t="s">
        <v>18</v>
      </c>
      <c r="C14" s="13" t="s">
        <v>1</v>
      </c>
      <c r="D14" s="13" t="s">
        <v>25</v>
      </c>
      <c r="E14" s="13">
        <v>23039.379643008298</v>
      </c>
      <c r="F14" s="13"/>
      <c r="G14" s="21"/>
      <c r="H14" t="s">
        <v>7</v>
      </c>
      <c r="I14" t="e">
        <f>AVERAGE(I11:I13)</f>
        <v>#REF!</v>
      </c>
      <c r="J14">
        <f>AVERAGE(J11:J11)</f>
        <v>2.5230622383137531</v>
      </c>
      <c r="L14" t="s">
        <v>7</v>
      </c>
      <c r="M14" t="e">
        <f>AVERAGE(M11:M13)</f>
        <v>#REF!</v>
      </c>
      <c r="N14">
        <f>AVERAGE(N11:N11)</f>
        <v>3.7378082771643522</v>
      </c>
      <c r="P14" t="s">
        <v>7</v>
      </c>
      <c r="Q14">
        <f>AVERAGE(Q11)</f>
        <v>1</v>
      </c>
      <c r="R14">
        <f>AVERAGE(R11)</f>
        <v>51.241136551116355</v>
      </c>
      <c r="S14" s="21"/>
    </row>
    <row r="15" spans="1:19" x14ac:dyDescent="0.2">
      <c r="A15" s="5" t="s">
        <v>27</v>
      </c>
      <c r="B15" s="5" t="s">
        <v>18</v>
      </c>
      <c r="C15" s="5" t="s">
        <v>114</v>
      </c>
      <c r="D15" s="5" t="s">
        <v>19</v>
      </c>
      <c r="E15" s="5">
        <v>15814.5980463346</v>
      </c>
      <c r="F15" s="10">
        <f>AVERAGE(E15:E16)</f>
        <v>14992.528274766601</v>
      </c>
      <c r="G15" s="20">
        <v>45182</v>
      </c>
      <c r="S15" s="21"/>
    </row>
    <row r="16" spans="1:19" x14ac:dyDescent="0.2">
      <c r="A16" s="5" t="s">
        <v>28</v>
      </c>
      <c r="B16" s="5" t="s">
        <v>18</v>
      </c>
      <c r="C16" s="5" t="s">
        <v>114</v>
      </c>
      <c r="D16" s="5" t="s">
        <v>19</v>
      </c>
      <c r="E16" s="5">
        <v>14170.458503198601</v>
      </c>
      <c r="F16" s="5"/>
      <c r="G16" s="20"/>
      <c r="H16" s="22" t="s">
        <v>89</v>
      </c>
      <c r="I16" s="22"/>
      <c r="J16" s="22"/>
      <c r="L16" s="22" t="s">
        <v>89</v>
      </c>
      <c r="M16" s="22"/>
      <c r="N16" s="22"/>
      <c r="P16" s="22" t="s">
        <v>89</v>
      </c>
      <c r="Q16" s="22"/>
      <c r="R16" s="22"/>
      <c r="S16" s="21"/>
    </row>
    <row r="17" spans="1:19" x14ac:dyDescent="0.2">
      <c r="A17" s="6" t="s">
        <v>29</v>
      </c>
      <c r="B17" s="6" t="s">
        <v>18</v>
      </c>
      <c r="C17" s="6" t="s">
        <v>114</v>
      </c>
      <c r="D17" s="6" t="s">
        <v>22</v>
      </c>
      <c r="E17" s="6">
        <v>92938.134650432505</v>
      </c>
      <c r="F17" s="12">
        <f>AVERAGE(E17:E18)</f>
        <v>91598.057915076803</v>
      </c>
      <c r="G17" s="20"/>
      <c r="H17" t="s">
        <v>5</v>
      </c>
      <c r="I17" s="1" t="s">
        <v>18</v>
      </c>
      <c r="J17" s="11" t="str">
        <f>H1</f>
        <v>SPBC1348.12</v>
      </c>
      <c r="L17" t="s">
        <v>5</v>
      </c>
      <c r="M17" s="1" t="s">
        <v>18</v>
      </c>
      <c r="N17" s="11" t="str">
        <f>H1</f>
        <v>SPBC1348.12</v>
      </c>
      <c r="P17" t="s">
        <v>5</v>
      </c>
      <c r="Q17" s="1" t="s">
        <v>18</v>
      </c>
      <c r="R17" s="11" t="str">
        <f>H1</f>
        <v>SPBC1348.12</v>
      </c>
      <c r="S17" s="21"/>
    </row>
    <row r="18" spans="1:19" x14ac:dyDescent="0.2">
      <c r="A18" s="6" t="s">
        <v>2</v>
      </c>
      <c r="B18" s="6" t="s">
        <v>18</v>
      </c>
      <c r="C18" s="6" t="s">
        <v>114</v>
      </c>
      <c r="D18" s="6" t="s">
        <v>22</v>
      </c>
      <c r="E18" s="6">
        <v>90257.9811797211</v>
      </c>
      <c r="F18" s="6"/>
      <c r="G18" s="20"/>
      <c r="H18" t="s">
        <v>87</v>
      </c>
      <c r="I18">
        <f t="shared" ref="I18:J20" si="3">I11/I$11</f>
        <v>1</v>
      </c>
      <c r="J18">
        <f t="shared" si="3"/>
        <v>1</v>
      </c>
      <c r="L18" t="s">
        <v>87</v>
      </c>
      <c r="M18">
        <f t="shared" ref="M18:N20" si="4">M11/M$11</f>
        <v>1</v>
      </c>
      <c r="N18">
        <f t="shared" si="4"/>
        <v>1</v>
      </c>
      <c r="P18" t="s">
        <v>87</v>
      </c>
      <c r="Q18">
        <f t="shared" ref="Q18:R20" si="5">Q11/Q$11</f>
        <v>1</v>
      </c>
      <c r="R18">
        <f t="shared" si="5"/>
        <v>1</v>
      </c>
      <c r="S18" s="21"/>
    </row>
    <row r="19" spans="1:19" x14ac:dyDescent="0.2">
      <c r="A19" s="13" t="s">
        <v>3</v>
      </c>
      <c r="B19" s="13" t="s">
        <v>18</v>
      </c>
      <c r="C19" s="13" t="s">
        <v>114</v>
      </c>
      <c r="D19" s="13" t="s">
        <v>25</v>
      </c>
      <c r="E19" s="13">
        <v>64256.322723735597</v>
      </c>
      <c r="F19" s="14">
        <f>AVERAGE(E19:E20)</f>
        <v>55991.95464685245</v>
      </c>
      <c r="G19" s="20"/>
      <c r="H19" t="s">
        <v>114</v>
      </c>
      <c r="I19" t="e">
        <f t="shared" si="3"/>
        <v>#REF!</v>
      </c>
      <c r="J19" t="e">
        <f t="shared" si="3"/>
        <v>#REF!</v>
      </c>
      <c r="L19" t="s">
        <v>114</v>
      </c>
      <c r="M19" t="e">
        <f t="shared" si="4"/>
        <v>#REF!</v>
      </c>
      <c r="N19" t="e">
        <f t="shared" si="4"/>
        <v>#REF!</v>
      </c>
      <c r="P19" t="s">
        <v>114</v>
      </c>
      <c r="Q19" t="e">
        <f t="shared" si="5"/>
        <v>#REF!</v>
      </c>
      <c r="R19" t="e">
        <f t="shared" si="5"/>
        <v>#REF!</v>
      </c>
      <c r="S19" s="21"/>
    </row>
    <row r="20" spans="1:19" x14ac:dyDescent="0.2">
      <c r="A20" s="13" t="s">
        <v>4</v>
      </c>
      <c r="B20" s="13" t="s">
        <v>18</v>
      </c>
      <c r="C20" s="13" t="s">
        <v>114</v>
      </c>
      <c r="D20" s="13" t="s">
        <v>25</v>
      </c>
      <c r="E20" s="13">
        <v>47727.586569969302</v>
      </c>
      <c r="F20" s="13"/>
      <c r="G20" s="20"/>
      <c r="H20" t="s">
        <v>116</v>
      </c>
      <c r="I20" t="e">
        <f t="shared" si="3"/>
        <v>#REF!</v>
      </c>
      <c r="J20" t="e">
        <f t="shared" si="3"/>
        <v>#REF!</v>
      </c>
      <c r="L20" t="s">
        <v>116</v>
      </c>
      <c r="M20" t="e">
        <f t="shared" si="4"/>
        <v>#REF!</v>
      </c>
      <c r="N20" t="e">
        <f t="shared" si="4"/>
        <v>#REF!</v>
      </c>
      <c r="P20" t="s">
        <v>116</v>
      </c>
      <c r="Q20" t="e">
        <f t="shared" si="5"/>
        <v>#REF!</v>
      </c>
      <c r="R20" t="e">
        <f t="shared" si="5"/>
        <v>#REF!</v>
      </c>
    </row>
    <row r="21" spans="1:19" x14ac:dyDescent="0.2">
      <c r="A21" s="5" t="s">
        <v>30</v>
      </c>
      <c r="B21" s="5" t="s">
        <v>18</v>
      </c>
      <c r="C21" s="5" t="s">
        <v>117</v>
      </c>
      <c r="D21" s="5" t="s">
        <v>19</v>
      </c>
      <c r="E21" s="5">
        <v>105790.51873931701</v>
      </c>
      <c r="F21" s="10">
        <f>AVERAGE(E21:E22)</f>
        <v>101894.79573007021</v>
      </c>
      <c r="G21" s="20">
        <v>45182</v>
      </c>
      <c r="S21" s="20" t="s">
        <v>136</v>
      </c>
    </row>
    <row r="22" spans="1:19" x14ac:dyDescent="0.2">
      <c r="A22" s="5" t="s">
        <v>31</v>
      </c>
      <c r="B22" s="5" t="s">
        <v>18</v>
      </c>
      <c r="C22" s="5" t="s">
        <v>117</v>
      </c>
      <c r="D22" s="5" t="s">
        <v>19</v>
      </c>
      <c r="E22" s="5">
        <v>97999.072720823402</v>
      </c>
      <c r="F22" s="5"/>
      <c r="G22" s="20"/>
      <c r="H22" s="22" t="s">
        <v>119</v>
      </c>
      <c r="I22" s="22"/>
      <c r="J22" s="22"/>
      <c r="L22" s="22" t="s">
        <v>120</v>
      </c>
      <c r="M22" s="22"/>
      <c r="N22" s="22"/>
      <c r="P22" s="22" t="s">
        <v>121</v>
      </c>
      <c r="Q22" s="22"/>
      <c r="R22" s="22"/>
      <c r="S22" s="20"/>
    </row>
    <row r="23" spans="1:19" x14ac:dyDescent="0.2">
      <c r="A23" s="6" t="s">
        <v>32</v>
      </c>
      <c r="B23" s="6" t="s">
        <v>18</v>
      </c>
      <c r="C23" s="6" t="s">
        <v>117</v>
      </c>
      <c r="D23" s="6" t="s">
        <v>22</v>
      </c>
      <c r="E23" s="6">
        <v>134231.16464779299</v>
      </c>
      <c r="F23" s="12">
        <f>AVERAGE(E23:E24)</f>
        <v>129062.432872672</v>
      </c>
      <c r="G23" s="20"/>
      <c r="S23" s="20"/>
    </row>
    <row r="24" spans="1:19" x14ac:dyDescent="0.2">
      <c r="A24" s="6" t="s">
        <v>33</v>
      </c>
      <c r="B24" s="6" t="s">
        <v>18</v>
      </c>
      <c r="C24" s="6" t="s">
        <v>117</v>
      </c>
      <c r="D24" s="6" t="s">
        <v>22</v>
      </c>
      <c r="E24" s="6">
        <v>123893.70109755101</v>
      </c>
      <c r="F24" s="6"/>
      <c r="G24" s="20"/>
      <c r="H24" t="s">
        <v>5</v>
      </c>
      <c r="I24" s="1" t="s">
        <v>18</v>
      </c>
      <c r="J24" s="11" t="s">
        <v>101</v>
      </c>
      <c r="L24" t="s">
        <v>5</v>
      </c>
      <c r="M24" s="1" t="s">
        <v>18</v>
      </c>
      <c r="N24" s="11" t="s">
        <v>101</v>
      </c>
      <c r="P24" t="s">
        <v>5</v>
      </c>
      <c r="Q24" s="1" t="s">
        <v>18</v>
      </c>
      <c r="R24" s="11" t="str">
        <f>H1</f>
        <v>SPBC1348.12</v>
      </c>
      <c r="S24" s="20"/>
    </row>
    <row r="25" spans="1:19" x14ac:dyDescent="0.2">
      <c r="A25" s="13" t="s">
        <v>34</v>
      </c>
      <c r="B25" s="13" t="s">
        <v>18</v>
      </c>
      <c r="C25" s="13" t="s">
        <v>117</v>
      </c>
      <c r="D25" s="13" t="s">
        <v>25</v>
      </c>
      <c r="E25" s="13">
        <v>129093.486731614</v>
      </c>
      <c r="F25" s="14">
        <f>AVERAGE(E25:E26)</f>
        <v>112121.01455835189</v>
      </c>
      <c r="G25" s="20"/>
      <c r="H25" t="s">
        <v>87</v>
      </c>
      <c r="I25" s="4">
        <f>F9</f>
        <v>3691.8356656106653</v>
      </c>
      <c r="J25" s="4">
        <f>F36</f>
        <v>127624.64272887965</v>
      </c>
      <c r="L25" t="s">
        <v>87</v>
      </c>
      <c r="M25" s="4">
        <f>F11</f>
        <v>5510.9526985521197</v>
      </c>
      <c r="N25" s="4">
        <f>F39</f>
        <v>197839.34668435031</v>
      </c>
      <c r="P25" t="s">
        <v>87</v>
      </c>
      <c r="Q25" s="4">
        <f>F13</f>
        <v>25333.823086406148</v>
      </c>
      <c r="R25" s="4">
        <f>F42</f>
        <v>139237.85735407966</v>
      </c>
      <c r="S25" s="20"/>
    </row>
    <row r="26" spans="1:19" x14ac:dyDescent="0.2">
      <c r="A26" s="13" t="s">
        <v>35</v>
      </c>
      <c r="B26" s="13" t="s">
        <v>18</v>
      </c>
      <c r="C26" s="13" t="s">
        <v>117</v>
      </c>
      <c r="D26" s="13" t="s">
        <v>25</v>
      </c>
      <c r="E26" s="13">
        <v>95148.542385089793</v>
      </c>
      <c r="F26" s="13"/>
      <c r="G26" s="20"/>
      <c r="H26" t="s">
        <v>114</v>
      </c>
      <c r="I26" s="4">
        <f>F15</f>
        <v>14992.528274766601</v>
      </c>
      <c r="J26" s="4">
        <f>F45</f>
        <v>199286.46848386165</v>
      </c>
      <c r="L26" t="s">
        <v>114</v>
      </c>
      <c r="M26" s="4">
        <f>F17</f>
        <v>91598.057915076803</v>
      </c>
      <c r="N26" s="4">
        <f>F48</f>
        <v>338547.169789707</v>
      </c>
      <c r="P26" t="s">
        <v>114</v>
      </c>
      <c r="Q26" s="4">
        <f>F19</f>
        <v>55991.95464685245</v>
      </c>
      <c r="R26" s="4">
        <f>F51</f>
        <v>338405.37207634567</v>
      </c>
      <c r="S26" s="20"/>
    </row>
    <row r="27" spans="1:19" x14ac:dyDescent="0.2">
      <c r="A27" s="5" t="s">
        <v>60</v>
      </c>
      <c r="B27" s="5" t="s">
        <v>118</v>
      </c>
      <c r="C27" s="5" t="s">
        <v>1</v>
      </c>
      <c r="D27" s="5" t="s">
        <v>19</v>
      </c>
      <c r="E27" s="5">
        <v>30.797481175869301</v>
      </c>
      <c r="F27" s="10">
        <f>AVERAGE(E27:E29)</f>
        <v>33.347502916654435</v>
      </c>
      <c r="G27" s="20">
        <v>45132</v>
      </c>
      <c r="H27" t="s">
        <v>116</v>
      </c>
      <c r="I27" s="4">
        <f>F21</f>
        <v>101894.79573007021</v>
      </c>
      <c r="J27" s="4">
        <f>F54</f>
        <v>457669.59995227301</v>
      </c>
      <c r="L27" t="s">
        <v>116</v>
      </c>
      <c r="M27" s="4">
        <f>F23</f>
        <v>129062.432872672</v>
      </c>
      <c r="N27" s="4">
        <f>F57</f>
        <v>610572.38457139442</v>
      </c>
      <c r="P27" t="s">
        <v>116</v>
      </c>
      <c r="Q27" s="4">
        <f>F25</f>
        <v>112121.01455835189</v>
      </c>
      <c r="R27" s="4">
        <f>F60</f>
        <v>541717.92443443532</v>
      </c>
      <c r="S27" s="20"/>
    </row>
    <row r="28" spans="1:19" x14ac:dyDescent="0.2">
      <c r="A28" s="5" t="s">
        <v>61</v>
      </c>
      <c r="B28" s="5" t="s">
        <v>118</v>
      </c>
      <c r="C28" s="5" t="s">
        <v>1</v>
      </c>
      <c r="D28" s="5" t="s">
        <v>19</v>
      </c>
      <c r="E28" s="5">
        <v>35.782746043620598</v>
      </c>
      <c r="F28" s="5"/>
      <c r="G28" s="20"/>
      <c r="S28" s="20"/>
    </row>
    <row r="29" spans="1:19" x14ac:dyDescent="0.2">
      <c r="A29" s="5" t="s">
        <v>62</v>
      </c>
      <c r="B29" s="5" t="s">
        <v>118</v>
      </c>
      <c r="C29" s="5" t="s">
        <v>1</v>
      </c>
      <c r="D29" s="5" t="s">
        <v>19</v>
      </c>
      <c r="E29" s="5">
        <v>33.462281530473398</v>
      </c>
      <c r="F29" s="5"/>
      <c r="G29" s="20"/>
      <c r="H29" s="22" t="s">
        <v>6</v>
      </c>
      <c r="I29" s="22"/>
      <c r="J29" s="22"/>
      <c r="L29" s="22" t="s">
        <v>6</v>
      </c>
      <c r="M29" s="22"/>
      <c r="N29" s="22"/>
      <c r="P29" s="22" t="s">
        <v>6</v>
      </c>
      <c r="Q29" s="22"/>
      <c r="R29" s="22"/>
      <c r="S29" s="20"/>
    </row>
    <row r="30" spans="1:19" x14ac:dyDescent="0.2">
      <c r="A30" s="6" t="s">
        <v>63</v>
      </c>
      <c r="B30" s="6" t="s">
        <v>118</v>
      </c>
      <c r="C30" s="6" t="s">
        <v>1</v>
      </c>
      <c r="D30" s="6" t="s">
        <v>22</v>
      </c>
      <c r="E30" s="6">
        <v>23.953007931415598</v>
      </c>
      <c r="F30" s="12">
        <f>AVERAGE(E30:E32)</f>
        <v>24.448688003508764</v>
      </c>
      <c r="G30" s="20"/>
      <c r="H30" t="s">
        <v>5</v>
      </c>
      <c r="I30" s="1" t="s">
        <v>18</v>
      </c>
      <c r="J30" s="11" t="str">
        <f>H1</f>
        <v>SPBC1348.12</v>
      </c>
      <c r="L30" t="s">
        <v>5</v>
      </c>
      <c r="M30" s="1" t="s">
        <v>18</v>
      </c>
      <c r="N30" s="11" t="str">
        <f>H1</f>
        <v>SPBC1348.12</v>
      </c>
      <c r="P30" t="s">
        <v>5</v>
      </c>
      <c r="Q30" s="1" t="s">
        <v>18</v>
      </c>
      <c r="R30" s="11" t="str">
        <f>H1</f>
        <v>SPBC1348.12</v>
      </c>
      <c r="S30" s="20"/>
    </row>
    <row r="31" spans="1:19" x14ac:dyDescent="0.2">
      <c r="A31" s="6" t="s">
        <v>64</v>
      </c>
      <c r="B31" s="6" t="s">
        <v>118</v>
      </c>
      <c r="C31" s="6" t="s">
        <v>1</v>
      </c>
      <c r="D31" s="6" t="s">
        <v>22</v>
      </c>
      <c r="E31" s="6">
        <v>25.495017684874899</v>
      </c>
      <c r="F31" s="6"/>
      <c r="G31" s="20"/>
      <c r="H31" t="s">
        <v>87</v>
      </c>
      <c r="I31">
        <f t="shared" ref="I31:J33" si="6">I25/$I25</f>
        <v>1</v>
      </c>
      <c r="J31">
        <f t="shared" si="6"/>
        <v>34.569426780747378</v>
      </c>
      <c r="L31" t="s">
        <v>87</v>
      </c>
      <c r="M31">
        <f t="shared" ref="M31:N33" si="7">M25/$I25</f>
        <v>1.4927405219811036</v>
      </c>
      <c r="N31">
        <f t="shared" si="7"/>
        <v>53.588340490671804</v>
      </c>
      <c r="P31" t="s">
        <v>87</v>
      </c>
      <c r="Q31">
        <f t="shared" ref="Q31:R33" si="8">Q25/$I25</f>
        <v>6.8621210099869625</v>
      </c>
      <c r="R31">
        <f t="shared" si="8"/>
        <v>37.715074549789954</v>
      </c>
      <c r="S31" s="20"/>
    </row>
    <row r="32" spans="1:19" x14ac:dyDescent="0.2">
      <c r="A32" s="6" t="s">
        <v>65</v>
      </c>
      <c r="B32" s="6" t="s">
        <v>118</v>
      </c>
      <c r="C32" s="6" t="s">
        <v>1</v>
      </c>
      <c r="D32" s="6" t="s">
        <v>22</v>
      </c>
      <c r="E32" s="6">
        <v>23.898038394235801</v>
      </c>
      <c r="F32" s="6"/>
      <c r="G32" s="20"/>
      <c r="H32" t="s">
        <v>114</v>
      </c>
      <c r="I32">
        <f t="shared" si="6"/>
        <v>1</v>
      </c>
      <c r="J32">
        <f t="shared" si="6"/>
        <v>13.292385702501807</v>
      </c>
      <c r="L32" t="s">
        <v>114</v>
      </c>
      <c r="M32">
        <f t="shared" si="7"/>
        <v>6.1095804681083905</v>
      </c>
      <c r="N32">
        <f t="shared" si="7"/>
        <v>22.581059284010415</v>
      </c>
      <c r="P32" t="s">
        <v>114</v>
      </c>
      <c r="Q32">
        <f t="shared" si="8"/>
        <v>3.7346572653186554</v>
      </c>
      <c r="R32">
        <f t="shared" si="8"/>
        <v>22.571601392001636</v>
      </c>
      <c r="S32" s="20"/>
    </row>
    <row r="33" spans="1:19" x14ac:dyDescent="0.2">
      <c r="A33" s="13" t="s">
        <v>66</v>
      </c>
      <c r="B33" s="13" t="s">
        <v>118</v>
      </c>
      <c r="C33" s="13" t="s">
        <v>1</v>
      </c>
      <c r="D33" s="13" t="s">
        <v>25</v>
      </c>
      <c r="E33" s="13">
        <v>1.4756283106683701</v>
      </c>
      <c r="F33" s="14">
        <f>AVERAGE(E33:E35)</f>
        <v>1.8763434582521068</v>
      </c>
      <c r="G33" s="20"/>
      <c r="H33" t="s">
        <v>116</v>
      </c>
      <c r="I33">
        <f t="shared" si="6"/>
        <v>1</v>
      </c>
      <c r="J33">
        <f t="shared" si="6"/>
        <v>4.4915895524702441</v>
      </c>
      <c r="L33" t="s">
        <v>116</v>
      </c>
      <c r="M33">
        <f t="shared" si="7"/>
        <v>1.2666243839829823</v>
      </c>
      <c r="N33">
        <f t="shared" si="7"/>
        <v>5.9921841954407897</v>
      </c>
      <c r="P33" t="s">
        <v>116</v>
      </c>
      <c r="Q33">
        <f t="shared" si="8"/>
        <v>1.100360560664668</v>
      </c>
      <c r="R33">
        <f t="shared" si="8"/>
        <v>5.3164434999163435</v>
      </c>
      <c r="S33" s="20"/>
    </row>
    <row r="34" spans="1:19" x14ac:dyDescent="0.2">
      <c r="A34" s="13" t="s">
        <v>67</v>
      </c>
      <c r="B34" s="13" t="s">
        <v>118</v>
      </c>
      <c r="C34" s="13" t="s">
        <v>1</v>
      </c>
      <c r="D34" s="13" t="s">
        <v>25</v>
      </c>
      <c r="E34" s="13">
        <v>2.1399492765154302</v>
      </c>
      <c r="F34" s="13"/>
      <c r="G34" s="20"/>
      <c r="H34" t="s">
        <v>7</v>
      </c>
      <c r="I34">
        <f>AVERAGE(I31:I33)</f>
        <v>1</v>
      </c>
      <c r="J34">
        <f>AVERAGE(J31:J33)</f>
        <v>17.451134011906476</v>
      </c>
      <c r="L34" t="s">
        <v>7</v>
      </c>
      <c r="M34">
        <f>AVERAGE(M31:M33)</f>
        <v>2.9563151246908252</v>
      </c>
      <c r="N34">
        <f>AVERAGE(N31:N33)</f>
        <v>27.387194656707667</v>
      </c>
      <c r="P34" t="s">
        <v>7</v>
      </c>
      <c r="Q34">
        <f>AVERAGE(Q31:Q33)</f>
        <v>3.8990462786567619</v>
      </c>
      <c r="R34">
        <f>AVERAGE(R31:R33)</f>
        <v>21.867706480569311</v>
      </c>
      <c r="S34" s="20"/>
    </row>
    <row r="35" spans="1:19" x14ac:dyDescent="0.2">
      <c r="A35" s="13" t="s">
        <v>68</v>
      </c>
      <c r="B35" s="13" t="s">
        <v>118</v>
      </c>
      <c r="C35" s="13" t="s">
        <v>1</v>
      </c>
      <c r="D35" s="13" t="s">
        <v>25</v>
      </c>
      <c r="E35" s="13">
        <v>2.0134527875725201</v>
      </c>
      <c r="F35" s="13"/>
      <c r="G35" s="20"/>
      <c r="S35" s="20"/>
    </row>
    <row r="36" spans="1:19" x14ac:dyDescent="0.2">
      <c r="A36" s="5" t="s">
        <v>36</v>
      </c>
      <c r="B36" s="5" t="s">
        <v>118</v>
      </c>
      <c r="C36" s="5" t="s">
        <v>1</v>
      </c>
      <c r="D36" s="5" t="s">
        <v>19</v>
      </c>
      <c r="E36" s="5">
        <v>122810.320130101</v>
      </c>
      <c r="F36" s="10">
        <f>AVERAGE(E36:E38)</f>
        <v>127624.64272887965</v>
      </c>
      <c r="G36" s="20">
        <v>45182</v>
      </c>
      <c r="H36" s="22" t="s">
        <v>89</v>
      </c>
      <c r="I36" s="22"/>
      <c r="J36" s="22"/>
      <c r="L36" s="22" t="s">
        <v>89</v>
      </c>
      <c r="M36" s="22"/>
      <c r="N36" s="22"/>
      <c r="P36" s="22" t="s">
        <v>89</v>
      </c>
      <c r="Q36" s="22"/>
      <c r="R36" s="22"/>
      <c r="S36" s="20"/>
    </row>
    <row r="37" spans="1:19" x14ac:dyDescent="0.2">
      <c r="A37" s="5" t="s">
        <v>37</v>
      </c>
      <c r="B37" s="5" t="s">
        <v>118</v>
      </c>
      <c r="C37" s="5" t="s">
        <v>1</v>
      </c>
      <c r="D37" s="5" t="s">
        <v>19</v>
      </c>
      <c r="E37" s="5">
        <v>120274.220164682</v>
      </c>
      <c r="F37" s="5"/>
      <c r="G37" s="20"/>
      <c r="H37" t="s">
        <v>5</v>
      </c>
      <c r="I37" s="1" t="s">
        <v>18</v>
      </c>
      <c r="J37" s="11" t="str">
        <f>H1</f>
        <v>SPBC1348.12</v>
      </c>
      <c r="L37" t="s">
        <v>5</v>
      </c>
      <c r="M37" s="1" t="s">
        <v>18</v>
      </c>
      <c r="N37" s="11" t="str">
        <f>H1</f>
        <v>SPBC1348.12</v>
      </c>
      <c r="P37" t="s">
        <v>5</v>
      </c>
      <c r="Q37" s="1" t="s">
        <v>18</v>
      </c>
      <c r="R37" s="11" t="str">
        <f>H1</f>
        <v>SPBC1348.12</v>
      </c>
      <c r="S37" s="20"/>
    </row>
    <row r="38" spans="1:19" x14ac:dyDescent="0.2">
      <c r="A38" s="5" t="s">
        <v>38</v>
      </c>
      <c r="B38" s="5" t="s">
        <v>118</v>
      </c>
      <c r="C38" s="5" t="s">
        <v>1</v>
      </c>
      <c r="D38" s="5" t="s">
        <v>19</v>
      </c>
      <c r="E38" s="5">
        <v>139789.38789185599</v>
      </c>
      <c r="F38" s="5"/>
      <c r="G38" s="20"/>
      <c r="H38" t="s">
        <v>87</v>
      </c>
      <c r="I38">
        <f>I31/I$31</f>
        <v>1</v>
      </c>
      <c r="J38">
        <f>J31/J$31</f>
        <v>1</v>
      </c>
      <c r="L38" t="s">
        <v>87</v>
      </c>
      <c r="M38">
        <f>M31/M$31</f>
        <v>1</v>
      </c>
      <c r="N38">
        <f>N31/N$31</f>
        <v>1</v>
      </c>
      <c r="P38" t="s">
        <v>87</v>
      </c>
      <c r="Q38">
        <f>Q31/Q$31</f>
        <v>1</v>
      </c>
      <c r="R38">
        <f>R31/R$31</f>
        <v>1</v>
      </c>
      <c r="S38" s="20"/>
    </row>
    <row r="39" spans="1:19" x14ac:dyDescent="0.2">
      <c r="A39" s="6" t="s">
        <v>39</v>
      </c>
      <c r="B39" s="6" t="s">
        <v>118</v>
      </c>
      <c r="C39" s="6" t="s">
        <v>1</v>
      </c>
      <c r="D39" s="6" t="s">
        <v>22</v>
      </c>
      <c r="E39" s="6">
        <v>147989.35056620499</v>
      </c>
      <c r="F39" s="12">
        <f>AVERAGE(E39:E41)</f>
        <v>197839.34668435031</v>
      </c>
      <c r="G39" s="20"/>
      <c r="H39" t="s">
        <v>114</v>
      </c>
      <c r="I39">
        <f t="shared" ref="I39:J40" si="9">I32/I$31</f>
        <v>1</v>
      </c>
      <c r="J39">
        <f t="shared" si="9"/>
        <v>0.38451275998318507</v>
      </c>
      <c r="L39" t="s">
        <v>114</v>
      </c>
      <c r="M39">
        <f t="shared" ref="M39:N40" si="10">M32/M$31</f>
        <v>4.092861671631991</v>
      </c>
      <c r="N39">
        <f t="shared" si="10"/>
        <v>0.42138008151122219</v>
      </c>
      <c r="P39" t="s">
        <v>114</v>
      </c>
      <c r="Q39">
        <f t="shared" ref="Q39:Q40" si="11">Q32/Q$31</f>
        <v>0.54424240841619187</v>
      </c>
      <c r="R39">
        <f>R32/R$31</f>
        <v>0.5984769130498071</v>
      </c>
    </row>
    <row r="40" spans="1:19" x14ac:dyDescent="0.2">
      <c r="A40" s="6" t="s">
        <v>40</v>
      </c>
      <c r="B40" s="6" t="s">
        <v>118</v>
      </c>
      <c r="C40" s="6" t="s">
        <v>1</v>
      </c>
      <c r="D40" s="6" t="s">
        <v>22</v>
      </c>
      <c r="E40" s="6">
        <v>150351.321802433</v>
      </c>
      <c r="F40" s="6"/>
      <c r="G40" s="20"/>
      <c r="H40" t="s">
        <v>116</v>
      </c>
      <c r="I40">
        <f t="shared" si="9"/>
        <v>1</v>
      </c>
      <c r="J40">
        <f t="shared" si="9"/>
        <v>0.1299295351628951</v>
      </c>
      <c r="L40" t="s">
        <v>116</v>
      </c>
      <c r="M40">
        <f t="shared" si="10"/>
        <v>0.8485228111192229</v>
      </c>
      <c r="N40">
        <f t="shared" si="10"/>
        <v>0.11181880499702837</v>
      </c>
      <c r="P40" t="s">
        <v>116</v>
      </c>
      <c r="Q40">
        <f t="shared" si="11"/>
        <v>0.16035283537892006</v>
      </c>
      <c r="R40">
        <f>R33/R$31</f>
        <v>0.14096335651936162</v>
      </c>
    </row>
    <row r="41" spans="1:19" x14ac:dyDescent="0.2">
      <c r="A41" s="6" t="s">
        <v>41</v>
      </c>
      <c r="B41" s="6" t="s">
        <v>118</v>
      </c>
      <c r="C41" s="6" t="s">
        <v>1</v>
      </c>
      <c r="D41" s="6" t="s">
        <v>22</v>
      </c>
      <c r="E41" s="6">
        <v>295177.36768441298</v>
      </c>
      <c r="F41" s="6"/>
      <c r="G41" s="20"/>
    </row>
    <row r="42" spans="1:19" x14ac:dyDescent="0.2">
      <c r="A42" s="13" t="s">
        <v>98</v>
      </c>
      <c r="B42" s="13" t="s">
        <v>118</v>
      </c>
      <c r="C42" s="13" t="s">
        <v>1</v>
      </c>
      <c r="D42" s="13" t="s">
        <v>25</v>
      </c>
      <c r="E42" s="13">
        <v>166694.39471850099</v>
      </c>
      <c r="F42" s="14">
        <f>AVERAGE(E42:E44)</f>
        <v>139237.85735407966</v>
      </c>
      <c r="G42" s="20"/>
    </row>
    <row r="43" spans="1:19" x14ac:dyDescent="0.2">
      <c r="A43" s="13" t="s">
        <v>99</v>
      </c>
      <c r="B43" s="13" t="s">
        <v>118</v>
      </c>
      <c r="C43" s="13" t="s">
        <v>1</v>
      </c>
      <c r="D43" s="13" t="s">
        <v>25</v>
      </c>
      <c r="E43" s="13">
        <v>130421.473286482</v>
      </c>
      <c r="F43" s="13"/>
      <c r="G43" s="20"/>
    </row>
    <row r="44" spans="1:19" x14ac:dyDescent="0.2">
      <c r="A44" s="13" t="s">
        <v>100</v>
      </c>
      <c r="B44" s="13" t="s">
        <v>118</v>
      </c>
      <c r="C44" s="13" t="s">
        <v>1</v>
      </c>
      <c r="D44" s="13" t="s">
        <v>25</v>
      </c>
      <c r="E44" s="13">
        <v>120597.70405725601</v>
      </c>
      <c r="F44" s="13"/>
      <c r="G44" s="20"/>
    </row>
    <row r="45" spans="1:19" x14ac:dyDescent="0.2">
      <c r="A45" s="5" t="s">
        <v>42</v>
      </c>
      <c r="B45" s="5" t="s">
        <v>118</v>
      </c>
      <c r="C45" s="5" t="s">
        <v>114</v>
      </c>
      <c r="D45" s="5" t="s">
        <v>19</v>
      </c>
      <c r="E45" s="5">
        <v>177445.06709216299</v>
      </c>
      <c r="F45" s="10">
        <f>AVERAGE(E45:E47)</f>
        <v>199286.46848386165</v>
      </c>
      <c r="G45" s="20">
        <v>45182</v>
      </c>
    </row>
    <row r="46" spans="1:19" x14ac:dyDescent="0.2">
      <c r="A46" s="5" t="s">
        <v>43</v>
      </c>
      <c r="B46" s="5" t="s">
        <v>118</v>
      </c>
      <c r="C46" s="5" t="s">
        <v>114</v>
      </c>
      <c r="D46" s="5" t="s">
        <v>19</v>
      </c>
      <c r="E46" s="5">
        <v>220607.84513366999</v>
      </c>
      <c r="F46" s="5"/>
      <c r="G46" s="20"/>
    </row>
    <row r="47" spans="1:19" x14ac:dyDescent="0.2">
      <c r="A47" s="5" t="s">
        <v>44</v>
      </c>
      <c r="B47" s="5" t="s">
        <v>118</v>
      </c>
      <c r="C47" s="5" t="s">
        <v>114</v>
      </c>
      <c r="D47" s="5" t="s">
        <v>19</v>
      </c>
      <c r="E47" s="5">
        <v>199806.493225752</v>
      </c>
      <c r="F47" s="5"/>
      <c r="G47" s="20"/>
    </row>
    <row r="48" spans="1:19" x14ac:dyDescent="0.2">
      <c r="A48" s="6" t="s">
        <v>45</v>
      </c>
      <c r="B48" s="6" t="s">
        <v>118</v>
      </c>
      <c r="C48" s="6" t="s">
        <v>114</v>
      </c>
      <c r="D48" s="6" t="s">
        <v>22</v>
      </c>
      <c r="E48" s="6">
        <v>346771.90597582899</v>
      </c>
      <c r="F48" s="12">
        <f>AVERAGE(E48:E50)</f>
        <v>338547.169789707</v>
      </c>
      <c r="G48" s="20"/>
    </row>
    <row r="49" spans="1:7" x14ac:dyDescent="0.2">
      <c r="A49" s="6" t="s">
        <v>46</v>
      </c>
      <c r="B49" s="6" t="s">
        <v>118</v>
      </c>
      <c r="C49" s="6" t="s">
        <v>114</v>
      </c>
      <c r="D49" s="6" t="s">
        <v>22</v>
      </c>
      <c r="E49" s="6">
        <v>370510.10996005801</v>
      </c>
      <c r="F49" s="6"/>
      <c r="G49" s="20"/>
    </row>
    <row r="50" spans="1:7" x14ac:dyDescent="0.2">
      <c r="A50" s="6" t="s">
        <v>47</v>
      </c>
      <c r="B50" s="6" t="s">
        <v>118</v>
      </c>
      <c r="C50" s="6" t="s">
        <v>114</v>
      </c>
      <c r="D50" s="6" t="s">
        <v>22</v>
      </c>
      <c r="E50" s="6">
        <v>298359.49343323399</v>
      </c>
      <c r="F50" s="6"/>
      <c r="G50" s="20"/>
    </row>
    <row r="51" spans="1:7" x14ac:dyDescent="0.2">
      <c r="A51" s="13" t="s">
        <v>48</v>
      </c>
      <c r="B51" s="13" t="s">
        <v>118</v>
      </c>
      <c r="C51" s="13" t="s">
        <v>114</v>
      </c>
      <c r="D51" s="13" t="s">
        <v>25</v>
      </c>
      <c r="E51" s="13">
        <v>424789.00206735602</v>
      </c>
      <c r="F51" s="14">
        <f>AVERAGE(E51:E53)</f>
        <v>338405.37207634567</v>
      </c>
      <c r="G51" s="20"/>
    </row>
    <row r="52" spans="1:7" x14ac:dyDescent="0.2">
      <c r="A52" s="13" t="s">
        <v>49</v>
      </c>
      <c r="B52" s="13" t="s">
        <v>118</v>
      </c>
      <c r="C52" s="13" t="s">
        <v>114</v>
      </c>
      <c r="D52" s="13" t="s">
        <v>25</v>
      </c>
      <c r="E52" s="13">
        <v>299032.01832119899</v>
      </c>
      <c r="F52" s="13"/>
      <c r="G52" s="20"/>
    </row>
    <row r="53" spans="1:7" x14ac:dyDescent="0.2">
      <c r="A53" s="13" t="s">
        <v>50</v>
      </c>
      <c r="B53" s="13" t="s">
        <v>118</v>
      </c>
      <c r="C53" s="13" t="s">
        <v>114</v>
      </c>
      <c r="D53" s="13" t="s">
        <v>25</v>
      </c>
      <c r="E53" s="13">
        <v>291395.09584048198</v>
      </c>
      <c r="F53" s="13"/>
      <c r="G53" s="20"/>
    </row>
    <row r="54" spans="1:7" x14ac:dyDescent="0.2">
      <c r="A54" s="5" t="s">
        <v>51</v>
      </c>
      <c r="B54" s="5" t="s">
        <v>118</v>
      </c>
      <c r="C54" s="5" t="s">
        <v>117</v>
      </c>
      <c r="D54" s="5" t="s">
        <v>19</v>
      </c>
      <c r="E54" s="5">
        <v>400023.56003461097</v>
      </c>
      <c r="F54" s="10">
        <f>AVERAGE(E54:E56)</f>
        <v>457669.59995227301</v>
      </c>
      <c r="G54" s="20">
        <v>45182</v>
      </c>
    </row>
    <row r="55" spans="1:7" x14ac:dyDescent="0.2">
      <c r="A55" s="5" t="s">
        <v>52</v>
      </c>
      <c r="B55" s="5" t="s">
        <v>118</v>
      </c>
      <c r="C55" s="5" t="s">
        <v>117</v>
      </c>
      <c r="D55" s="5" t="s">
        <v>19</v>
      </c>
      <c r="E55" s="5">
        <v>480268.18995351502</v>
      </c>
      <c r="F55" s="5"/>
      <c r="G55" s="20"/>
    </row>
    <row r="56" spans="1:7" x14ac:dyDescent="0.2">
      <c r="A56" s="5" t="s">
        <v>53</v>
      </c>
      <c r="B56" s="5" t="s">
        <v>118</v>
      </c>
      <c r="C56" s="5" t="s">
        <v>117</v>
      </c>
      <c r="D56" s="5" t="s">
        <v>19</v>
      </c>
      <c r="E56" s="5">
        <v>492717.04986869299</v>
      </c>
      <c r="F56" s="5"/>
      <c r="G56" s="20"/>
    </row>
    <row r="57" spans="1:7" x14ac:dyDescent="0.2">
      <c r="A57" s="6" t="s">
        <v>54</v>
      </c>
      <c r="B57" s="6" t="s">
        <v>118</v>
      </c>
      <c r="C57" s="6" t="s">
        <v>117</v>
      </c>
      <c r="D57" s="6" t="s">
        <v>22</v>
      </c>
      <c r="E57" s="6">
        <v>546068.62560690998</v>
      </c>
      <c r="F57" s="12">
        <f>AVERAGE(E57:E59)</f>
        <v>610572.38457139442</v>
      </c>
      <c r="G57" s="20"/>
    </row>
    <row r="58" spans="1:7" x14ac:dyDescent="0.2">
      <c r="A58" s="6" t="s">
        <v>55</v>
      </c>
      <c r="B58" s="6" t="s">
        <v>118</v>
      </c>
      <c r="C58" s="6" t="s">
        <v>117</v>
      </c>
      <c r="D58" s="6" t="s">
        <v>22</v>
      </c>
      <c r="E58" s="6">
        <v>663345.074431516</v>
      </c>
      <c r="F58" s="6"/>
      <c r="G58" s="20"/>
    </row>
    <row r="59" spans="1:7" x14ac:dyDescent="0.2">
      <c r="A59" s="6" t="s">
        <v>56</v>
      </c>
      <c r="B59" s="6" t="s">
        <v>118</v>
      </c>
      <c r="C59" s="6" t="s">
        <v>117</v>
      </c>
      <c r="D59" s="6" t="s">
        <v>22</v>
      </c>
      <c r="E59" s="6">
        <v>622303.45367575705</v>
      </c>
      <c r="F59" s="6"/>
      <c r="G59" s="20"/>
    </row>
    <row r="60" spans="1:7" x14ac:dyDescent="0.2">
      <c r="A60" s="13" t="s">
        <v>57</v>
      </c>
      <c r="B60" s="13" t="s">
        <v>118</v>
      </c>
      <c r="C60" s="13" t="s">
        <v>117</v>
      </c>
      <c r="D60" s="13" t="s">
        <v>25</v>
      </c>
      <c r="E60" s="13">
        <v>489630.37121585303</v>
      </c>
      <c r="F60" s="14">
        <f>AVERAGE(E60:E62)</f>
        <v>541717.92443443532</v>
      </c>
      <c r="G60" s="20"/>
    </row>
    <row r="61" spans="1:7" x14ac:dyDescent="0.2">
      <c r="A61" s="13" t="s">
        <v>58</v>
      </c>
      <c r="B61" s="13" t="s">
        <v>118</v>
      </c>
      <c r="C61" s="13" t="s">
        <v>117</v>
      </c>
      <c r="D61" s="13" t="s">
        <v>25</v>
      </c>
      <c r="E61" s="13">
        <v>506354.38530928799</v>
      </c>
      <c r="F61" s="13"/>
      <c r="G61" s="20"/>
    </row>
    <row r="62" spans="1:7" x14ac:dyDescent="0.2">
      <c r="A62" s="13" t="s">
        <v>59</v>
      </c>
      <c r="B62" s="13" t="s">
        <v>118</v>
      </c>
      <c r="C62" s="13" t="s">
        <v>117</v>
      </c>
      <c r="D62" s="13" t="s">
        <v>25</v>
      </c>
      <c r="E62" s="13">
        <v>629169.01677816501</v>
      </c>
      <c r="F62" s="13"/>
      <c r="G62" s="20"/>
    </row>
  </sheetData>
  <mergeCells count="29">
    <mergeCell ref="G21:G26"/>
    <mergeCell ref="G54:G62"/>
    <mergeCell ref="S21:S38"/>
    <mergeCell ref="G27:G35"/>
    <mergeCell ref="G36:G44"/>
    <mergeCell ref="G45:G53"/>
    <mergeCell ref="H36:J36"/>
    <mergeCell ref="L36:N36"/>
    <mergeCell ref="P36:R36"/>
    <mergeCell ref="H22:J22"/>
    <mergeCell ref="L22:N22"/>
    <mergeCell ref="P22:R22"/>
    <mergeCell ref="H29:J29"/>
    <mergeCell ref="L29:N29"/>
    <mergeCell ref="P29:R29"/>
    <mergeCell ref="S2:S19"/>
    <mergeCell ref="G3:G8"/>
    <mergeCell ref="G9:G14"/>
    <mergeCell ref="H16:J16"/>
    <mergeCell ref="L16:N16"/>
    <mergeCell ref="P16:R16"/>
    <mergeCell ref="G15:G20"/>
    <mergeCell ref="H1:R1"/>
    <mergeCell ref="H2:J2"/>
    <mergeCell ref="L2:N2"/>
    <mergeCell ref="P2:R2"/>
    <mergeCell ref="H9:J9"/>
    <mergeCell ref="L9:N9"/>
    <mergeCell ref="P9:R9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92"/>
  <sheetViews>
    <sheetView topLeftCell="F1" zoomScale="70" zoomScaleNormal="70" workbookViewId="0">
      <selection activeCell="N44" sqref="N44"/>
    </sheetView>
  </sheetViews>
  <sheetFormatPr baseColWidth="10" defaultColWidth="8.83203125" defaultRowHeight="16" x14ac:dyDescent="0.2"/>
  <cols>
    <col min="1" max="1" width="5.1640625" bestFit="1" customWidth="1"/>
    <col min="2" max="2" width="11.1640625" bestFit="1" customWidth="1"/>
    <col min="3" max="3" width="7.5" bestFit="1" customWidth="1"/>
    <col min="4" max="4" width="18" bestFit="1" customWidth="1"/>
    <col min="5" max="5" width="19.33203125" bestFit="1" customWidth="1"/>
    <col min="6" max="6" width="13.5" bestFit="1" customWidth="1"/>
    <col min="7" max="7" width="11.1640625" bestFit="1" customWidth="1"/>
    <col min="8" max="8" width="12.6640625" bestFit="1" customWidth="1"/>
    <col min="9" max="10" width="13.5" bestFit="1" customWidth="1"/>
    <col min="12" max="12" width="12.6640625" bestFit="1" customWidth="1"/>
    <col min="13" max="14" width="13.5" bestFit="1" customWidth="1"/>
    <col min="16" max="16" width="12.6640625" bestFit="1" customWidth="1"/>
    <col min="17" max="17" width="13.5" bestFit="1" customWidth="1"/>
    <col min="18" max="18" width="13.5" customWidth="1"/>
    <col min="19" max="19" width="11.1640625" bestFit="1" customWidth="1"/>
  </cols>
  <sheetData>
    <row r="1" spans="1:19" x14ac:dyDescent="0.2">
      <c r="H1" s="23" t="s">
        <v>110</v>
      </c>
      <c r="I1" s="23"/>
      <c r="J1" s="23"/>
      <c r="K1" s="23"/>
      <c r="L1" s="23"/>
      <c r="M1" s="23"/>
      <c r="N1" s="23"/>
      <c r="O1" s="23"/>
      <c r="P1" s="23"/>
      <c r="Q1" s="23"/>
      <c r="R1" s="23"/>
    </row>
    <row r="2" spans="1:19" x14ac:dyDescent="0.2">
      <c r="A2" t="s">
        <v>0</v>
      </c>
      <c r="B2" t="s">
        <v>13</v>
      </c>
      <c r="C2" t="s">
        <v>14</v>
      </c>
      <c r="D2" t="s">
        <v>15</v>
      </c>
      <c r="E2" t="s">
        <v>16</v>
      </c>
      <c r="F2" t="s">
        <v>88</v>
      </c>
      <c r="H2" s="22" t="s">
        <v>90</v>
      </c>
      <c r="I2" s="22"/>
      <c r="J2" s="22"/>
      <c r="L2" s="22" t="s">
        <v>91</v>
      </c>
      <c r="M2" s="22"/>
      <c r="N2" s="22"/>
      <c r="P2" s="22" t="s">
        <v>92</v>
      </c>
      <c r="Q2" s="22"/>
      <c r="R2" s="22"/>
      <c r="S2" s="20">
        <v>45103</v>
      </c>
    </row>
    <row r="3" spans="1:19" x14ac:dyDescent="0.2">
      <c r="A3" s="5" t="s">
        <v>17</v>
      </c>
      <c r="B3" s="5" t="s">
        <v>18</v>
      </c>
      <c r="C3" s="5" t="s">
        <v>1</v>
      </c>
      <c r="D3" s="5" t="s">
        <v>19</v>
      </c>
      <c r="E3" s="5">
        <v>22436.7454063074</v>
      </c>
      <c r="F3" s="10">
        <f>AVERAGE(E3:E4)</f>
        <v>24695.590447718248</v>
      </c>
      <c r="G3" s="20">
        <v>44890</v>
      </c>
      <c r="S3" s="20"/>
    </row>
    <row r="4" spans="1:19" x14ac:dyDescent="0.2">
      <c r="A4" s="5" t="s">
        <v>20</v>
      </c>
      <c r="B4" s="5" t="s">
        <v>18</v>
      </c>
      <c r="C4" s="5" t="s">
        <v>1</v>
      </c>
      <c r="D4" s="5" t="s">
        <v>19</v>
      </c>
      <c r="E4" s="5">
        <v>26954.4354891291</v>
      </c>
      <c r="F4" s="5"/>
      <c r="G4" s="21"/>
      <c r="H4" t="s">
        <v>5</v>
      </c>
      <c r="I4" s="1" t="s">
        <v>18</v>
      </c>
      <c r="J4" s="11" t="str">
        <f>H1</f>
        <v>subtel2R-20kb</v>
      </c>
      <c r="L4" t="s">
        <v>5</v>
      </c>
      <c r="M4" s="1" t="s">
        <v>18</v>
      </c>
      <c r="N4" s="11" t="str">
        <f>H1</f>
        <v>subtel2R-20kb</v>
      </c>
      <c r="P4" t="s">
        <v>5</v>
      </c>
      <c r="Q4" s="1" t="s">
        <v>18</v>
      </c>
      <c r="R4" s="11" t="str">
        <f>H1</f>
        <v>subtel2R-20kb</v>
      </c>
      <c r="S4" s="20"/>
    </row>
    <row r="5" spans="1:19" x14ac:dyDescent="0.2">
      <c r="A5" s="6" t="s">
        <v>21</v>
      </c>
      <c r="B5" s="6" t="s">
        <v>18</v>
      </c>
      <c r="C5" s="6" t="s">
        <v>1</v>
      </c>
      <c r="D5" s="6" t="s">
        <v>22</v>
      </c>
      <c r="E5" s="6">
        <v>15841.435605528801</v>
      </c>
      <c r="F5" s="12">
        <f>AVERAGE(E5:E6)</f>
        <v>16324.549932793851</v>
      </c>
      <c r="G5" s="21"/>
      <c r="H5" t="s">
        <v>87</v>
      </c>
      <c r="I5" s="4">
        <f>F3</f>
        <v>24695.590447718248</v>
      </c>
      <c r="J5" s="4">
        <f>F39</f>
        <v>44667.039177943298</v>
      </c>
      <c r="L5" t="s">
        <v>87</v>
      </c>
      <c r="M5" s="4">
        <f>F5</f>
        <v>16324.549932793851</v>
      </c>
      <c r="N5" s="4">
        <f>F42</f>
        <v>57223.051663420338</v>
      </c>
      <c r="P5" t="s">
        <v>87</v>
      </c>
      <c r="Q5" s="4">
        <f>F7</f>
        <v>44.947086898350705</v>
      </c>
      <c r="R5" s="4">
        <f>F45</f>
        <v>89757.919992019495</v>
      </c>
      <c r="S5" s="20"/>
    </row>
    <row r="6" spans="1:19" x14ac:dyDescent="0.2">
      <c r="A6" s="6" t="s">
        <v>23</v>
      </c>
      <c r="B6" s="6" t="s">
        <v>18</v>
      </c>
      <c r="C6" s="6" t="s">
        <v>1</v>
      </c>
      <c r="D6" s="6" t="s">
        <v>22</v>
      </c>
      <c r="E6" s="6">
        <v>16807.6642600589</v>
      </c>
      <c r="F6" s="6"/>
      <c r="G6" s="21"/>
      <c r="H6" t="s">
        <v>114</v>
      </c>
      <c r="I6" s="4">
        <f>F15</f>
        <v>10.659657881794061</v>
      </c>
      <c r="J6" s="4">
        <f>F57</f>
        <v>2.2049907548073464</v>
      </c>
      <c r="L6" t="s">
        <v>114</v>
      </c>
      <c r="M6" s="4">
        <f>F17</f>
        <v>8.9874477284515208</v>
      </c>
      <c r="N6" s="4">
        <f>F60</f>
        <v>2.8582135145792704</v>
      </c>
      <c r="P6" t="s">
        <v>114</v>
      </c>
      <c r="Q6" s="4" t="e">
        <f>F19</f>
        <v>#DIV/0!</v>
      </c>
      <c r="R6" s="4">
        <f>F63</f>
        <v>0.38953713000480095</v>
      </c>
      <c r="S6" s="20"/>
    </row>
    <row r="7" spans="1:19" x14ac:dyDescent="0.2">
      <c r="A7" s="13" t="s">
        <v>24</v>
      </c>
      <c r="B7" s="13" t="s">
        <v>18</v>
      </c>
      <c r="C7" s="13" t="s">
        <v>1</v>
      </c>
      <c r="D7" s="13" t="s">
        <v>25</v>
      </c>
      <c r="E7" s="13">
        <v>36.607678571807902</v>
      </c>
      <c r="F7" s="14">
        <f>AVERAGE(E7:E8)</f>
        <v>44.947086898350705</v>
      </c>
      <c r="G7" s="21"/>
      <c r="H7" t="s">
        <v>116</v>
      </c>
      <c r="I7" s="4">
        <f>F27</f>
        <v>6.666683668062765</v>
      </c>
      <c r="J7" s="4">
        <f>F75</f>
        <v>3.1070421479192234</v>
      </c>
      <c r="L7" t="s">
        <v>116</v>
      </c>
      <c r="M7" s="4">
        <f>F29</f>
        <v>1.258359043768557E-2</v>
      </c>
      <c r="N7" s="4">
        <f>F78</f>
        <v>0.27658719430084999</v>
      </c>
      <c r="P7" t="s">
        <v>116</v>
      </c>
      <c r="Q7" s="4">
        <f>F31</f>
        <v>5.3494105731214103E-2</v>
      </c>
      <c r="R7" s="4">
        <f>F81</f>
        <v>9.4305454169234595E-2</v>
      </c>
      <c r="S7" s="20"/>
    </row>
    <row r="8" spans="1:19" x14ac:dyDescent="0.2">
      <c r="A8" s="13" t="s">
        <v>26</v>
      </c>
      <c r="B8" s="13" t="s">
        <v>18</v>
      </c>
      <c r="C8" s="13" t="s">
        <v>1</v>
      </c>
      <c r="D8" s="13" t="s">
        <v>25</v>
      </c>
      <c r="E8" s="13">
        <v>53.2864952248935</v>
      </c>
      <c r="F8" s="13"/>
      <c r="G8" s="21"/>
      <c r="S8" s="20"/>
    </row>
    <row r="9" spans="1:19" x14ac:dyDescent="0.2">
      <c r="A9" s="5" t="s">
        <v>17</v>
      </c>
      <c r="B9" s="5" t="s">
        <v>18</v>
      </c>
      <c r="C9" s="5" t="s">
        <v>1</v>
      </c>
      <c r="D9" s="5" t="s">
        <v>19</v>
      </c>
      <c r="E9" s="5">
        <v>3468.22096671485</v>
      </c>
      <c r="F9" s="10">
        <f>AVERAGE(E9:E10)</f>
        <v>3691.8356656106653</v>
      </c>
      <c r="G9" s="20">
        <v>45182</v>
      </c>
      <c r="H9" s="22" t="s">
        <v>6</v>
      </c>
      <c r="I9" s="22"/>
      <c r="J9" s="22"/>
      <c r="L9" s="22" t="s">
        <v>6</v>
      </c>
      <c r="M9" s="22"/>
      <c r="N9" s="22"/>
      <c r="P9" s="22" t="s">
        <v>6</v>
      </c>
      <c r="Q9" s="22"/>
      <c r="R9" s="22"/>
      <c r="S9" s="20"/>
    </row>
    <row r="10" spans="1:19" x14ac:dyDescent="0.2">
      <c r="A10" s="5" t="s">
        <v>20</v>
      </c>
      <c r="B10" s="5" t="s">
        <v>18</v>
      </c>
      <c r="C10" s="5" t="s">
        <v>1</v>
      </c>
      <c r="D10" s="5" t="s">
        <v>19</v>
      </c>
      <c r="E10" s="5">
        <v>3915.4503645064801</v>
      </c>
      <c r="F10" s="5"/>
      <c r="G10" s="21"/>
      <c r="H10" t="s">
        <v>5</v>
      </c>
      <c r="I10" s="1" t="s">
        <v>18</v>
      </c>
      <c r="J10" s="11" t="str">
        <f>H1</f>
        <v>subtel2R-20kb</v>
      </c>
      <c r="L10" t="s">
        <v>5</v>
      </c>
      <c r="M10" s="1" t="s">
        <v>18</v>
      </c>
      <c r="N10" s="11" t="str">
        <f>H1</f>
        <v>subtel2R-20kb</v>
      </c>
      <c r="P10" t="s">
        <v>5</v>
      </c>
      <c r="Q10" s="1" t="s">
        <v>18</v>
      </c>
      <c r="R10" s="11" t="str">
        <f>H1</f>
        <v>subtel2R-20kb</v>
      </c>
      <c r="S10" s="20"/>
    </row>
    <row r="11" spans="1:19" x14ac:dyDescent="0.2">
      <c r="A11" s="6" t="s">
        <v>21</v>
      </c>
      <c r="B11" s="6" t="s">
        <v>18</v>
      </c>
      <c r="C11" s="6" t="s">
        <v>1</v>
      </c>
      <c r="D11" s="6" t="s">
        <v>22</v>
      </c>
      <c r="E11" s="6">
        <v>5915.6661440773696</v>
      </c>
      <c r="F11" s="12">
        <f>AVERAGE(E11:E12)</f>
        <v>5510.9526985521197</v>
      </c>
      <c r="G11" s="21"/>
      <c r="H11" t="s">
        <v>87</v>
      </c>
      <c r="I11">
        <f t="shared" ref="I11:J13" si="0">I5/$I5</f>
        <v>1</v>
      </c>
      <c r="J11">
        <f t="shared" si="0"/>
        <v>1.8087050509079978</v>
      </c>
      <c r="L11" t="s">
        <v>87</v>
      </c>
      <c r="M11">
        <f t="shared" ref="M11:N13" si="1">M5/$M5</f>
        <v>1</v>
      </c>
      <c r="N11">
        <f t="shared" si="1"/>
        <v>3.5053371700292231</v>
      </c>
      <c r="P11" t="s">
        <v>87</v>
      </c>
      <c r="Q11">
        <f t="shared" ref="Q11:R13" si="2">Q5/$Q5</f>
        <v>1</v>
      </c>
      <c r="R11">
        <f t="shared" si="2"/>
        <v>1996.9685731805032</v>
      </c>
      <c r="S11" s="20"/>
    </row>
    <row r="12" spans="1:19" x14ac:dyDescent="0.2">
      <c r="A12" s="6" t="s">
        <v>23</v>
      </c>
      <c r="B12" s="6" t="s">
        <v>18</v>
      </c>
      <c r="C12" s="6" t="s">
        <v>1</v>
      </c>
      <c r="D12" s="6" t="s">
        <v>22</v>
      </c>
      <c r="E12" s="6">
        <v>5106.2392530268698</v>
      </c>
      <c r="F12" s="6"/>
      <c r="G12" s="21"/>
      <c r="H12" t="s">
        <v>114</v>
      </c>
      <c r="I12">
        <f t="shared" si="0"/>
        <v>1</v>
      </c>
      <c r="J12">
        <f t="shared" si="0"/>
        <v>0.20685380143140561</v>
      </c>
      <c r="L12" t="s">
        <v>114</v>
      </c>
      <c r="M12">
        <f t="shared" si="1"/>
        <v>1</v>
      </c>
      <c r="N12">
        <f t="shared" si="1"/>
        <v>0.31802282482612249</v>
      </c>
      <c r="P12" t="s">
        <v>114</v>
      </c>
      <c r="Q12" t="e">
        <f t="shared" si="2"/>
        <v>#DIV/0!</v>
      </c>
      <c r="R12" t="e">
        <f t="shared" si="2"/>
        <v>#DIV/0!</v>
      </c>
      <c r="S12" s="20"/>
    </row>
    <row r="13" spans="1:19" x14ac:dyDescent="0.2">
      <c r="A13" s="13" t="s">
        <v>24</v>
      </c>
      <c r="B13" s="13" t="s">
        <v>18</v>
      </c>
      <c r="C13" s="13" t="s">
        <v>1</v>
      </c>
      <c r="D13" s="13" t="s">
        <v>25</v>
      </c>
      <c r="E13" s="13">
        <v>27628.266529804001</v>
      </c>
      <c r="F13" s="14">
        <f>AVERAGE(E13:E14)</f>
        <v>25333.823086406148</v>
      </c>
      <c r="G13" s="21"/>
      <c r="H13" t="s">
        <v>116</v>
      </c>
      <c r="I13">
        <f t="shared" si="0"/>
        <v>1</v>
      </c>
      <c r="J13">
        <f t="shared" si="0"/>
        <v>0.46605513364969386</v>
      </c>
      <c r="L13" t="s">
        <v>116</v>
      </c>
      <c r="M13">
        <f t="shared" si="1"/>
        <v>1</v>
      </c>
      <c r="N13">
        <f t="shared" si="1"/>
        <v>21.979990184083036</v>
      </c>
      <c r="P13" t="s">
        <v>116</v>
      </c>
      <c r="Q13">
        <f t="shared" si="2"/>
        <v>1</v>
      </c>
      <c r="R13">
        <f t="shared" si="2"/>
        <v>1.7629129953696347</v>
      </c>
      <c r="S13" s="20"/>
    </row>
    <row r="14" spans="1:19" x14ac:dyDescent="0.2">
      <c r="A14" s="13" t="s">
        <v>26</v>
      </c>
      <c r="B14" s="13" t="s">
        <v>18</v>
      </c>
      <c r="C14" s="13" t="s">
        <v>1</v>
      </c>
      <c r="D14" s="13" t="s">
        <v>25</v>
      </c>
      <c r="E14" s="13">
        <v>23039.379643008298</v>
      </c>
      <c r="F14" s="13"/>
      <c r="G14" s="21"/>
      <c r="H14" t="s">
        <v>7</v>
      </c>
      <c r="I14">
        <f>AVERAGE(I11:I13)</f>
        <v>1</v>
      </c>
      <c r="J14">
        <f>AVERAGE(J11:J13)</f>
        <v>0.82720466199636578</v>
      </c>
      <c r="L14" t="s">
        <v>7</v>
      </c>
      <c r="M14">
        <f>AVERAGE(M11:M13)</f>
        <v>1</v>
      </c>
      <c r="N14">
        <f>AVERAGE(N11:N13)</f>
        <v>8.6011167263127941</v>
      </c>
      <c r="P14" t="s">
        <v>7</v>
      </c>
      <c r="Q14">
        <f>AVERAGE(Q11,Q13)</f>
        <v>1</v>
      </c>
      <c r="R14">
        <f>AVERAGE(R11,R13)</f>
        <v>999.36574308793638</v>
      </c>
      <c r="S14" s="20"/>
    </row>
    <row r="15" spans="1:19" x14ac:dyDescent="0.2">
      <c r="A15" s="5" t="s">
        <v>17</v>
      </c>
      <c r="B15" s="5" t="s">
        <v>18</v>
      </c>
      <c r="C15" s="5" t="s">
        <v>114</v>
      </c>
      <c r="D15" s="5" t="s">
        <v>19</v>
      </c>
      <c r="E15" s="5">
        <v>9.3827566659724209</v>
      </c>
      <c r="F15" s="10">
        <f>AVERAGE(E15:E16)</f>
        <v>10.659657881794061</v>
      </c>
      <c r="G15" s="20">
        <v>45103</v>
      </c>
      <c r="S15" s="20"/>
    </row>
    <row r="16" spans="1:19" x14ac:dyDescent="0.2">
      <c r="A16" s="5" t="s">
        <v>20</v>
      </c>
      <c r="B16" s="5" t="s">
        <v>18</v>
      </c>
      <c r="C16" s="5" t="s">
        <v>114</v>
      </c>
      <c r="D16" s="5" t="s">
        <v>19</v>
      </c>
      <c r="E16" s="5">
        <v>11.936559097615699</v>
      </c>
      <c r="F16" s="5"/>
      <c r="G16" s="20"/>
      <c r="H16" s="22" t="s">
        <v>89</v>
      </c>
      <c r="I16" s="22"/>
      <c r="J16" s="22"/>
      <c r="L16" s="22" t="s">
        <v>89</v>
      </c>
      <c r="M16" s="22"/>
      <c r="N16" s="22"/>
      <c r="P16" s="22" t="s">
        <v>89</v>
      </c>
      <c r="Q16" s="22"/>
      <c r="R16" s="22"/>
      <c r="S16" s="20"/>
    </row>
    <row r="17" spans="1:19" x14ac:dyDescent="0.2">
      <c r="A17" s="6" t="s">
        <v>21</v>
      </c>
      <c r="B17" s="6" t="s">
        <v>18</v>
      </c>
      <c r="C17" s="6" t="s">
        <v>114</v>
      </c>
      <c r="D17" s="6" t="s">
        <v>22</v>
      </c>
      <c r="E17" s="6">
        <v>8.7163548248955092</v>
      </c>
      <c r="F17" s="12">
        <f>AVERAGE(E17:E18)</f>
        <v>8.9874477284515208</v>
      </c>
      <c r="G17" s="20"/>
      <c r="H17" t="s">
        <v>5</v>
      </c>
      <c r="I17" s="1" t="s">
        <v>18</v>
      </c>
      <c r="J17" s="11" t="str">
        <f>H1</f>
        <v>subtel2R-20kb</v>
      </c>
      <c r="L17" t="s">
        <v>5</v>
      </c>
      <c r="M17" s="1" t="s">
        <v>18</v>
      </c>
      <c r="N17" s="11" t="str">
        <f>H1</f>
        <v>subtel2R-20kb</v>
      </c>
      <c r="P17" t="s">
        <v>5</v>
      </c>
      <c r="Q17" s="1" t="s">
        <v>18</v>
      </c>
      <c r="R17" s="11" t="str">
        <f>H1</f>
        <v>subtel2R-20kb</v>
      </c>
      <c r="S17" s="20"/>
    </row>
    <row r="18" spans="1:19" x14ac:dyDescent="0.2">
      <c r="A18" s="6" t="s">
        <v>23</v>
      </c>
      <c r="B18" s="6" t="s">
        <v>18</v>
      </c>
      <c r="C18" s="6" t="s">
        <v>114</v>
      </c>
      <c r="D18" s="6" t="s">
        <v>22</v>
      </c>
      <c r="E18" s="6">
        <v>9.2585406320075307</v>
      </c>
      <c r="F18" s="6"/>
      <c r="G18" s="20"/>
      <c r="H18" t="s">
        <v>87</v>
      </c>
      <c r="I18">
        <f t="shared" ref="I18:J20" si="3">I11/I$11</f>
        <v>1</v>
      </c>
      <c r="J18">
        <f t="shared" si="3"/>
        <v>1</v>
      </c>
      <c r="L18" t="s">
        <v>87</v>
      </c>
      <c r="M18">
        <f t="shared" ref="M18:N20" si="4">M11/M$11</f>
        <v>1</v>
      </c>
      <c r="N18">
        <f t="shared" si="4"/>
        <v>1</v>
      </c>
      <c r="P18" t="s">
        <v>87</v>
      </c>
      <c r="Q18">
        <f t="shared" ref="Q18:R20" si="5">Q11/Q$11</f>
        <v>1</v>
      </c>
      <c r="R18">
        <f t="shared" si="5"/>
        <v>1</v>
      </c>
      <c r="S18" s="20"/>
    </row>
    <row r="19" spans="1:19" x14ac:dyDescent="0.2">
      <c r="A19" s="13" t="s">
        <v>24</v>
      </c>
      <c r="B19" s="13" t="s">
        <v>18</v>
      </c>
      <c r="C19" s="13" t="s">
        <v>114</v>
      </c>
      <c r="D19" s="13" t="s">
        <v>25</v>
      </c>
      <c r="E19" s="13"/>
      <c r="F19" s="14" t="e">
        <f>AVERAGE(E19:E20)</f>
        <v>#DIV/0!</v>
      </c>
      <c r="G19" s="20"/>
      <c r="H19" t="s">
        <v>114</v>
      </c>
      <c r="I19">
        <f t="shared" si="3"/>
        <v>1</v>
      </c>
      <c r="J19">
        <f t="shared" si="3"/>
        <v>0.11436569015360565</v>
      </c>
      <c r="L19" t="s">
        <v>114</v>
      </c>
      <c r="M19">
        <f t="shared" si="4"/>
        <v>1</v>
      </c>
      <c r="N19">
        <f t="shared" si="4"/>
        <v>9.0725316681439586E-2</v>
      </c>
      <c r="P19" t="s">
        <v>114</v>
      </c>
      <c r="Q19" t="e">
        <f t="shared" si="5"/>
        <v>#DIV/0!</v>
      </c>
      <c r="R19" t="e">
        <f t="shared" si="5"/>
        <v>#DIV/0!</v>
      </c>
      <c r="S19" s="20"/>
    </row>
    <row r="20" spans="1:19" x14ac:dyDescent="0.2">
      <c r="A20" s="13" t="s">
        <v>26</v>
      </c>
      <c r="B20" s="13" t="s">
        <v>18</v>
      </c>
      <c r="C20" s="13" t="s">
        <v>114</v>
      </c>
      <c r="D20" s="13" t="s">
        <v>25</v>
      </c>
      <c r="E20" s="13"/>
      <c r="F20" s="13"/>
      <c r="G20" s="20"/>
      <c r="H20" t="s">
        <v>116</v>
      </c>
      <c r="I20">
        <f t="shared" si="3"/>
        <v>1</v>
      </c>
      <c r="J20">
        <f t="shared" si="3"/>
        <v>0.25767337433802545</v>
      </c>
      <c r="L20" t="s">
        <v>116</v>
      </c>
      <c r="M20">
        <f t="shared" si="4"/>
        <v>1</v>
      </c>
      <c r="N20">
        <f t="shared" si="4"/>
        <v>6.2704353726690991</v>
      </c>
      <c r="P20" t="s">
        <v>116</v>
      </c>
      <c r="Q20">
        <f t="shared" si="5"/>
        <v>1</v>
      </c>
      <c r="R20">
        <f t="shared" si="5"/>
        <v>8.8279456123934081E-4</v>
      </c>
      <c r="S20" s="20"/>
    </row>
    <row r="21" spans="1:19" x14ac:dyDescent="0.2">
      <c r="A21" s="5" t="s">
        <v>27</v>
      </c>
      <c r="B21" s="5" t="s">
        <v>18</v>
      </c>
      <c r="C21" s="5" t="s">
        <v>114</v>
      </c>
      <c r="D21" s="5" t="s">
        <v>19</v>
      </c>
      <c r="E21" s="5">
        <v>15814.5980463346</v>
      </c>
      <c r="F21" s="10">
        <f>AVERAGE(E21:E22)</f>
        <v>14992.528274766601</v>
      </c>
      <c r="G21" s="20">
        <v>45182</v>
      </c>
    </row>
    <row r="22" spans="1:19" x14ac:dyDescent="0.2">
      <c r="A22" s="5" t="s">
        <v>28</v>
      </c>
      <c r="B22" s="5" t="s">
        <v>18</v>
      </c>
      <c r="C22" s="5" t="s">
        <v>114</v>
      </c>
      <c r="D22" s="5" t="s">
        <v>19</v>
      </c>
      <c r="E22" s="5">
        <v>14170.458503198601</v>
      </c>
      <c r="F22" s="5"/>
      <c r="G22" s="20"/>
      <c r="H22" s="22" t="s">
        <v>119</v>
      </c>
      <c r="I22" s="22"/>
      <c r="J22" s="22"/>
      <c r="L22" s="22" t="s">
        <v>120</v>
      </c>
      <c r="M22" s="22"/>
      <c r="N22" s="22"/>
      <c r="P22" s="22" t="s">
        <v>121</v>
      </c>
      <c r="Q22" s="22"/>
      <c r="R22" s="22"/>
      <c r="S22" s="20" t="s">
        <v>136</v>
      </c>
    </row>
    <row r="23" spans="1:19" x14ac:dyDescent="0.2">
      <c r="A23" s="6" t="s">
        <v>29</v>
      </c>
      <c r="B23" s="6" t="s">
        <v>18</v>
      </c>
      <c r="C23" s="6" t="s">
        <v>114</v>
      </c>
      <c r="D23" s="6" t="s">
        <v>22</v>
      </c>
      <c r="E23" s="6">
        <v>92938.134650432505</v>
      </c>
      <c r="F23" s="12">
        <f>AVERAGE(E23:E24)</f>
        <v>91598.057915076803</v>
      </c>
      <c r="G23" s="20"/>
      <c r="S23" s="20"/>
    </row>
    <row r="24" spans="1:19" x14ac:dyDescent="0.2">
      <c r="A24" s="6" t="s">
        <v>2</v>
      </c>
      <c r="B24" s="6" t="s">
        <v>18</v>
      </c>
      <c r="C24" s="6" t="s">
        <v>114</v>
      </c>
      <c r="D24" s="6" t="s">
        <v>22</v>
      </c>
      <c r="E24" s="6">
        <v>90257.9811797211</v>
      </c>
      <c r="F24" s="6"/>
      <c r="G24" s="20"/>
      <c r="H24" t="s">
        <v>5</v>
      </c>
      <c r="I24" s="1" t="s">
        <v>18</v>
      </c>
      <c r="J24" s="11" t="s">
        <v>101</v>
      </c>
      <c r="L24" t="s">
        <v>5</v>
      </c>
      <c r="M24" s="1" t="s">
        <v>18</v>
      </c>
      <c r="N24" s="11" t="s">
        <v>101</v>
      </c>
      <c r="P24" t="s">
        <v>5</v>
      </c>
      <c r="Q24" s="1" t="s">
        <v>18</v>
      </c>
      <c r="R24" s="11" t="str">
        <f>H1</f>
        <v>subtel2R-20kb</v>
      </c>
      <c r="S24" s="20"/>
    </row>
    <row r="25" spans="1:19" x14ac:dyDescent="0.2">
      <c r="A25" s="13" t="s">
        <v>3</v>
      </c>
      <c r="B25" s="13" t="s">
        <v>18</v>
      </c>
      <c r="C25" s="13" t="s">
        <v>114</v>
      </c>
      <c r="D25" s="13" t="s">
        <v>25</v>
      </c>
      <c r="E25" s="13">
        <v>64256.322723735597</v>
      </c>
      <c r="F25" s="14">
        <f>AVERAGE(E25:E26)</f>
        <v>55991.95464685245</v>
      </c>
      <c r="G25" s="20"/>
      <c r="H25" t="s">
        <v>87</v>
      </c>
      <c r="I25" s="4">
        <f>F9</f>
        <v>3691.8356656106653</v>
      </c>
      <c r="J25" s="4">
        <f>F48</f>
        <v>11920.741389837474</v>
      </c>
      <c r="L25" t="s">
        <v>87</v>
      </c>
      <c r="M25" s="4">
        <f>F11</f>
        <v>5510.9526985521197</v>
      </c>
      <c r="N25" s="4">
        <f>F51</f>
        <v>7733.7490500847271</v>
      </c>
      <c r="P25" t="s">
        <v>87</v>
      </c>
      <c r="Q25" s="4">
        <f>F13</f>
        <v>25333.823086406148</v>
      </c>
      <c r="R25" s="4">
        <f>F54</f>
        <v>12213.619236443008</v>
      </c>
      <c r="S25" s="20"/>
    </row>
    <row r="26" spans="1:19" x14ac:dyDescent="0.2">
      <c r="A26" s="13" t="s">
        <v>4</v>
      </c>
      <c r="B26" s="13" t="s">
        <v>18</v>
      </c>
      <c r="C26" s="13" t="s">
        <v>114</v>
      </c>
      <c r="D26" s="13" t="s">
        <v>25</v>
      </c>
      <c r="E26" s="13">
        <v>47727.586569969302</v>
      </c>
      <c r="F26" s="13"/>
      <c r="G26" s="20"/>
      <c r="H26" t="s">
        <v>114</v>
      </c>
      <c r="I26" s="4">
        <f>F21</f>
        <v>14992.528274766601</v>
      </c>
      <c r="J26" s="4">
        <f>F66</f>
        <v>35177.687805055997</v>
      </c>
      <c r="L26" t="s">
        <v>114</v>
      </c>
      <c r="M26" s="4">
        <f>F23</f>
        <v>91598.057915076803</v>
      </c>
      <c r="N26" s="4">
        <f>F69</f>
        <v>51383.38119997763</v>
      </c>
      <c r="P26" t="s">
        <v>114</v>
      </c>
      <c r="Q26" s="4">
        <f>F25</f>
        <v>55991.95464685245</v>
      </c>
      <c r="R26" s="4">
        <f>F72</f>
        <v>56670.180230288832</v>
      </c>
      <c r="S26" s="20"/>
    </row>
    <row r="27" spans="1:19" x14ac:dyDescent="0.2">
      <c r="A27" s="5" t="s">
        <v>27</v>
      </c>
      <c r="B27" s="5" t="s">
        <v>18</v>
      </c>
      <c r="C27" s="5" t="s">
        <v>115</v>
      </c>
      <c r="D27" s="5" t="s">
        <v>19</v>
      </c>
      <c r="E27" s="5">
        <v>7.5772198132033903</v>
      </c>
      <c r="F27" s="10">
        <f>AVERAGE(E27:E28)</f>
        <v>6.666683668062765</v>
      </c>
      <c r="G27" s="20">
        <v>45103</v>
      </c>
      <c r="H27" t="s">
        <v>116</v>
      </c>
      <c r="I27" s="4">
        <f>F33</f>
        <v>101894.79573007021</v>
      </c>
      <c r="J27" s="4">
        <f>F84</f>
        <v>42080.482477868034</v>
      </c>
      <c r="L27" t="s">
        <v>116</v>
      </c>
      <c r="M27" s="4">
        <f>F35</f>
        <v>129062.432872672</v>
      </c>
      <c r="N27" s="4">
        <f>F87</f>
        <v>74449.267145410995</v>
      </c>
      <c r="P27" t="s">
        <v>116</v>
      </c>
      <c r="Q27" s="4">
        <f>F37</f>
        <v>112121.01455835189</v>
      </c>
      <c r="R27" s="4">
        <f>F90</f>
        <v>56209.748239223234</v>
      </c>
      <c r="S27" s="20"/>
    </row>
    <row r="28" spans="1:19" x14ac:dyDescent="0.2">
      <c r="A28" s="5" t="s">
        <v>28</v>
      </c>
      <c r="B28" s="5" t="s">
        <v>18</v>
      </c>
      <c r="C28" s="5" t="s">
        <v>115</v>
      </c>
      <c r="D28" s="5" t="s">
        <v>19</v>
      </c>
      <c r="E28" s="5">
        <v>5.7561475229221397</v>
      </c>
      <c r="F28" s="5"/>
      <c r="G28" s="20"/>
      <c r="S28" s="20"/>
    </row>
    <row r="29" spans="1:19" x14ac:dyDescent="0.2">
      <c r="A29" s="6" t="s">
        <v>29</v>
      </c>
      <c r="B29" s="6" t="s">
        <v>18</v>
      </c>
      <c r="C29" s="6" t="s">
        <v>115</v>
      </c>
      <c r="D29" s="6" t="s">
        <v>22</v>
      </c>
      <c r="E29" s="6">
        <v>8.2550985565570407E-3</v>
      </c>
      <c r="F29" s="12">
        <f>AVERAGE(E29:E30)</f>
        <v>1.258359043768557E-2</v>
      </c>
      <c r="G29" s="20"/>
      <c r="H29" s="22" t="s">
        <v>6</v>
      </c>
      <c r="I29" s="22"/>
      <c r="J29" s="22"/>
      <c r="L29" s="22" t="s">
        <v>6</v>
      </c>
      <c r="M29" s="22"/>
      <c r="N29" s="22"/>
      <c r="P29" s="22" t="s">
        <v>6</v>
      </c>
      <c r="Q29" s="22"/>
      <c r="R29" s="22"/>
      <c r="S29" s="20"/>
    </row>
    <row r="30" spans="1:19" x14ac:dyDescent="0.2">
      <c r="A30" s="6" t="s">
        <v>2</v>
      </c>
      <c r="B30" s="6" t="s">
        <v>18</v>
      </c>
      <c r="C30" s="6" t="s">
        <v>115</v>
      </c>
      <c r="D30" s="6" t="s">
        <v>22</v>
      </c>
      <c r="E30" s="6">
        <v>1.6912082318814099E-2</v>
      </c>
      <c r="F30" s="6"/>
      <c r="G30" s="20"/>
      <c r="H30" t="s">
        <v>5</v>
      </c>
      <c r="I30" s="1" t="s">
        <v>18</v>
      </c>
      <c r="J30" s="11" t="str">
        <f>H1</f>
        <v>subtel2R-20kb</v>
      </c>
      <c r="L30" t="s">
        <v>5</v>
      </c>
      <c r="M30" s="1" t="s">
        <v>18</v>
      </c>
      <c r="N30" s="11" t="str">
        <f>H1</f>
        <v>subtel2R-20kb</v>
      </c>
      <c r="P30" t="s">
        <v>5</v>
      </c>
      <c r="Q30" s="1" t="s">
        <v>18</v>
      </c>
      <c r="R30" s="11" t="str">
        <f>H1</f>
        <v>subtel2R-20kb</v>
      </c>
      <c r="S30" s="20"/>
    </row>
    <row r="31" spans="1:19" x14ac:dyDescent="0.2">
      <c r="A31" s="13" t="s">
        <v>3</v>
      </c>
      <c r="B31" s="13" t="s">
        <v>18</v>
      </c>
      <c r="C31" s="13" t="s">
        <v>115</v>
      </c>
      <c r="D31" s="13" t="s">
        <v>25</v>
      </c>
      <c r="E31" s="13">
        <v>5.3494105731214103E-2</v>
      </c>
      <c r="F31" s="14">
        <f>AVERAGE(E31:E32)</f>
        <v>5.3494105731214103E-2</v>
      </c>
      <c r="G31" s="20"/>
      <c r="H31" t="s">
        <v>87</v>
      </c>
      <c r="I31">
        <f t="shared" ref="I31:J33" si="6">I25/$I25</f>
        <v>1</v>
      </c>
      <c r="J31">
        <f t="shared" si="6"/>
        <v>3.2289469168085705</v>
      </c>
      <c r="L31" t="s">
        <v>87</v>
      </c>
      <c r="M31">
        <f t="shared" ref="M31:N33" si="7">M25/$I25</f>
        <v>1.4927405219811036</v>
      </c>
      <c r="N31">
        <f t="shared" si="7"/>
        <v>2.0948248379862515</v>
      </c>
      <c r="P31" t="s">
        <v>87</v>
      </c>
      <c r="Q31">
        <f t="shared" ref="Q31:R33" si="8">Q25/$I25</f>
        <v>6.8621210099869625</v>
      </c>
      <c r="R31">
        <f t="shared" si="8"/>
        <v>3.3082781420127914</v>
      </c>
      <c r="S31" s="20"/>
    </row>
    <row r="32" spans="1:19" x14ac:dyDescent="0.2">
      <c r="A32" s="13" t="s">
        <v>4</v>
      </c>
      <c r="B32" s="13" t="s">
        <v>18</v>
      </c>
      <c r="C32" s="13" t="s">
        <v>115</v>
      </c>
      <c r="D32" s="13" t="s">
        <v>25</v>
      </c>
      <c r="E32" s="13"/>
      <c r="F32" s="13"/>
      <c r="G32" s="20"/>
      <c r="H32" t="s">
        <v>114</v>
      </c>
      <c r="I32">
        <f t="shared" si="6"/>
        <v>1</v>
      </c>
      <c r="J32">
        <f t="shared" si="6"/>
        <v>2.3463479381434507</v>
      </c>
      <c r="L32" t="s">
        <v>114</v>
      </c>
      <c r="M32">
        <f t="shared" si="7"/>
        <v>6.1095804681083905</v>
      </c>
      <c r="N32">
        <f t="shared" si="7"/>
        <v>3.4272659192818864</v>
      </c>
      <c r="P32" t="s">
        <v>114</v>
      </c>
      <c r="Q32">
        <f t="shared" si="8"/>
        <v>3.7346572653186554</v>
      </c>
      <c r="R32">
        <f t="shared" si="8"/>
        <v>3.7798948377284991</v>
      </c>
      <c r="S32" s="20"/>
    </row>
    <row r="33" spans="1:19" x14ac:dyDescent="0.2">
      <c r="A33" s="5" t="s">
        <v>30</v>
      </c>
      <c r="B33" s="5" t="s">
        <v>18</v>
      </c>
      <c r="C33" s="5" t="s">
        <v>117</v>
      </c>
      <c r="D33" s="5" t="s">
        <v>19</v>
      </c>
      <c r="E33" s="5">
        <v>105790.51873931701</v>
      </c>
      <c r="F33" s="10">
        <f>AVERAGE(E33:E34)</f>
        <v>101894.79573007021</v>
      </c>
      <c r="G33" s="20">
        <v>45182</v>
      </c>
      <c r="H33" t="s">
        <v>116</v>
      </c>
      <c r="I33">
        <f t="shared" si="6"/>
        <v>1</v>
      </c>
      <c r="J33">
        <f t="shared" si="6"/>
        <v>0.41297970300017633</v>
      </c>
      <c r="L33" t="s">
        <v>116</v>
      </c>
      <c r="M33">
        <f t="shared" si="7"/>
        <v>1.2666243839829823</v>
      </c>
      <c r="N33">
        <f t="shared" si="7"/>
        <v>0.73064837720107667</v>
      </c>
      <c r="P33" t="s">
        <v>116</v>
      </c>
      <c r="Q33">
        <f t="shared" si="8"/>
        <v>1.100360560664668</v>
      </c>
      <c r="R33">
        <f t="shared" si="8"/>
        <v>0.55164493766814782</v>
      </c>
      <c r="S33" s="20"/>
    </row>
    <row r="34" spans="1:19" x14ac:dyDescent="0.2">
      <c r="A34" s="5" t="s">
        <v>31</v>
      </c>
      <c r="B34" s="5" t="s">
        <v>18</v>
      </c>
      <c r="C34" s="5" t="s">
        <v>117</v>
      </c>
      <c r="D34" s="5" t="s">
        <v>19</v>
      </c>
      <c r="E34" s="5">
        <v>97999.072720823402</v>
      </c>
      <c r="F34" s="5"/>
      <c r="G34" s="20"/>
      <c r="H34" t="s">
        <v>7</v>
      </c>
      <c r="I34">
        <f>AVERAGE(I31:I33)</f>
        <v>1</v>
      </c>
      <c r="J34">
        <f>AVERAGE(J31:J33)</f>
        <v>1.9960915193173994</v>
      </c>
      <c r="L34" t="s">
        <v>7</v>
      </c>
      <c r="M34">
        <f>AVERAGE(M31:M33)</f>
        <v>2.9563151246908252</v>
      </c>
      <c r="N34">
        <f>AVERAGE(N31:N33)</f>
        <v>2.0842463781564051</v>
      </c>
      <c r="P34" t="s">
        <v>7</v>
      </c>
      <c r="Q34">
        <f>AVERAGE(Q31:Q33)</f>
        <v>3.8990462786567619</v>
      </c>
      <c r="R34">
        <f>AVERAGE(R31:R33)</f>
        <v>2.5466059724698131</v>
      </c>
      <c r="S34" s="20"/>
    </row>
    <row r="35" spans="1:19" x14ac:dyDescent="0.2">
      <c r="A35" s="6" t="s">
        <v>32</v>
      </c>
      <c r="B35" s="6" t="s">
        <v>18</v>
      </c>
      <c r="C35" s="6" t="s">
        <v>117</v>
      </c>
      <c r="D35" s="6" t="s">
        <v>22</v>
      </c>
      <c r="E35" s="6">
        <v>134231.16464779299</v>
      </c>
      <c r="F35" s="12">
        <f>AVERAGE(E35:E36)</f>
        <v>129062.432872672</v>
      </c>
      <c r="G35" s="20"/>
      <c r="S35" s="20"/>
    </row>
    <row r="36" spans="1:19" x14ac:dyDescent="0.2">
      <c r="A36" s="6" t="s">
        <v>33</v>
      </c>
      <c r="B36" s="6" t="s">
        <v>18</v>
      </c>
      <c r="C36" s="6" t="s">
        <v>117</v>
      </c>
      <c r="D36" s="6" t="s">
        <v>22</v>
      </c>
      <c r="E36" s="6">
        <v>123893.70109755101</v>
      </c>
      <c r="F36" s="6"/>
      <c r="G36" s="20"/>
      <c r="H36" s="22" t="s">
        <v>89</v>
      </c>
      <c r="I36" s="22"/>
      <c r="J36" s="22"/>
      <c r="L36" s="22" t="s">
        <v>89</v>
      </c>
      <c r="M36" s="22"/>
      <c r="N36" s="22"/>
      <c r="P36" s="22" t="s">
        <v>89</v>
      </c>
      <c r="Q36" s="22"/>
      <c r="R36" s="22"/>
      <c r="S36" s="20"/>
    </row>
    <row r="37" spans="1:19" x14ac:dyDescent="0.2">
      <c r="A37" s="13" t="s">
        <v>34</v>
      </c>
      <c r="B37" s="13" t="s">
        <v>18</v>
      </c>
      <c r="C37" s="13" t="s">
        <v>117</v>
      </c>
      <c r="D37" s="13" t="s">
        <v>25</v>
      </c>
      <c r="E37" s="13">
        <v>129093.486731614</v>
      </c>
      <c r="F37" s="14">
        <f>AVERAGE(E37:E38)</f>
        <v>112121.01455835189</v>
      </c>
      <c r="G37" s="20"/>
      <c r="H37" t="s">
        <v>5</v>
      </c>
      <c r="I37" s="1" t="s">
        <v>18</v>
      </c>
      <c r="J37" s="11" t="str">
        <f>H1</f>
        <v>subtel2R-20kb</v>
      </c>
      <c r="L37" t="s">
        <v>5</v>
      </c>
      <c r="M37" s="1" t="s">
        <v>18</v>
      </c>
      <c r="N37" s="11" t="str">
        <f>H1</f>
        <v>subtel2R-20kb</v>
      </c>
      <c r="P37" t="s">
        <v>5</v>
      </c>
      <c r="Q37" s="1" t="s">
        <v>18</v>
      </c>
      <c r="R37" s="11" t="str">
        <f>H1</f>
        <v>subtel2R-20kb</v>
      </c>
      <c r="S37" s="20"/>
    </row>
    <row r="38" spans="1:19" x14ac:dyDescent="0.2">
      <c r="A38" s="13" t="s">
        <v>35</v>
      </c>
      <c r="B38" s="13" t="s">
        <v>18</v>
      </c>
      <c r="C38" s="13" t="s">
        <v>117</v>
      </c>
      <c r="D38" s="13" t="s">
        <v>25</v>
      </c>
      <c r="E38" s="13">
        <v>95148.542385089793</v>
      </c>
      <c r="F38" s="13"/>
      <c r="G38" s="20"/>
      <c r="H38" t="s">
        <v>87</v>
      </c>
      <c r="I38">
        <f>I31/I$31</f>
        <v>1</v>
      </c>
      <c r="J38">
        <f>J31/J$31</f>
        <v>1</v>
      </c>
      <c r="L38" t="s">
        <v>87</v>
      </c>
      <c r="M38">
        <f>M31/M$31</f>
        <v>1</v>
      </c>
      <c r="N38">
        <f>N31/N$31</f>
        <v>1</v>
      </c>
      <c r="P38" t="s">
        <v>87</v>
      </c>
      <c r="Q38">
        <f>Q31/Q$31</f>
        <v>1</v>
      </c>
      <c r="R38">
        <f>R31/R$31</f>
        <v>1</v>
      </c>
      <c r="S38" s="20"/>
    </row>
    <row r="39" spans="1:19" x14ac:dyDescent="0.2">
      <c r="A39" s="5" t="s">
        <v>36</v>
      </c>
      <c r="B39" s="5" t="s">
        <v>110</v>
      </c>
      <c r="C39" s="5" t="s">
        <v>1</v>
      </c>
      <c r="D39" s="5" t="s">
        <v>19</v>
      </c>
      <c r="E39" s="5"/>
      <c r="F39" s="10">
        <f>AVERAGE(E39:E41)</f>
        <v>44667.039177943298</v>
      </c>
      <c r="G39" s="20">
        <v>44890</v>
      </c>
      <c r="H39" t="s">
        <v>114</v>
      </c>
      <c r="I39">
        <f t="shared" ref="I39:J40" si="9">I32/I$31</f>
        <v>1</v>
      </c>
      <c r="J39">
        <f t="shared" si="9"/>
        <v>0.72666042477481674</v>
      </c>
      <c r="L39" t="s">
        <v>114</v>
      </c>
      <c r="M39">
        <f t="shared" ref="M39:N40" si="10">M32/M$31</f>
        <v>4.092861671631991</v>
      </c>
      <c r="N39">
        <f t="shared" si="10"/>
        <v>1.6360632436344922</v>
      </c>
      <c r="P39" t="s">
        <v>114</v>
      </c>
      <c r="Q39">
        <f t="shared" ref="Q39:Q40" si="11">Q32/Q$31</f>
        <v>0.54424240841619187</v>
      </c>
      <c r="R39">
        <f>R32/R$31</f>
        <v>1.1425565431535243</v>
      </c>
      <c r="S39" s="20"/>
    </row>
    <row r="40" spans="1:19" x14ac:dyDescent="0.2">
      <c r="A40" s="5" t="s">
        <v>37</v>
      </c>
      <c r="B40" s="5" t="s">
        <v>110</v>
      </c>
      <c r="C40" s="5" t="s">
        <v>1</v>
      </c>
      <c r="D40" s="5" t="s">
        <v>19</v>
      </c>
      <c r="E40" s="5">
        <v>59681.8465907918</v>
      </c>
      <c r="F40" s="5"/>
      <c r="G40" s="20"/>
      <c r="H40" t="s">
        <v>116</v>
      </c>
      <c r="I40">
        <f t="shared" si="9"/>
        <v>1</v>
      </c>
      <c r="J40">
        <f t="shared" si="9"/>
        <v>0.12789919241173453</v>
      </c>
      <c r="L40" t="s">
        <v>116</v>
      </c>
      <c r="M40">
        <f t="shared" si="10"/>
        <v>0.8485228111192229</v>
      </c>
      <c r="N40">
        <f t="shared" si="10"/>
        <v>0.34878733722837019</v>
      </c>
      <c r="P40" t="s">
        <v>116</v>
      </c>
      <c r="Q40">
        <f t="shared" si="11"/>
        <v>0.16035283537892006</v>
      </c>
      <c r="R40">
        <f>R33/R$31</f>
        <v>0.16674684352039434</v>
      </c>
      <c r="S40" s="20"/>
    </row>
    <row r="41" spans="1:19" x14ac:dyDescent="0.2">
      <c r="A41" s="5" t="s">
        <v>38</v>
      </c>
      <c r="B41" s="5" t="s">
        <v>110</v>
      </c>
      <c r="C41" s="5" t="s">
        <v>1</v>
      </c>
      <c r="D41" s="5" t="s">
        <v>19</v>
      </c>
      <c r="E41" s="5">
        <v>29652.231765094799</v>
      </c>
      <c r="F41" s="5"/>
      <c r="G41" s="20"/>
    </row>
    <row r="42" spans="1:19" x14ac:dyDescent="0.2">
      <c r="A42" s="6" t="s">
        <v>39</v>
      </c>
      <c r="B42" s="6" t="s">
        <v>110</v>
      </c>
      <c r="C42" s="6" t="s">
        <v>1</v>
      </c>
      <c r="D42" s="6" t="s">
        <v>22</v>
      </c>
      <c r="E42" s="6">
        <v>49867.010603704599</v>
      </c>
      <c r="F42" s="12">
        <f>AVERAGE(E42:E44)</f>
        <v>57223.051663420338</v>
      </c>
      <c r="G42" s="20"/>
    </row>
    <row r="43" spans="1:19" x14ac:dyDescent="0.2">
      <c r="A43" s="6" t="s">
        <v>40</v>
      </c>
      <c r="B43" s="6" t="s">
        <v>110</v>
      </c>
      <c r="C43" s="6" t="s">
        <v>1</v>
      </c>
      <c r="D43" s="6" t="s">
        <v>22</v>
      </c>
      <c r="E43" s="6">
        <v>96755.321316400397</v>
      </c>
      <c r="F43" s="6"/>
      <c r="G43" s="20"/>
    </row>
    <row r="44" spans="1:19" x14ac:dyDescent="0.2">
      <c r="A44" s="6" t="s">
        <v>41</v>
      </c>
      <c r="B44" s="6" t="s">
        <v>110</v>
      </c>
      <c r="C44" s="6" t="s">
        <v>1</v>
      </c>
      <c r="D44" s="6" t="s">
        <v>22</v>
      </c>
      <c r="E44" s="6">
        <v>25046.823070155999</v>
      </c>
      <c r="F44" s="6"/>
      <c r="G44" s="20"/>
    </row>
    <row r="45" spans="1:19" x14ac:dyDescent="0.2">
      <c r="A45" s="13" t="s">
        <v>98</v>
      </c>
      <c r="B45" s="13" t="s">
        <v>110</v>
      </c>
      <c r="C45" s="13" t="s">
        <v>1</v>
      </c>
      <c r="D45" s="13" t="s">
        <v>25</v>
      </c>
      <c r="E45" s="13">
        <v>5112.4138437805104</v>
      </c>
      <c r="F45" s="14">
        <f>AVERAGE(E45:E47)</f>
        <v>89757.919992019495</v>
      </c>
      <c r="G45" s="20"/>
    </row>
    <row r="46" spans="1:19" x14ac:dyDescent="0.2">
      <c r="A46" s="13" t="s">
        <v>99</v>
      </c>
      <c r="B46" s="13" t="s">
        <v>110</v>
      </c>
      <c r="C46" s="13" t="s">
        <v>1</v>
      </c>
      <c r="D46" s="13" t="s">
        <v>25</v>
      </c>
      <c r="E46" s="13">
        <v>251874.090677445</v>
      </c>
      <c r="F46" s="13"/>
      <c r="G46" s="20"/>
    </row>
    <row r="47" spans="1:19" x14ac:dyDescent="0.2">
      <c r="A47" s="13" t="s">
        <v>100</v>
      </c>
      <c r="B47" s="13" t="s">
        <v>110</v>
      </c>
      <c r="C47" s="13" t="s">
        <v>1</v>
      </c>
      <c r="D47" s="13" t="s">
        <v>25</v>
      </c>
      <c r="E47" s="13">
        <v>12287.255454833001</v>
      </c>
      <c r="F47" s="13"/>
      <c r="G47" s="20"/>
    </row>
    <row r="48" spans="1:19" x14ac:dyDescent="0.2">
      <c r="A48" s="5" t="s">
        <v>60</v>
      </c>
      <c r="B48" s="5" t="s">
        <v>110</v>
      </c>
      <c r="C48" s="5" t="s">
        <v>1</v>
      </c>
      <c r="D48" s="5" t="s">
        <v>19</v>
      </c>
      <c r="E48" s="5">
        <v>7955.7028198582202</v>
      </c>
      <c r="F48" s="10">
        <f>AVERAGE(E48:E50)</f>
        <v>11920.741389837474</v>
      </c>
      <c r="G48" s="20">
        <v>45182</v>
      </c>
    </row>
    <row r="49" spans="1:7" x14ac:dyDescent="0.2">
      <c r="A49" s="5" t="s">
        <v>61</v>
      </c>
      <c r="B49" s="5" t="s">
        <v>110</v>
      </c>
      <c r="C49" s="5" t="s">
        <v>1</v>
      </c>
      <c r="D49" s="5" t="s">
        <v>19</v>
      </c>
      <c r="E49" s="5">
        <v>11192.347190812399</v>
      </c>
      <c r="F49" s="5"/>
      <c r="G49" s="20"/>
    </row>
    <row r="50" spans="1:7" x14ac:dyDescent="0.2">
      <c r="A50" s="5" t="s">
        <v>62</v>
      </c>
      <c r="B50" s="5" t="s">
        <v>110</v>
      </c>
      <c r="C50" s="5" t="s">
        <v>1</v>
      </c>
      <c r="D50" s="5" t="s">
        <v>19</v>
      </c>
      <c r="E50" s="5">
        <v>16614.174158841801</v>
      </c>
      <c r="F50" s="5"/>
      <c r="G50" s="20"/>
    </row>
    <row r="51" spans="1:7" x14ac:dyDescent="0.2">
      <c r="A51" s="6" t="s">
        <v>63</v>
      </c>
      <c r="B51" s="6" t="s">
        <v>110</v>
      </c>
      <c r="C51" s="6" t="s">
        <v>1</v>
      </c>
      <c r="D51" s="6" t="s">
        <v>22</v>
      </c>
      <c r="E51" s="6">
        <v>8267.0021567963395</v>
      </c>
      <c r="F51" s="12">
        <f>AVERAGE(E51:E53)</f>
        <v>7733.7490500847271</v>
      </c>
      <c r="G51" s="20"/>
    </row>
    <row r="52" spans="1:7" x14ac:dyDescent="0.2">
      <c r="A52" s="6" t="s">
        <v>64</v>
      </c>
      <c r="B52" s="6" t="s">
        <v>110</v>
      </c>
      <c r="C52" s="6" t="s">
        <v>1</v>
      </c>
      <c r="D52" s="6" t="s">
        <v>22</v>
      </c>
      <c r="E52" s="6">
        <v>2007.8570357738399</v>
      </c>
      <c r="F52" s="6"/>
      <c r="G52" s="20"/>
    </row>
    <row r="53" spans="1:7" x14ac:dyDescent="0.2">
      <c r="A53" s="6" t="s">
        <v>65</v>
      </c>
      <c r="B53" s="6" t="s">
        <v>110</v>
      </c>
      <c r="C53" s="6" t="s">
        <v>1</v>
      </c>
      <c r="D53" s="6" t="s">
        <v>22</v>
      </c>
      <c r="E53" s="6">
        <v>12926.387957684001</v>
      </c>
      <c r="F53" s="6"/>
      <c r="G53" s="20"/>
    </row>
    <row r="54" spans="1:7" x14ac:dyDescent="0.2">
      <c r="A54" s="13" t="s">
        <v>66</v>
      </c>
      <c r="B54" s="13" t="s">
        <v>110</v>
      </c>
      <c r="C54" s="13" t="s">
        <v>1</v>
      </c>
      <c r="D54" s="13" t="s">
        <v>25</v>
      </c>
      <c r="E54" s="13">
        <v>16098.707710094001</v>
      </c>
      <c r="F54" s="14">
        <f>AVERAGE(E54:E56)</f>
        <v>12213.619236443008</v>
      </c>
      <c r="G54" s="20"/>
    </row>
    <row r="55" spans="1:7" x14ac:dyDescent="0.2">
      <c r="A55" s="13" t="s">
        <v>67</v>
      </c>
      <c r="B55" s="13" t="s">
        <v>110</v>
      </c>
      <c r="C55" s="13" t="s">
        <v>1</v>
      </c>
      <c r="D55" s="13" t="s">
        <v>25</v>
      </c>
      <c r="E55" s="13">
        <v>14470.8771637105</v>
      </c>
      <c r="F55" s="13"/>
      <c r="G55" s="20"/>
    </row>
    <row r="56" spans="1:7" x14ac:dyDescent="0.2">
      <c r="A56" s="13" t="s">
        <v>68</v>
      </c>
      <c r="B56" s="13" t="s">
        <v>110</v>
      </c>
      <c r="C56" s="13" t="s">
        <v>1</v>
      </c>
      <c r="D56" s="13" t="s">
        <v>25</v>
      </c>
      <c r="E56" s="13">
        <v>6071.2728355245199</v>
      </c>
      <c r="F56" s="13"/>
      <c r="G56" s="20"/>
    </row>
    <row r="57" spans="1:7" x14ac:dyDescent="0.2">
      <c r="A57" s="5" t="s">
        <v>42</v>
      </c>
      <c r="B57" s="5" t="s">
        <v>110</v>
      </c>
      <c r="C57" s="5" t="s">
        <v>114</v>
      </c>
      <c r="D57" s="5" t="s">
        <v>19</v>
      </c>
      <c r="E57" s="5">
        <v>2.2523609506520601</v>
      </c>
      <c r="F57" s="10">
        <f>AVERAGE(E57:E59)</f>
        <v>2.2049907548073464</v>
      </c>
      <c r="G57" s="20">
        <v>45103</v>
      </c>
    </row>
    <row r="58" spans="1:7" x14ac:dyDescent="0.2">
      <c r="A58" s="5" t="s">
        <v>43</v>
      </c>
      <c r="B58" s="5" t="s">
        <v>110</v>
      </c>
      <c r="C58" s="5" t="s">
        <v>114</v>
      </c>
      <c r="D58" s="5" t="s">
        <v>19</v>
      </c>
      <c r="E58" s="5">
        <v>1.9023056782227099</v>
      </c>
      <c r="F58" s="5"/>
      <c r="G58" s="20"/>
    </row>
    <row r="59" spans="1:7" x14ac:dyDescent="0.2">
      <c r="A59" s="5" t="s">
        <v>44</v>
      </c>
      <c r="B59" s="5" t="s">
        <v>110</v>
      </c>
      <c r="C59" s="5" t="s">
        <v>114</v>
      </c>
      <c r="D59" s="5" t="s">
        <v>19</v>
      </c>
      <c r="E59" s="5">
        <v>2.4603056355472699</v>
      </c>
      <c r="F59" s="5"/>
      <c r="G59" s="20"/>
    </row>
    <row r="60" spans="1:7" x14ac:dyDescent="0.2">
      <c r="A60" s="6" t="s">
        <v>45</v>
      </c>
      <c r="B60" s="6" t="s">
        <v>110</v>
      </c>
      <c r="C60" s="6" t="s">
        <v>114</v>
      </c>
      <c r="D60" s="6" t="s">
        <v>22</v>
      </c>
      <c r="E60" s="6">
        <v>2.5883686790402498</v>
      </c>
      <c r="F60" s="12">
        <f>AVERAGE(E60:E62)</f>
        <v>2.8582135145792704</v>
      </c>
      <c r="G60" s="20"/>
    </row>
    <row r="61" spans="1:7" x14ac:dyDescent="0.2">
      <c r="A61" s="6" t="s">
        <v>46</v>
      </c>
      <c r="B61" s="6" t="s">
        <v>110</v>
      </c>
      <c r="C61" s="6" t="s">
        <v>114</v>
      </c>
      <c r="D61" s="6" t="s">
        <v>22</v>
      </c>
      <c r="E61" s="6">
        <v>2.1310647830243301</v>
      </c>
      <c r="F61" s="6"/>
      <c r="G61" s="20"/>
    </row>
    <row r="62" spans="1:7" x14ac:dyDescent="0.2">
      <c r="A62" s="6" t="s">
        <v>47</v>
      </c>
      <c r="B62" s="6" t="s">
        <v>110</v>
      </c>
      <c r="C62" s="6" t="s">
        <v>114</v>
      </c>
      <c r="D62" s="6" t="s">
        <v>22</v>
      </c>
      <c r="E62" s="6">
        <v>3.85520708167323</v>
      </c>
      <c r="F62" s="6"/>
      <c r="G62" s="20"/>
    </row>
    <row r="63" spans="1:7" x14ac:dyDescent="0.2">
      <c r="A63" s="13" t="s">
        <v>48</v>
      </c>
      <c r="B63" s="13" t="s">
        <v>110</v>
      </c>
      <c r="C63" s="13" t="s">
        <v>114</v>
      </c>
      <c r="D63" s="13" t="s">
        <v>25</v>
      </c>
      <c r="E63" s="13">
        <v>0.19545478078633999</v>
      </c>
      <c r="F63" s="14">
        <f>AVERAGE(E63:E65)</f>
        <v>0.38953713000480095</v>
      </c>
      <c r="G63" s="20"/>
    </row>
    <row r="64" spans="1:7" x14ac:dyDescent="0.2">
      <c r="A64" s="13" t="s">
        <v>49</v>
      </c>
      <c r="B64" s="13" t="s">
        <v>110</v>
      </c>
      <c r="C64" s="13" t="s">
        <v>114</v>
      </c>
      <c r="D64" s="13" t="s">
        <v>25</v>
      </c>
      <c r="E64" s="13">
        <v>0.58361947922326196</v>
      </c>
      <c r="F64" s="13"/>
      <c r="G64" s="20"/>
    </row>
    <row r="65" spans="1:7" x14ac:dyDescent="0.2">
      <c r="A65" s="13" t="s">
        <v>50</v>
      </c>
      <c r="B65" s="13" t="s">
        <v>110</v>
      </c>
      <c r="C65" s="13" t="s">
        <v>114</v>
      </c>
      <c r="D65" s="13" t="s">
        <v>25</v>
      </c>
      <c r="E65" s="13"/>
      <c r="F65" s="13"/>
      <c r="G65" s="20"/>
    </row>
    <row r="66" spans="1:7" x14ac:dyDescent="0.2">
      <c r="A66" s="5" t="s">
        <v>69</v>
      </c>
      <c r="B66" s="5" t="s">
        <v>110</v>
      </c>
      <c r="C66" s="5" t="s">
        <v>114</v>
      </c>
      <c r="D66" s="5" t="s">
        <v>19</v>
      </c>
      <c r="E66" s="5">
        <v>24800.889247601899</v>
      </c>
      <c r="F66" s="10">
        <f>AVERAGE(E66:E68)</f>
        <v>35177.687805055997</v>
      </c>
      <c r="G66" s="20">
        <v>45182</v>
      </c>
    </row>
    <row r="67" spans="1:7" x14ac:dyDescent="0.2">
      <c r="A67" s="5" t="s">
        <v>70</v>
      </c>
      <c r="B67" s="5" t="s">
        <v>110</v>
      </c>
      <c r="C67" s="5" t="s">
        <v>114</v>
      </c>
      <c r="D67" s="5" t="s">
        <v>19</v>
      </c>
      <c r="E67" s="5">
        <v>19910.671330465499</v>
      </c>
      <c r="F67" s="5"/>
      <c r="G67" s="20"/>
    </row>
    <row r="68" spans="1:7" x14ac:dyDescent="0.2">
      <c r="A68" s="5" t="s">
        <v>71</v>
      </c>
      <c r="B68" s="5" t="s">
        <v>110</v>
      </c>
      <c r="C68" s="5" t="s">
        <v>114</v>
      </c>
      <c r="D68" s="5" t="s">
        <v>19</v>
      </c>
      <c r="E68" s="5">
        <v>60821.502837100597</v>
      </c>
      <c r="F68" s="5"/>
      <c r="G68" s="20"/>
    </row>
    <row r="69" spans="1:7" x14ac:dyDescent="0.2">
      <c r="A69" s="6" t="s">
        <v>72</v>
      </c>
      <c r="B69" s="6" t="s">
        <v>110</v>
      </c>
      <c r="C69" s="6" t="s">
        <v>114</v>
      </c>
      <c r="D69" s="6" t="s">
        <v>22</v>
      </c>
      <c r="E69" s="6">
        <v>58705.328174546303</v>
      </c>
      <c r="F69" s="12">
        <f>AVERAGE(E69:E71)</f>
        <v>51383.38119997763</v>
      </c>
      <c r="G69" s="20"/>
    </row>
    <row r="70" spans="1:7" x14ac:dyDescent="0.2">
      <c r="A70" s="6" t="s">
        <v>73</v>
      </c>
      <c r="B70" s="6" t="s">
        <v>110</v>
      </c>
      <c r="C70" s="6" t="s">
        <v>114</v>
      </c>
      <c r="D70" s="6" t="s">
        <v>22</v>
      </c>
      <c r="E70" s="6">
        <v>30210.1471569889</v>
      </c>
      <c r="F70" s="6"/>
      <c r="G70" s="20"/>
    </row>
    <row r="71" spans="1:7" x14ac:dyDescent="0.2">
      <c r="A71" s="6" t="s">
        <v>74</v>
      </c>
      <c r="B71" s="6" t="s">
        <v>110</v>
      </c>
      <c r="C71" s="6" t="s">
        <v>114</v>
      </c>
      <c r="D71" s="6" t="s">
        <v>22</v>
      </c>
      <c r="E71" s="6">
        <v>65234.668268397698</v>
      </c>
      <c r="F71" s="6"/>
      <c r="G71" s="20"/>
    </row>
    <row r="72" spans="1:7" x14ac:dyDescent="0.2">
      <c r="A72" s="13" t="s">
        <v>75</v>
      </c>
      <c r="B72" s="13" t="s">
        <v>110</v>
      </c>
      <c r="C72" s="13" t="s">
        <v>114</v>
      </c>
      <c r="D72" s="13" t="s">
        <v>25</v>
      </c>
      <c r="E72" s="13">
        <v>41729.757479368498</v>
      </c>
      <c r="F72" s="14">
        <f>AVERAGE(E72:E74)</f>
        <v>56670.180230288832</v>
      </c>
      <c r="G72" s="20"/>
    </row>
    <row r="73" spans="1:7" x14ac:dyDescent="0.2">
      <c r="A73" s="13" t="s">
        <v>76</v>
      </c>
      <c r="B73" s="13" t="s">
        <v>110</v>
      </c>
      <c r="C73" s="13" t="s">
        <v>114</v>
      </c>
      <c r="D73" s="13" t="s">
        <v>25</v>
      </c>
      <c r="E73" s="13">
        <v>32799.032061107398</v>
      </c>
      <c r="F73" s="13"/>
      <c r="G73" s="20"/>
    </row>
    <row r="74" spans="1:7" x14ac:dyDescent="0.2">
      <c r="A74" s="13" t="s">
        <v>77</v>
      </c>
      <c r="B74" s="13" t="s">
        <v>110</v>
      </c>
      <c r="C74" s="13" t="s">
        <v>114</v>
      </c>
      <c r="D74" s="13" t="s">
        <v>25</v>
      </c>
      <c r="E74" s="13">
        <v>95481.751150390599</v>
      </c>
      <c r="F74" s="13"/>
      <c r="G74" s="20"/>
    </row>
    <row r="75" spans="1:7" x14ac:dyDescent="0.2">
      <c r="A75" s="5" t="s">
        <v>51</v>
      </c>
      <c r="B75" s="5" t="s">
        <v>110</v>
      </c>
      <c r="C75" s="5" t="s">
        <v>115</v>
      </c>
      <c r="D75" s="5" t="s">
        <v>19</v>
      </c>
      <c r="E75" s="5">
        <v>3.2548887017502</v>
      </c>
      <c r="F75" s="10">
        <f>AVERAGE(E75:E77)</f>
        <v>3.1070421479192234</v>
      </c>
      <c r="G75" s="20">
        <v>45103</v>
      </c>
    </row>
    <row r="76" spans="1:7" x14ac:dyDescent="0.2">
      <c r="A76" s="5" t="s">
        <v>52</v>
      </c>
      <c r="B76" s="5" t="s">
        <v>110</v>
      </c>
      <c r="C76" s="5" t="s">
        <v>115</v>
      </c>
      <c r="D76" s="5" t="s">
        <v>19</v>
      </c>
      <c r="E76" s="5">
        <v>2.0159920415253998</v>
      </c>
      <c r="F76" s="5"/>
      <c r="G76" s="20"/>
    </row>
    <row r="77" spans="1:7" x14ac:dyDescent="0.2">
      <c r="A77" s="5" t="s">
        <v>53</v>
      </c>
      <c r="B77" s="5" t="s">
        <v>110</v>
      </c>
      <c r="C77" s="5" t="s">
        <v>115</v>
      </c>
      <c r="D77" s="5" t="s">
        <v>19</v>
      </c>
      <c r="E77" s="5">
        <v>4.05024570048207</v>
      </c>
      <c r="F77" s="5"/>
      <c r="G77" s="20"/>
    </row>
    <row r="78" spans="1:7" x14ac:dyDescent="0.2">
      <c r="A78" s="6" t="s">
        <v>54</v>
      </c>
      <c r="B78" s="6" t="s">
        <v>110</v>
      </c>
      <c r="C78" s="6" t="s">
        <v>115</v>
      </c>
      <c r="D78" s="6" t="s">
        <v>22</v>
      </c>
      <c r="E78" s="6"/>
      <c r="F78" s="12">
        <f>AVERAGE(E78:E80)</f>
        <v>0.27658719430084999</v>
      </c>
      <c r="G78" s="20"/>
    </row>
    <row r="79" spans="1:7" x14ac:dyDescent="0.2">
      <c r="A79" s="6" t="s">
        <v>55</v>
      </c>
      <c r="B79" s="6" t="s">
        <v>110</v>
      </c>
      <c r="C79" s="6" t="s">
        <v>115</v>
      </c>
      <c r="D79" s="6" t="s">
        <v>22</v>
      </c>
      <c r="E79" s="6"/>
      <c r="F79" s="6"/>
      <c r="G79" s="20"/>
    </row>
    <row r="80" spans="1:7" x14ac:dyDescent="0.2">
      <c r="A80" s="6" t="s">
        <v>56</v>
      </c>
      <c r="B80" s="6" t="s">
        <v>110</v>
      </c>
      <c r="C80" s="6" t="s">
        <v>115</v>
      </c>
      <c r="D80" s="6" t="s">
        <v>22</v>
      </c>
      <c r="E80" s="6">
        <v>0.27658719430084999</v>
      </c>
      <c r="F80" s="6"/>
      <c r="G80" s="20"/>
    </row>
    <row r="81" spans="1:7" x14ac:dyDescent="0.2">
      <c r="A81" s="13" t="s">
        <v>57</v>
      </c>
      <c r="B81" s="13" t="s">
        <v>110</v>
      </c>
      <c r="C81" s="13" t="s">
        <v>115</v>
      </c>
      <c r="D81" s="13" t="s">
        <v>25</v>
      </c>
      <c r="E81" s="13"/>
      <c r="F81" s="14">
        <f>AVERAGE(E81:E83)</f>
        <v>9.4305454169234595E-2</v>
      </c>
      <c r="G81" s="20"/>
    </row>
    <row r="82" spans="1:7" x14ac:dyDescent="0.2">
      <c r="A82" s="13" t="s">
        <v>58</v>
      </c>
      <c r="B82" s="13" t="s">
        <v>110</v>
      </c>
      <c r="C82" s="13" t="s">
        <v>115</v>
      </c>
      <c r="D82" s="13" t="s">
        <v>25</v>
      </c>
      <c r="E82" s="13">
        <v>9.4305454169234595E-2</v>
      </c>
      <c r="F82" s="13"/>
      <c r="G82" s="20"/>
    </row>
    <row r="83" spans="1:7" x14ac:dyDescent="0.2">
      <c r="A83" s="13" t="s">
        <v>59</v>
      </c>
      <c r="B83" s="13" t="s">
        <v>110</v>
      </c>
      <c r="C83" s="13" t="s">
        <v>115</v>
      </c>
      <c r="D83" s="13" t="s">
        <v>25</v>
      </c>
      <c r="E83" s="13"/>
      <c r="F83" s="13"/>
      <c r="G83" s="20"/>
    </row>
    <row r="84" spans="1:7" x14ac:dyDescent="0.2">
      <c r="A84" s="5" t="s">
        <v>78</v>
      </c>
      <c r="B84" s="5" t="s">
        <v>110</v>
      </c>
      <c r="C84" s="5" t="s">
        <v>117</v>
      </c>
      <c r="D84" s="5" t="s">
        <v>19</v>
      </c>
      <c r="E84" s="5">
        <v>19678.603072744801</v>
      </c>
      <c r="F84" s="10">
        <f>AVERAGE(E84:E86)</f>
        <v>42080.482477868034</v>
      </c>
      <c r="G84" s="20">
        <v>45182</v>
      </c>
    </row>
    <row r="85" spans="1:7" x14ac:dyDescent="0.2">
      <c r="A85" s="5" t="s">
        <v>79</v>
      </c>
      <c r="B85" s="5" t="s">
        <v>110</v>
      </c>
      <c r="C85" s="5" t="s">
        <v>117</v>
      </c>
      <c r="D85" s="5" t="s">
        <v>19</v>
      </c>
      <c r="E85" s="5">
        <v>53984.408073624603</v>
      </c>
      <c r="F85" s="5"/>
      <c r="G85" s="20"/>
    </row>
    <row r="86" spans="1:7" x14ac:dyDescent="0.2">
      <c r="A86" s="5" t="s">
        <v>80</v>
      </c>
      <c r="B86" s="5" t="s">
        <v>110</v>
      </c>
      <c r="C86" s="5" t="s">
        <v>117</v>
      </c>
      <c r="D86" s="5" t="s">
        <v>19</v>
      </c>
      <c r="E86" s="5">
        <v>52578.436287234697</v>
      </c>
      <c r="F86" s="5"/>
      <c r="G86" s="20"/>
    </row>
    <row r="87" spans="1:7" x14ac:dyDescent="0.2">
      <c r="A87" s="6" t="s">
        <v>81</v>
      </c>
      <c r="B87" s="6" t="s">
        <v>110</v>
      </c>
      <c r="C87" s="6" t="s">
        <v>117</v>
      </c>
      <c r="D87" s="6" t="s">
        <v>22</v>
      </c>
      <c r="E87" s="6">
        <v>77475.0799490504</v>
      </c>
      <c r="F87" s="12">
        <f>AVERAGE(E87:E89)</f>
        <v>74449.267145410995</v>
      </c>
      <c r="G87" s="20"/>
    </row>
    <row r="88" spans="1:7" x14ac:dyDescent="0.2">
      <c r="A88" s="6" t="s">
        <v>82</v>
      </c>
      <c r="B88" s="6" t="s">
        <v>110</v>
      </c>
      <c r="C88" s="6" t="s">
        <v>117</v>
      </c>
      <c r="D88" s="6" t="s">
        <v>22</v>
      </c>
      <c r="E88" s="6">
        <v>72350.718268967801</v>
      </c>
      <c r="F88" s="6"/>
      <c r="G88" s="20"/>
    </row>
    <row r="89" spans="1:7" x14ac:dyDescent="0.2">
      <c r="A89" s="6" t="s">
        <v>83</v>
      </c>
      <c r="B89" s="6" t="s">
        <v>110</v>
      </c>
      <c r="C89" s="6" t="s">
        <v>117</v>
      </c>
      <c r="D89" s="6" t="s">
        <v>22</v>
      </c>
      <c r="E89" s="6">
        <v>73522.003218214799</v>
      </c>
      <c r="F89" s="6"/>
      <c r="G89" s="20"/>
    </row>
    <row r="90" spans="1:7" x14ac:dyDescent="0.2">
      <c r="A90" s="13" t="s">
        <v>84</v>
      </c>
      <c r="B90" s="13" t="s">
        <v>110</v>
      </c>
      <c r="C90" s="13" t="s">
        <v>117</v>
      </c>
      <c r="D90" s="13" t="s">
        <v>25</v>
      </c>
      <c r="E90" s="13">
        <v>51206.747497749398</v>
      </c>
      <c r="F90" s="14">
        <f>AVERAGE(E90:E92)</f>
        <v>56209.748239223234</v>
      </c>
      <c r="G90" s="20"/>
    </row>
    <row r="91" spans="1:7" x14ac:dyDescent="0.2">
      <c r="A91" s="13" t="s">
        <v>85</v>
      </c>
      <c r="B91" s="13" t="s">
        <v>110</v>
      </c>
      <c r="C91" s="13" t="s">
        <v>117</v>
      </c>
      <c r="D91" s="13" t="s">
        <v>25</v>
      </c>
      <c r="E91" s="13">
        <v>56056.913733383801</v>
      </c>
      <c r="F91" s="13"/>
      <c r="G91" s="20"/>
    </row>
    <row r="92" spans="1:7" x14ac:dyDescent="0.2">
      <c r="A92" s="13" t="s">
        <v>86</v>
      </c>
      <c r="B92" s="13" t="s">
        <v>110</v>
      </c>
      <c r="C92" s="13" t="s">
        <v>117</v>
      </c>
      <c r="D92" s="13" t="s">
        <v>25</v>
      </c>
      <c r="E92" s="13">
        <v>61365.583486536503</v>
      </c>
      <c r="F92" s="13"/>
      <c r="G92" s="20"/>
    </row>
  </sheetData>
  <mergeCells count="33">
    <mergeCell ref="G84:G92"/>
    <mergeCell ref="S22:S40"/>
    <mergeCell ref="S2:S20"/>
    <mergeCell ref="G39:G47"/>
    <mergeCell ref="G48:G56"/>
    <mergeCell ref="G57:G65"/>
    <mergeCell ref="G66:G74"/>
    <mergeCell ref="G75:G83"/>
    <mergeCell ref="G21:G26"/>
    <mergeCell ref="H22:J22"/>
    <mergeCell ref="L22:N22"/>
    <mergeCell ref="P22:R22"/>
    <mergeCell ref="G27:G32"/>
    <mergeCell ref="H29:J29"/>
    <mergeCell ref="L29:N29"/>
    <mergeCell ref="P29:R29"/>
    <mergeCell ref="G33:G38"/>
    <mergeCell ref="H36:J36"/>
    <mergeCell ref="L36:N36"/>
    <mergeCell ref="P36:R36"/>
    <mergeCell ref="G3:G8"/>
    <mergeCell ref="G9:G14"/>
    <mergeCell ref="G15:G20"/>
    <mergeCell ref="H16:J16"/>
    <mergeCell ref="L16:N16"/>
    <mergeCell ref="P16:R16"/>
    <mergeCell ref="H1:R1"/>
    <mergeCell ref="H2:J2"/>
    <mergeCell ref="L2:N2"/>
    <mergeCell ref="P2:R2"/>
    <mergeCell ref="H9:J9"/>
    <mergeCell ref="L9:N9"/>
    <mergeCell ref="P9:R9"/>
  </mergeCells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138"/>
  <sheetViews>
    <sheetView topLeftCell="G67" zoomScale="70" zoomScaleNormal="70" workbookViewId="0">
      <selection activeCell="R106" sqref="R106"/>
    </sheetView>
  </sheetViews>
  <sheetFormatPr baseColWidth="10" defaultColWidth="8.83203125" defaultRowHeight="16" x14ac:dyDescent="0.2"/>
  <cols>
    <col min="1" max="1" width="5.1640625" bestFit="1" customWidth="1"/>
    <col min="2" max="2" width="13.33203125" bestFit="1" customWidth="1"/>
    <col min="3" max="3" width="7.5" bestFit="1" customWidth="1"/>
    <col min="4" max="4" width="18" bestFit="1" customWidth="1"/>
    <col min="5" max="5" width="19.33203125" bestFit="1" customWidth="1"/>
    <col min="6" max="6" width="13.5" bestFit="1" customWidth="1"/>
    <col min="7" max="7" width="11.1640625" bestFit="1" customWidth="1"/>
    <col min="8" max="8" width="12.6640625" bestFit="1" customWidth="1"/>
    <col min="9" max="10" width="13.5" bestFit="1" customWidth="1"/>
    <col min="12" max="12" width="12.6640625" bestFit="1" customWidth="1"/>
    <col min="13" max="14" width="13.5" bestFit="1" customWidth="1"/>
    <col min="16" max="16" width="12.6640625" bestFit="1" customWidth="1"/>
    <col min="17" max="18" width="13.5" bestFit="1" customWidth="1"/>
    <col min="19" max="19" width="11.1640625" bestFit="1" customWidth="1"/>
  </cols>
  <sheetData>
    <row r="1" spans="1:19" x14ac:dyDescent="0.2">
      <c r="H1" s="23" t="s">
        <v>141</v>
      </c>
      <c r="I1" s="23"/>
      <c r="J1" s="23"/>
      <c r="K1" s="23"/>
      <c r="L1" s="23"/>
      <c r="M1" s="23"/>
      <c r="N1" s="23"/>
      <c r="O1" s="23"/>
      <c r="P1" s="23"/>
      <c r="Q1" s="23"/>
      <c r="R1" s="23"/>
    </row>
    <row r="2" spans="1:19" x14ac:dyDescent="0.2">
      <c r="A2" t="s">
        <v>0</v>
      </c>
      <c r="B2" t="s">
        <v>13</v>
      </c>
      <c r="C2" t="s">
        <v>14</v>
      </c>
      <c r="D2" t="s">
        <v>15</v>
      </c>
      <c r="E2" t="s">
        <v>16</v>
      </c>
      <c r="F2" t="s">
        <v>88</v>
      </c>
      <c r="H2" s="22" t="s">
        <v>90</v>
      </c>
      <c r="I2" s="22"/>
      <c r="J2" s="22"/>
      <c r="L2" s="22" t="s">
        <v>91</v>
      </c>
      <c r="M2" s="22"/>
      <c r="N2" s="22"/>
      <c r="P2" s="22" t="s">
        <v>92</v>
      </c>
      <c r="Q2" s="22"/>
      <c r="R2" s="22"/>
      <c r="S2" s="20">
        <v>45103</v>
      </c>
    </row>
    <row r="3" spans="1:19" x14ac:dyDescent="0.2">
      <c r="A3" s="5" t="s">
        <v>17</v>
      </c>
      <c r="B3" s="5" t="s">
        <v>18</v>
      </c>
      <c r="C3" s="5" t="s">
        <v>1</v>
      </c>
      <c r="D3" s="5" t="s">
        <v>19</v>
      </c>
      <c r="E3" s="5">
        <v>0.46570166274166902</v>
      </c>
      <c r="F3" s="10">
        <f>AVERAGE(E3:E4)</f>
        <v>0.4340850504025705</v>
      </c>
      <c r="G3" s="20">
        <v>44883</v>
      </c>
      <c r="S3" s="20"/>
    </row>
    <row r="4" spans="1:19" x14ac:dyDescent="0.2">
      <c r="A4" s="5" t="s">
        <v>20</v>
      </c>
      <c r="B4" s="5" t="s">
        <v>18</v>
      </c>
      <c r="C4" s="5" t="s">
        <v>1</v>
      </c>
      <c r="D4" s="5" t="s">
        <v>19</v>
      </c>
      <c r="E4" s="5">
        <v>0.40246843806347199</v>
      </c>
      <c r="F4" s="5"/>
      <c r="G4" s="21"/>
      <c r="H4" t="s">
        <v>5</v>
      </c>
      <c r="I4" s="1" t="s">
        <v>18</v>
      </c>
      <c r="J4" s="11" t="str">
        <f>H1</f>
        <v>ght3</v>
      </c>
      <c r="L4" t="s">
        <v>5</v>
      </c>
      <c r="M4" s="1" t="s">
        <v>18</v>
      </c>
      <c r="N4" s="11" t="str">
        <f>H1</f>
        <v>ght3</v>
      </c>
      <c r="P4" t="s">
        <v>5</v>
      </c>
      <c r="Q4" s="1" t="s">
        <v>18</v>
      </c>
      <c r="R4" s="11" t="str">
        <f>H1</f>
        <v>ght3</v>
      </c>
      <c r="S4" s="20"/>
    </row>
    <row r="5" spans="1:19" x14ac:dyDescent="0.2">
      <c r="A5" s="6" t="s">
        <v>21</v>
      </c>
      <c r="B5" s="6" t="s">
        <v>18</v>
      </c>
      <c r="C5" s="6" t="s">
        <v>1</v>
      </c>
      <c r="D5" s="6" t="s">
        <v>22</v>
      </c>
      <c r="E5" s="6">
        <v>0.17852238886243901</v>
      </c>
      <c r="F5" s="12">
        <f>AVERAGE(E5:E6)</f>
        <v>0.17825915508057399</v>
      </c>
      <c r="G5" s="21"/>
      <c r="H5" t="s">
        <v>87</v>
      </c>
      <c r="I5" s="4">
        <f>F3</f>
        <v>0.4340850504025705</v>
      </c>
      <c r="J5" s="4">
        <f>F39</f>
        <v>1.4168009778225701</v>
      </c>
      <c r="L5" t="s">
        <v>87</v>
      </c>
      <c r="M5" s="4">
        <f>F5</f>
        <v>0.17825915508057399</v>
      </c>
      <c r="N5" s="4">
        <f>F42</f>
        <v>0.81546178274627001</v>
      </c>
      <c r="P5" t="s">
        <v>87</v>
      </c>
      <c r="Q5" s="4">
        <f>F7</f>
        <v>2.1464396890567849</v>
      </c>
      <c r="R5" s="4">
        <f>F45</f>
        <v>2.1841867788858864</v>
      </c>
      <c r="S5" s="20"/>
    </row>
    <row r="6" spans="1:19" x14ac:dyDescent="0.2">
      <c r="A6" s="6" t="s">
        <v>23</v>
      </c>
      <c r="B6" s="6" t="s">
        <v>18</v>
      </c>
      <c r="C6" s="6" t="s">
        <v>1</v>
      </c>
      <c r="D6" s="6" t="s">
        <v>22</v>
      </c>
      <c r="E6" s="6">
        <v>0.177995921298709</v>
      </c>
      <c r="F6" s="6"/>
      <c r="G6" s="21"/>
      <c r="H6" t="s">
        <v>114</v>
      </c>
      <c r="I6" s="4">
        <f>F15</f>
        <v>10.43814773076604</v>
      </c>
      <c r="J6" s="4">
        <f>F57</f>
        <v>14.767534569443365</v>
      </c>
      <c r="L6" t="s">
        <v>114</v>
      </c>
      <c r="M6" s="4">
        <f>F17</f>
        <v>9.4431434720248539</v>
      </c>
      <c r="N6" s="4">
        <f>F60</f>
        <v>15.159222947003068</v>
      </c>
      <c r="P6" t="s">
        <v>114</v>
      </c>
      <c r="Q6" s="4" t="e">
        <f>F19</f>
        <v>#DIV/0!</v>
      </c>
      <c r="R6" s="4" t="e">
        <f>F63</f>
        <v>#DIV/0!</v>
      </c>
      <c r="S6" s="20"/>
    </row>
    <row r="7" spans="1:19" x14ac:dyDescent="0.2">
      <c r="A7" s="13" t="s">
        <v>24</v>
      </c>
      <c r="B7" s="13" t="s">
        <v>18</v>
      </c>
      <c r="C7" s="13" t="s">
        <v>1</v>
      </c>
      <c r="D7" s="13" t="s">
        <v>25</v>
      </c>
      <c r="E7" s="13">
        <v>2.3729043878295801</v>
      </c>
      <c r="F7" s="14">
        <f>AVERAGE(E7:E8)</f>
        <v>2.1464396890567849</v>
      </c>
      <c r="G7" s="21"/>
      <c r="H7" t="s">
        <v>116</v>
      </c>
      <c r="I7" s="4">
        <f>F27</f>
        <v>7.0754397865174754</v>
      </c>
      <c r="J7" s="4">
        <f>F75</f>
        <v>16.367753468789669</v>
      </c>
      <c r="L7" t="s">
        <v>116</v>
      </c>
      <c r="M7" s="4">
        <f>F29</f>
        <v>1.0345962474974039E-2</v>
      </c>
      <c r="N7" s="4">
        <f>F78</f>
        <v>0.46161820931440606</v>
      </c>
      <c r="P7" t="s">
        <v>116</v>
      </c>
      <c r="Q7" s="4" t="e">
        <f>F31</f>
        <v>#DIV/0!</v>
      </c>
      <c r="R7" s="4" t="e">
        <f>F81</f>
        <v>#DIV/0!</v>
      </c>
      <c r="S7" s="20"/>
    </row>
    <row r="8" spans="1:19" x14ac:dyDescent="0.2">
      <c r="A8" s="13" t="s">
        <v>26</v>
      </c>
      <c r="B8" s="13" t="s">
        <v>18</v>
      </c>
      <c r="C8" s="13" t="s">
        <v>1</v>
      </c>
      <c r="D8" s="13" t="s">
        <v>25</v>
      </c>
      <c r="E8" s="13">
        <v>1.91997499028399</v>
      </c>
      <c r="F8" s="13"/>
      <c r="G8" s="21"/>
      <c r="S8" s="20"/>
    </row>
    <row r="9" spans="1:19" x14ac:dyDescent="0.2">
      <c r="A9" s="5" t="s">
        <v>17</v>
      </c>
      <c r="B9" s="5" t="s">
        <v>18</v>
      </c>
      <c r="C9" s="5" t="s">
        <v>1</v>
      </c>
      <c r="D9" s="5" t="s">
        <v>19</v>
      </c>
      <c r="E9" s="5">
        <v>2886.63362497346</v>
      </c>
      <c r="F9" s="10">
        <f>AVERAGE(E9:E10)</f>
        <v>3248.7345207214803</v>
      </c>
      <c r="G9" s="20">
        <v>45183</v>
      </c>
      <c r="H9" s="22" t="s">
        <v>6</v>
      </c>
      <c r="I9" s="22"/>
      <c r="J9" s="22"/>
      <c r="L9" s="22" t="s">
        <v>6</v>
      </c>
      <c r="M9" s="22"/>
      <c r="N9" s="22"/>
      <c r="P9" s="22" t="s">
        <v>6</v>
      </c>
      <c r="Q9" s="22"/>
      <c r="R9" s="22"/>
      <c r="S9" s="20"/>
    </row>
    <row r="10" spans="1:19" x14ac:dyDescent="0.2">
      <c r="A10" s="5" t="s">
        <v>20</v>
      </c>
      <c r="B10" s="5" t="s">
        <v>18</v>
      </c>
      <c r="C10" s="5" t="s">
        <v>1</v>
      </c>
      <c r="D10" s="5" t="s">
        <v>19</v>
      </c>
      <c r="E10" s="5">
        <v>3610.8354164695002</v>
      </c>
      <c r="F10" s="5"/>
      <c r="G10" s="21"/>
      <c r="H10" t="s">
        <v>5</v>
      </c>
      <c r="I10" s="1" t="s">
        <v>18</v>
      </c>
      <c r="J10" s="11" t="str">
        <f>H1</f>
        <v>ght3</v>
      </c>
      <c r="L10" t="s">
        <v>5</v>
      </c>
      <c r="M10" s="1" t="s">
        <v>18</v>
      </c>
      <c r="N10" s="11" t="str">
        <f>H1</f>
        <v>ght3</v>
      </c>
      <c r="P10" t="s">
        <v>5</v>
      </c>
      <c r="Q10" s="1" t="s">
        <v>18</v>
      </c>
      <c r="R10" s="11" t="str">
        <f>H1</f>
        <v>ght3</v>
      </c>
      <c r="S10" s="20"/>
    </row>
    <row r="11" spans="1:19" x14ac:dyDescent="0.2">
      <c r="A11" s="6" t="s">
        <v>21</v>
      </c>
      <c r="B11" s="6" t="s">
        <v>18</v>
      </c>
      <c r="C11" s="6" t="s">
        <v>1</v>
      </c>
      <c r="D11" s="6" t="s">
        <v>22</v>
      </c>
      <c r="E11" s="6">
        <v>5482.9140442602402</v>
      </c>
      <c r="F11" s="12">
        <f>AVERAGE(E11:E12)</f>
        <v>5454.7756151698395</v>
      </c>
      <c r="G11" s="21"/>
      <c r="H11" t="s">
        <v>87</v>
      </c>
      <c r="I11">
        <f t="shared" ref="I11:J13" si="0">I5/$I5</f>
        <v>1</v>
      </c>
      <c r="J11">
        <f t="shared" si="0"/>
        <v>3.263878764100788</v>
      </c>
      <c r="L11" t="s">
        <v>87</v>
      </c>
      <c r="M11">
        <f t="shared" ref="M11:N13" si="1">M5/$M5</f>
        <v>1</v>
      </c>
      <c r="N11">
        <f t="shared" si="1"/>
        <v>4.5745857057253376</v>
      </c>
      <c r="P11" t="s">
        <v>87</v>
      </c>
      <c r="Q11">
        <f t="shared" ref="Q11:R13" si="2">Q5/$Q5</f>
        <v>1</v>
      </c>
      <c r="R11">
        <f t="shared" si="2"/>
        <v>1.0175859075014071</v>
      </c>
      <c r="S11" s="20"/>
    </row>
    <row r="12" spans="1:19" x14ac:dyDescent="0.2">
      <c r="A12" s="6" t="s">
        <v>23</v>
      </c>
      <c r="B12" s="6" t="s">
        <v>18</v>
      </c>
      <c r="C12" s="6" t="s">
        <v>1</v>
      </c>
      <c r="D12" s="6" t="s">
        <v>22</v>
      </c>
      <c r="E12" s="6">
        <v>5426.6371860794397</v>
      </c>
      <c r="F12" s="6"/>
      <c r="G12" s="21"/>
      <c r="H12" t="s">
        <v>114</v>
      </c>
      <c r="I12">
        <f t="shared" si="0"/>
        <v>1</v>
      </c>
      <c r="J12">
        <f t="shared" si="0"/>
        <v>1.4147658138537953</v>
      </c>
      <c r="L12" t="s">
        <v>114</v>
      </c>
      <c r="M12">
        <f t="shared" si="1"/>
        <v>1</v>
      </c>
      <c r="N12">
        <f t="shared" si="1"/>
        <v>1.605315326608348</v>
      </c>
      <c r="P12" t="s">
        <v>114</v>
      </c>
      <c r="Q12" t="e">
        <f t="shared" si="2"/>
        <v>#DIV/0!</v>
      </c>
      <c r="R12" t="e">
        <f t="shared" si="2"/>
        <v>#DIV/0!</v>
      </c>
      <c r="S12" s="20"/>
    </row>
    <row r="13" spans="1:19" x14ac:dyDescent="0.2">
      <c r="A13" s="13" t="s">
        <v>24</v>
      </c>
      <c r="B13" s="13" t="s">
        <v>18</v>
      </c>
      <c r="C13" s="13" t="s">
        <v>1</v>
      </c>
      <c r="D13" s="13" t="s">
        <v>25</v>
      </c>
      <c r="E13" s="13">
        <v>28152.8559919584</v>
      </c>
      <c r="F13" s="14">
        <f>AVERAGE(E13:E14)</f>
        <v>25715.441587426099</v>
      </c>
      <c r="G13" s="21"/>
      <c r="H13" t="s">
        <v>116</v>
      </c>
      <c r="I13">
        <f t="shared" si="0"/>
        <v>1</v>
      </c>
      <c r="J13">
        <f t="shared" si="0"/>
        <v>2.3133195903919721</v>
      </c>
      <c r="L13" t="s">
        <v>116</v>
      </c>
      <c r="M13">
        <f t="shared" si="1"/>
        <v>1</v>
      </c>
      <c r="N13">
        <f t="shared" si="1"/>
        <v>44.618198686784275</v>
      </c>
      <c r="P13" t="s">
        <v>116</v>
      </c>
      <c r="Q13" t="e">
        <f t="shared" si="2"/>
        <v>#DIV/0!</v>
      </c>
      <c r="R13" t="e">
        <f t="shared" si="2"/>
        <v>#DIV/0!</v>
      </c>
      <c r="S13" s="20"/>
    </row>
    <row r="14" spans="1:19" x14ac:dyDescent="0.2">
      <c r="A14" s="13" t="s">
        <v>26</v>
      </c>
      <c r="B14" s="13" t="s">
        <v>18</v>
      </c>
      <c r="C14" s="13" t="s">
        <v>1</v>
      </c>
      <c r="D14" s="13" t="s">
        <v>25</v>
      </c>
      <c r="E14" s="13">
        <v>23278.027182893798</v>
      </c>
      <c r="F14" s="13"/>
      <c r="G14" s="21"/>
      <c r="H14" t="s">
        <v>7</v>
      </c>
      <c r="I14">
        <f>AVERAGE(I11:I13)</f>
        <v>1</v>
      </c>
      <c r="J14">
        <f>AVERAGE(J11:J13)</f>
        <v>2.3306547227821852</v>
      </c>
      <c r="L14" t="s">
        <v>7</v>
      </c>
      <c r="M14">
        <f>AVERAGE(M11:M13)</f>
        <v>1</v>
      </c>
      <c r="N14">
        <f>AVERAGE(N11:N13)</f>
        <v>16.932699906372651</v>
      </c>
      <c r="P14" t="s">
        <v>7</v>
      </c>
      <c r="Q14" t="e">
        <f>AVERAGE(Q11,Q13)</f>
        <v>#DIV/0!</v>
      </c>
      <c r="R14">
        <f>AVERAGE(R11)</f>
        <v>1.0175859075014071</v>
      </c>
      <c r="S14" s="20"/>
    </row>
    <row r="15" spans="1:19" x14ac:dyDescent="0.2">
      <c r="A15" s="5" t="s">
        <v>17</v>
      </c>
      <c r="B15" s="5" t="s">
        <v>18</v>
      </c>
      <c r="C15" s="5" t="s">
        <v>114</v>
      </c>
      <c r="D15" s="5" t="s">
        <v>19</v>
      </c>
      <c r="E15" s="5">
        <v>9.8642478340245798</v>
      </c>
      <c r="F15" s="10">
        <f>AVERAGE(E15:E16)</f>
        <v>10.43814773076604</v>
      </c>
      <c r="G15" s="20">
        <v>45103</v>
      </c>
      <c r="S15" s="20"/>
    </row>
    <row r="16" spans="1:19" x14ac:dyDescent="0.2">
      <c r="A16" s="5" t="s">
        <v>20</v>
      </c>
      <c r="B16" s="5" t="s">
        <v>18</v>
      </c>
      <c r="C16" s="5" t="s">
        <v>114</v>
      </c>
      <c r="D16" s="5" t="s">
        <v>19</v>
      </c>
      <c r="E16" s="5">
        <v>11.012047627507499</v>
      </c>
      <c r="F16" s="5"/>
      <c r="G16" s="20"/>
      <c r="H16" s="22" t="s">
        <v>89</v>
      </c>
      <c r="I16" s="22"/>
      <c r="J16" s="22"/>
      <c r="L16" s="22" t="s">
        <v>89</v>
      </c>
      <c r="M16" s="22"/>
      <c r="N16" s="22"/>
      <c r="P16" s="22" t="s">
        <v>89</v>
      </c>
      <c r="Q16" s="22"/>
      <c r="R16" s="22"/>
      <c r="S16" s="20"/>
    </row>
    <row r="17" spans="1:19" x14ac:dyDescent="0.2">
      <c r="A17" s="6" t="s">
        <v>21</v>
      </c>
      <c r="B17" s="6" t="s">
        <v>18</v>
      </c>
      <c r="C17" s="6" t="s">
        <v>114</v>
      </c>
      <c r="D17" s="6" t="s">
        <v>22</v>
      </c>
      <c r="E17" s="6">
        <v>9.4459166609064695</v>
      </c>
      <c r="F17" s="12">
        <f>AVERAGE(E17:E18)</f>
        <v>9.4431434720248539</v>
      </c>
      <c r="G17" s="20"/>
      <c r="H17" t="s">
        <v>5</v>
      </c>
      <c r="I17" s="1" t="s">
        <v>18</v>
      </c>
      <c r="J17" s="11" t="str">
        <f>H1</f>
        <v>ght3</v>
      </c>
      <c r="L17" t="s">
        <v>5</v>
      </c>
      <c r="M17" s="1" t="s">
        <v>18</v>
      </c>
      <c r="N17" s="11" t="str">
        <f>H1</f>
        <v>ght3</v>
      </c>
      <c r="P17" t="s">
        <v>5</v>
      </c>
      <c r="Q17" s="1" t="s">
        <v>18</v>
      </c>
      <c r="R17" s="11" t="str">
        <f>H1</f>
        <v>ght3</v>
      </c>
      <c r="S17" s="20"/>
    </row>
    <row r="18" spans="1:19" x14ac:dyDescent="0.2">
      <c r="A18" s="6" t="s">
        <v>23</v>
      </c>
      <c r="B18" s="6" t="s">
        <v>18</v>
      </c>
      <c r="C18" s="6" t="s">
        <v>114</v>
      </c>
      <c r="D18" s="6" t="s">
        <v>22</v>
      </c>
      <c r="E18" s="6">
        <v>9.4403702831432401</v>
      </c>
      <c r="F18" s="6"/>
      <c r="G18" s="20"/>
      <c r="H18" t="s">
        <v>87</v>
      </c>
      <c r="I18">
        <f t="shared" ref="I18:J20" si="3">I11/I$11</f>
        <v>1</v>
      </c>
      <c r="J18">
        <f t="shared" si="3"/>
        <v>1</v>
      </c>
      <c r="L18" t="s">
        <v>87</v>
      </c>
      <c r="M18">
        <f t="shared" ref="M18:N20" si="4">M11/M$11</f>
        <v>1</v>
      </c>
      <c r="N18">
        <f t="shared" si="4"/>
        <v>1</v>
      </c>
      <c r="P18" t="s">
        <v>87</v>
      </c>
      <c r="Q18">
        <f t="shared" ref="Q18:R20" si="5">Q11/Q$11</f>
        <v>1</v>
      </c>
      <c r="R18">
        <f t="shared" si="5"/>
        <v>1</v>
      </c>
      <c r="S18" s="20"/>
    </row>
    <row r="19" spans="1:19" x14ac:dyDescent="0.2">
      <c r="A19" s="13" t="s">
        <v>24</v>
      </c>
      <c r="B19" s="13" t="s">
        <v>18</v>
      </c>
      <c r="C19" s="13" t="s">
        <v>114</v>
      </c>
      <c r="D19" s="13" t="s">
        <v>25</v>
      </c>
      <c r="E19" s="13"/>
      <c r="F19" s="14" t="e">
        <f>AVERAGE(E19:E20)</f>
        <v>#DIV/0!</v>
      </c>
      <c r="G19" s="20"/>
      <c r="H19" t="s">
        <v>114</v>
      </c>
      <c r="I19">
        <f t="shared" si="3"/>
        <v>1</v>
      </c>
      <c r="J19">
        <f t="shared" si="3"/>
        <v>0.4334615088693618</v>
      </c>
      <c r="L19" t="s">
        <v>114</v>
      </c>
      <c r="M19">
        <f t="shared" si="4"/>
        <v>1</v>
      </c>
      <c r="N19">
        <f t="shared" si="4"/>
        <v>0.35092037396943082</v>
      </c>
      <c r="P19" t="s">
        <v>114</v>
      </c>
      <c r="Q19" t="e">
        <f t="shared" si="5"/>
        <v>#DIV/0!</v>
      </c>
      <c r="R19" t="e">
        <f t="shared" si="5"/>
        <v>#DIV/0!</v>
      </c>
      <c r="S19" s="20"/>
    </row>
    <row r="20" spans="1:19" x14ac:dyDescent="0.2">
      <c r="A20" s="13" t="s">
        <v>26</v>
      </c>
      <c r="B20" s="13" t="s">
        <v>18</v>
      </c>
      <c r="C20" s="13" t="s">
        <v>114</v>
      </c>
      <c r="D20" s="13" t="s">
        <v>25</v>
      </c>
      <c r="E20" s="13"/>
      <c r="F20" s="13"/>
      <c r="G20" s="20"/>
      <c r="H20" t="s">
        <v>116</v>
      </c>
      <c r="I20">
        <f t="shared" si="3"/>
        <v>1</v>
      </c>
      <c r="J20">
        <f t="shared" si="3"/>
        <v>0.70876394547372257</v>
      </c>
      <c r="L20" t="s">
        <v>116</v>
      </c>
      <c r="M20">
        <f t="shared" si="4"/>
        <v>1</v>
      </c>
      <c r="N20">
        <f t="shared" si="4"/>
        <v>9.7534949735321881</v>
      </c>
      <c r="P20" t="s">
        <v>116</v>
      </c>
      <c r="Q20" t="e">
        <f t="shared" si="5"/>
        <v>#DIV/0!</v>
      </c>
      <c r="R20" t="e">
        <f t="shared" si="5"/>
        <v>#DIV/0!</v>
      </c>
      <c r="S20" s="20"/>
    </row>
    <row r="21" spans="1:19" x14ac:dyDescent="0.2">
      <c r="A21" s="5" t="s">
        <v>27</v>
      </c>
      <c r="B21" s="5" t="s">
        <v>18</v>
      </c>
      <c r="C21" s="5" t="s">
        <v>114</v>
      </c>
      <c r="D21" s="5" t="s">
        <v>19</v>
      </c>
      <c r="E21" s="5">
        <v>16488.597776013299</v>
      </c>
      <c r="F21" s="10">
        <f>AVERAGE(E21:E22)</f>
        <v>15950.772426811949</v>
      </c>
      <c r="G21" s="20">
        <v>45183</v>
      </c>
    </row>
    <row r="22" spans="1:19" x14ac:dyDescent="0.2">
      <c r="A22" s="5" t="s">
        <v>28</v>
      </c>
      <c r="B22" s="5" t="s">
        <v>18</v>
      </c>
      <c r="C22" s="5" t="s">
        <v>114</v>
      </c>
      <c r="D22" s="5" t="s">
        <v>19</v>
      </c>
      <c r="E22" s="5">
        <v>15412.947077610601</v>
      </c>
      <c r="F22" s="5"/>
      <c r="G22" s="20"/>
      <c r="H22" s="22" t="s">
        <v>119</v>
      </c>
      <c r="I22" s="22"/>
      <c r="J22" s="22"/>
      <c r="L22" s="22" t="s">
        <v>120</v>
      </c>
      <c r="M22" s="22"/>
      <c r="N22" s="22"/>
      <c r="P22" s="22" t="s">
        <v>121</v>
      </c>
      <c r="Q22" s="22"/>
      <c r="R22" s="22"/>
      <c r="S22" s="20" t="s">
        <v>122</v>
      </c>
    </row>
    <row r="23" spans="1:19" x14ac:dyDescent="0.2">
      <c r="A23" s="6" t="s">
        <v>29</v>
      </c>
      <c r="B23" s="6" t="s">
        <v>18</v>
      </c>
      <c r="C23" s="6" t="s">
        <v>114</v>
      </c>
      <c r="D23" s="6" t="s">
        <v>22</v>
      </c>
      <c r="E23" s="6">
        <v>100872.17049507399</v>
      </c>
      <c r="F23" s="12">
        <f>AVERAGE(E23:E24)</f>
        <v>106129.105651511</v>
      </c>
      <c r="G23" s="20"/>
      <c r="S23" s="20"/>
    </row>
    <row r="24" spans="1:19" x14ac:dyDescent="0.2">
      <c r="A24" s="6" t="s">
        <v>2</v>
      </c>
      <c r="B24" s="6" t="s">
        <v>18</v>
      </c>
      <c r="C24" s="6" t="s">
        <v>114</v>
      </c>
      <c r="D24" s="6" t="s">
        <v>22</v>
      </c>
      <c r="E24" s="6">
        <v>111386.040807948</v>
      </c>
      <c r="F24" s="6"/>
      <c r="G24" s="20"/>
      <c r="H24" t="s">
        <v>5</v>
      </c>
      <c r="I24" s="1" t="s">
        <v>18</v>
      </c>
      <c r="J24" s="11" t="str">
        <f>H1</f>
        <v>ght3</v>
      </c>
      <c r="L24" t="s">
        <v>5</v>
      </c>
      <c r="M24" s="1" t="s">
        <v>18</v>
      </c>
      <c r="N24" s="11" t="s">
        <v>101</v>
      </c>
      <c r="P24" t="s">
        <v>5</v>
      </c>
      <c r="Q24" s="1" t="s">
        <v>18</v>
      </c>
      <c r="R24" s="11" t="str">
        <f>H1</f>
        <v>ght3</v>
      </c>
      <c r="S24" s="20"/>
    </row>
    <row r="25" spans="1:19" x14ac:dyDescent="0.2">
      <c r="A25" s="13" t="s">
        <v>3</v>
      </c>
      <c r="B25" s="13" t="s">
        <v>18</v>
      </c>
      <c r="C25" s="13" t="s">
        <v>114</v>
      </c>
      <c r="D25" s="13" t="s">
        <v>25</v>
      </c>
      <c r="E25" s="13">
        <v>75761.976424131499</v>
      </c>
      <c r="F25" s="14">
        <f>AVERAGE(E25:E26)</f>
        <v>68761.322774810804</v>
      </c>
      <c r="G25" s="20"/>
      <c r="H25" t="s">
        <v>87</v>
      </c>
      <c r="I25" s="4">
        <f>F9</f>
        <v>3248.7345207214803</v>
      </c>
      <c r="J25" s="4">
        <f>F48</f>
        <v>1.4168009778225701</v>
      </c>
      <c r="L25" t="s">
        <v>87</v>
      </c>
      <c r="M25" s="4">
        <f>F11</f>
        <v>5454.7756151698395</v>
      </c>
      <c r="N25" s="4">
        <f>F51</f>
        <v>0.81546178274627001</v>
      </c>
      <c r="P25" t="s">
        <v>87</v>
      </c>
      <c r="Q25" s="4">
        <f>F13</f>
        <v>25715.441587426099</v>
      </c>
      <c r="R25" s="4">
        <f>F54</f>
        <v>2.1841867788858864</v>
      </c>
      <c r="S25" s="20"/>
    </row>
    <row r="26" spans="1:19" x14ac:dyDescent="0.2">
      <c r="A26" s="13" t="s">
        <v>4</v>
      </c>
      <c r="B26" s="13" t="s">
        <v>18</v>
      </c>
      <c r="C26" s="13" t="s">
        <v>114</v>
      </c>
      <c r="D26" s="13" t="s">
        <v>25</v>
      </c>
      <c r="E26" s="13">
        <v>61760.669125490102</v>
      </c>
      <c r="F26" s="13"/>
      <c r="G26" s="20"/>
      <c r="H26" t="s">
        <v>114</v>
      </c>
      <c r="I26" s="4">
        <f>F21</f>
        <v>15950.772426811949</v>
      </c>
      <c r="J26" s="4">
        <f>F66</f>
        <v>66336.823809433859</v>
      </c>
      <c r="L26" t="s">
        <v>114</v>
      </c>
      <c r="M26" s="4">
        <f>F23</f>
        <v>106129.105651511</v>
      </c>
      <c r="N26" s="4">
        <f>F69</f>
        <v>168064.53794585998</v>
      </c>
      <c r="P26" t="s">
        <v>114</v>
      </c>
      <c r="Q26" s="4">
        <f>F25</f>
        <v>68761.322774810804</v>
      </c>
      <c r="R26" s="4">
        <f>F72</f>
        <v>180135.23761180532</v>
      </c>
      <c r="S26" s="20"/>
    </row>
    <row r="27" spans="1:19" x14ac:dyDescent="0.2">
      <c r="A27" s="5" t="s">
        <v>27</v>
      </c>
      <c r="B27" s="5" t="s">
        <v>18</v>
      </c>
      <c r="C27" s="5" t="s">
        <v>115</v>
      </c>
      <c r="D27" s="5" t="s">
        <v>19</v>
      </c>
      <c r="E27" s="5">
        <v>8.0209200715675308</v>
      </c>
      <c r="F27" s="10">
        <f>AVERAGE(E27:E28)</f>
        <v>7.0754397865174754</v>
      </c>
      <c r="G27" s="20">
        <v>45103</v>
      </c>
      <c r="H27" t="s">
        <v>116</v>
      </c>
      <c r="I27" s="4">
        <f>F33</f>
        <v>104731.900190578</v>
      </c>
      <c r="J27" s="4">
        <f>F84</f>
        <v>252640.07013811401</v>
      </c>
      <c r="L27" t="s">
        <v>116</v>
      </c>
      <c r="M27" s="4">
        <f>F35</f>
        <v>127703.37177638451</v>
      </c>
      <c r="N27" s="4">
        <f>F87</f>
        <v>275832.19499407936</v>
      </c>
      <c r="P27" t="s">
        <v>116</v>
      </c>
      <c r="Q27" s="4">
        <f>F37</f>
        <v>125141.1382721455</v>
      </c>
      <c r="R27" s="4">
        <f>F90</f>
        <v>294036.67572168569</v>
      </c>
      <c r="S27" s="20"/>
    </row>
    <row r="28" spans="1:19" x14ac:dyDescent="0.2">
      <c r="A28" s="5" t="s">
        <v>28</v>
      </c>
      <c r="B28" s="5" t="s">
        <v>18</v>
      </c>
      <c r="C28" s="5" t="s">
        <v>115</v>
      </c>
      <c r="D28" s="5" t="s">
        <v>19</v>
      </c>
      <c r="E28" s="5">
        <v>6.12995950146742</v>
      </c>
      <c r="F28" s="5"/>
      <c r="G28" s="20"/>
      <c r="S28" s="20"/>
    </row>
    <row r="29" spans="1:19" x14ac:dyDescent="0.2">
      <c r="A29" s="6" t="s">
        <v>29</v>
      </c>
      <c r="B29" s="6" t="s">
        <v>18</v>
      </c>
      <c r="C29" s="6" t="s">
        <v>115</v>
      </c>
      <c r="D29" s="6" t="s">
        <v>22</v>
      </c>
      <c r="E29" s="6">
        <v>8.2324340584600808E-3</v>
      </c>
      <c r="F29" s="12">
        <f>AVERAGE(E29:E30)</f>
        <v>1.0345962474974039E-2</v>
      </c>
      <c r="G29" s="20"/>
      <c r="H29" s="22" t="s">
        <v>6</v>
      </c>
      <c r="I29" s="22"/>
      <c r="J29" s="22"/>
      <c r="L29" s="22" t="s">
        <v>6</v>
      </c>
      <c r="M29" s="22"/>
      <c r="N29" s="22"/>
      <c r="P29" s="22" t="s">
        <v>6</v>
      </c>
      <c r="Q29" s="22"/>
      <c r="R29" s="22"/>
      <c r="S29" s="20"/>
    </row>
    <row r="30" spans="1:19" x14ac:dyDescent="0.2">
      <c r="A30" s="6" t="s">
        <v>2</v>
      </c>
      <c r="B30" s="6" t="s">
        <v>18</v>
      </c>
      <c r="C30" s="6" t="s">
        <v>115</v>
      </c>
      <c r="D30" s="6" t="s">
        <v>22</v>
      </c>
      <c r="E30" s="6">
        <v>1.2459490891488E-2</v>
      </c>
      <c r="F30" s="6"/>
      <c r="G30" s="20"/>
      <c r="H30" t="s">
        <v>5</v>
      </c>
      <c r="I30" s="1" t="s">
        <v>18</v>
      </c>
      <c r="J30" s="11" t="str">
        <f>H1</f>
        <v>ght3</v>
      </c>
      <c r="L30" t="s">
        <v>5</v>
      </c>
      <c r="M30" s="1" t="s">
        <v>18</v>
      </c>
      <c r="N30" s="11" t="str">
        <f>H1</f>
        <v>ght3</v>
      </c>
      <c r="P30" t="s">
        <v>5</v>
      </c>
      <c r="Q30" s="1" t="s">
        <v>18</v>
      </c>
      <c r="R30" s="11" t="str">
        <f>H1</f>
        <v>ght3</v>
      </c>
      <c r="S30" s="20"/>
    </row>
    <row r="31" spans="1:19" x14ac:dyDescent="0.2">
      <c r="A31" s="13" t="s">
        <v>3</v>
      </c>
      <c r="B31" s="13" t="s">
        <v>18</v>
      </c>
      <c r="C31" s="13" t="s">
        <v>115</v>
      </c>
      <c r="D31" s="13" t="s">
        <v>25</v>
      </c>
      <c r="E31" s="13"/>
      <c r="F31" s="14" t="e">
        <f>AVERAGE(E31:E32)</f>
        <v>#DIV/0!</v>
      </c>
      <c r="G31" s="20"/>
      <c r="H31" t="s">
        <v>87</v>
      </c>
      <c r="I31">
        <f t="shared" ref="I31:J33" si="6">I25/$I25</f>
        <v>1</v>
      </c>
      <c r="J31">
        <f t="shared" si="6"/>
        <v>4.3610857359558156E-4</v>
      </c>
      <c r="L31" t="s">
        <v>87</v>
      </c>
      <c r="M31">
        <f t="shared" ref="M31:N33" si="7">M25/$I25</f>
        <v>1.6790462810603684</v>
      </c>
      <c r="N31">
        <f t="shared" si="7"/>
        <v>2.5100905523211907E-4</v>
      </c>
      <c r="P31" t="s">
        <v>87</v>
      </c>
      <c r="Q31">
        <f t="shared" ref="Q31:R33" si="8">Q25/$I25</f>
        <v>7.9155256988235543</v>
      </c>
      <c r="R31">
        <f t="shared" si="8"/>
        <v>6.7231925691509607E-4</v>
      </c>
      <c r="S31" s="20"/>
    </row>
    <row r="32" spans="1:19" x14ac:dyDescent="0.2">
      <c r="A32" s="13" t="s">
        <v>4</v>
      </c>
      <c r="B32" s="13" t="s">
        <v>18</v>
      </c>
      <c r="C32" s="13" t="s">
        <v>115</v>
      </c>
      <c r="D32" s="13" t="s">
        <v>25</v>
      </c>
      <c r="E32" s="13"/>
      <c r="F32" s="13"/>
      <c r="G32" s="20"/>
      <c r="H32" t="s">
        <v>114</v>
      </c>
      <c r="I32">
        <f t="shared" si="6"/>
        <v>1</v>
      </c>
      <c r="J32">
        <f t="shared" si="6"/>
        <v>4.1588471099949409</v>
      </c>
      <c r="L32" t="s">
        <v>114</v>
      </c>
      <c r="M32">
        <f t="shared" si="7"/>
        <v>6.6535402055587358</v>
      </c>
      <c r="N32">
        <f t="shared" si="7"/>
        <v>10.536451367292857</v>
      </c>
      <c r="P32" t="s">
        <v>114</v>
      </c>
      <c r="Q32">
        <f t="shared" si="8"/>
        <v>4.3108459537187445</v>
      </c>
      <c r="R32">
        <f t="shared" si="8"/>
        <v>11.293198397653311</v>
      </c>
      <c r="S32" s="20"/>
    </row>
    <row r="33" spans="1:19" x14ac:dyDescent="0.2">
      <c r="A33" s="5" t="s">
        <v>30</v>
      </c>
      <c r="B33" s="5" t="s">
        <v>18</v>
      </c>
      <c r="C33" s="5" t="s">
        <v>117</v>
      </c>
      <c r="D33" s="5" t="s">
        <v>19</v>
      </c>
      <c r="E33" s="5">
        <v>106965.254850336</v>
      </c>
      <c r="F33" s="10">
        <f>AVERAGE(E33:E34)</f>
        <v>104731.900190578</v>
      </c>
      <c r="G33" s="20">
        <v>45183</v>
      </c>
      <c r="H33" t="s">
        <v>116</v>
      </c>
      <c r="I33">
        <f t="shared" si="6"/>
        <v>1</v>
      </c>
      <c r="J33">
        <f t="shared" si="6"/>
        <v>2.4122551932925043</v>
      </c>
      <c r="L33" t="s">
        <v>116</v>
      </c>
      <c r="M33">
        <f t="shared" si="7"/>
        <v>1.2193359572776383</v>
      </c>
      <c r="N33">
        <f t="shared" si="7"/>
        <v>2.6336979897448098</v>
      </c>
      <c r="P33" t="s">
        <v>116</v>
      </c>
      <c r="Q33">
        <f t="shared" si="8"/>
        <v>1.1948712669628769</v>
      </c>
      <c r="R33">
        <f t="shared" si="8"/>
        <v>2.8075178163160848</v>
      </c>
      <c r="S33" s="20"/>
    </row>
    <row r="34" spans="1:19" x14ac:dyDescent="0.2">
      <c r="A34" s="5" t="s">
        <v>31</v>
      </c>
      <c r="B34" s="5" t="s">
        <v>18</v>
      </c>
      <c r="C34" s="5" t="s">
        <v>117</v>
      </c>
      <c r="D34" s="5" t="s">
        <v>19</v>
      </c>
      <c r="E34" s="5">
        <v>102498.54553082</v>
      </c>
      <c r="F34" s="5"/>
      <c r="G34" s="20"/>
      <c r="H34" t="s">
        <v>7</v>
      </c>
      <c r="I34">
        <f>AVERAGE(I31:I33)</f>
        <v>1</v>
      </c>
      <c r="J34">
        <f>AVERAGE(J31:J33)</f>
        <v>2.1905128039536805</v>
      </c>
      <c r="L34" t="s">
        <v>7</v>
      </c>
      <c r="M34">
        <f>AVERAGE(M31:M33)</f>
        <v>3.1839741479655803</v>
      </c>
      <c r="N34">
        <f>AVERAGE(N31:N33)</f>
        <v>4.3901334553642997</v>
      </c>
      <c r="P34" t="s">
        <v>7</v>
      </c>
      <c r="Q34">
        <f>AVERAGE(Q31:Q33)</f>
        <v>4.4737476398350582</v>
      </c>
      <c r="R34">
        <f>AVERAGE(R31:R33)</f>
        <v>4.7004628444087713</v>
      </c>
      <c r="S34" s="20"/>
    </row>
    <row r="35" spans="1:19" x14ac:dyDescent="0.2">
      <c r="A35" s="6" t="s">
        <v>32</v>
      </c>
      <c r="B35" s="6" t="s">
        <v>18</v>
      </c>
      <c r="C35" s="6" t="s">
        <v>117</v>
      </c>
      <c r="D35" s="6" t="s">
        <v>22</v>
      </c>
      <c r="E35" s="6">
        <v>123963.028131375</v>
      </c>
      <c r="F35" s="12">
        <f>AVERAGE(E35:E36)</f>
        <v>127703.37177638451</v>
      </c>
      <c r="G35" s="20"/>
      <c r="S35" s="20"/>
    </row>
    <row r="36" spans="1:19" x14ac:dyDescent="0.2">
      <c r="A36" s="6" t="s">
        <v>33</v>
      </c>
      <c r="B36" s="6" t="s">
        <v>18</v>
      </c>
      <c r="C36" s="6" t="s">
        <v>117</v>
      </c>
      <c r="D36" s="6" t="s">
        <v>22</v>
      </c>
      <c r="E36" s="6">
        <v>131443.71542139401</v>
      </c>
      <c r="F36" s="6"/>
      <c r="G36" s="20"/>
      <c r="H36" s="22" t="s">
        <v>89</v>
      </c>
      <c r="I36" s="22"/>
      <c r="J36" s="22"/>
      <c r="L36" s="22" t="s">
        <v>89</v>
      </c>
      <c r="M36" s="22"/>
      <c r="N36" s="22"/>
      <c r="P36" s="22" t="s">
        <v>89</v>
      </c>
      <c r="Q36" s="22"/>
      <c r="R36" s="22"/>
      <c r="S36" s="20"/>
    </row>
    <row r="37" spans="1:19" x14ac:dyDescent="0.2">
      <c r="A37" s="13" t="s">
        <v>34</v>
      </c>
      <c r="B37" s="13" t="s">
        <v>18</v>
      </c>
      <c r="C37" s="13" t="s">
        <v>117</v>
      </c>
      <c r="D37" s="13" t="s">
        <v>25</v>
      </c>
      <c r="E37" s="13">
        <v>140799.15192527499</v>
      </c>
      <c r="F37" s="14">
        <f>AVERAGE(E37:E38)</f>
        <v>125141.1382721455</v>
      </c>
      <c r="G37" s="20"/>
      <c r="H37" t="s">
        <v>5</v>
      </c>
      <c r="I37" s="1" t="s">
        <v>18</v>
      </c>
      <c r="J37" s="11" t="str">
        <f>H1</f>
        <v>ght3</v>
      </c>
      <c r="L37" t="s">
        <v>5</v>
      </c>
      <c r="M37" s="1" t="s">
        <v>18</v>
      </c>
      <c r="N37" s="11" t="str">
        <f>H1</f>
        <v>ght3</v>
      </c>
      <c r="P37" t="s">
        <v>5</v>
      </c>
      <c r="Q37" s="1" t="s">
        <v>18</v>
      </c>
      <c r="R37" s="11" t="str">
        <f>H1</f>
        <v>ght3</v>
      </c>
      <c r="S37" s="20"/>
    </row>
    <row r="38" spans="1:19" x14ac:dyDescent="0.2">
      <c r="A38" s="13" t="s">
        <v>35</v>
      </c>
      <c r="B38" s="13" t="s">
        <v>18</v>
      </c>
      <c r="C38" s="13" t="s">
        <v>117</v>
      </c>
      <c r="D38" s="13" t="s">
        <v>25</v>
      </c>
      <c r="E38" s="13">
        <v>109483.124619016</v>
      </c>
      <c r="F38" s="13"/>
      <c r="G38" s="20"/>
      <c r="H38" t="s">
        <v>87</v>
      </c>
      <c r="I38">
        <f>I31/I$31</f>
        <v>1</v>
      </c>
      <c r="J38">
        <f>J31/J$31</f>
        <v>1</v>
      </c>
      <c r="L38" t="s">
        <v>87</v>
      </c>
      <c r="M38">
        <f>M31/M$31</f>
        <v>1</v>
      </c>
      <c r="N38">
        <f>N31/N$31</f>
        <v>1</v>
      </c>
      <c r="P38" t="s">
        <v>87</v>
      </c>
      <c r="Q38">
        <f>Q31/Q$31</f>
        <v>1</v>
      </c>
      <c r="R38">
        <f>R31/R$31</f>
        <v>1</v>
      </c>
      <c r="S38" s="20"/>
    </row>
    <row r="39" spans="1:19" x14ac:dyDescent="0.2">
      <c r="A39" s="5" t="s">
        <v>36</v>
      </c>
      <c r="B39" s="5" t="s">
        <v>141</v>
      </c>
      <c r="C39" s="5" t="s">
        <v>1</v>
      </c>
      <c r="D39" s="5" t="s">
        <v>19</v>
      </c>
      <c r="E39" s="5">
        <v>1.5270123083845</v>
      </c>
      <c r="F39" s="10">
        <f>AVERAGE(E39:E41)</f>
        <v>1.4168009778225701</v>
      </c>
      <c r="G39" s="20">
        <v>44883</v>
      </c>
      <c r="H39" t="s">
        <v>114</v>
      </c>
      <c r="I39">
        <f t="shared" ref="I39:J40" si="9">I32/I$31</f>
        <v>1</v>
      </c>
      <c r="J39">
        <f t="shared" si="9"/>
        <v>9536.2654205729577</v>
      </c>
      <c r="L39" t="s">
        <v>114</v>
      </c>
      <c r="M39">
        <f t="shared" ref="M39:N40" si="10">M32/M$31</f>
        <v>3.9626901775196002</v>
      </c>
      <c r="N39">
        <f t="shared" si="10"/>
        <v>41976.379527620382</v>
      </c>
      <c r="P39" t="s">
        <v>114</v>
      </c>
      <c r="Q39">
        <f t="shared" ref="Q39:Q40" si="11">Q32/Q$31</f>
        <v>0.5446063998452364</v>
      </c>
      <c r="R39">
        <f>R32/R$31</f>
        <v>16797.37458283078</v>
      </c>
      <c r="S39" s="20"/>
    </row>
    <row r="40" spans="1:19" x14ac:dyDescent="0.2">
      <c r="A40" s="5" t="s">
        <v>37</v>
      </c>
      <c r="B40" s="5" t="s">
        <v>141</v>
      </c>
      <c r="C40" s="5" t="s">
        <v>1</v>
      </c>
      <c r="D40" s="5" t="s">
        <v>19</v>
      </c>
      <c r="E40" s="5">
        <v>1.03769007827667</v>
      </c>
      <c r="F40" s="5"/>
      <c r="G40" s="20"/>
      <c r="H40" t="s">
        <v>116</v>
      </c>
      <c r="I40">
        <f t="shared" si="9"/>
        <v>1</v>
      </c>
      <c r="J40">
        <f t="shared" si="9"/>
        <v>5531.3179775490298</v>
      </c>
      <c r="L40" t="s">
        <v>116</v>
      </c>
      <c r="M40">
        <f t="shared" si="10"/>
        <v>0.72620747327321489</v>
      </c>
      <c r="N40">
        <f t="shared" si="10"/>
        <v>10492.442144405164</v>
      </c>
      <c r="P40" t="s">
        <v>116</v>
      </c>
      <c r="Q40">
        <f t="shared" si="11"/>
        <v>0.15095286307269076</v>
      </c>
      <c r="R40">
        <f>R33/R$31</f>
        <v>4175.8700014011829</v>
      </c>
      <c r="S40" s="20"/>
    </row>
    <row r="41" spans="1:19" x14ac:dyDescent="0.2">
      <c r="A41" s="5" t="s">
        <v>38</v>
      </c>
      <c r="B41" s="5" t="s">
        <v>141</v>
      </c>
      <c r="C41" s="5" t="s">
        <v>1</v>
      </c>
      <c r="D41" s="5" t="s">
        <v>19</v>
      </c>
      <c r="E41" s="5">
        <v>1.68570054680654</v>
      </c>
      <c r="F41" s="5"/>
      <c r="G41" s="20"/>
    </row>
    <row r="42" spans="1:19" x14ac:dyDescent="0.2">
      <c r="A42" s="6" t="s">
        <v>39</v>
      </c>
      <c r="B42" s="6" t="s">
        <v>141</v>
      </c>
      <c r="C42" s="6" t="s">
        <v>1</v>
      </c>
      <c r="D42" s="6" t="s">
        <v>19</v>
      </c>
      <c r="E42" s="6">
        <v>0.49006638613328202</v>
      </c>
      <c r="F42" s="12">
        <f>AVERAGE(E42:E44)</f>
        <v>0.81546178274627001</v>
      </c>
      <c r="G42" s="20"/>
    </row>
    <row r="43" spans="1:19" x14ac:dyDescent="0.2">
      <c r="A43" s="6" t="s">
        <v>40</v>
      </c>
      <c r="B43" s="6" t="s">
        <v>141</v>
      </c>
      <c r="C43" s="6" t="s">
        <v>1</v>
      </c>
      <c r="D43" s="6" t="s">
        <v>19</v>
      </c>
      <c r="E43" s="6">
        <v>1.1546493952855099</v>
      </c>
      <c r="F43" s="6"/>
      <c r="G43" s="20"/>
    </row>
    <row r="44" spans="1:19" x14ac:dyDescent="0.2">
      <c r="A44" s="6" t="s">
        <v>41</v>
      </c>
      <c r="B44" s="6" t="s">
        <v>141</v>
      </c>
      <c r="C44" s="6" t="s">
        <v>1</v>
      </c>
      <c r="D44" s="6" t="s">
        <v>19</v>
      </c>
      <c r="E44" s="6">
        <v>0.801669566820018</v>
      </c>
      <c r="F44" s="6"/>
      <c r="G44" s="20"/>
    </row>
    <row r="45" spans="1:19" x14ac:dyDescent="0.2">
      <c r="A45" s="13" t="s">
        <v>98</v>
      </c>
      <c r="B45" s="13" t="s">
        <v>141</v>
      </c>
      <c r="C45" s="13" t="s">
        <v>1</v>
      </c>
      <c r="D45" s="13" t="s">
        <v>25</v>
      </c>
      <c r="E45" s="13">
        <v>2.8578550029010801</v>
      </c>
      <c r="F45" s="14">
        <f>AVERAGE(E45:E47)</f>
        <v>2.1841867788858864</v>
      </c>
      <c r="G45" s="20"/>
    </row>
    <row r="46" spans="1:19" x14ac:dyDescent="0.2">
      <c r="A46" s="13" t="s">
        <v>99</v>
      </c>
      <c r="B46" s="13" t="s">
        <v>141</v>
      </c>
      <c r="C46" s="13" t="s">
        <v>1</v>
      </c>
      <c r="D46" s="13" t="s">
        <v>25</v>
      </c>
      <c r="E46" s="13">
        <v>2.0494079807483301</v>
      </c>
      <c r="F46" s="13"/>
      <c r="G46" s="20"/>
    </row>
    <row r="47" spans="1:19" x14ac:dyDescent="0.2">
      <c r="A47" s="13" t="s">
        <v>100</v>
      </c>
      <c r="B47" s="13" t="s">
        <v>141</v>
      </c>
      <c r="C47" s="13" t="s">
        <v>1</v>
      </c>
      <c r="D47" s="13" t="s">
        <v>25</v>
      </c>
      <c r="E47" s="13">
        <v>1.64529735300825</v>
      </c>
      <c r="F47" s="13"/>
      <c r="G47" s="20"/>
    </row>
    <row r="48" spans="1:19" x14ac:dyDescent="0.2">
      <c r="A48" s="5" t="s">
        <v>36</v>
      </c>
      <c r="B48" s="5" t="s">
        <v>141</v>
      </c>
      <c r="C48" s="5" t="s">
        <v>1</v>
      </c>
      <c r="D48" s="5" t="s">
        <v>19</v>
      </c>
      <c r="E48" s="5">
        <v>1.5270123083845</v>
      </c>
      <c r="F48" s="10">
        <f>AVERAGE(E48:E50)</f>
        <v>1.4168009778225701</v>
      </c>
      <c r="G48" s="20">
        <v>45183</v>
      </c>
    </row>
    <row r="49" spans="1:7" x14ac:dyDescent="0.2">
      <c r="A49" s="5" t="s">
        <v>37</v>
      </c>
      <c r="B49" s="5" t="s">
        <v>141</v>
      </c>
      <c r="C49" s="5" t="s">
        <v>1</v>
      </c>
      <c r="D49" s="5" t="s">
        <v>19</v>
      </c>
      <c r="E49" s="5">
        <v>1.03769007827667</v>
      </c>
      <c r="F49" s="5"/>
      <c r="G49" s="20"/>
    </row>
    <row r="50" spans="1:7" x14ac:dyDescent="0.2">
      <c r="A50" s="5" t="s">
        <v>38</v>
      </c>
      <c r="B50" s="5" t="s">
        <v>141</v>
      </c>
      <c r="C50" s="5" t="s">
        <v>1</v>
      </c>
      <c r="D50" s="5" t="s">
        <v>19</v>
      </c>
      <c r="E50" s="5">
        <v>1.68570054680654</v>
      </c>
      <c r="F50" s="5"/>
      <c r="G50" s="20"/>
    </row>
    <row r="51" spans="1:7" x14ac:dyDescent="0.2">
      <c r="A51" s="6" t="s">
        <v>39</v>
      </c>
      <c r="B51" s="6" t="s">
        <v>141</v>
      </c>
      <c r="C51" s="6" t="s">
        <v>1</v>
      </c>
      <c r="D51" s="6" t="s">
        <v>19</v>
      </c>
      <c r="E51" s="6">
        <v>0.49006638613328202</v>
      </c>
      <c r="F51" s="12">
        <f>AVERAGE(E51:E53)</f>
        <v>0.81546178274627001</v>
      </c>
      <c r="G51" s="20"/>
    </row>
    <row r="52" spans="1:7" x14ac:dyDescent="0.2">
      <c r="A52" s="6" t="s">
        <v>40</v>
      </c>
      <c r="B52" s="6" t="s">
        <v>141</v>
      </c>
      <c r="C52" s="6" t="s">
        <v>1</v>
      </c>
      <c r="D52" s="6" t="s">
        <v>19</v>
      </c>
      <c r="E52" s="6">
        <v>1.1546493952855099</v>
      </c>
      <c r="F52" s="6"/>
      <c r="G52" s="20"/>
    </row>
    <row r="53" spans="1:7" x14ac:dyDescent="0.2">
      <c r="A53" s="6" t="s">
        <v>41</v>
      </c>
      <c r="B53" s="6" t="s">
        <v>141</v>
      </c>
      <c r="C53" s="6" t="s">
        <v>1</v>
      </c>
      <c r="D53" s="6" t="s">
        <v>19</v>
      </c>
      <c r="E53" s="6">
        <v>0.801669566820018</v>
      </c>
      <c r="F53" s="6"/>
      <c r="G53" s="20"/>
    </row>
    <row r="54" spans="1:7" x14ac:dyDescent="0.2">
      <c r="A54" s="13" t="s">
        <v>98</v>
      </c>
      <c r="B54" s="13" t="s">
        <v>141</v>
      </c>
      <c r="C54" s="13" t="s">
        <v>1</v>
      </c>
      <c r="D54" s="13" t="s">
        <v>25</v>
      </c>
      <c r="E54" s="13">
        <v>2.8578550029010801</v>
      </c>
      <c r="F54" s="14">
        <f>AVERAGE(E54:E56)</f>
        <v>2.1841867788858864</v>
      </c>
      <c r="G54" s="20"/>
    </row>
    <row r="55" spans="1:7" x14ac:dyDescent="0.2">
      <c r="A55" s="13" t="s">
        <v>99</v>
      </c>
      <c r="B55" s="13" t="s">
        <v>141</v>
      </c>
      <c r="C55" s="13" t="s">
        <v>1</v>
      </c>
      <c r="D55" s="13" t="s">
        <v>25</v>
      </c>
      <c r="E55" s="13">
        <v>2.0494079807483301</v>
      </c>
      <c r="F55" s="13"/>
      <c r="G55" s="20"/>
    </row>
    <row r="56" spans="1:7" x14ac:dyDescent="0.2">
      <c r="A56" s="13" t="s">
        <v>100</v>
      </c>
      <c r="B56" s="13" t="s">
        <v>141</v>
      </c>
      <c r="C56" s="13" t="s">
        <v>1</v>
      </c>
      <c r="D56" s="13" t="s">
        <v>25</v>
      </c>
      <c r="E56" s="13">
        <v>1.64529735300825</v>
      </c>
      <c r="F56" s="13"/>
      <c r="G56" s="20"/>
    </row>
    <row r="57" spans="1:7" x14ac:dyDescent="0.2">
      <c r="A57" s="5" t="s">
        <v>30</v>
      </c>
      <c r="B57" s="5" t="s">
        <v>141</v>
      </c>
      <c r="C57" s="5" t="s">
        <v>114</v>
      </c>
      <c r="D57" s="5" t="s">
        <v>19</v>
      </c>
      <c r="E57" s="5">
        <v>13.359528070023901</v>
      </c>
      <c r="F57" s="10">
        <f>AVERAGE(E57:E59)</f>
        <v>14.767534569443365</v>
      </c>
      <c r="G57" s="20">
        <v>45103</v>
      </c>
    </row>
    <row r="58" spans="1:7" x14ac:dyDescent="0.2">
      <c r="A58" s="5" t="s">
        <v>31</v>
      </c>
      <c r="B58" s="5" t="s">
        <v>141</v>
      </c>
      <c r="C58" s="5" t="s">
        <v>114</v>
      </c>
      <c r="D58" s="5" t="s">
        <v>19</v>
      </c>
      <c r="E58" s="5">
        <v>14.3459916746561</v>
      </c>
      <c r="F58" s="5"/>
      <c r="G58" s="20"/>
    </row>
    <row r="59" spans="1:7" x14ac:dyDescent="0.2">
      <c r="A59" s="5" t="s">
        <v>32</v>
      </c>
      <c r="B59" s="5" t="s">
        <v>141</v>
      </c>
      <c r="C59" s="5" t="s">
        <v>114</v>
      </c>
      <c r="D59" s="5" t="s">
        <v>19</v>
      </c>
      <c r="E59" s="5">
        <v>16.5970839636501</v>
      </c>
      <c r="F59" s="5"/>
      <c r="G59" s="20"/>
    </row>
    <row r="60" spans="1:7" x14ac:dyDescent="0.2">
      <c r="A60" s="6" t="s">
        <v>33</v>
      </c>
      <c r="B60" s="6" t="s">
        <v>141</v>
      </c>
      <c r="C60" s="6" t="s">
        <v>114</v>
      </c>
      <c r="D60" s="6" t="s">
        <v>22</v>
      </c>
      <c r="E60" s="6">
        <v>15.713488364269001</v>
      </c>
      <c r="F60" s="12">
        <f>AVERAGE(E60:E62)</f>
        <v>15.159222947003068</v>
      </c>
      <c r="G60" s="20"/>
    </row>
    <row r="61" spans="1:7" x14ac:dyDescent="0.2">
      <c r="A61" s="6" t="s">
        <v>34</v>
      </c>
      <c r="B61" s="6" t="s">
        <v>141</v>
      </c>
      <c r="C61" s="6" t="s">
        <v>114</v>
      </c>
      <c r="D61" s="6" t="s">
        <v>22</v>
      </c>
      <c r="E61" s="6">
        <v>17.2032304385665</v>
      </c>
      <c r="F61" s="6"/>
      <c r="G61" s="20"/>
    </row>
    <row r="62" spans="1:7" x14ac:dyDescent="0.2">
      <c r="A62" s="6" t="s">
        <v>35</v>
      </c>
      <c r="B62" s="6" t="s">
        <v>141</v>
      </c>
      <c r="C62" s="6" t="s">
        <v>114</v>
      </c>
      <c r="D62" s="6" t="s">
        <v>22</v>
      </c>
      <c r="E62" s="6">
        <v>12.560950038173701</v>
      </c>
      <c r="F62" s="6"/>
      <c r="G62" s="20"/>
    </row>
    <row r="63" spans="1:7" x14ac:dyDescent="0.2">
      <c r="A63" s="13" t="s">
        <v>102</v>
      </c>
      <c r="B63" s="13" t="s">
        <v>141</v>
      </c>
      <c r="C63" s="13" t="s">
        <v>114</v>
      </c>
      <c r="D63" s="13" t="s">
        <v>25</v>
      </c>
      <c r="E63" s="13"/>
      <c r="F63" s="14" t="e">
        <f>AVERAGE(E63:E65)</f>
        <v>#DIV/0!</v>
      </c>
      <c r="G63" s="20"/>
    </row>
    <row r="64" spans="1:7" x14ac:dyDescent="0.2">
      <c r="A64" s="13" t="s">
        <v>103</v>
      </c>
      <c r="B64" s="13" t="s">
        <v>141</v>
      </c>
      <c r="C64" s="13" t="s">
        <v>114</v>
      </c>
      <c r="D64" s="13" t="s">
        <v>25</v>
      </c>
      <c r="E64" s="13"/>
      <c r="F64" s="13"/>
      <c r="G64" s="20"/>
    </row>
    <row r="65" spans="1:7" x14ac:dyDescent="0.2">
      <c r="A65" s="13" t="s">
        <v>104</v>
      </c>
      <c r="B65" s="13" t="s">
        <v>141</v>
      </c>
      <c r="C65" s="13" t="s">
        <v>114</v>
      </c>
      <c r="D65" s="13" t="s">
        <v>25</v>
      </c>
      <c r="E65" s="13"/>
      <c r="F65" s="13"/>
      <c r="G65" s="20"/>
    </row>
    <row r="66" spans="1:7" x14ac:dyDescent="0.2">
      <c r="A66" s="5" t="s">
        <v>42</v>
      </c>
      <c r="B66" s="5" t="s">
        <v>141</v>
      </c>
      <c r="C66" s="5" t="s">
        <v>114</v>
      </c>
      <c r="D66" s="5" t="s">
        <v>19</v>
      </c>
      <c r="E66" s="5">
        <v>81905.220411479793</v>
      </c>
      <c r="F66" s="10">
        <f>AVERAGE(E66:E68)</f>
        <v>66336.823809433859</v>
      </c>
      <c r="G66" s="20">
        <v>45183</v>
      </c>
    </row>
    <row r="67" spans="1:7" x14ac:dyDescent="0.2">
      <c r="A67" s="5" t="s">
        <v>43</v>
      </c>
      <c r="B67" s="5" t="s">
        <v>141</v>
      </c>
      <c r="C67" s="5" t="s">
        <v>114</v>
      </c>
      <c r="D67" s="5" t="s">
        <v>19</v>
      </c>
      <c r="E67" s="5">
        <v>68449.750225302399</v>
      </c>
      <c r="F67" s="5"/>
      <c r="G67" s="20"/>
    </row>
    <row r="68" spans="1:7" x14ac:dyDescent="0.2">
      <c r="A68" s="5" t="s">
        <v>44</v>
      </c>
      <c r="B68" s="5" t="s">
        <v>141</v>
      </c>
      <c r="C68" s="5" t="s">
        <v>114</v>
      </c>
      <c r="D68" s="5" t="s">
        <v>19</v>
      </c>
      <c r="E68" s="5">
        <v>48655.5007915194</v>
      </c>
      <c r="F68" s="5"/>
      <c r="G68" s="20"/>
    </row>
    <row r="69" spans="1:7" x14ac:dyDescent="0.2">
      <c r="A69" s="6" t="s">
        <v>45</v>
      </c>
      <c r="B69" s="6" t="s">
        <v>141</v>
      </c>
      <c r="C69" s="6" t="s">
        <v>114</v>
      </c>
      <c r="D69" s="6" t="s">
        <v>22</v>
      </c>
      <c r="E69" s="6">
        <v>155279.64556087201</v>
      </c>
      <c r="F69" s="12">
        <f>AVERAGE(E69:E71)</f>
        <v>168064.53794585998</v>
      </c>
      <c r="G69" s="20"/>
    </row>
    <row r="70" spans="1:7" x14ac:dyDescent="0.2">
      <c r="A70" s="6" t="s">
        <v>46</v>
      </c>
      <c r="B70" s="6" t="s">
        <v>141</v>
      </c>
      <c r="C70" s="6" t="s">
        <v>114</v>
      </c>
      <c r="D70" s="6" t="s">
        <v>22</v>
      </c>
      <c r="E70" s="6">
        <v>180277.42648011801</v>
      </c>
      <c r="F70" s="6"/>
      <c r="G70" s="20"/>
    </row>
    <row r="71" spans="1:7" x14ac:dyDescent="0.2">
      <c r="A71" s="6" t="s">
        <v>47</v>
      </c>
      <c r="B71" s="6" t="s">
        <v>141</v>
      </c>
      <c r="C71" s="6" t="s">
        <v>114</v>
      </c>
      <c r="D71" s="6" t="s">
        <v>22</v>
      </c>
      <c r="E71" s="6">
        <v>168636.54179659</v>
      </c>
      <c r="F71" s="6"/>
      <c r="G71" s="20"/>
    </row>
    <row r="72" spans="1:7" x14ac:dyDescent="0.2">
      <c r="A72" s="13" t="s">
        <v>48</v>
      </c>
      <c r="B72" s="13" t="s">
        <v>141</v>
      </c>
      <c r="C72" s="13" t="s">
        <v>114</v>
      </c>
      <c r="D72" s="13" t="s">
        <v>25</v>
      </c>
      <c r="E72" s="13">
        <v>136437.93019722801</v>
      </c>
      <c r="F72" s="14">
        <f>AVERAGE(E72:E74)</f>
        <v>180135.23761180532</v>
      </c>
      <c r="G72" s="20"/>
    </row>
    <row r="73" spans="1:7" x14ac:dyDescent="0.2">
      <c r="A73" s="13" t="s">
        <v>49</v>
      </c>
      <c r="B73" s="13" t="s">
        <v>141</v>
      </c>
      <c r="C73" s="13" t="s">
        <v>114</v>
      </c>
      <c r="D73" s="13" t="s">
        <v>25</v>
      </c>
      <c r="E73" s="13">
        <v>216569.27539623799</v>
      </c>
      <c r="F73" s="13"/>
      <c r="G73" s="20"/>
    </row>
    <row r="74" spans="1:7" x14ac:dyDescent="0.2">
      <c r="A74" s="13" t="s">
        <v>50</v>
      </c>
      <c r="B74" s="13" t="s">
        <v>141</v>
      </c>
      <c r="C74" s="13" t="s">
        <v>114</v>
      </c>
      <c r="D74" s="13" t="s">
        <v>25</v>
      </c>
      <c r="E74" s="13">
        <v>187398.50724194999</v>
      </c>
      <c r="F74" s="13"/>
      <c r="G74" s="20"/>
    </row>
    <row r="75" spans="1:7" x14ac:dyDescent="0.2">
      <c r="A75" s="5" t="s">
        <v>36</v>
      </c>
      <c r="B75" s="5" t="s">
        <v>141</v>
      </c>
      <c r="C75" s="5" t="s">
        <v>115</v>
      </c>
      <c r="D75" s="5" t="s">
        <v>19</v>
      </c>
      <c r="E75" s="5">
        <v>15.253024739340001</v>
      </c>
      <c r="F75" s="10">
        <f>AVERAGE(E75:E77)</f>
        <v>16.367753468789669</v>
      </c>
      <c r="G75" s="20">
        <v>45103</v>
      </c>
    </row>
    <row r="76" spans="1:7" x14ac:dyDescent="0.2">
      <c r="A76" s="5" t="s">
        <v>37</v>
      </c>
      <c r="B76" s="5" t="s">
        <v>141</v>
      </c>
      <c r="C76" s="5" t="s">
        <v>115</v>
      </c>
      <c r="D76" s="5" t="s">
        <v>19</v>
      </c>
      <c r="E76" s="5">
        <v>14.8177326523709</v>
      </c>
      <c r="F76" s="5"/>
      <c r="G76" s="20"/>
    </row>
    <row r="77" spans="1:7" x14ac:dyDescent="0.2">
      <c r="A77" s="5" t="s">
        <v>38</v>
      </c>
      <c r="B77" s="5" t="s">
        <v>141</v>
      </c>
      <c r="C77" s="5" t="s">
        <v>115</v>
      </c>
      <c r="D77" s="5" t="s">
        <v>19</v>
      </c>
      <c r="E77" s="5">
        <v>19.032503014658101</v>
      </c>
      <c r="F77" s="5"/>
      <c r="G77" s="20"/>
    </row>
    <row r="78" spans="1:7" x14ac:dyDescent="0.2">
      <c r="A78" s="6" t="s">
        <v>39</v>
      </c>
      <c r="B78" s="6" t="s">
        <v>141</v>
      </c>
      <c r="C78" s="6" t="s">
        <v>115</v>
      </c>
      <c r="D78" s="6" t="s">
        <v>22</v>
      </c>
      <c r="E78" s="6">
        <v>0.62091077110377202</v>
      </c>
      <c r="F78" s="12">
        <f>AVERAGE(E78:E80)</f>
        <v>0.46161820931440606</v>
      </c>
      <c r="G78" s="20"/>
    </row>
    <row r="79" spans="1:7" x14ac:dyDescent="0.2">
      <c r="A79" s="6" t="s">
        <v>40</v>
      </c>
      <c r="B79" s="6" t="s">
        <v>141</v>
      </c>
      <c r="C79" s="6" t="s">
        <v>115</v>
      </c>
      <c r="D79" s="6" t="s">
        <v>22</v>
      </c>
      <c r="E79" s="6">
        <v>0.57360148053458704</v>
      </c>
      <c r="F79" s="6"/>
      <c r="G79" s="20"/>
    </row>
    <row r="80" spans="1:7" x14ac:dyDescent="0.2">
      <c r="A80" s="6" t="s">
        <v>41</v>
      </c>
      <c r="B80" s="6" t="s">
        <v>141</v>
      </c>
      <c r="C80" s="6" t="s">
        <v>115</v>
      </c>
      <c r="D80" s="6" t="s">
        <v>22</v>
      </c>
      <c r="E80" s="6">
        <v>0.19034237630485901</v>
      </c>
      <c r="F80" s="6"/>
      <c r="G80" s="20"/>
    </row>
    <row r="81" spans="1:18" x14ac:dyDescent="0.2">
      <c r="A81" s="13" t="s">
        <v>98</v>
      </c>
      <c r="B81" s="13" t="s">
        <v>141</v>
      </c>
      <c r="C81" s="13" t="s">
        <v>115</v>
      </c>
      <c r="D81" s="13" t="s">
        <v>25</v>
      </c>
      <c r="E81" s="13"/>
      <c r="F81" s="14" t="e">
        <f>AVERAGE(E81:E83)</f>
        <v>#DIV/0!</v>
      </c>
      <c r="G81" s="20"/>
    </row>
    <row r="82" spans="1:18" x14ac:dyDescent="0.2">
      <c r="A82" s="13" t="s">
        <v>99</v>
      </c>
      <c r="B82" s="13" t="s">
        <v>141</v>
      </c>
      <c r="C82" s="13" t="s">
        <v>115</v>
      </c>
      <c r="D82" s="13" t="s">
        <v>25</v>
      </c>
      <c r="E82" s="13"/>
      <c r="F82" s="13"/>
      <c r="G82" s="20"/>
    </row>
    <row r="83" spans="1:18" x14ac:dyDescent="0.2">
      <c r="A83" s="13" t="s">
        <v>100</v>
      </c>
      <c r="B83" s="13" t="s">
        <v>141</v>
      </c>
      <c r="C83" s="13" t="s">
        <v>115</v>
      </c>
      <c r="D83" s="13" t="s">
        <v>25</v>
      </c>
      <c r="E83" s="13"/>
      <c r="F83" s="13"/>
      <c r="G83" s="20"/>
    </row>
    <row r="84" spans="1:18" x14ac:dyDescent="0.2">
      <c r="A84" s="5" t="s">
        <v>51</v>
      </c>
      <c r="B84" s="5" t="s">
        <v>141</v>
      </c>
      <c r="C84" s="5" t="s">
        <v>117</v>
      </c>
      <c r="D84" s="5" t="s">
        <v>19</v>
      </c>
      <c r="E84" s="5">
        <v>251568.47880343799</v>
      </c>
      <c r="F84" s="10">
        <f>AVERAGE(E84:E86)</f>
        <v>252640.07013811401</v>
      </c>
      <c r="G84" s="20">
        <v>45183</v>
      </c>
    </row>
    <row r="85" spans="1:18" x14ac:dyDescent="0.2">
      <c r="A85" s="5" t="s">
        <v>52</v>
      </c>
      <c r="B85" s="5" t="s">
        <v>141</v>
      </c>
      <c r="C85" s="5" t="s">
        <v>117</v>
      </c>
      <c r="D85" s="5" t="s">
        <v>19</v>
      </c>
      <c r="E85" s="5">
        <v>260645.80929196801</v>
      </c>
      <c r="F85" s="5"/>
      <c r="G85" s="20"/>
    </row>
    <row r="86" spans="1:18" x14ac:dyDescent="0.2">
      <c r="A86" s="5" t="s">
        <v>53</v>
      </c>
      <c r="B86" s="5" t="s">
        <v>141</v>
      </c>
      <c r="C86" s="5" t="s">
        <v>117</v>
      </c>
      <c r="D86" s="5" t="s">
        <v>19</v>
      </c>
      <c r="E86" s="5">
        <v>245705.92231893601</v>
      </c>
      <c r="F86" s="5"/>
      <c r="G86" s="20"/>
    </row>
    <row r="87" spans="1:18" x14ac:dyDescent="0.2">
      <c r="A87" s="6" t="s">
        <v>54</v>
      </c>
      <c r="B87" s="6" t="s">
        <v>141</v>
      </c>
      <c r="C87" s="6" t="s">
        <v>117</v>
      </c>
      <c r="D87" s="6" t="s">
        <v>22</v>
      </c>
      <c r="E87" s="6">
        <v>256649.842414404</v>
      </c>
      <c r="F87" s="12">
        <f>AVERAGE(E87:E89)</f>
        <v>275832.19499407936</v>
      </c>
      <c r="G87" s="20"/>
    </row>
    <row r="88" spans="1:18" x14ac:dyDescent="0.2">
      <c r="A88" s="6" t="s">
        <v>55</v>
      </c>
      <c r="B88" s="6" t="s">
        <v>141</v>
      </c>
      <c r="C88" s="6" t="s">
        <v>117</v>
      </c>
      <c r="D88" s="6" t="s">
        <v>22</v>
      </c>
      <c r="E88" s="6">
        <v>281554.02176705701</v>
      </c>
      <c r="F88" s="6"/>
      <c r="G88" s="20"/>
    </row>
    <row r="89" spans="1:18" x14ac:dyDescent="0.2">
      <c r="A89" s="6" t="s">
        <v>56</v>
      </c>
      <c r="B89" s="6" t="s">
        <v>141</v>
      </c>
      <c r="C89" s="6" t="s">
        <v>117</v>
      </c>
      <c r="D89" s="6" t="s">
        <v>22</v>
      </c>
      <c r="E89" s="6">
        <v>289292.72080077702</v>
      </c>
      <c r="F89" s="6"/>
      <c r="G89" s="20"/>
    </row>
    <row r="90" spans="1:18" x14ac:dyDescent="0.2">
      <c r="A90" s="13" t="s">
        <v>57</v>
      </c>
      <c r="B90" s="13" t="s">
        <v>141</v>
      </c>
      <c r="C90" s="13" t="s">
        <v>117</v>
      </c>
      <c r="D90" s="13" t="s">
        <v>25</v>
      </c>
      <c r="E90" s="13">
        <v>249138.92955087699</v>
      </c>
      <c r="F90" s="14">
        <f>AVERAGE(E90:E92)</f>
        <v>294036.67572168569</v>
      </c>
      <c r="G90" s="20"/>
    </row>
    <row r="91" spans="1:18" x14ac:dyDescent="0.2">
      <c r="A91" s="13" t="s">
        <v>58</v>
      </c>
      <c r="B91" s="13" t="s">
        <v>141</v>
      </c>
      <c r="C91" s="13" t="s">
        <v>117</v>
      </c>
      <c r="D91" s="13" t="s">
        <v>25</v>
      </c>
      <c r="E91" s="13">
        <v>327734.73084021098</v>
      </c>
      <c r="F91" s="13"/>
      <c r="G91" s="20"/>
    </row>
    <row r="92" spans="1:18" x14ac:dyDescent="0.2">
      <c r="A92" s="13" t="s">
        <v>59</v>
      </c>
      <c r="B92" s="13" t="s">
        <v>141</v>
      </c>
      <c r="C92" s="13" t="s">
        <v>117</v>
      </c>
      <c r="D92" s="13" t="s">
        <v>25</v>
      </c>
      <c r="E92" s="13">
        <v>305236.36677396903</v>
      </c>
      <c r="F92" s="13"/>
      <c r="G92" s="20"/>
    </row>
    <row r="94" spans="1:18" x14ac:dyDescent="0.2">
      <c r="A94" s="5" t="s">
        <v>17</v>
      </c>
      <c r="B94" s="5" t="s">
        <v>18</v>
      </c>
      <c r="C94" s="5" t="s">
        <v>1</v>
      </c>
      <c r="D94" s="5" t="s">
        <v>19</v>
      </c>
      <c r="E94" s="5">
        <v>10.9623345490483</v>
      </c>
      <c r="F94" s="10">
        <f>AVERAGE(E94:E95)</f>
        <v>12.0819869326962</v>
      </c>
      <c r="H94" s="22" t="s">
        <v>151</v>
      </c>
      <c r="I94" s="22"/>
      <c r="J94" s="22"/>
      <c r="L94" s="22" t="s">
        <v>152</v>
      </c>
      <c r="M94" s="22"/>
      <c r="N94" s="22"/>
      <c r="P94" s="22" t="s">
        <v>153</v>
      </c>
      <c r="Q94" s="22"/>
      <c r="R94" s="22"/>
    </row>
    <row r="95" spans="1:18" x14ac:dyDescent="0.2">
      <c r="A95" s="5" t="s">
        <v>20</v>
      </c>
      <c r="B95" s="5" t="s">
        <v>18</v>
      </c>
      <c r="C95" s="5" t="s">
        <v>1</v>
      </c>
      <c r="D95" s="5" t="s">
        <v>19</v>
      </c>
      <c r="E95" s="5">
        <v>13.201639316344099</v>
      </c>
      <c r="F95" s="5"/>
    </row>
    <row r="96" spans="1:18" x14ac:dyDescent="0.2">
      <c r="A96" s="6" t="s">
        <v>21</v>
      </c>
      <c r="B96" s="6" t="s">
        <v>18</v>
      </c>
      <c r="C96" s="6" t="s">
        <v>1</v>
      </c>
      <c r="D96" s="6" t="s">
        <v>22</v>
      </c>
      <c r="E96" s="6">
        <v>6.6693479891968099</v>
      </c>
      <c r="F96" s="12">
        <f>AVERAGE(E96:E97)</f>
        <v>6.9477463695498294</v>
      </c>
      <c r="H96" t="s">
        <v>5</v>
      </c>
      <c r="I96" s="1" t="s">
        <v>18</v>
      </c>
      <c r="J96" s="11" t="str">
        <f>$H$1</f>
        <v>ght3</v>
      </c>
      <c r="L96" t="s">
        <v>5</v>
      </c>
      <c r="M96" s="1" t="s">
        <v>18</v>
      </c>
      <c r="N96" s="11" t="str">
        <f>$H$1</f>
        <v>ght3</v>
      </c>
      <c r="P96" t="s">
        <v>5</v>
      </c>
      <c r="Q96" s="1" t="s">
        <v>18</v>
      </c>
      <c r="R96" s="11" t="str">
        <f>$H$1</f>
        <v>ght3</v>
      </c>
    </row>
    <row r="97" spans="1:18" x14ac:dyDescent="0.2">
      <c r="A97" s="6" t="s">
        <v>23</v>
      </c>
      <c r="B97" s="6" t="s">
        <v>18</v>
      </c>
      <c r="C97" s="6" t="s">
        <v>1</v>
      </c>
      <c r="D97" s="6" t="s">
        <v>22</v>
      </c>
      <c r="E97" s="6">
        <v>7.2261447499028497</v>
      </c>
      <c r="F97" s="6"/>
      <c r="H97" t="s">
        <v>87</v>
      </c>
      <c r="I97" s="4">
        <f>F94</f>
        <v>12.0819869326962</v>
      </c>
      <c r="J97" s="4">
        <f>F112</f>
        <v>170487.13013460569</v>
      </c>
      <c r="L97" t="s">
        <v>87</v>
      </c>
      <c r="M97" s="4">
        <f>F96</f>
        <v>6.9477463695498294</v>
      </c>
      <c r="N97" s="4">
        <f>F115</f>
        <v>143297.73639853334</v>
      </c>
      <c r="P97" t="s">
        <v>87</v>
      </c>
      <c r="Q97" s="4">
        <f>F98</f>
        <v>11.239471534386549</v>
      </c>
      <c r="R97" s="4">
        <f>F118</f>
        <v>147211.20714719268</v>
      </c>
    </row>
    <row r="98" spans="1:18" x14ac:dyDescent="0.2">
      <c r="A98" s="13" t="s">
        <v>24</v>
      </c>
      <c r="B98" s="13" t="s">
        <v>18</v>
      </c>
      <c r="C98" s="13" t="s">
        <v>1</v>
      </c>
      <c r="D98" s="13" t="s">
        <v>25</v>
      </c>
      <c r="E98" s="13">
        <v>12.3678096979906</v>
      </c>
      <c r="F98" s="14">
        <f>AVERAGE(E98:E99)</f>
        <v>11.239471534386549</v>
      </c>
      <c r="H98" t="s">
        <v>114</v>
      </c>
      <c r="I98" s="4">
        <f>F100</f>
        <v>14.3459636156045</v>
      </c>
      <c r="J98" s="4">
        <f>F121</f>
        <v>225206.42651145533</v>
      </c>
      <c r="L98" t="s">
        <v>114</v>
      </c>
      <c r="M98" s="4">
        <f>F102</f>
        <v>19.002075253304</v>
      </c>
      <c r="N98" s="4">
        <f>F124</f>
        <v>301906.80652726098</v>
      </c>
      <c r="P98" t="s">
        <v>114</v>
      </c>
      <c r="Q98" s="4">
        <f>F104</f>
        <v>11.9433311731235</v>
      </c>
      <c r="R98" s="4">
        <f>F127</f>
        <v>328762.10501395032</v>
      </c>
    </row>
    <row r="99" spans="1:18" x14ac:dyDescent="0.2">
      <c r="A99" s="13" t="s">
        <v>26</v>
      </c>
      <c r="B99" s="13" t="s">
        <v>18</v>
      </c>
      <c r="C99" s="13" t="s">
        <v>1</v>
      </c>
      <c r="D99" s="13" t="s">
        <v>25</v>
      </c>
      <c r="E99" s="13">
        <v>10.1111333707825</v>
      </c>
      <c r="F99" s="13"/>
      <c r="H99" t="s">
        <v>116</v>
      </c>
      <c r="I99" s="4">
        <f>F106</f>
        <v>13.99163110470875</v>
      </c>
      <c r="J99" s="4">
        <f>F130</f>
        <v>355863.80155564967</v>
      </c>
      <c r="L99" t="s">
        <v>116</v>
      </c>
      <c r="M99" s="4">
        <f>F108</f>
        <v>21.284715368243049</v>
      </c>
      <c r="N99" s="4">
        <f>F133</f>
        <v>520899.46415539068</v>
      </c>
      <c r="P99" t="s">
        <v>116</v>
      </c>
      <c r="Q99" s="4">
        <f>F110</f>
        <v>17.93073507486795</v>
      </c>
      <c r="R99" s="4">
        <f>F136</f>
        <v>402964.97147810931</v>
      </c>
    </row>
    <row r="100" spans="1:18" x14ac:dyDescent="0.2">
      <c r="A100" s="5" t="s">
        <v>27</v>
      </c>
      <c r="B100" s="5" t="s">
        <v>18</v>
      </c>
      <c r="C100" s="5" t="s">
        <v>114</v>
      </c>
      <c r="D100" s="5" t="s">
        <v>19</v>
      </c>
      <c r="E100" s="5">
        <v>15.078089810789001</v>
      </c>
      <c r="F100" s="10">
        <f>AVERAGE(E100:E101)</f>
        <v>14.3459636156045</v>
      </c>
    </row>
    <row r="101" spans="1:18" x14ac:dyDescent="0.2">
      <c r="A101" s="5" t="s">
        <v>28</v>
      </c>
      <c r="B101" s="5" t="s">
        <v>18</v>
      </c>
      <c r="C101" s="5" t="s">
        <v>114</v>
      </c>
      <c r="D101" s="5" t="s">
        <v>19</v>
      </c>
      <c r="E101" s="5">
        <v>13.613837420419999</v>
      </c>
      <c r="F101" s="5"/>
      <c r="H101" s="22" t="s">
        <v>6</v>
      </c>
      <c r="I101" s="22"/>
      <c r="J101" s="22"/>
      <c r="L101" s="22" t="s">
        <v>6</v>
      </c>
      <c r="M101" s="22"/>
      <c r="N101" s="22"/>
      <c r="P101" s="22" t="s">
        <v>6</v>
      </c>
      <c r="Q101" s="22"/>
      <c r="R101" s="22"/>
    </row>
    <row r="102" spans="1:18" x14ac:dyDescent="0.2">
      <c r="A102" s="6" t="s">
        <v>29</v>
      </c>
      <c r="B102" s="6" t="s">
        <v>18</v>
      </c>
      <c r="C102" s="6" t="s">
        <v>114</v>
      </c>
      <c r="D102" s="6" t="s">
        <v>22</v>
      </c>
      <c r="E102" s="6">
        <v>17.350868158066799</v>
      </c>
      <c r="F102" s="12">
        <f>AVERAGE(E102:E103)</f>
        <v>19.002075253304</v>
      </c>
      <c r="H102" t="s">
        <v>5</v>
      </c>
      <c r="I102" s="1" t="s">
        <v>18</v>
      </c>
      <c r="J102" s="11" t="str">
        <f>$H$1</f>
        <v>ght3</v>
      </c>
      <c r="L102" t="s">
        <v>5</v>
      </c>
      <c r="M102" s="1" t="s">
        <v>18</v>
      </c>
      <c r="N102" s="11" t="str">
        <f>$H$1</f>
        <v>ght3</v>
      </c>
      <c r="P102" t="s">
        <v>5</v>
      </c>
      <c r="Q102" s="1" t="s">
        <v>18</v>
      </c>
      <c r="R102" s="11" t="str">
        <f>$H$1</f>
        <v>ght3</v>
      </c>
    </row>
    <row r="103" spans="1:18" x14ac:dyDescent="0.2">
      <c r="A103" s="6" t="s">
        <v>2</v>
      </c>
      <c r="B103" s="6" t="s">
        <v>18</v>
      </c>
      <c r="C103" s="6" t="s">
        <v>114</v>
      </c>
      <c r="D103" s="6" t="s">
        <v>22</v>
      </c>
      <c r="E103" s="6">
        <v>20.6532823485412</v>
      </c>
      <c r="F103" s="6"/>
      <c r="H103" t="s">
        <v>87</v>
      </c>
      <c r="I103">
        <f t="shared" ref="I103" si="12">I97/$I97</f>
        <v>1</v>
      </c>
      <c r="J103">
        <f>J97/$I97</f>
        <v>14110.85205474229</v>
      </c>
      <c r="L103" t="s">
        <v>87</v>
      </c>
      <c r="M103">
        <f>M97/$M97</f>
        <v>1</v>
      </c>
      <c r="N103">
        <f>N97/$M97</f>
        <v>20625.067291830073</v>
      </c>
      <c r="P103" t="s">
        <v>87</v>
      </c>
      <c r="Q103">
        <f>Q97/$Q97</f>
        <v>1</v>
      </c>
      <c r="R103">
        <f>R97/$Q97</f>
        <v>13097.69829451572</v>
      </c>
    </row>
    <row r="104" spans="1:18" x14ac:dyDescent="0.2">
      <c r="A104" s="13" t="s">
        <v>3</v>
      </c>
      <c r="B104" s="13" t="s">
        <v>18</v>
      </c>
      <c r="C104" s="13" t="s">
        <v>114</v>
      </c>
      <c r="D104" s="13" t="s">
        <v>25</v>
      </c>
      <c r="E104" s="13">
        <v>13.353329554534801</v>
      </c>
      <c r="F104" s="14">
        <f>AVERAGE(E104:E105)</f>
        <v>11.9433311731235</v>
      </c>
      <c r="H104" t="s">
        <v>114</v>
      </c>
      <c r="I104">
        <f t="shared" ref="I104" si="13">I98/$I98</f>
        <v>1</v>
      </c>
      <c r="J104">
        <f>J98/$I98</f>
        <v>15698.243251257942</v>
      </c>
      <c r="L104" t="s">
        <v>114</v>
      </c>
      <c r="M104">
        <f t="shared" ref="M104:N105" si="14">M98/$M98</f>
        <v>1</v>
      </c>
      <c r="N104">
        <f t="shared" si="14"/>
        <v>15888.09656328283</v>
      </c>
      <c r="P104" t="s">
        <v>114</v>
      </c>
      <c r="Q104">
        <f t="shared" ref="Q104:Q105" si="15">Q98/$Q98</f>
        <v>1</v>
      </c>
      <c r="R104">
        <f>R98/$Q98</f>
        <v>27526.83487114343</v>
      </c>
    </row>
    <row r="105" spans="1:18" x14ac:dyDescent="0.2">
      <c r="A105" s="13" t="s">
        <v>4</v>
      </c>
      <c r="B105" s="13" t="s">
        <v>18</v>
      </c>
      <c r="C105" s="13" t="s">
        <v>114</v>
      </c>
      <c r="D105" s="13" t="s">
        <v>25</v>
      </c>
      <c r="E105" s="13">
        <v>10.533332791712199</v>
      </c>
      <c r="F105" s="13"/>
      <c r="H105" t="s">
        <v>116</v>
      </c>
      <c r="I105">
        <f t="shared" ref="I105" si="16">I99/$I99</f>
        <v>1</v>
      </c>
      <c r="J105">
        <f>J99/$I99</f>
        <v>25434.046887920529</v>
      </c>
      <c r="L105" t="s">
        <v>116</v>
      </c>
      <c r="M105">
        <f t="shared" si="14"/>
        <v>1</v>
      </c>
      <c r="N105">
        <f t="shared" si="14"/>
        <v>24472.935397227651</v>
      </c>
      <c r="P105" t="s">
        <v>116</v>
      </c>
      <c r="Q105">
        <f t="shared" si="15"/>
        <v>1</v>
      </c>
      <c r="R105">
        <f>R99/$Q99</f>
        <v>22473.421741806473</v>
      </c>
    </row>
    <row r="106" spans="1:18" x14ac:dyDescent="0.2">
      <c r="A106" s="5" t="s">
        <v>30</v>
      </c>
      <c r="B106" s="5" t="s">
        <v>18</v>
      </c>
      <c r="C106" s="5" t="s">
        <v>117</v>
      </c>
      <c r="D106" s="5" t="s">
        <v>19</v>
      </c>
      <c r="E106" s="5">
        <v>14.154067056437301</v>
      </c>
      <c r="F106" s="10">
        <f>AVERAGE(E106:E107)</f>
        <v>13.99163110470875</v>
      </c>
      <c r="H106" t="s">
        <v>7</v>
      </c>
      <c r="I106">
        <f>AVERAGE(I103:I105)</f>
        <v>1</v>
      </c>
      <c r="J106">
        <f>AVERAGE(J103:J105)</f>
        <v>18414.380731306923</v>
      </c>
      <c r="L106" t="s">
        <v>7</v>
      </c>
      <c r="M106">
        <f>AVERAGE(M103:M105)</f>
        <v>1</v>
      </c>
      <c r="N106">
        <f>AVERAGE(N103:N105)</f>
        <v>20328.699750780183</v>
      </c>
      <c r="P106" t="s">
        <v>7</v>
      </c>
      <c r="Q106">
        <f>AVERAGE(Q103:Q105)</f>
        <v>1</v>
      </c>
      <c r="R106">
        <f>AVERAGE(R103:R105)</f>
        <v>21032.651635821876</v>
      </c>
    </row>
    <row r="107" spans="1:18" x14ac:dyDescent="0.2">
      <c r="A107" s="5" t="s">
        <v>31</v>
      </c>
      <c r="B107" s="5" t="s">
        <v>18</v>
      </c>
      <c r="C107" s="5" t="s">
        <v>117</v>
      </c>
      <c r="D107" s="5" t="s">
        <v>19</v>
      </c>
      <c r="E107" s="5">
        <v>13.8291951529802</v>
      </c>
      <c r="F107" s="5"/>
    </row>
    <row r="108" spans="1:18" x14ac:dyDescent="0.2">
      <c r="A108" s="6" t="s">
        <v>32</v>
      </c>
      <c r="B108" s="6" t="s">
        <v>18</v>
      </c>
      <c r="C108" s="6" t="s">
        <v>117</v>
      </c>
      <c r="D108" s="6" t="s">
        <v>22</v>
      </c>
      <c r="E108" s="6">
        <v>22.0755282232643</v>
      </c>
      <c r="F108" s="12">
        <f>AVERAGE(E108:E109)</f>
        <v>21.284715368243049</v>
      </c>
      <c r="H108" s="22" t="s">
        <v>89</v>
      </c>
      <c r="I108" s="22"/>
      <c r="J108" s="22"/>
      <c r="L108" s="22" t="s">
        <v>89</v>
      </c>
      <c r="M108" s="22"/>
      <c r="N108" s="22"/>
      <c r="P108" s="22" t="s">
        <v>89</v>
      </c>
      <c r="Q108" s="22"/>
      <c r="R108" s="22"/>
    </row>
    <row r="109" spans="1:18" x14ac:dyDescent="0.2">
      <c r="A109" s="6" t="s">
        <v>33</v>
      </c>
      <c r="B109" s="6" t="s">
        <v>18</v>
      </c>
      <c r="C109" s="6" t="s">
        <v>117</v>
      </c>
      <c r="D109" s="6" t="s">
        <v>22</v>
      </c>
      <c r="E109" s="6">
        <v>20.493902513221801</v>
      </c>
      <c r="F109" s="6"/>
      <c r="H109" t="s">
        <v>5</v>
      </c>
      <c r="I109" s="1" t="s">
        <v>18</v>
      </c>
      <c r="J109" s="11" t="str">
        <f>$H$1</f>
        <v>ght3</v>
      </c>
      <c r="L109" t="s">
        <v>5</v>
      </c>
      <c r="M109" s="1" t="s">
        <v>18</v>
      </c>
      <c r="N109" s="11" t="str">
        <f>$H$1</f>
        <v>ght3</v>
      </c>
      <c r="P109" t="s">
        <v>5</v>
      </c>
      <c r="Q109" s="1" t="s">
        <v>18</v>
      </c>
      <c r="R109" s="11" t="str">
        <f>$H$1</f>
        <v>ght3</v>
      </c>
    </row>
    <row r="110" spans="1:18" x14ac:dyDescent="0.2">
      <c r="A110" s="13" t="s">
        <v>34</v>
      </c>
      <c r="B110" s="13" t="s">
        <v>18</v>
      </c>
      <c r="C110" s="13" t="s">
        <v>117</v>
      </c>
      <c r="D110" s="13" t="s">
        <v>25</v>
      </c>
      <c r="E110" s="13">
        <v>20.0967179856179</v>
      </c>
      <c r="F110" s="14">
        <f>AVERAGE(E110:E111)</f>
        <v>17.93073507486795</v>
      </c>
      <c r="H110" t="s">
        <v>87</v>
      </c>
      <c r="I110">
        <f>I103/I$31</f>
        <v>1</v>
      </c>
      <c r="J110">
        <f>J103/J$103</f>
        <v>1</v>
      </c>
      <c r="L110" t="s">
        <v>87</v>
      </c>
      <c r="M110">
        <f>M103/M$31</f>
        <v>0.5955761977975198</v>
      </c>
      <c r="N110">
        <f>N103/N$103</f>
        <v>1</v>
      </c>
      <c r="P110" t="s">
        <v>87</v>
      </c>
      <c r="Q110">
        <f>Q103/Q$31</f>
        <v>0.12633399701407388</v>
      </c>
      <c r="R110">
        <f>R103/R$103</f>
        <v>1</v>
      </c>
    </row>
    <row r="111" spans="1:18" x14ac:dyDescent="0.2">
      <c r="A111" s="13" t="s">
        <v>35</v>
      </c>
      <c r="B111" s="13" t="s">
        <v>18</v>
      </c>
      <c r="C111" s="13" t="s">
        <v>117</v>
      </c>
      <c r="D111" s="13" t="s">
        <v>25</v>
      </c>
      <c r="E111" s="13">
        <v>15.764752164118001</v>
      </c>
      <c r="F111" s="13"/>
      <c r="H111" t="s">
        <v>114</v>
      </c>
      <c r="I111">
        <f t="shared" ref="I111" si="17">I104/I$31</f>
        <v>1</v>
      </c>
      <c r="J111">
        <f t="shared" ref="J111:J112" si="18">J104/J$103</f>
        <v>1.1124943547248212</v>
      </c>
      <c r="L111" t="s">
        <v>114</v>
      </c>
      <c r="M111">
        <f t="shared" ref="M111" si="19">M104/M$31</f>
        <v>0.5955761977975198</v>
      </c>
      <c r="N111">
        <f t="shared" ref="N111:N112" si="20">N104/N$103</f>
        <v>0.77032944128024083</v>
      </c>
      <c r="P111" t="s">
        <v>114</v>
      </c>
      <c r="Q111">
        <f t="shared" ref="Q111:Q112" si="21">Q104/Q$31</f>
        <v>0.12633399701407388</v>
      </c>
      <c r="R111">
        <f t="shared" ref="R111:R112" si="22">R104/R$103</f>
        <v>2.1016543710332289</v>
      </c>
    </row>
    <row r="112" spans="1:18" x14ac:dyDescent="0.2">
      <c r="A112" s="5" t="s">
        <v>36</v>
      </c>
      <c r="B112" s="5" t="s">
        <v>141</v>
      </c>
      <c r="C112" s="5" t="s">
        <v>1</v>
      </c>
      <c r="D112" s="5" t="s">
        <v>19</v>
      </c>
      <c r="E112" s="5">
        <v>172899.401235016</v>
      </c>
      <c r="F112" s="10">
        <f>AVERAGE(E112:E114)</f>
        <v>170487.13013460569</v>
      </c>
      <c r="H112" t="s">
        <v>116</v>
      </c>
      <c r="I112">
        <f t="shared" ref="I112" si="23">I105/I$31</f>
        <v>1</v>
      </c>
      <c r="J112">
        <f t="shared" si="18"/>
        <v>1.8024458614724692</v>
      </c>
      <c r="L112" t="s">
        <v>116</v>
      </c>
      <c r="M112">
        <f t="shared" ref="M112" si="24">M105/M$31</f>
        <v>0.5955761977975198</v>
      </c>
      <c r="N112">
        <f t="shared" si="20"/>
        <v>1.1865626933940614</v>
      </c>
      <c r="P112" t="s">
        <v>116</v>
      </c>
      <c r="Q112">
        <f t="shared" si="21"/>
        <v>0.12633399701407388</v>
      </c>
      <c r="R112">
        <f t="shared" si="22"/>
        <v>1.7158298531900498</v>
      </c>
    </row>
    <row r="113" spans="1:6" x14ac:dyDescent="0.2">
      <c r="A113" s="5" t="s">
        <v>37</v>
      </c>
      <c r="B113" s="5" t="s">
        <v>141</v>
      </c>
      <c r="C113" s="5" t="s">
        <v>1</v>
      </c>
      <c r="D113" s="5" t="s">
        <v>19</v>
      </c>
      <c r="E113" s="5">
        <v>159355.499293361</v>
      </c>
      <c r="F113" s="5"/>
    </row>
    <row r="114" spans="1:6" x14ac:dyDescent="0.2">
      <c r="A114" s="5" t="s">
        <v>38</v>
      </c>
      <c r="B114" s="5" t="s">
        <v>141</v>
      </c>
      <c r="C114" s="5" t="s">
        <v>1</v>
      </c>
      <c r="D114" s="5" t="s">
        <v>19</v>
      </c>
      <c r="E114" s="5">
        <v>179206.48987543999</v>
      </c>
      <c r="F114" s="5"/>
    </row>
    <row r="115" spans="1:6" x14ac:dyDescent="0.2">
      <c r="A115" s="6" t="s">
        <v>39</v>
      </c>
      <c r="B115" s="6" t="s">
        <v>141</v>
      </c>
      <c r="C115" s="6" t="s">
        <v>1</v>
      </c>
      <c r="D115" s="6" t="s">
        <v>19</v>
      </c>
      <c r="E115" s="6">
        <v>123093.465037467</v>
      </c>
      <c r="F115" s="12">
        <f>AVERAGE(E115:E117)</f>
        <v>143297.73639853334</v>
      </c>
    </row>
    <row r="116" spans="1:6" x14ac:dyDescent="0.2">
      <c r="A116" s="6" t="s">
        <v>40</v>
      </c>
      <c r="B116" s="6" t="s">
        <v>141</v>
      </c>
      <c r="C116" s="6" t="s">
        <v>1</v>
      </c>
      <c r="D116" s="6" t="s">
        <v>19</v>
      </c>
      <c r="E116" s="6">
        <v>144006.38752976601</v>
      </c>
      <c r="F116" s="6"/>
    </row>
    <row r="117" spans="1:6" x14ac:dyDescent="0.2">
      <c r="A117" s="6" t="s">
        <v>41</v>
      </c>
      <c r="B117" s="6" t="s">
        <v>141</v>
      </c>
      <c r="C117" s="6" t="s">
        <v>1</v>
      </c>
      <c r="D117" s="6" t="s">
        <v>19</v>
      </c>
      <c r="E117" s="6">
        <v>162793.35662836701</v>
      </c>
      <c r="F117" s="6"/>
    </row>
    <row r="118" spans="1:6" x14ac:dyDescent="0.2">
      <c r="A118" s="13" t="s">
        <v>98</v>
      </c>
      <c r="B118" s="13" t="s">
        <v>141</v>
      </c>
      <c r="C118" s="13" t="s">
        <v>1</v>
      </c>
      <c r="D118" s="13" t="s">
        <v>25</v>
      </c>
      <c r="E118" s="13">
        <v>143887.156563297</v>
      </c>
      <c r="F118" s="14">
        <f>AVERAGE(E118:E120)</f>
        <v>147211.20714719268</v>
      </c>
    </row>
    <row r="119" spans="1:6" x14ac:dyDescent="0.2">
      <c r="A119" s="13" t="s">
        <v>99</v>
      </c>
      <c r="B119" s="13" t="s">
        <v>141</v>
      </c>
      <c r="C119" s="13" t="s">
        <v>1</v>
      </c>
      <c r="D119" s="13" t="s">
        <v>25</v>
      </c>
      <c r="E119" s="13">
        <v>144279.35068564699</v>
      </c>
      <c r="F119" s="13"/>
    </row>
    <row r="120" spans="1:6" x14ac:dyDescent="0.2">
      <c r="A120" s="13" t="s">
        <v>100</v>
      </c>
      <c r="B120" s="13" t="s">
        <v>141</v>
      </c>
      <c r="C120" s="13" t="s">
        <v>1</v>
      </c>
      <c r="D120" s="13" t="s">
        <v>25</v>
      </c>
      <c r="E120" s="13">
        <v>153467.11419263401</v>
      </c>
      <c r="F120" s="13"/>
    </row>
    <row r="121" spans="1:6" x14ac:dyDescent="0.2">
      <c r="A121" s="5" t="s">
        <v>42</v>
      </c>
      <c r="B121" s="5" t="s">
        <v>141</v>
      </c>
      <c r="C121" s="5" t="s">
        <v>114</v>
      </c>
      <c r="D121" s="5" t="s">
        <v>19</v>
      </c>
      <c r="E121" s="5">
        <v>251646.744171233</v>
      </c>
      <c r="F121" s="10">
        <f>AVERAGE(E121:E123)</f>
        <v>225206.42651145533</v>
      </c>
    </row>
    <row r="122" spans="1:6" x14ac:dyDescent="0.2">
      <c r="A122" s="5" t="s">
        <v>43</v>
      </c>
      <c r="B122" s="5" t="s">
        <v>141</v>
      </c>
      <c r="C122" s="5" t="s">
        <v>114</v>
      </c>
      <c r="D122" s="5" t="s">
        <v>19</v>
      </c>
      <c r="E122" s="5">
        <v>151950.45085650499</v>
      </c>
      <c r="F122" s="5"/>
    </row>
    <row r="123" spans="1:6" x14ac:dyDescent="0.2">
      <c r="A123" s="5" t="s">
        <v>44</v>
      </c>
      <c r="B123" s="5" t="s">
        <v>141</v>
      </c>
      <c r="C123" s="5" t="s">
        <v>114</v>
      </c>
      <c r="D123" s="5" t="s">
        <v>19</v>
      </c>
      <c r="E123" s="5">
        <v>272022.08450662799</v>
      </c>
      <c r="F123" s="5"/>
    </row>
    <row r="124" spans="1:6" x14ac:dyDescent="0.2">
      <c r="A124" s="6" t="s">
        <v>45</v>
      </c>
      <c r="B124" s="6" t="s">
        <v>141</v>
      </c>
      <c r="C124" s="6" t="s">
        <v>114</v>
      </c>
      <c r="D124" s="6" t="s">
        <v>22</v>
      </c>
      <c r="E124" s="6">
        <v>312991.45086190401</v>
      </c>
      <c r="F124" s="12">
        <f>AVERAGE(E124:E126)</f>
        <v>301906.80652726098</v>
      </c>
    </row>
    <row r="125" spans="1:6" x14ac:dyDescent="0.2">
      <c r="A125" s="6" t="s">
        <v>46</v>
      </c>
      <c r="B125" s="6" t="s">
        <v>141</v>
      </c>
      <c r="C125" s="6" t="s">
        <v>114</v>
      </c>
      <c r="D125" s="6" t="s">
        <v>22</v>
      </c>
      <c r="E125" s="6">
        <v>321644.379937966</v>
      </c>
      <c r="F125" s="6"/>
    </row>
    <row r="126" spans="1:6" x14ac:dyDescent="0.2">
      <c r="A126" s="6" t="s">
        <v>47</v>
      </c>
      <c r="B126" s="6" t="s">
        <v>141</v>
      </c>
      <c r="C126" s="6" t="s">
        <v>114</v>
      </c>
      <c r="D126" s="6" t="s">
        <v>22</v>
      </c>
      <c r="E126" s="6">
        <v>271084.58878191299</v>
      </c>
      <c r="F126" s="6"/>
    </row>
    <row r="127" spans="1:6" x14ac:dyDescent="0.2">
      <c r="A127" s="13" t="s">
        <v>48</v>
      </c>
      <c r="B127" s="13" t="s">
        <v>141</v>
      </c>
      <c r="C127" s="13" t="s">
        <v>114</v>
      </c>
      <c r="D127" s="13" t="s">
        <v>25</v>
      </c>
      <c r="E127" s="13">
        <v>299005.40550137399</v>
      </c>
      <c r="F127" s="14">
        <f>AVERAGE(E127:E129)</f>
        <v>328762.10501395032</v>
      </c>
    </row>
    <row r="128" spans="1:6" x14ac:dyDescent="0.2">
      <c r="A128" s="13" t="s">
        <v>49</v>
      </c>
      <c r="B128" s="13" t="s">
        <v>141</v>
      </c>
      <c r="C128" s="13" t="s">
        <v>114</v>
      </c>
      <c r="D128" s="13" t="s">
        <v>25</v>
      </c>
      <c r="E128" s="13">
        <v>337707.40147696499</v>
      </c>
      <c r="F128" s="13"/>
    </row>
    <row r="129" spans="1:6" x14ac:dyDescent="0.2">
      <c r="A129" s="13" t="s">
        <v>50</v>
      </c>
      <c r="B129" s="13" t="s">
        <v>141</v>
      </c>
      <c r="C129" s="13" t="s">
        <v>114</v>
      </c>
      <c r="D129" s="13" t="s">
        <v>25</v>
      </c>
      <c r="E129" s="13">
        <v>349573.50806351198</v>
      </c>
      <c r="F129" s="13"/>
    </row>
    <row r="130" spans="1:6" x14ac:dyDescent="0.2">
      <c r="A130" s="5" t="s">
        <v>51</v>
      </c>
      <c r="B130" s="5" t="s">
        <v>141</v>
      </c>
      <c r="C130" s="5" t="s">
        <v>117</v>
      </c>
      <c r="D130" s="5" t="s">
        <v>19</v>
      </c>
      <c r="E130" s="5">
        <v>311057.86519722798</v>
      </c>
      <c r="F130" s="10">
        <f>AVERAGE(E130:E132)</f>
        <v>355863.80155564967</v>
      </c>
    </row>
    <row r="131" spans="1:6" x14ac:dyDescent="0.2">
      <c r="A131" s="5" t="s">
        <v>52</v>
      </c>
      <c r="B131" s="5" t="s">
        <v>141</v>
      </c>
      <c r="C131" s="5" t="s">
        <v>117</v>
      </c>
      <c r="D131" s="5" t="s">
        <v>19</v>
      </c>
      <c r="E131" s="5">
        <v>382808.65318340698</v>
      </c>
      <c r="F131" s="5"/>
    </row>
    <row r="132" spans="1:6" x14ac:dyDescent="0.2">
      <c r="A132" s="5" t="s">
        <v>53</v>
      </c>
      <c r="B132" s="5" t="s">
        <v>141</v>
      </c>
      <c r="C132" s="5" t="s">
        <v>117</v>
      </c>
      <c r="D132" s="5" t="s">
        <v>19</v>
      </c>
      <c r="E132" s="5">
        <v>373724.88628631399</v>
      </c>
      <c r="F132" s="5"/>
    </row>
    <row r="133" spans="1:6" x14ac:dyDescent="0.2">
      <c r="A133" s="6" t="s">
        <v>54</v>
      </c>
      <c r="B133" s="6" t="s">
        <v>141</v>
      </c>
      <c r="C133" s="6" t="s">
        <v>117</v>
      </c>
      <c r="D133" s="6" t="s">
        <v>22</v>
      </c>
      <c r="E133" s="6">
        <v>465995.06896053598</v>
      </c>
      <c r="F133" s="12">
        <f>AVERAGE(E133:E135)</f>
        <v>520899.46415539068</v>
      </c>
    </row>
    <row r="134" spans="1:6" x14ac:dyDescent="0.2">
      <c r="A134" s="6" t="s">
        <v>55</v>
      </c>
      <c r="B134" s="6" t="s">
        <v>141</v>
      </c>
      <c r="C134" s="6" t="s">
        <v>117</v>
      </c>
      <c r="D134" s="6" t="s">
        <v>22</v>
      </c>
      <c r="E134" s="6">
        <v>541902.12279084604</v>
      </c>
      <c r="F134" s="6"/>
    </row>
    <row r="135" spans="1:6" x14ac:dyDescent="0.2">
      <c r="A135" s="6" t="s">
        <v>56</v>
      </c>
      <c r="B135" s="6" t="s">
        <v>141</v>
      </c>
      <c r="C135" s="6" t="s">
        <v>117</v>
      </c>
      <c r="D135" s="6" t="s">
        <v>22</v>
      </c>
      <c r="E135" s="6">
        <v>554801.20071479003</v>
      </c>
      <c r="F135" s="6"/>
    </row>
    <row r="136" spans="1:6" x14ac:dyDescent="0.2">
      <c r="A136" s="13" t="s">
        <v>57</v>
      </c>
      <c r="B136" s="13" t="s">
        <v>141</v>
      </c>
      <c r="C136" s="13" t="s">
        <v>117</v>
      </c>
      <c r="D136" s="13" t="s">
        <v>25</v>
      </c>
      <c r="E136" s="13">
        <v>466961.81955137802</v>
      </c>
      <c r="F136" s="14">
        <f>AVERAGE(E136:E138)</f>
        <v>402964.97147810931</v>
      </c>
    </row>
    <row r="137" spans="1:6" x14ac:dyDescent="0.2">
      <c r="A137" s="13" t="s">
        <v>58</v>
      </c>
      <c r="B137" s="13" t="s">
        <v>141</v>
      </c>
      <c r="C137" s="13" t="s">
        <v>117</v>
      </c>
      <c r="D137" s="13" t="s">
        <v>25</v>
      </c>
      <c r="E137" s="13">
        <v>372090.08699480997</v>
      </c>
      <c r="F137" s="13"/>
    </row>
    <row r="138" spans="1:6" x14ac:dyDescent="0.2">
      <c r="A138" s="13" t="s">
        <v>59</v>
      </c>
      <c r="B138" s="13" t="s">
        <v>141</v>
      </c>
      <c r="C138" s="13" t="s">
        <v>117</v>
      </c>
      <c r="D138" s="13" t="s">
        <v>25</v>
      </c>
      <c r="E138" s="13">
        <v>369843.00788813998</v>
      </c>
      <c r="F138" s="13"/>
    </row>
  </sheetData>
  <mergeCells count="42">
    <mergeCell ref="G48:G56"/>
    <mergeCell ref="G57:G65"/>
    <mergeCell ref="G66:G74"/>
    <mergeCell ref="G75:G83"/>
    <mergeCell ref="G84:G92"/>
    <mergeCell ref="G21:G26"/>
    <mergeCell ref="H22:J22"/>
    <mergeCell ref="L22:N22"/>
    <mergeCell ref="P22:R22"/>
    <mergeCell ref="S22:S40"/>
    <mergeCell ref="G27:G32"/>
    <mergeCell ref="H29:J29"/>
    <mergeCell ref="L29:N29"/>
    <mergeCell ref="P29:R29"/>
    <mergeCell ref="G33:G38"/>
    <mergeCell ref="H36:J36"/>
    <mergeCell ref="L36:N36"/>
    <mergeCell ref="P36:R36"/>
    <mergeCell ref="G39:G47"/>
    <mergeCell ref="S2:S20"/>
    <mergeCell ref="G3:G8"/>
    <mergeCell ref="G9:G14"/>
    <mergeCell ref="G15:G20"/>
    <mergeCell ref="H16:J16"/>
    <mergeCell ref="L16:N16"/>
    <mergeCell ref="P16:R16"/>
    <mergeCell ref="H1:R1"/>
    <mergeCell ref="H2:J2"/>
    <mergeCell ref="L2:N2"/>
    <mergeCell ref="P2:R2"/>
    <mergeCell ref="H9:J9"/>
    <mergeCell ref="L9:N9"/>
    <mergeCell ref="P9:R9"/>
    <mergeCell ref="H108:J108"/>
    <mergeCell ref="L108:N108"/>
    <mergeCell ref="P108:R108"/>
    <mergeCell ref="H94:J94"/>
    <mergeCell ref="L94:N94"/>
    <mergeCell ref="P94:R94"/>
    <mergeCell ref="H101:J101"/>
    <mergeCell ref="L101:N101"/>
    <mergeCell ref="P101:R101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R47"/>
  <sheetViews>
    <sheetView zoomScale="70" zoomScaleNormal="70" workbookViewId="0">
      <selection activeCell="A2" sqref="A2:F2"/>
    </sheetView>
  </sheetViews>
  <sheetFormatPr baseColWidth="10" defaultColWidth="8.83203125" defaultRowHeight="16" x14ac:dyDescent="0.2"/>
  <cols>
    <col min="9" max="9" width="12.1640625" bestFit="1" customWidth="1"/>
    <col min="10" max="10" width="13.1640625" bestFit="1" customWidth="1"/>
    <col min="13" max="13" width="12.1640625" bestFit="1" customWidth="1"/>
    <col min="14" max="14" width="14.1640625" bestFit="1" customWidth="1"/>
    <col min="17" max="17" width="8.83203125" bestFit="1" customWidth="1"/>
    <col min="18" max="18" width="13.1640625" bestFit="1" customWidth="1"/>
  </cols>
  <sheetData>
    <row r="1" spans="1:18" x14ac:dyDescent="0.2">
      <c r="H1" s="22" t="s">
        <v>142</v>
      </c>
      <c r="I1" s="22"/>
      <c r="J1" s="22"/>
      <c r="K1" s="22"/>
      <c r="L1" s="22"/>
      <c r="M1" s="22"/>
      <c r="N1" s="22"/>
      <c r="O1" s="22"/>
      <c r="P1" s="22"/>
      <c r="Q1" s="22"/>
      <c r="R1" s="22"/>
    </row>
    <row r="2" spans="1:18" x14ac:dyDescent="0.2">
      <c r="A2" t="s">
        <v>0</v>
      </c>
      <c r="B2" t="s">
        <v>13</v>
      </c>
      <c r="C2" t="s">
        <v>14</v>
      </c>
      <c r="D2" t="s">
        <v>15</v>
      </c>
      <c r="E2" t="s">
        <v>16</v>
      </c>
      <c r="F2" t="s">
        <v>88</v>
      </c>
      <c r="H2" s="22" t="s">
        <v>90</v>
      </c>
      <c r="I2" s="22"/>
      <c r="J2" s="22"/>
      <c r="L2" s="22" t="s">
        <v>91</v>
      </c>
      <c r="M2" s="22"/>
      <c r="N2" s="22"/>
      <c r="P2" s="22" t="s">
        <v>92</v>
      </c>
      <c r="Q2" s="22"/>
      <c r="R2" s="22"/>
    </row>
    <row r="3" spans="1:18" x14ac:dyDescent="0.2">
      <c r="A3" s="8" t="s">
        <v>17</v>
      </c>
      <c r="B3" s="8" t="s">
        <v>18</v>
      </c>
      <c r="C3" s="8" t="s">
        <v>1</v>
      </c>
      <c r="D3" s="8" t="s">
        <v>19</v>
      </c>
      <c r="E3" s="8">
        <v>8.6396664849041098</v>
      </c>
      <c r="F3">
        <f>AVERAGE(E3:E4)</f>
        <v>8.9461214902580011</v>
      </c>
    </row>
    <row r="4" spans="1:18" x14ac:dyDescent="0.2">
      <c r="A4" s="8" t="s">
        <v>20</v>
      </c>
      <c r="B4" s="8" t="s">
        <v>18</v>
      </c>
      <c r="C4" s="8" t="s">
        <v>1</v>
      </c>
      <c r="D4" s="8" t="s">
        <v>19</v>
      </c>
      <c r="E4" s="8">
        <v>9.2525764956118906</v>
      </c>
      <c r="H4" t="s">
        <v>5</v>
      </c>
      <c r="I4" s="1" t="s">
        <v>18</v>
      </c>
      <c r="J4" s="1" t="str">
        <f>$H$1</f>
        <v>sme2</v>
      </c>
      <c r="L4" t="s">
        <v>5</v>
      </c>
      <c r="M4" s="1" t="s">
        <v>18</v>
      </c>
      <c r="N4" s="1" t="str">
        <f>$H$1</f>
        <v>sme2</v>
      </c>
      <c r="P4" t="s">
        <v>5</v>
      </c>
      <c r="Q4" s="1" t="s">
        <v>18</v>
      </c>
      <c r="R4" s="1" t="str">
        <f>$H$1</f>
        <v>sme2</v>
      </c>
    </row>
    <row r="5" spans="1:18" x14ac:dyDescent="0.2">
      <c r="A5" s="6" t="s">
        <v>21</v>
      </c>
      <c r="B5" s="6" t="s">
        <v>18</v>
      </c>
      <c r="C5" s="6" t="s">
        <v>1</v>
      </c>
      <c r="D5" s="6" t="s">
        <v>22</v>
      </c>
      <c r="E5" s="6">
        <v>7.3064840155906996</v>
      </c>
      <c r="F5">
        <f>AVERAGE(E5:E6)</f>
        <v>7.2006103745294148</v>
      </c>
      <c r="H5" t="s">
        <v>87</v>
      </c>
      <c r="I5" s="4">
        <f>F3</f>
        <v>8.9461214902580011</v>
      </c>
      <c r="J5" s="4">
        <f>F21</f>
        <v>214378.19495442568</v>
      </c>
      <c r="L5" t="s">
        <v>87</v>
      </c>
      <c r="M5" s="4">
        <f>F5</f>
        <v>7.2006103745294148</v>
      </c>
      <c r="N5" s="4">
        <f>F24</f>
        <v>270047.54335443047</v>
      </c>
      <c r="P5" t="s">
        <v>87</v>
      </c>
      <c r="Q5" s="4">
        <f>F7</f>
        <v>2.4512566138883751E-2</v>
      </c>
      <c r="R5" s="4">
        <f>F27</f>
        <v>8345.9583396977596</v>
      </c>
    </row>
    <row r="6" spans="1:18" x14ac:dyDescent="0.2">
      <c r="A6" s="6" t="s">
        <v>23</v>
      </c>
      <c r="B6" s="6" t="s">
        <v>18</v>
      </c>
      <c r="C6" s="6" t="s">
        <v>1</v>
      </c>
      <c r="D6" s="6" t="s">
        <v>22</v>
      </c>
      <c r="E6" s="6">
        <v>7.0947367334681299</v>
      </c>
      <c r="H6" t="s">
        <v>114</v>
      </c>
      <c r="I6" s="4">
        <f>F9</f>
        <v>14.9240628038295</v>
      </c>
      <c r="J6" s="4">
        <f>F30</f>
        <v>242562.167369028</v>
      </c>
      <c r="L6" t="s">
        <v>114</v>
      </c>
      <c r="M6" s="4">
        <f>F11</f>
        <v>17.507712498872451</v>
      </c>
      <c r="N6" s="4">
        <f>F33</f>
        <v>204565.0344214385</v>
      </c>
      <c r="P6" t="s">
        <v>114</v>
      </c>
      <c r="Q6" s="4">
        <f>F13</f>
        <v>11.8382065321608</v>
      </c>
      <c r="R6" s="4">
        <f>F36</f>
        <v>247967.49957165134</v>
      </c>
    </row>
    <row r="7" spans="1:18" x14ac:dyDescent="0.2">
      <c r="A7" s="9" t="s">
        <v>24</v>
      </c>
      <c r="B7" s="9" t="s">
        <v>18</v>
      </c>
      <c r="C7" s="9" t="s">
        <v>1</v>
      </c>
      <c r="D7" s="9" t="s">
        <v>25</v>
      </c>
      <c r="E7" s="9">
        <v>2.43411516088585E-2</v>
      </c>
      <c r="F7">
        <f>AVERAGE(E7:E8)</f>
        <v>2.4512566138883751E-2</v>
      </c>
      <c r="H7" t="s">
        <v>116</v>
      </c>
      <c r="I7" s="4">
        <f>F15</f>
        <v>16.597506479145302</v>
      </c>
      <c r="J7" s="4">
        <f>F39</f>
        <v>244225.12530123899</v>
      </c>
      <c r="L7" t="s">
        <v>116</v>
      </c>
      <c r="M7" s="4">
        <f>F17</f>
        <v>25.635310354433201</v>
      </c>
      <c r="N7" s="4">
        <f>F42</f>
        <v>311396.32184570166</v>
      </c>
      <c r="P7" t="s">
        <v>116</v>
      </c>
      <c r="Q7" s="4">
        <f>F19</f>
        <v>21.886540147937101</v>
      </c>
      <c r="R7" s="4">
        <f>F45</f>
        <v>227886.66557181664</v>
      </c>
    </row>
    <row r="8" spans="1:18" x14ac:dyDescent="0.2">
      <c r="A8" s="9" t="s">
        <v>26</v>
      </c>
      <c r="B8" s="9" t="s">
        <v>18</v>
      </c>
      <c r="C8" s="9" t="s">
        <v>1</v>
      </c>
      <c r="D8" s="9" t="s">
        <v>25</v>
      </c>
      <c r="E8" s="9">
        <v>2.4683980668908999E-2</v>
      </c>
    </row>
    <row r="9" spans="1:18" x14ac:dyDescent="0.2">
      <c r="A9" s="8" t="s">
        <v>27</v>
      </c>
      <c r="B9" s="8" t="s">
        <v>18</v>
      </c>
      <c r="C9" s="8" t="s">
        <v>114</v>
      </c>
      <c r="D9" s="8" t="s">
        <v>19</v>
      </c>
      <c r="E9" s="8">
        <v>17.637962685357301</v>
      </c>
      <c r="F9">
        <f>AVERAGE(E9:E10)</f>
        <v>14.9240628038295</v>
      </c>
      <c r="H9" s="22" t="s">
        <v>6</v>
      </c>
      <c r="I9" s="22"/>
      <c r="J9" s="22"/>
      <c r="L9" s="22" t="s">
        <v>6</v>
      </c>
      <c r="M9" s="22"/>
      <c r="N9" s="22"/>
      <c r="P9" s="22" t="s">
        <v>6</v>
      </c>
      <c r="Q9" s="22"/>
      <c r="R9" s="22"/>
    </row>
    <row r="10" spans="1:18" x14ac:dyDescent="0.2">
      <c r="A10" s="8" t="s">
        <v>28</v>
      </c>
      <c r="B10" s="8" t="s">
        <v>18</v>
      </c>
      <c r="C10" s="8" t="s">
        <v>114</v>
      </c>
      <c r="D10" s="8" t="s">
        <v>19</v>
      </c>
      <c r="E10" s="8">
        <v>12.2101629223017</v>
      </c>
      <c r="H10" t="s">
        <v>5</v>
      </c>
      <c r="I10" s="1" t="s">
        <v>18</v>
      </c>
      <c r="J10" s="1" t="str">
        <f>$H$1</f>
        <v>sme2</v>
      </c>
      <c r="L10" t="s">
        <v>5</v>
      </c>
      <c r="M10" s="1" t="s">
        <v>18</v>
      </c>
      <c r="N10" s="1" t="str">
        <f>$H$1</f>
        <v>sme2</v>
      </c>
      <c r="P10" t="s">
        <v>5</v>
      </c>
      <c r="Q10" s="1" t="s">
        <v>18</v>
      </c>
      <c r="R10" s="1" t="str">
        <f>$H$1</f>
        <v>sme2</v>
      </c>
    </row>
    <row r="11" spans="1:18" x14ac:dyDescent="0.2">
      <c r="A11" s="6" t="s">
        <v>29</v>
      </c>
      <c r="B11" s="6" t="s">
        <v>18</v>
      </c>
      <c r="C11" s="6" t="s">
        <v>114</v>
      </c>
      <c r="D11" s="6" t="s">
        <v>22</v>
      </c>
      <c r="E11" s="6">
        <v>16.814127217696701</v>
      </c>
      <c r="F11">
        <f>AVERAGE(E11:E12)</f>
        <v>17.507712498872451</v>
      </c>
      <c r="H11" t="s">
        <v>87</v>
      </c>
      <c r="I11">
        <f>I5/$I5</f>
        <v>1</v>
      </c>
      <c r="J11">
        <f>J5/$I5</f>
        <v>23963.255494336365</v>
      </c>
      <c r="L11" t="s">
        <v>87</v>
      </c>
      <c r="M11">
        <f>M5/$M5</f>
        <v>1</v>
      </c>
      <c r="N11">
        <f>N5/$M5</f>
        <v>37503.423919403365</v>
      </c>
      <c r="P11" t="s">
        <v>87</v>
      </c>
      <c r="Q11">
        <f>Q5/$Q5</f>
        <v>1</v>
      </c>
      <c r="R11">
        <f>R5/$Q5</f>
        <v>340476.72905443987</v>
      </c>
    </row>
    <row r="12" spans="1:18" x14ac:dyDescent="0.2">
      <c r="A12" s="6" t="s">
        <v>2</v>
      </c>
      <c r="B12" s="6" t="s">
        <v>18</v>
      </c>
      <c r="C12" s="6" t="s">
        <v>114</v>
      </c>
      <c r="D12" s="6" t="s">
        <v>22</v>
      </c>
      <c r="E12" s="6">
        <v>18.201297780048201</v>
      </c>
      <c r="H12" t="s">
        <v>114</v>
      </c>
      <c r="I12">
        <f t="shared" ref="I12:J13" si="0">I6/$I6</f>
        <v>1</v>
      </c>
      <c r="J12">
        <f t="shared" si="0"/>
        <v>16253.092107518254</v>
      </c>
      <c r="L12" t="s">
        <v>114</v>
      </c>
      <c r="M12">
        <f t="shared" ref="M12:N13" si="1">M6/$M6</f>
        <v>1</v>
      </c>
      <c r="N12">
        <f t="shared" si="1"/>
        <v>11684.281109517482</v>
      </c>
      <c r="P12" t="s">
        <v>114</v>
      </c>
      <c r="Q12">
        <f t="shared" ref="Q12:R13" si="2">Q6/$Q6</f>
        <v>1</v>
      </c>
      <c r="R12">
        <f>R6/$Q6</f>
        <v>20946.373836104245</v>
      </c>
    </row>
    <row r="13" spans="1:18" x14ac:dyDescent="0.2">
      <c r="A13" s="9" t="s">
        <v>3</v>
      </c>
      <c r="B13" s="9" t="s">
        <v>18</v>
      </c>
      <c r="C13" s="9" t="s">
        <v>114</v>
      </c>
      <c r="D13" s="9" t="s">
        <v>25</v>
      </c>
      <c r="E13" s="9">
        <v>13.2712767223807</v>
      </c>
      <c r="F13">
        <f>AVERAGE(E13:E14)</f>
        <v>11.8382065321608</v>
      </c>
      <c r="H13" t="s">
        <v>116</v>
      </c>
      <c r="I13">
        <f t="shared" si="0"/>
        <v>1</v>
      </c>
      <c r="J13">
        <f t="shared" si="0"/>
        <v>14714.567251900569</v>
      </c>
      <c r="L13" t="s">
        <v>116</v>
      </c>
      <c r="M13">
        <f t="shared" si="1"/>
        <v>1</v>
      </c>
      <c r="N13">
        <f t="shared" si="1"/>
        <v>12147.164108424802</v>
      </c>
      <c r="P13" t="s">
        <v>116</v>
      </c>
      <c r="Q13">
        <f t="shared" si="2"/>
        <v>1</v>
      </c>
      <c r="R13">
        <f t="shared" si="2"/>
        <v>10412.183197137074</v>
      </c>
    </row>
    <row r="14" spans="1:18" x14ac:dyDescent="0.2">
      <c r="A14" s="9" t="s">
        <v>4</v>
      </c>
      <c r="B14" s="9" t="s">
        <v>18</v>
      </c>
      <c r="C14" s="9" t="s">
        <v>114</v>
      </c>
      <c r="D14" s="9" t="s">
        <v>25</v>
      </c>
      <c r="E14" s="9">
        <v>10.405136341940899</v>
      </c>
      <c r="H14" t="s">
        <v>7</v>
      </c>
      <c r="I14">
        <f>AVERAGE(I11:I13)</f>
        <v>1</v>
      </c>
      <c r="J14">
        <f>AVERAGE(J11:J13)</f>
        <v>18310.304951251728</v>
      </c>
      <c r="L14" t="s">
        <v>7</v>
      </c>
      <c r="M14">
        <f>AVERAGE(M11:M13)</f>
        <v>1</v>
      </c>
      <c r="N14">
        <f>AVERAGE(N11:N13)</f>
        <v>20444.956379115218</v>
      </c>
      <c r="P14" t="s">
        <v>7</v>
      </c>
      <c r="Q14">
        <f>AVERAGE(Q11:Q13)</f>
        <v>1</v>
      </c>
      <c r="R14">
        <f>AVERAGE(R11:R13)</f>
        <v>123945.0953625604</v>
      </c>
    </row>
    <row r="15" spans="1:18" x14ac:dyDescent="0.2">
      <c r="A15" s="8" t="s">
        <v>30</v>
      </c>
      <c r="B15" s="8" t="s">
        <v>18</v>
      </c>
      <c r="C15" s="8" t="s">
        <v>117</v>
      </c>
      <c r="D15" s="8" t="s">
        <v>19</v>
      </c>
      <c r="E15" s="8">
        <v>16.8546518347834</v>
      </c>
      <c r="F15">
        <f>AVERAGE(E15:E16)</f>
        <v>16.597506479145302</v>
      </c>
      <c r="H15" s="22" t="s">
        <v>89</v>
      </c>
      <c r="I15" s="22"/>
      <c r="J15" s="22"/>
      <c r="L15" s="22" t="s">
        <v>89</v>
      </c>
      <c r="M15" s="22"/>
      <c r="N15" s="22"/>
      <c r="P15" s="22" t="s">
        <v>89</v>
      </c>
      <c r="Q15" s="22"/>
      <c r="R15" s="22"/>
    </row>
    <row r="16" spans="1:18" x14ac:dyDescent="0.2">
      <c r="A16" s="8" t="s">
        <v>31</v>
      </c>
      <c r="B16" s="8" t="s">
        <v>18</v>
      </c>
      <c r="C16" s="8" t="s">
        <v>117</v>
      </c>
      <c r="D16" s="8" t="s">
        <v>19</v>
      </c>
      <c r="E16" s="8">
        <v>16.340361123507201</v>
      </c>
      <c r="H16" t="s">
        <v>5</v>
      </c>
      <c r="I16" s="1" t="s">
        <v>18</v>
      </c>
      <c r="J16" s="1" t="str">
        <f>$H$1</f>
        <v>sme2</v>
      </c>
      <c r="L16" t="s">
        <v>5</v>
      </c>
      <c r="M16" s="1" t="s">
        <v>18</v>
      </c>
      <c r="N16" s="1" t="str">
        <f>$H$1</f>
        <v>sme2</v>
      </c>
      <c r="P16" t="s">
        <v>5</v>
      </c>
      <c r="Q16" s="1" t="s">
        <v>18</v>
      </c>
      <c r="R16" s="1" t="str">
        <f>$H$1</f>
        <v>sme2</v>
      </c>
    </row>
    <row r="17" spans="1:18" x14ac:dyDescent="0.2">
      <c r="A17" s="6" t="s">
        <v>32</v>
      </c>
      <c r="B17" s="6" t="s">
        <v>18</v>
      </c>
      <c r="C17" s="6" t="s">
        <v>117</v>
      </c>
      <c r="D17" s="6" t="s">
        <v>22</v>
      </c>
      <c r="E17" s="6">
        <v>27.6893015436445</v>
      </c>
      <c r="F17">
        <f>AVERAGE(E17:E18)</f>
        <v>25.635310354433201</v>
      </c>
      <c r="H17" t="s">
        <v>87</v>
      </c>
      <c r="I17">
        <f t="shared" ref="I17:J19" si="3">I11/I$11</f>
        <v>1</v>
      </c>
      <c r="J17">
        <f t="shared" si="3"/>
        <v>1</v>
      </c>
      <c r="L17" t="s">
        <v>87</v>
      </c>
      <c r="M17">
        <f t="shared" ref="M17:N19" si="4">M11/M$11</f>
        <v>1</v>
      </c>
      <c r="N17">
        <f t="shared" si="4"/>
        <v>1</v>
      </c>
      <c r="P17" t="s">
        <v>87</v>
      </c>
      <c r="Q17">
        <f t="shared" ref="Q17:R19" si="5">Q11/Q$11</f>
        <v>1</v>
      </c>
      <c r="R17">
        <f t="shared" si="5"/>
        <v>1</v>
      </c>
    </row>
    <row r="18" spans="1:18" x14ac:dyDescent="0.2">
      <c r="A18" s="6" t="s">
        <v>33</v>
      </c>
      <c r="B18" s="6" t="s">
        <v>18</v>
      </c>
      <c r="C18" s="6" t="s">
        <v>117</v>
      </c>
      <c r="D18" s="6" t="s">
        <v>22</v>
      </c>
      <c r="E18" s="6">
        <v>23.581319165221899</v>
      </c>
      <c r="H18" t="s">
        <v>114</v>
      </c>
      <c r="I18">
        <f t="shared" si="3"/>
        <v>1</v>
      </c>
      <c r="J18">
        <f>J12/J$11</f>
        <v>0.67825058708569952</v>
      </c>
      <c r="L18" t="s">
        <v>114</v>
      </c>
      <c r="M18">
        <f t="shared" si="4"/>
        <v>1</v>
      </c>
      <c r="N18">
        <f t="shared" si="4"/>
        <v>0.31155238344711023</v>
      </c>
      <c r="P18" t="s">
        <v>114</v>
      </c>
      <c r="Q18">
        <f t="shared" si="5"/>
        <v>1</v>
      </c>
      <c r="R18">
        <f>R12/R$11</f>
        <v>6.1520720944059193E-2</v>
      </c>
    </row>
    <row r="19" spans="1:18" x14ac:dyDescent="0.2">
      <c r="A19" s="9" t="s">
        <v>34</v>
      </c>
      <c r="B19" s="9" t="s">
        <v>18</v>
      </c>
      <c r="C19" s="9" t="s">
        <v>117</v>
      </c>
      <c r="D19" s="9" t="s">
        <v>25</v>
      </c>
      <c r="E19" s="9">
        <v>23.120399119539101</v>
      </c>
      <c r="F19">
        <f>AVERAGE(E19:E20)</f>
        <v>21.886540147937101</v>
      </c>
      <c r="H19" t="s">
        <v>116</v>
      </c>
      <c r="I19">
        <f t="shared" si="3"/>
        <v>1</v>
      </c>
      <c r="J19">
        <f>J13/J$11</f>
        <v>0.61404708785825479</v>
      </c>
      <c r="L19" t="s">
        <v>116</v>
      </c>
      <c r="M19">
        <f t="shared" si="4"/>
        <v>1</v>
      </c>
      <c r="N19">
        <f t="shared" si="4"/>
        <v>0.32389480316596247</v>
      </c>
      <c r="P19" t="s">
        <v>116</v>
      </c>
      <c r="Q19">
        <f t="shared" si="5"/>
        <v>1</v>
      </c>
      <c r="R19">
        <f t="shared" si="5"/>
        <v>3.0581188987727374E-2</v>
      </c>
    </row>
    <row r="20" spans="1:18" x14ac:dyDescent="0.2">
      <c r="A20" s="9" t="s">
        <v>35</v>
      </c>
      <c r="B20" s="9" t="s">
        <v>18</v>
      </c>
      <c r="C20" s="9" t="s">
        <v>117</v>
      </c>
      <c r="D20" s="9" t="s">
        <v>25</v>
      </c>
      <c r="E20" s="9">
        <v>20.652681176335101</v>
      </c>
    </row>
    <row r="21" spans="1:18" x14ac:dyDescent="0.2">
      <c r="A21" s="8" t="s">
        <v>60</v>
      </c>
      <c r="B21" s="8" t="s">
        <v>142</v>
      </c>
      <c r="C21" s="8" t="s">
        <v>1</v>
      </c>
      <c r="D21" s="8" t="s">
        <v>19</v>
      </c>
      <c r="E21" s="8">
        <v>213186.47813097399</v>
      </c>
      <c r="F21">
        <f>AVERAGE(E21:E23)</f>
        <v>214378.19495442568</v>
      </c>
    </row>
    <row r="22" spans="1:18" x14ac:dyDescent="0.2">
      <c r="A22" s="8" t="s">
        <v>61</v>
      </c>
      <c r="B22" s="8" t="s">
        <v>142</v>
      </c>
      <c r="C22" s="8" t="s">
        <v>1</v>
      </c>
      <c r="D22" s="8" t="s">
        <v>19</v>
      </c>
      <c r="E22" s="8">
        <v>215852.44776708301</v>
      </c>
    </row>
    <row r="23" spans="1:18" x14ac:dyDescent="0.2">
      <c r="A23" s="8" t="s">
        <v>62</v>
      </c>
      <c r="B23" s="8" t="s">
        <v>142</v>
      </c>
      <c r="C23" s="8" t="s">
        <v>1</v>
      </c>
      <c r="D23" s="8" t="s">
        <v>19</v>
      </c>
      <c r="E23" s="8">
        <v>214095.65896522001</v>
      </c>
    </row>
    <row r="24" spans="1:18" x14ac:dyDescent="0.2">
      <c r="A24" s="6" t="s">
        <v>63</v>
      </c>
      <c r="B24" s="6" t="s">
        <v>142</v>
      </c>
      <c r="C24" s="6" t="s">
        <v>1</v>
      </c>
      <c r="D24" s="6" t="s">
        <v>22</v>
      </c>
      <c r="E24" s="6">
        <v>328963.01859697601</v>
      </c>
      <c r="F24">
        <f>AVERAGE(E24:E25)</f>
        <v>270047.54335443047</v>
      </c>
    </row>
    <row r="25" spans="1:18" x14ac:dyDescent="0.2">
      <c r="A25" s="6" t="s">
        <v>64</v>
      </c>
      <c r="B25" s="6" t="s">
        <v>142</v>
      </c>
      <c r="C25" s="6" t="s">
        <v>1</v>
      </c>
      <c r="D25" s="6" t="s">
        <v>22</v>
      </c>
      <c r="E25" s="6">
        <v>211132.06811188499</v>
      </c>
    </row>
    <row r="26" spans="1:18" x14ac:dyDescent="0.2">
      <c r="A26" s="6" t="s">
        <v>65</v>
      </c>
      <c r="B26" s="6" t="s">
        <v>142</v>
      </c>
      <c r="C26" s="6" t="s">
        <v>1</v>
      </c>
      <c r="D26" s="6" t="s">
        <v>22</v>
      </c>
      <c r="E26" s="6">
        <v>173349.315232605</v>
      </c>
    </row>
    <row r="27" spans="1:18" x14ac:dyDescent="0.2">
      <c r="A27" s="9" t="s">
        <v>66</v>
      </c>
      <c r="B27" s="9" t="s">
        <v>142</v>
      </c>
      <c r="C27" s="9" t="s">
        <v>1</v>
      </c>
      <c r="D27" s="9" t="s">
        <v>25</v>
      </c>
      <c r="E27" s="9">
        <v>6321.8175139082396</v>
      </c>
      <c r="F27">
        <f>AVERAGE(E27:E29)</f>
        <v>8345.9583396977596</v>
      </c>
    </row>
    <row r="28" spans="1:18" x14ac:dyDescent="0.2">
      <c r="A28" s="9" t="s">
        <v>67</v>
      </c>
      <c r="B28" s="9" t="s">
        <v>142</v>
      </c>
      <c r="C28" s="9" t="s">
        <v>1</v>
      </c>
      <c r="D28" s="9" t="s">
        <v>25</v>
      </c>
      <c r="E28" s="9">
        <v>10076.628581974701</v>
      </c>
    </row>
    <row r="29" spans="1:18" x14ac:dyDescent="0.2">
      <c r="A29" s="9" t="s">
        <v>68</v>
      </c>
      <c r="B29" s="9" t="s">
        <v>142</v>
      </c>
      <c r="C29" s="9" t="s">
        <v>1</v>
      </c>
      <c r="D29" s="9" t="s">
        <v>25</v>
      </c>
      <c r="E29" s="9">
        <v>8639.4289232103401</v>
      </c>
    </row>
    <row r="30" spans="1:18" x14ac:dyDescent="0.2">
      <c r="A30" s="8" t="s">
        <v>69</v>
      </c>
      <c r="B30" s="8" t="s">
        <v>142</v>
      </c>
      <c r="C30" s="8" t="s">
        <v>114</v>
      </c>
      <c r="D30" s="8" t="s">
        <v>19</v>
      </c>
      <c r="E30" s="8">
        <v>233009.19340306299</v>
      </c>
      <c r="F30">
        <f>AVERAGE(E30:E32)</f>
        <v>242562.167369028</v>
      </c>
    </row>
    <row r="31" spans="1:18" x14ac:dyDescent="0.2">
      <c r="A31" s="8" t="s">
        <v>70</v>
      </c>
      <c r="B31" s="8" t="s">
        <v>142</v>
      </c>
      <c r="C31" s="8" t="s">
        <v>114</v>
      </c>
      <c r="D31" s="8" t="s">
        <v>19</v>
      </c>
      <c r="E31" s="8">
        <v>233671.33949945201</v>
      </c>
    </row>
    <row r="32" spans="1:18" x14ac:dyDescent="0.2">
      <c r="A32" s="8" t="s">
        <v>71</v>
      </c>
      <c r="B32" s="8" t="s">
        <v>142</v>
      </c>
      <c r="C32" s="8" t="s">
        <v>114</v>
      </c>
      <c r="D32" s="8" t="s">
        <v>19</v>
      </c>
      <c r="E32" s="8">
        <v>261005.969204569</v>
      </c>
    </row>
    <row r="33" spans="1:6" x14ac:dyDescent="0.2">
      <c r="A33" s="6" t="s">
        <v>72</v>
      </c>
      <c r="B33" s="6" t="s">
        <v>142</v>
      </c>
      <c r="C33" s="6" t="s">
        <v>114</v>
      </c>
      <c r="D33" s="6" t="s">
        <v>22</v>
      </c>
      <c r="E33" s="6">
        <v>308272.81852973299</v>
      </c>
      <c r="F33">
        <f>AVERAGE(E34:E35)</f>
        <v>204565.0344214385</v>
      </c>
    </row>
    <row r="34" spans="1:6" x14ac:dyDescent="0.2">
      <c r="A34" s="6" t="s">
        <v>73</v>
      </c>
      <c r="B34" s="6" t="s">
        <v>142</v>
      </c>
      <c r="C34" s="6" t="s">
        <v>114</v>
      </c>
      <c r="D34" s="6" t="s">
        <v>22</v>
      </c>
      <c r="E34" s="6">
        <v>212196.31083504899</v>
      </c>
    </row>
    <row r="35" spans="1:6" x14ac:dyDescent="0.2">
      <c r="A35" s="6" t="s">
        <v>74</v>
      </c>
      <c r="B35" s="6" t="s">
        <v>142</v>
      </c>
      <c r="C35" s="6" t="s">
        <v>114</v>
      </c>
      <c r="D35" s="6" t="s">
        <v>22</v>
      </c>
      <c r="E35" s="6">
        <v>196933.758007828</v>
      </c>
    </row>
    <row r="36" spans="1:6" x14ac:dyDescent="0.2">
      <c r="A36" s="9" t="s">
        <v>75</v>
      </c>
      <c r="B36" s="9" t="s">
        <v>142</v>
      </c>
      <c r="C36" s="9" t="s">
        <v>114</v>
      </c>
      <c r="D36" s="9" t="s">
        <v>25</v>
      </c>
      <c r="E36" s="9">
        <v>208807.94680491899</v>
      </c>
      <c r="F36">
        <f>AVERAGE(E36:E38)</f>
        <v>247967.49957165134</v>
      </c>
    </row>
    <row r="37" spans="1:6" x14ac:dyDescent="0.2">
      <c r="A37" s="9" t="s">
        <v>76</v>
      </c>
      <c r="B37" s="9" t="s">
        <v>142</v>
      </c>
      <c r="C37" s="9" t="s">
        <v>114</v>
      </c>
      <c r="D37" s="9" t="s">
        <v>25</v>
      </c>
      <c r="E37" s="9">
        <v>266661.75979385601</v>
      </c>
    </row>
    <row r="38" spans="1:6" x14ac:dyDescent="0.2">
      <c r="A38" s="9" t="s">
        <v>77</v>
      </c>
      <c r="B38" s="9" t="s">
        <v>142</v>
      </c>
      <c r="C38" s="9" t="s">
        <v>114</v>
      </c>
      <c r="D38" s="9" t="s">
        <v>25</v>
      </c>
      <c r="E38" s="9">
        <v>268432.79211617901</v>
      </c>
    </row>
    <row r="39" spans="1:6" x14ac:dyDescent="0.2">
      <c r="A39" s="8" t="s">
        <v>78</v>
      </c>
      <c r="B39" s="8" t="s">
        <v>142</v>
      </c>
      <c r="C39" s="8" t="s">
        <v>117</v>
      </c>
      <c r="D39" s="8" t="s">
        <v>19</v>
      </c>
      <c r="E39" s="8">
        <v>250876.00754312199</v>
      </c>
      <c r="F39">
        <f>AVERAGE(E39:E41)</f>
        <v>244225.12530123899</v>
      </c>
    </row>
    <row r="40" spans="1:6" x14ac:dyDescent="0.2">
      <c r="A40" s="8" t="s">
        <v>79</v>
      </c>
      <c r="B40" s="8" t="s">
        <v>142</v>
      </c>
      <c r="C40" s="8" t="s">
        <v>117</v>
      </c>
      <c r="D40" s="8" t="s">
        <v>19</v>
      </c>
      <c r="E40" s="8">
        <v>235647.96577788499</v>
      </c>
    </row>
    <row r="41" spans="1:6" x14ac:dyDescent="0.2">
      <c r="A41" s="8" t="s">
        <v>80</v>
      </c>
      <c r="B41" s="8" t="s">
        <v>142</v>
      </c>
      <c r="C41" s="8" t="s">
        <v>117</v>
      </c>
      <c r="D41" s="8" t="s">
        <v>19</v>
      </c>
      <c r="E41" s="8">
        <v>246151.40258271</v>
      </c>
    </row>
    <row r="42" spans="1:6" x14ac:dyDescent="0.2">
      <c r="A42" s="6" t="s">
        <v>81</v>
      </c>
      <c r="B42" s="6" t="s">
        <v>142</v>
      </c>
      <c r="C42" s="6" t="s">
        <v>117</v>
      </c>
      <c r="D42" s="6" t="s">
        <v>22</v>
      </c>
      <c r="E42" s="6">
        <v>280750.31586378597</v>
      </c>
      <c r="F42">
        <f>AVERAGE(E42:E44)</f>
        <v>311396.32184570166</v>
      </c>
    </row>
    <row r="43" spans="1:6" x14ac:dyDescent="0.2">
      <c r="A43" s="6" t="s">
        <v>82</v>
      </c>
      <c r="B43" s="6" t="s">
        <v>142</v>
      </c>
      <c r="C43" s="6" t="s">
        <v>117</v>
      </c>
      <c r="D43" s="6" t="s">
        <v>22</v>
      </c>
      <c r="E43" s="6">
        <v>297844.83371774299</v>
      </c>
    </row>
    <row r="44" spans="1:6" x14ac:dyDescent="0.2">
      <c r="A44" s="6" t="s">
        <v>83</v>
      </c>
      <c r="B44" s="6" t="s">
        <v>142</v>
      </c>
      <c r="C44" s="6" t="s">
        <v>117</v>
      </c>
      <c r="D44" s="6" t="s">
        <v>22</v>
      </c>
      <c r="E44" s="6">
        <v>355593.81595557602</v>
      </c>
    </row>
    <row r="45" spans="1:6" x14ac:dyDescent="0.2">
      <c r="A45" s="9" t="s">
        <v>84</v>
      </c>
      <c r="B45" s="9" t="s">
        <v>142</v>
      </c>
      <c r="C45" s="9" t="s">
        <v>117</v>
      </c>
      <c r="D45" s="9" t="s">
        <v>25</v>
      </c>
      <c r="E45" s="9">
        <v>254009.431322897</v>
      </c>
      <c r="F45">
        <f>AVERAGE(E45:E47)</f>
        <v>227886.66557181664</v>
      </c>
    </row>
    <row r="46" spans="1:6" x14ac:dyDescent="0.2">
      <c r="A46" s="9" t="s">
        <v>85</v>
      </c>
      <c r="B46" s="9" t="s">
        <v>142</v>
      </c>
      <c r="C46" s="9" t="s">
        <v>117</v>
      </c>
      <c r="D46" s="9" t="s">
        <v>25</v>
      </c>
      <c r="E46" s="9">
        <v>193272.04990756101</v>
      </c>
    </row>
    <row r="47" spans="1:6" x14ac:dyDescent="0.2">
      <c r="A47" s="9" t="s">
        <v>86</v>
      </c>
      <c r="B47" s="9" t="s">
        <v>142</v>
      </c>
      <c r="C47" s="9" t="s">
        <v>117</v>
      </c>
      <c r="D47" s="9" t="s">
        <v>25</v>
      </c>
      <c r="E47" s="9">
        <v>236378.51548499201</v>
      </c>
    </row>
  </sheetData>
  <mergeCells count="10">
    <mergeCell ref="H15:J15"/>
    <mergeCell ref="L15:N15"/>
    <mergeCell ref="P15:R15"/>
    <mergeCell ref="H1:R1"/>
    <mergeCell ref="H2:J2"/>
    <mergeCell ref="L2:N2"/>
    <mergeCell ref="P2:R2"/>
    <mergeCell ref="H9:J9"/>
    <mergeCell ref="L9:N9"/>
    <mergeCell ref="P9:R9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R46"/>
  <sheetViews>
    <sheetView topLeftCell="F1" zoomScale="70" zoomScaleNormal="70" workbookViewId="0">
      <selection activeCell="R11" sqref="R11"/>
    </sheetView>
  </sheetViews>
  <sheetFormatPr baseColWidth="10" defaultColWidth="8.83203125" defaultRowHeight="16" x14ac:dyDescent="0.2"/>
  <cols>
    <col min="1" max="1" width="5.1640625" bestFit="1" customWidth="1"/>
    <col min="2" max="2" width="6.5" bestFit="1" customWidth="1"/>
    <col min="3" max="3" width="7.5" bestFit="1" customWidth="1"/>
    <col min="4" max="4" width="18" bestFit="1" customWidth="1"/>
    <col min="5" max="5" width="19.33203125" bestFit="1" customWidth="1"/>
    <col min="6" max="6" width="13.5" bestFit="1" customWidth="1"/>
    <col min="7" max="7" width="8.33203125" bestFit="1" customWidth="1"/>
    <col min="8" max="8" width="12.6640625" bestFit="1" customWidth="1"/>
    <col min="9" max="9" width="9.1640625" bestFit="1" customWidth="1"/>
    <col min="10" max="10" width="13.5" bestFit="1" customWidth="1"/>
    <col min="11" max="11" width="8.33203125" bestFit="1" customWidth="1"/>
    <col min="12" max="12" width="12.6640625" bestFit="1" customWidth="1"/>
    <col min="13" max="13" width="9.1640625" bestFit="1" customWidth="1"/>
    <col min="14" max="14" width="13.5" bestFit="1" customWidth="1"/>
    <col min="15" max="15" width="8.33203125" bestFit="1" customWidth="1"/>
    <col min="16" max="16" width="12.6640625" bestFit="1" customWidth="1"/>
    <col min="17" max="17" width="9.1640625" bestFit="1" customWidth="1"/>
    <col min="18" max="18" width="13.5" bestFit="1" customWidth="1"/>
  </cols>
  <sheetData>
    <row r="1" spans="1:18" x14ac:dyDescent="0.2">
      <c r="A1" t="s">
        <v>0</v>
      </c>
      <c r="B1" t="s">
        <v>13</v>
      </c>
      <c r="C1" t="s">
        <v>14</v>
      </c>
      <c r="D1" t="s">
        <v>15</v>
      </c>
      <c r="E1" t="s">
        <v>16</v>
      </c>
      <c r="F1" t="s">
        <v>88</v>
      </c>
      <c r="G1" s="17"/>
      <c r="H1" s="23" t="s">
        <v>150</v>
      </c>
      <c r="I1" s="23"/>
      <c r="J1" s="23"/>
      <c r="K1" s="23"/>
      <c r="L1" s="23"/>
      <c r="M1" s="23"/>
      <c r="N1" s="23"/>
      <c r="O1" s="23"/>
      <c r="P1" s="23"/>
      <c r="Q1" s="23"/>
      <c r="R1" s="23"/>
    </row>
    <row r="2" spans="1:18" x14ac:dyDescent="0.2">
      <c r="A2" s="5" t="s">
        <v>17</v>
      </c>
      <c r="B2" s="5" t="s">
        <v>18</v>
      </c>
      <c r="C2" s="5" t="s">
        <v>1</v>
      </c>
      <c r="D2" s="5" t="s">
        <v>19</v>
      </c>
      <c r="E2" s="5">
        <v>10.9623345490483</v>
      </c>
      <c r="F2" s="10">
        <f>AVERAGE(E2:E3)</f>
        <v>12.0819869326962</v>
      </c>
      <c r="H2" s="22" t="s">
        <v>119</v>
      </c>
      <c r="I2" s="22"/>
      <c r="J2" s="22"/>
      <c r="L2" s="22" t="s">
        <v>120</v>
      </c>
      <c r="M2" s="22"/>
      <c r="N2" s="22"/>
      <c r="P2" s="22" t="s">
        <v>121</v>
      </c>
      <c r="Q2" s="22"/>
      <c r="R2" s="22"/>
    </row>
    <row r="3" spans="1:18" x14ac:dyDescent="0.2">
      <c r="A3" s="5" t="s">
        <v>20</v>
      </c>
      <c r="B3" s="5" t="s">
        <v>18</v>
      </c>
      <c r="C3" s="5" t="s">
        <v>1</v>
      </c>
      <c r="D3" s="5" t="s">
        <v>19</v>
      </c>
      <c r="E3" s="5">
        <v>13.201639316344099</v>
      </c>
      <c r="F3" s="5"/>
    </row>
    <row r="4" spans="1:18" x14ac:dyDescent="0.2">
      <c r="A4" s="6" t="s">
        <v>21</v>
      </c>
      <c r="B4" s="6" t="s">
        <v>18</v>
      </c>
      <c r="C4" s="6" t="s">
        <v>1</v>
      </c>
      <c r="D4" s="6" t="s">
        <v>22</v>
      </c>
      <c r="E4" s="6">
        <v>6.6693479891968099</v>
      </c>
      <c r="F4" s="12">
        <f>AVERAGE(E4:E5)</f>
        <v>6.9477463695498294</v>
      </c>
      <c r="H4" t="s">
        <v>5</v>
      </c>
      <c r="I4" s="1" t="s">
        <v>18</v>
      </c>
      <c r="J4" s="11" t="str">
        <f>$H$1</f>
        <v>mel1</v>
      </c>
      <c r="L4" t="s">
        <v>5</v>
      </c>
      <c r="M4" s="1" t="s">
        <v>18</v>
      </c>
      <c r="N4" s="11" t="str">
        <f>$H$1</f>
        <v>mel1</v>
      </c>
      <c r="P4" t="s">
        <v>5</v>
      </c>
      <c r="Q4" s="1" t="s">
        <v>18</v>
      </c>
      <c r="R4" s="11" t="str">
        <f>$H$1</f>
        <v>mel1</v>
      </c>
    </row>
    <row r="5" spans="1:18" x14ac:dyDescent="0.2">
      <c r="A5" s="6" t="s">
        <v>23</v>
      </c>
      <c r="B5" s="6" t="s">
        <v>18</v>
      </c>
      <c r="C5" s="6" t="s">
        <v>1</v>
      </c>
      <c r="D5" s="6" t="s">
        <v>22</v>
      </c>
      <c r="E5" s="6">
        <v>7.2261447499028497</v>
      </c>
      <c r="F5" s="6"/>
      <c r="H5" t="s">
        <v>87</v>
      </c>
      <c r="I5" s="4">
        <f>F2</f>
        <v>12.0819869326962</v>
      </c>
      <c r="J5" s="4">
        <f>F20</f>
        <v>208376.32571996734</v>
      </c>
      <c r="L5" t="s">
        <v>87</v>
      </c>
      <c r="M5" s="4">
        <f>F4</f>
        <v>6.9477463695498294</v>
      </c>
      <c r="N5" s="4">
        <f>F23</f>
        <v>160850.89477750842</v>
      </c>
      <c r="P5" t="s">
        <v>87</v>
      </c>
      <c r="Q5" s="4">
        <f>F6</f>
        <v>11.239471534386549</v>
      </c>
      <c r="R5" s="4">
        <f>F26</f>
        <v>172674.84778359433</v>
      </c>
    </row>
    <row r="6" spans="1:18" x14ac:dyDescent="0.2">
      <c r="A6" s="13" t="s">
        <v>24</v>
      </c>
      <c r="B6" s="13" t="s">
        <v>18</v>
      </c>
      <c r="C6" s="13" t="s">
        <v>1</v>
      </c>
      <c r="D6" s="13" t="s">
        <v>25</v>
      </c>
      <c r="E6" s="13">
        <v>12.3678096979906</v>
      </c>
      <c r="F6" s="14">
        <f>AVERAGE(E6:E7)</f>
        <v>11.239471534386549</v>
      </c>
      <c r="H6" t="s">
        <v>114</v>
      </c>
      <c r="I6" s="4">
        <f>F8</f>
        <v>14.3459636156045</v>
      </c>
      <c r="J6" s="4">
        <f>F29</f>
        <v>398789.37447619467</v>
      </c>
      <c r="L6" t="s">
        <v>114</v>
      </c>
      <c r="M6" s="4">
        <f>F10</f>
        <v>19.002075253304</v>
      </c>
      <c r="N6" s="4">
        <f>F32</f>
        <v>445395.56349416537</v>
      </c>
      <c r="P6" t="s">
        <v>114</v>
      </c>
      <c r="Q6" s="4">
        <f>F12</f>
        <v>11.9433311731235</v>
      </c>
      <c r="R6" s="4">
        <f>F35</f>
        <v>441786.72772042063</v>
      </c>
    </row>
    <row r="7" spans="1:18" x14ac:dyDescent="0.2">
      <c r="A7" s="13" t="s">
        <v>26</v>
      </c>
      <c r="B7" s="13" t="s">
        <v>18</v>
      </c>
      <c r="C7" s="13" t="s">
        <v>1</v>
      </c>
      <c r="D7" s="13" t="s">
        <v>25</v>
      </c>
      <c r="E7" s="13">
        <v>10.1111333707825</v>
      </c>
      <c r="F7" s="13"/>
      <c r="H7" t="s">
        <v>116</v>
      </c>
      <c r="I7" s="4">
        <f>F14</f>
        <v>13.99163110470875</v>
      </c>
      <c r="J7" s="4">
        <f>F38</f>
        <v>404335.53980082629</v>
      </c>
      <c r="L7" t="s">
        <v>116</v>
      </c>
      <c r="M7" s="4">
        <f>F16</f>
        <v>21.284715368243049</v>
      </c>
      <c r="N7" s="4">
        <f>F41</f>
        <v>607337.48707559996</v>
      </c>
      <c r="P7" t="s">
        <v>116</v>
      </c>
      <c r="Q7" s="4">
        <f>F18</f>
        <v>17.93073507486795</v>
      </c>
      <c r="R7" s="4">
        <f>F44</f>
        <v>598678.29536866734</v>
      </c>
    </row>
    <row r="8" spans="1:18" x14ac:dyDescent="0.2">
      <c r="A8" s="5" t="s">
        <v>27</v>
      </c>
      <c r="B8" s="5" t="s">
        <v>18</v>
      </c>
      <c r="C8" s="5" t="s">
        <v>114</v>
      </c>
      <c r="D8" s="5" t="s">
        <v>19</v>
      </c>
      <c r="E8" s="5">
        <v>15.078089810789001</v>
      </c>
      <c r="F8" s="10">
        <f>AVERAGE(E8:E9)</f>
        <v>14.3459636156045</v>
      </c>
    </row>
    <row r="9" spans="1:18" x14ac:dyDescent="0.2">
      <c r="A9" s="5" t="s">
        <v>28</v>
      </c>
      <c r="B9" s="5" t="s">
        <v>18</v>
      </c>
      <c r="C9" s="5" t="s">
        <v>114</v>
      </c>
      <c r="D9" s="5" t="s">
        <v>19</v>
      </c>
      <c r="E9" s="5">
        <v>13.613837420419999</v>
      </c>
      <c r="F9" s="5"/>
      <c r="H9" s="22" t="s">
        <v>6</v>
      </c>
      <c r="I9" s="22"/>
      <c r="J9" s="22"/>
      <c r="L9" s="22" t="s">
        <v>6</v>
      </c>
      <c r="M9" s="22"/>
      <c r="N9" s="22"/>
      <c r="P9" s="22" t="s">
        <v>6</v>
      </c>
      <c r="Q9" s="22"/>
      <c r="R9" s="22"/>
    </row>
    <row r="10" spans="1:18" x14ac:dyDescent="0.2">
      <c r="A10" s="6" t="s">
        <v>29</v>
      </c>
      <c r="B10" s="6" t="s">
        <v>18</v>
      </c>
      <c r="C10" s="6" t="s">
        <v>114</v>
      </c>
      <c r="D10" s="6" t="s">
        <v>22</v>
      </c>
      <c r="E10" s="6">
        <v>17.350868158066799</v>
      </c>
      <c r="F10" s="12">
        <f>AVERAGE(E10:E11)</f>
        <v>19.002075253304</v>
      </c>
      <c r="H10" t="s">
        <v>5</v>
      </c>
      <c r="I10" s="1" t="s">
        <v>18</v>
      </c>
      <c r="J10" s="11" t="str">
        <f>$H$1</f>
        <v>mel1</v>
      </c>
      <c r="L10" t="s">
        <v>5</v>
      </c>
      <c r="M10" s="1" t="s">
        <v>18</v>
      </c>
      <c r="N10" s="11" t="str">
        <f>$H$1</f>
        <v>mel1</v>
      </c>
      <c r="P10" t="s">
        <v>5</v>
      </c>
      <c r="Q10" s="1" t="s">
        <v>18</v>
      </c>
      <c r="R10" s="11" t="str">
        <f>$H$1</f>
        <v>mel1</v>
      </c>
    </row>
    <row r="11" spans="1:18" x14ac:dyDescent="0.2">
      <c r="A11" s="6" t="s">
        <v>2</v>
      </c>
      <c r="B11" s="6" t="s">
        <v>18</v>
      </c>
      <c r="C11" s="6" t="s">
        <v>114</v>
      </c>
      <c r="D11" s="6" t="s">
        <v>22</v>
      </c>
      <c r="E11" s="6">
        <v>20.6532823485412</v>
      </c>
      <c r="F11" s="6"/>
      <c r="H11" t="s">
        <v>87</v>
      </c>
      <c r="I11">
        <f>I5/$I5</f>
        <v>1</v>
      </c>
      <c r="J11">
        <f>J5/$I5</f>
        <v>17246.859053957472</v>
      </c>
      <c r="L11" t="s">
        <v>87</v>
      </c>
      <c r="M11">
        <f t="shared" ref="M11:N13" si="0">M5/$M5</f>
        <v>1</v>
      </c>
      <c r="N11">
        <f t="shared" si="0"/>
        <v>23151.520827311168</v>
      </c>
      <c r="P11" t="s">
        <v>87</v>
      </c>
      <c r="Q11">
        <f>Q5/$Q5</f>
        <v>1</v>
      </c>
      <c r="R11">
        <f>R5/$Q5</f>
        <v>15363.253268207947</v>
      </c>
    </row>
    <row r="12" spans="1:18" x14ac:dyDescent="0.2">
      <c r="A12" s="13" t="s">
        <v>3</v>
      </c>
      <c r="B12" s="13" t="s">
        <v>18</v>
      </c>
      <c r="C12" s="13" t="s">
        <v>114</v>
      </c>
      <c r="D12" s="13" t="s">
        <v>25</v>
      </c>
      <c r="E12" s="13">
        <v>13.353329554534801</v>
      </c>
      <c r="F12" s="14">
        <f>AVERAGE(E12:E13)</f>
        <v>11.9433311731235</v>
      </c>
      <c r="H12" t="s">
        <v>114</v>
      </c>
      <c r="I12">
        <f t="shared" ref="I12:I13" si="1">I6/$I6</f>
        <v>1</v>
      </c>
      <c r="J12">
        <f>J6/$I6</f>
        <v>27798.019370578946</v>
      </c>
      <c r="L12" t="s">
        <v>114</v>
      </c>
      <c r="M12">
        <f t="shared" si="0"/>
        <v>1</v>
      </c>
      <c r="N12">
        <f t="shared" si="0"/>
        <v>23439.31163080316</v>
      </c>
      <c r="P12" t="s">
        <v>114</v>
      </c>
      <c r="Q12">
        <f t="shared" ref="Q12:Q13" si="2">Q6/$Q6</f>
        <v>1</v>
      </c>
      <c r="R12">
        <f>R6/$Q6</f>
        <v>36990.243451892959</v>
      </c>
    </row>
    <row r="13" spans="1:18" x14ac:dyDescent="0.2">
      <c r="A13" s="13" t="s">
        <v>4</v>
      </c>
      <c r="B13" s="13" t="s">
        <v>18</v>
      </c>
      <c r="C13" s="13" t="s">
        <v>114</v>
      </c>
      <c r="D13" s="13" t="s">
        <v>25</v>
      </c>
      <c r="E13" s="13">
        <v>10.533332791712199</v>
      </c>
      <c r="F13" s="13"/>
      <c r="H13" t="s">
        <v>116</v>
      </c>
      <c r="I13">
        <f t="shared" si="1"/>
        <v>1</v>
      </c>
      <c r="J13">
        <f>J7/$I7</f>
        <v>28898.3848112427</v>
      </c>
      <c r="L13" t="s">
        <v>116</v>
      </c>
      <c r="M13">
        <f t="shared" si="0"/>
        <v>1</v>
      </c>
      <c r="N13">
        <f t="shared" si="0"/>
        <v>28533.972692054504</v>
      </c>
      <c r="P13" t="s">
        <v>116</v>
      </c>
      <c r="Q13">
        <f t="shared" si="2"/>
        <v>1</v>
      </c>
      <c r="R13">
        <f>R7/$Q7</f>
        <v>33388.385521784097</v>
      </c>
    </row>
    <row r="14" spans="1:18" x14ac:dyDescent="0.2">
      <c r="A14" s="5" t="s">
        <v>30</v>
      </c>
      <c r="B14" s="5" t="s">
        <v>18</v>
      </c>
      <c r="C14" s="5" t="s">
        <v>117</v>
      </c>
      <c r="D14" s="5" t="s">
        <v>19</v>
      </c>
      <c r="E14" s="5">
        <v>14.154067056437301</v>
      </c>
      <c r="F14" s="10">
        <f>AVERAGE(E14:E15)</f>
        <v>13.99163110470875</v>
      </c>
      <c r="H14" t="s">
        <v>7</v>
      </c>
      <c r="I14">
        <f>AVERAGE(I11:I13)</f>
        <v>1</v>
      </c>
      <c r="J14">
        <f>AVERAGE(J11:J13)</f>
        <v>24647.754411926377</v>
      </c>
      <c r="L14" t="s">
        <v>7</v>
      </c>
      <c r="M14">
        <f>AVERAGE(M11:M13)</f>
        <v>1</v>
      </c>
      <c r="N14">
        <f>AVERAGE(N11:N13)</f>
        <v>25041.601716722944</v>
      </c>
      <c r="P14" t="s">
        <v>7</v>
      </c>
      <c r="Q14">
        <f>AVERAGE(Q11:Q13)</f>
        <v>1</v>
      </c>
      <c r="R14">
        <f>AVERAGE(R11:R13)</f>
        <v>28580.627413961669</v>
      </c>
    </row>
    <row r="15" spans="1:18" x14ac:dyDescent="0.2">
      <c r="A15" s="5" t="s">
        <v>31</v>
      </c>
      <c r="B15" s="5" t="s">
        <v>18</v>
      </c>
      <c r="C15" s="5" t="s">
        <v>117</v>
      </c>
      <c r="D15" s="5" t="s">
        <v>19</v>
      </c>
      <c r="E15" s="5">
        <v>13.8291951529802</v>
      </c>
      <c r="F15" s="5"/>
    </row>
    <row r="16" spans="1:18" x14ac:dyDescent="0.2">
      <c r="A16" s="6" t="s">
        <v>32</v>
      </c>
      <c r="B16" s="6" t="s">
        <v>18</v>
      </c>
      <c r="C16" s="6" t="s">
        <v>117</v>
      </c>
      <c r="D16" s="6" t="s">
        <v>22</v>
      </c>
      <c r="E16" s="6">
        <v>22.0755282232643</v>
      </c>
      <c r="F16" s="12">
        <f>AVERAGE(E16:E17)</f>
        <v>21.284715368243049</v>
      </c>
      <c r="H16" s="22" t="s">
        <v>89</v>
      </c>
      <c r="I16" s="22"/>
      <c r="J16" s="22"/>
      <c r="L16" s="22" t="s">
        <v>89</v>
      </c>
      <c r="M16" s="22"/>
      <c r="N16" s="22"/>
      <c r="P16" s="22" t="s">
        <v>89</v>
      </c>
      <c r="Q16" s="22"/>
      <c r="R16" s="22"/>
    </row>
    <row r="17" spans="1:18" x14ac:dyDescent="0.2">
      <c r="A17" s="6" t="s">
        <v>33</v>
      </c>
      <c r="B17" s="6" t="s">
        <v>18</v>
      </c>
      <c r="C17" s="6" t="s">
        <v>117</v>
      </c>
      <c r="D17" s="6" t="s">
        <v>22</v>
      </c>
      <c r="E17" s="6">
        <v>20.493902513221801</v>
      </c>
      <c r="F17" s="6"/>
      <c r="H17" t="s">
        <v>5</v>
      </c>
      <c r="I17" s="1" t="s">
        <v>18</v>
      </c>
      <c r="J17" s="11" t="str">
        <f>$H$1</f>
        <v>mel1</v>
      </c>
      <c r="L17" t="s">
        <v>5</v>
      </c>
      <c r="M17" s="1" t="s">
        <v>18</v>
      </c>
      <c r="N17" s="11" t="str">
        <f>$H$1</f>
        <v>mel1</v>
      </c>
      <c r="P17" t="s">
        <v>5</v>
      </c>
      <c r="Q17" s="1" t="s">
        <v>18</v>
      </c>
      <c r="R17" s="11" t="str">
        <f>$H$1</f>
        <v>mel1</v>
      </c>
    </row>
    <row r="18" spans="1:18" x14ac:dyDescent="0.2">
      <c r="A18" s="13" t="s">
        <v>34</v>
      </c>
      <c r="B18" s="13" t="s">
        <v>18</v>
      </c>
      <c r="C18" s="13" t="s">
        <v>117</v>
      </c>
      <c r="D18" s="13" t="s">
        <v>25</v>
      </c>
      <c r="E18" s="13">
        <v>20.0967179856179</v>
      </c>
      <c r="F18" s="14">
        <f>AVERAGE(E18:E19)</f>
        <v>17.93073507486795</v>
      </c>
      <c r="H18" t="s">
        <v>87</v>
      </c>
      <c r="I18">
        <f>I11/I$11</f>
        <v>1</v>
      </c>
      <c r="J18">
        <f>J11/J$11</f>
        <v>1</v>
      </c>
      <c r="L18" t="s">
        <v>87</v>
      </c>
      <c r="M18">
        <f>M11/M$11</f>
        <v>1</v>
      </c>
      <c r="N18">
        <f>N11/N$11</f>
        <v>1</v>
      </c>
      <c r="P18" t="s">
        <v>87</v>
      </c>
      <c r="Q18">
        <f>Q11/Q$11</f>
        <v>1</v>
      </c>
      <c r="R18">
        <f>R11/R$11</f>
        <v>1</v>
      </c>
    </row>
    <row r="19" spans="1:18" x14ac:dyDescent="0.2">
      <c r="A19" s="13" t="s">
        <v>35</v>
      </c>
      <c r="B19" s="13" t="s">
        <v>18</v>
      </c>
      <c r="C19" s="13" t="s">
        <v>117</v>
      </c>
      <c r="D19" s="13" t="s">
        <v>25</v>
      </c>
      <c r="E19" s="13">
        <v>15.764752164118001</v>
      </c>
      <c r="F19" s="13"/>
      <c r="H19" t="s">
        <v>114</v>
      </c>
      <c r="I19">
        <f t="shared" ref="I19:J20" si="3">I12/I$11</f>
        <v>1</v>
      </c>
      <c r="J19">
        <f t="shared" si="3"/>
        <v>1.6117728615750704</v>
      </c>
      <c r="L19" t="s">
        <v>114</v>
      </c>
      <c r="M19">
        <f t="shared" ref="M19:N20" si="4">M12/M$11</f>
        <v>1</v>
      </c>
      <c r="N19">
        <f t="shared" si="4"/>
        <v>1.0124307515535866</v>
      </c>
      <c r="P19" t="s">
        <v>114</v>
      </c>
      <c r="Q19">
        <f t="shared" ref="Q19:Q20" si="5">Q12/Q$11</f>
        <v>1</v>
      </c>
      <c r="R19">
        <f>R12/R$11</f>
        <v>2.4077090187948</v>
      </c>
    </row>
    <row r="20" spans="1:18" x14ac:dyDescent="0.2">
      <c r="A20" s="5" t="s">
        <v>60</v>
      </c>
      <c r="B20" s="5" t="s">
        <v>150</v>
      </c>
      <c r="C20" s="5" t="s">
        <v>1</v>
      </c>
      <c r="D20" s="5" t="s">
        <v>19</v>
      </c>
      <c r="E20" s="5">
        <v>192585.91293823</v>
      </c>
      <c r="F20" s="10">
        <f>AVERAGE(E20:E22)</f>
        <v>208376.32571996734</v>
      </c>
      <c r="H20" t="s">
        <v>116</v>
      </c>
      <c r="I20">
        <f t="shared" si="3"/>
        <v>1</v>
      </c>
      <c r="J20">
        <f t="shared" si="3"/>
        <v>1.675573779598533</v>
      </c>
      <c r="L20" t="s">
        <v>116</v>
      </c>
      <c r="M20">
        <f t="shared" si="4"/>
        <v>1</v>
      </c>
      <c r="N20">
        <f t="shared" si="4"/>
        <v>1.2324880471089319</v>
      </c>
      <c r="P20" t="s">
        <v>116</v>
      </c>
      <c r="Q20">
        <f t="shared" si="5"/>
        <v>1</v>
      </c>
      <c r="R20">
        <f>R13/R$11</f>
        <v>2.1732627158387463</v>
      </c>
    </row>
    <row r="21" spans="1:18" x14ac:dyDescent="0.2">
      <c r="A21" s="5" t="s">
        <v>61</v>
      </c>
      <c r="B21" s="5" t="s">
        <v>150</v>
      </c>
      <c r="C21" s="5" t="s">
        <v>1</v>
      </c>
      <c r="D21" s="5" t="s">
        <v>19</v>
      </c>
      <c r="E21" s="5">
        <v>205001.038878377</v>
      </c>
      <c r="F21" s="5"/>
    </row>
    <row r="22" spans="1:18" x14ac:dyDescent="0.2">
      <c r="A22" s="5" t="s">
        <v>62</v>
      </c>
      <c r="B22" s="5" t="s">
        <v>150</v>
      </c>
      <c r="C22" s="5" t="s">
        <v>1</v>
      </c>
      <c r="D22" s="5" t="s">
        <v>19</v>
      </c>
      <c r="E22" s="5">
        <v>227542.02534329501</v>
      </c>
      <c r="F22" s="5"/>
    </row>
    <row r="23" spans="1:18" x14ac:dyDescent="0.2">
      <c r="A23" s="6" t="s">
        <v>63</v>
      </c>
      <c r="B23" s="6" t="s">
        <v>150</v>
      </c>
      <c r="C23" s="6" t="s">
        <v>1</v>
      </c>
      <c r="D23" s="6" t="s">
        <v>22</v>
      </c>
      <c r="E23" s="6">
        <v>221191.21611432501</v>
      </c>
      <c r="F23" s="12">
        <f>AVERAGE(E23:E25)</f>
        <v>160850.89477750842</v>
      </c>
    </row>
    <row r="24" spans="1:18" x14ac:dyDescent="0.2">
      <c r="A24" s="6" t="s">
        <v>64</v>
      </c>
      <c r="B24" s="6" t="s">
        <v>150</v>
      </c>
      <c r="C24" s="6" t="s">
        <v>1</v>
      </c>
      <c r="D24" s="6" t="s">
        <v>22</v>
      </c>
      <c r="E24" s="6">
        <v>87163.903356451206</v>
      </c>
      <c r="F24" s="6"/>
    </row>
    <row r="25" spans="1:18" x14ac:dyDescent="0.2">
      <c r="A25" s="6" t="s">
        <v>65</v>
      </c>
      <c r="B25" s="6" t="s">
        <v>150</v>
      </c>
      <c r="C25" s="6" t="s">
        <v>1</v>
      </c>
      <c r="D25" s="6" t="s">
        <v>22</v>
      </c>
      <c r="E25" s="6">
        <v>174197.56486174901</v>
      </c>
      <c r="F25" s="6"/>
    </row>
    <row r="26" spans="1:18" x14ac:dyDescent="0.2">
      <c r="A26" s="13" t="s">
        <v>66</v>
      </c>
      <c r="B26" s="13" t="s">
        <v>150</v>
      </c>
      <c r="C26" s="13" t="s">
        <v>1</v>
      </c>
      <c r="D26" s="13" t="s">
        <v>25</v>
      </c>
      <c r="E26" s="13">
        <v>161489.04535843999</v>
      </c>
      <c r="F26" s="14">
        <f>AVERAGE(E26:E28)</f>
        <v>172674.84778359433</v>
      </c>
    </row>
    <row r="27" spans="1:18" x14ac:dyDescent="0.2">
      <c r="A27" s="13" t="s">
        <v>67</v>
      </c>
      <c r="B27" s="13" t="s">
        <v>150</v>
      </c>
      <c r="C27" s="13" t="s">
        <v>1</v>
      </c>
      <c r="D27" s="13" t="s">
        <v>25</v>
      </c>
      <c r="E27" s="13">
        <v>162089.37271130501</v>
      </c>
      <c r="F27" s="13"/>
    </row>
    <row r="28" spans="1:18" x14ac:dyDescent="0.2">
      <c r="A28" s="13" t="s">
        <v>68</v>
      </c>
      <c r="B28" s="13" t="s">
        <v>150</v>
      </c>
      <c r="C28" s="13" t="s">
        <v>1</v>
      </c>
      <c r="D28" s="13" t="s">
        <v>25</v>
      </c>
      <c r="E28" s="13">
        <v>194446.125281038</v>
      </c>
      <c r="F28" s="13"/>
    </row>
    <row r="29" spans="1:18" x14ac:dyDescent="0.2">
      <c r="A29" s="5" t="s">
        <v>69</v>
      </c>
      <c r="B29" s="5" t="s">
        <v>150</v>
      </c>
      <c r="C29" s="5" t="s">
        <v>114</v>
      </c>
      <c r="D29" s="5" t="s">
        <v>19</v>
      </c>
      <c r="E29" s="5">
        <v>354707.28263270302</v>
      </c>
      <c r="F29" s="10">
        <f>AVERAGE(E29:E31)</f>
        <v>398789.37447619467</v>
      </c>
    </row>
    <row r="30" spans="1:18" x14ac:dyDescent="0.2">
      <c r="A30" s="5" t="s">
        <v>70</v>
      </c>
      <c r="B30" s="5" t="s">
        <v>150</v>
      </c>
      <c r="C30" s="5" t="s">
        <v>114</v>
      </c>
      <c r="D30" s="5" t="s">
        <v>19</v>
      </c>
      <c r="E30" s="5">
        <v>407577.65141006903</v>
      </c>
      <c r="F30" s="5"/>
    </row>
    <row r="31" spans="1:18" x14ac:dyDescent="0.2">
      <c r="A31" s="5" t="s">
        <v>71</v>
      </c>
      <c r="B31" s="5" t="s">
        <v>150</v>
      </c>
      <c r="C31" s="5" t="s">
        <v>114</v>
      </c>
      <c r="D31" s="5" t="s">
        <v>19</v>
      </c>
      <c r="E31" s="5">
        <v>434083.18938581197</v>
      </c>
      <c r="F31" s="5"/>
    </row>
    <row r="32" spans="1:18" x14ac:dyDescent="0.2">
      <c r="A32" s="6" t="s">
        <v>72</v>
      </c>
      <c r="B32" s="6" t="s">
        <v>150</v>
      </c>
      <c r="C32" s="6" t="s">
        <v>114</v>
      </c>
      <c r="D32" s="6" t="s">
        <v>22</v>
      </c>
      <c r="E32" s="6">
        <v>434623.47560387</v>
      </c>
      <c r="F32" s="12">
        <f>AVERAGE(E32:E34)</f>
        <v>445395.56349416537</v>
      </c>
    </row>
    <row r="33" spans="1:6" x14ac:dyDescent="0.2">
      <c r="A33" s="6" t="s">
        <v>73</v>
      </c>
      <c r="B33" s="6" t="s">
        <v>150</v>
      </c>
      <c r="C33" s="6" t="s">
        <v>114</v>
      </c>
      <c r="D33" s="6" t="s">
        <v>22</v>
      </c>
      <c r="E33" s="6">
        <v>479575.48704443203</v>
      </c>
      <c r="F33" s="6"/>
    </row>
    <row r="34" spans="1:6" x14ac:dyDescent="0.2">
      <c r="A34" s="6" t="s">
        <v>74</v>
      </c>
      <c r="B34" s="6" t="s">
        <v>150</v>
      </c>
      <c r="C34" s="6" t="s">
        <v>114</v>
      </c>
      <c r="D34" s="6" t="s">
        <v>22</v>
      </c>
      <c r="E34" s="6">
        <v>421987.72783419403</v>
      </c>
      <c r="F34" s="6"/>
    </row>
    <row r="35" spans="1:6" x14ac:dyDescent="0.2">
      <c r="A35" s="13" t="s">
        <v>75</v>
      </c>
      <c r="B35" s="13" t="s">
        <v>150</v>
      </c>
      <c r="C35" s="13" t="s">
        <v>114</v>
      </c>
      <c r="D35" s="13" t="s">
        <v>25</v>
      </c>
      <c r="E35" s="13">
        <v>495206.48241581302</v>
      </c>
      <c r="F35" s="14">
        <f>AVERAGE(E35:E37)</f>
        <v>441786.72772042063</v>
      </c>
    </row>
    <row r="36" spans="1:6" x14ac:dyDescent="0.2">
      <c r="A36" s="13" t="s">
        <v>76</v>
      </c>
      <c r="B36" s="13" t="s">
        <v>150</v>
      </c>
      <c r="C36" s="13" t="s">
        <v>114</v>
      </c>
      <c r="D36" s="13" t="s">
        <v>25</v>
      </c>
      <c r="E36" s="13">
        <v>329579.55266602698</v>
      </c>
      <c r="F36" s="13"/>
    </row>
    <row r="37" spans="1:6" x14ac:dyDescent="0.2">
      <c r="A37" s="13" t="s">
        <v>77</v>
      </c>
      <c r="B37" s="13" t="s">
        <v>150</v>
      </c>
      <c r="C37" s="13" t="s">
        <v>114</v>
      </c>
      <c r="D37" s="13" t="s">
        <v>25</v>
      </c>
      <c r="E37" s="13">
        <v>500574.14807942201</v>
      </c>
      <c r="F37" s="13"/>
    </row>
    <row r="38" spans="1:6" x14ac:dyDescent="0.2">
      <c r="A38" s="5" t="s">
        <v>78</v>
      </c>
      <c r="B38" s="5" t="s">
        <v>150</v>
      </c>
      <c r="C38" s="5" t="s">
        <v>117</v>
      </c>
      <c r="D38" s="5" t="s">
        <v>19</v>
      </c>
      <c r="E38" s="5">
        <v>330010.239997353</v>
      </c>
      <c r="F38" s="10">
        <f>AVERAGE(E38:E40)</f>
        <v>404335.53980082629</v>
      </c>
    </row>
    <row r="39" spans="1:6" x14ac:dyDescent="0.2">
      <c r="A39" s="5" t="s">
        <v>79</v>
      </c>
      <c r="B39" s="5" t="s">
        <v>150</v>
      </c>
      <c r="C39" s="5" t="s">
        <v>117</v>
      </c>
      <c r="D39" s="5" t="s">
        <v>19</v>
      </c>
      <c r="E39" s="5">
        <v>421428.42696621601</v>
      </c>
      <c r="F39" s="5"/>
    </row>
    <row r="40" spans="1:6" x14ac:dyDescent="0.2">
      <c r="A40" s="5" t="s">
        <v>80</v>
      </c>
      <c r="B40" s="5" t="s">
        <v>150</v>
      </c>
      <c r="C40" s="5" t="s">
        <v>117</v>
      </c>
      <c r="D40" s="5" t="s">
        <v>19</v>
      </c>
      <c r="E40" s="5">
        <v>461567.95243891003</v>
      </c>
      <c r="F40" s="5"/>
    </row>
    <row r="41" spans="1:6" x14ac:dyDescent="0.2">
      <c r="A41" s="6" t="s">
        <v>81</v>
      </c>
      <c r="B41" s="6" t="s">
        <v>150</v>
      </c>
      <c r="C41" s="6" t="s">
        <v>117</v>
      </c>
      <c r="D41" s="6" t="s">
        <v>22</v>
      </c>
      <c r="E41" s="6">
        <v>583107.14005585096</v>
      </c>
      <c r="F41" s="12">
        <f>AVERAGE(E41:E43)</f>
        <v>607337.48707559996</v>
      </c>
    </row>
    <row r="42" spans="1:6" x14ac:dyDescent="0.2">
      <c r="A42" s="6" t="s">
        <v>82</v>
      </c>
      <c r="B42" s="6" t="s">
        <v>150</v>
      </c>
      <c r="C42" s="6" t="s">
        <v>117</v>
      </c>
      <c r="D42" s="6" t="s">
        <v>22</v>
      </c>
      <c r="E42" s="6">
        <v>586255.33289413794</v>
      </c>
      <c r="F42" s="6"/>
    </row>
    <row r="43" spans="1:6" x14ac:dyDescent="0.2">
      <c r="A43" s="6" t="s">
        <v>83</v>
      </c>
      <c r="B43" s="6" t="s">
        <v>150</v>
      </c>
      <c r="C43" s="6" t="s">
        <v>117</v>
      </c>
      <c r="D43" s="6" t="s">
        <v>22</v>
      </c>
      <c r="E43" s="6">
        <v>652649.98827681097</v>
      </c>
      <c r="F43" s="6"/>
    </row>
    <row r="44" spans="1:6" x14ac:dyDescent="0.2">
      <c r="A44" s="13" t="s">
        <v>84</v>
      </c>
      <c r="B44" s="13" t="s">
        <v>150</v>
      </c>
      <c r="C44" s="13" t="s">
        <v>117</v>
      </c>
      <c r="D44" s="13" t="s">
        <v>25</v>
      </c>
      <c r="E44" s="13">
        <v>610028.60828463698</v>
      </c>
      <c r="F44" s="14">
        <f>AVERAGE(E44:E46)</f>
        <v>598678.29536866734</v>
      </c>
    </row>
    <row r="45" spans="1:6" x14ac:dyDescent="0.2">
      <c r="A45" s="13" t="s">
        <v>85</v>
      </c>
      <c r="B45" s="13" t="s">
        <v>150</v>
      </c>
      <c r="C45" s="13" t="s">
        <v>117</v>
      </c>
      <c r="D45" s="13" t="s">
        <v>25</v>
      </c>
      <c r="E45" s="13">
        <v>556345.385654115</v>
      </c>
      <c r="F45" s="13"/>
    </row>
    <row r="46" spans="1:6" x14ac:dyDescent="0.2">
      <c r="A46" s="13" t="s">
        <v>86</v>
      </c>
      <c r="B46" s="13" t="s">
        <v>150</v>
      </c>
      <c r="C46" s="13" t="s">
        <v>117</v>
      </c>
      <c r="D46" s="13" t="s">
        <v>25</v>
      </c>
      <c r="E46" s="13">
        <v>629660.89216725004</v>
      </c>
      <c r="F46" s="13"/>
    </row>
  </sheetData>
  <mergeCells count="10">
    <mergeCell ref="H1:R1"/>
    <mergeCell ref="H9:J9"/>
    <mergeCell ref="L9:N9"/>
    <mergeCell ref="P9:R9"/>
    <mergeCell ref="H16:J16"/>
    <mergeCell ref="L16:N16"/>
    <mergeCell ref="P16:R16"/>
    <mergeCell ref="H2:J2"/>
    <mergeCell ref="L2:N2"/>
    <mergeCell ref="P2:R2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R46"/>
  <sheetViews>
    <sheetView zoomScale="85" zoomScaleNormal="85" workbookViewId="0">
      <selection activeCell="Q11" sqref="Q11:R13"/>
    </sheetView>
  </sheetViews>
  <sheetFormatPr baseColWidth="10" defaultColWidth="8.83203125" defaultRowHeight="16" x14ac:dyDescent="0.2"/>
  <cols>
    <col min="1" max="1" width="5.33203125" bestFit="1" customWidth="1"/>
    <col min="2" max="2" width="7.6640625" bestFit="1" customWidth="1"/>
    <col min="3" max="3" width="8.5" bestFit="1" customWidth="1"/>
    <col min="4" max="4" width="21.1640625" bestFit="1" customWidth="1"/>
    <col min="5" max="5" width="22.1640625" bestFit="1" customWidth="1"/>
    <col min="6" max="6" width="14.5" bestFit="1" customWidth="1"/>
    <col min="8" max="8" width="14" bestFit="1" customWidth="1"/>
    <col min="9" max="9" width="9.5" bestFit="1" customWidth="1"/>
    <col min="10" max="10" width="14.5" bestFit="1" customWidth="1"/>
    <col min="12" max="12" width="14" bestFit="1" customWidth="1"/>
    <col min="13" max="13" width="9.5" bestFit="1" customWidth="1"/>
    <col min="14" max="14" width="14.5" bestFit="1" customWidth="1"/>
    <col min="16" max="16" width="14" bestFit="1" customWidth="1"/>
    <col min="17" max="17" width="9.5" bestFit="1" customWidth="1"/>
    <col min="18" max="18" width="14.5" bestFit="1" customWidth="1"/>
  </cols>
  <sheetData>
    <row r="1" spans="1:18" x14ac:dyDescent="0.2">
      <c r="A1" t="s">
        <v>0</v>
      </c>
      <c r="B1" t="s">
        <v>13</v>
      </c>
      <c r="C1" t="s">
        <v>14</v>
      </c>
      <c r="D1" t="s">
        <v>15</v>
      </c>
      <c r="E1" t="s">
        <v>16</v>
      </c>
      <c r="F1" t="s">
        <v>88</v>
      </c>
      <c r="G1" s="17"/>
      <c r="H1" s="23" t="s">
        <v>155</v>
      </c>
      <c r="I1" s="23"/>
      <c r="J1" s="23"/>
      <c r="K1" s="23"/>
      <c r="L1" s="23"/>
      <c r="M1" s="23"/>
      <c r="N1" s="23"/>
      <c r="O1" s="23"/>
      <c r="P1" s="23"/>
      <c r="Q1" s="23"/>
      <c r="R1" s="23"/>
    </row>
    <row r="2" spans="1:18" x14ac:dyDescent="0.2">
      <c r="A2" s="5" t="s">
        <v>17</v>
      </c>
      <c r="B2" s="5" t="s">
        <v>18</v>
      </c>
      <c r="C2" s="5" t="s">
        <v>1</v>
      </c>
      <c r="D2" s="5" t="s">
        <v>19</v>
      </c>
      <c r="E2" s="5">
        <v>13.427210078318501</v>
      </c>
      <c r="F2" s="10">
        <f>AVERAGE(E2:E3)</f>
        <v>13.778511957211</v>
      </c>
      <c r="H2" s="22" t="s">
        <v>119</v>
      </c>
      <c r="I2" s="22"/>
      <c r="J2" s="22"/>
      <c r="L2" s="22" t="s">
        <v>120</v>
      </c>
      <c r="M2" s="22"/>
      <c r="N2" s="22"/>
      <c r="P2" s="22" t="s">
        <v>121</v>
      </c>
      <c r="Q2" s="22"/>
      <c r="R2" s="22"/>
    </row>
    <row r="3" spans="1:18" x14ac:dyDescent="0.2">
      <c r="A3" s="5" t="s">
        <v>20</v>
      </c>
      <c r="B3" s="5" t="s">
        <v>18</v>
      </c>
      <c r="C3" s="5" t="s">
        <v>1</v>
      </c>
      <c r="D3" s="5" t="s">
        <v>19</v>
      </c>
      <c r="E3" s="5">
        <v>14.1298138361035</v>
      </c>
      <c r="F3" s="5"/>
    </row>
    <row r="4" spans="1:18" x14ac:dyDescent="0.2">
      <c r="A4" s="6" t="s">
        <v>21</v>
      </c>
      <c r="B4" s="6" t="s">
        <v>18</v>
      </c>
      <c r="C4" s="6" t="s">
        <v>1</v>
      </c>
      <c r="D4" s="6" t="s">
        <v>22</v>
      </c>
      <c r="E4" s="6">
        <v>7.7259898847138597</v>
      </c>
      <c r="F4" s="12">
        <f>AVERAGE(E4:E5)</f>
        <v>7.954191111509985</v>
      </c>
      <c r="H4" t="s">
        <v>5</v>
      </c>
      <c r="I4" s="1" t="s">
        <v>18</v>
      </c>
      <c r="J4" s="11" t="str">
        <f>$H$1</f>
        <v>LTR-distal</v>
      </c>
      <c r="L4" t="s">
        <v>5</v>
      </c>
      <c r="M4" s="1" t="s">
        <v>18</v>
      </c>
      <c r="N4" s="11" t="str">
        <f>$H$1</f>
        <v>LTR-distal</v>
      </c>
      <c r="P4" t="s">
        <v>5</v>
      </c>
      <c r="Q4" s="1" t="s">
        <v>18</v>
      </c>
      <c r="R4" s="11" t="str">
        <f>$H$1</f>
        <v>LTR-distal</v>
      </c>
    </row>
    <row r="5" spans="1:18" x14ac:dyDescent="0.2">
      <c r="A5" s="6" t="s">
        <v>23</v>
      </c>
      <c r="B5" s="6" t="s">
        <v>18</v>
      </c>
      <c r="C5" s="6" t="s">
        <v>1</v>
      </c>
      <c r="D5" s="6" t="s">
        <v>22</v>
      </c>
      <c r="E5" s="6">
        <v>8.1823923383061103</v>
      </c>
      <c r="F5" s="6"/>
      <c r="H5" t="s">
        <v>87</v>
      </c>
      <c r="I5" s="4">
        <f>F2</f>
        <v>13.778511957211</v>
      </c>
      <c r="J5" s="4">
        <f>F20</f>
        <v>42850.945583833498</v>
      </c>
      <c r="L5" t="s">
        <v>87</v>
      </c>
      <c r="M5" s="4">
        <f>F4</f>
        <v>7.954191111509985</v>
      </c>
      <c r="N5" s="4">
        <f>F23</f>
        <v>13200.559983820647</v>
      </c>
      <c r="P5" t="s">
        <v>87</v>
      </c>
      <c r="Q5" s="4">
        <f>F6</f>
        <v>12.15145792269395</v>
      </c>
      <c r="R5" s="4">
        <f>F26</f>
        <v>41165.253495539662</v>
      </c>
    </row>
    <row r="6" spans="1:18" x14ac:dyDescent="0.2">
      <c r="A6" s="13" t="s">
        <v>24</v>
      </c>
      <c r="B6" s="13" t="s">
        <v>18</v>
      </c>
      <c r="C6" s="13" t="s">
        <v>1</v>
      </c>
      <c r="D6" s="13" t="s">
        <v>25</v>
      </c>
      <c r="E6" s="13">
        <v>13.075406997823199</v>
      </c>
      <c r="F6" s="14">
        <f>AVERAGE(E6:E7)</f>
        <v>12.15145792269395</v>
      </c>
      <c r="H6" t="s">
        <v>114</v>
      </c>
      <c r="I6" s="4">
        <f>F8</f>
        <v>14.9409864259617</v>
      </c>
      <c r="J6" s="4">
        <f>F29</f>
        <v>270769.42725414364</v>
      </c>
      <c r="L6" t="s">
        <v>114</v>
      </c>
      <c r="M6" s="4">
        <f>F10</f>
        <v>19.906978003742552</v>
      </c>
      <c r="N6" s="4">
        <f>F32</f>
        <v>514518.50768793467</v>
      </c>
      <c r="P6" t="s">
        <v>114</v>
      </c>
      <c r="Q6" s="4">
        <f>F12</f>
        <v>12.09502505167355</v>
      </c>
      <c r="R6" s="4">
        <f>F35</f>
        <v>537032.87837117666</v>
      </c>
    </row>
    <row r="7" spans="1:18" x14ac:dyDescent="0.2">
      <c r="A7" s="13" t="s">
        <v>26</v>
      </c>
      <c r="B7" s="13" t="s">
        <v>18</v>
      </c>
      <c r="C7" s="13" t="s">
        <v>1</v>
      </c>
      <c r="D7" s="13" t="s">
        <v>25</v>
      </c>
      <c r="E7" s="13">
        <v>11.2275088475647</v>
      </c>
      <c r="F7" s="13"/>
      <c r="H7" t="s">
        <v>116</v>
      </c>
      <c r="I7" s="4">
        <f>F14</f>
        <v>15.613772418101249</v>
      </c>
      <c r="J7" s="4">
        <f>F38</f>
        <v>520597.26287524292</v>
      </c>
      <c r="L7" t="s">
        <v>116</v>
      </c>
      <c r="M7" s="4">
        <f>F16</f>
        <v>23.259724552938152</v>
      </c>
      <c r="N7" s="4">
        <f>F41</f>
        <v>790282.09500542702</v>
      </c>
      <c r="P7" t="s">
        <v>116</v>
      </c>
      <c r="Q7" s="4">
        <f>F18</f>
        <v>21.034837843860849</v>
      </c>
      <c r="R7" s="4">
        <f>F44</f>
        <v>767390.03040570102</v>
      </c>
    </row>
    <row r="8" spans="1:18" x14ac:dyDescent="0.2">
      <c r="A8" s="5" t="s">
        <v>27</v>
      </c>
      <c r="B8" s="5" t="s">
        <v>18</v>
      </c>
      <c r="C8" s="5" t="s">
        <v>114</v>
      </c>
      <c r="D8" s="5" t="s">
        <v>19</v>
      </c>
      <c r="E8" s="5">
        <v>16.804359238963102</v>
      </c>
      <c r="F8" s="10">
        <f>AVERAGE(E8:E9)</f>
        <v>14.9409864259617</v>
      </c>
    </row>
    <row r="9" spans="1:18" x14ac:dyDescent="0.2">
      <c r="A9" s="5" t="s">
        <v>28</v>
      </c>
      <c r="B9" s="5" t="s">
        <v>18</v>
      </c>
      <c r="C9" s="5" t="s">
        <v>114</v>
      </c>
      <c r="D9" s="5" t="s">
        <v>19</v>
      </c>
      <c r="E9" s="5">
        <v>13.077613612960301</v>
      </c>
      <c r="F9" s="5"/>
      <c r="H9" s="22" t="s">
        <v>6</v>
      </c>
      <c r="I9" s="22"/>
      <c r="J9" s="22"/>
      <c r="L9" s="22" t="s">
        <v>6</v>
      </c>
      <c r="M9" s="22"/>
      <c r="N9" s="22"/>
      <c r="P9" s="22" t="s">
        <v>6</v>
      </c>
      <c r="Q9" s="22"/>
      <c r="R9" s="22"/>
    </row>
    <row r="10" spans="1:18" x14ac:dyDescent="0.2">
      <c r="A10" s="6" t="s">
        <v>29</v>
      </c>
      <c r="B10" s="6" t="s">
        <v>18</v>
      </c>
      <c r="C10" s="6" t="s">
        <v>114</v>
      </c>
      <c r="D10" s="6" t="s">
        <v>22</v>
      </c>
      <c r="E10" s="6">
        <v>18.9188141497118</v>
      </c>
      <c r="F10" s="12">
        <f>AVERAGE(E10:E11)</f>
        <v>19.906978003742552</v>
      </c>
      <c r="H10" t="s">
        <v>5</v>
      </c>
      <c r="I10" s="1" t="s">
        <v>18</v>
      </c>
      <c r="J10" s="11" t="str">
        <f>$H$1</f>
        <v>LTR-distal</v>
      </c>
      <c r="L10" t="s">
        <v>5</v>
      </c>
      <c r="M10" s="1" t="s">
        <v>18</v>
      </c>
      <c r="N10" s="11" t="str">
        <f>$H$1</f>
        <v>LTR-distal</v>
      </c>
      <c r="P10" t="s">
        <v>5</v>
      </c>
      <c r="Q10" s="1" t="s">
        <v>18</v>
      </c>
      <c r="R10" s="11" t="str">
        <f>$H$1</f>
        <v>LTR-distal</v>
      </c>
    </row>
    <row r="11" spans="1:18" x14ac:dyDescent="0.2">
      <c r="A11" s="6" t="s">
        <v>2</v>
      </c>
      <c r="B11" s="6" t="s">
        <v>18</v>
      </c>
      <c r="C11" s="6" t="s">
        <v>114</v>
      </c>
      <c r="D11" s="6" t="s">
        <v>22</v>
      </c>
      <c r="E11" s="6">
        <v>20.8951418577733</v>
      </c>
      <c r="F11" s="6"/>
      <c r="H11" t="s">
        <v>87</v>
      </c>
      <c r="I11">
        <f>I5/$I5</f>
        <v>1</v>
      </c>
      <c r="J11">
        <f>J5/$I5</f>
        <v>3109.9835538777033</v>
      </c>
      <c r="L11" t="s">
        <v>87</v>
      </c>
      <c r="M11">
        <f t="shared" ref="M11:N13" si="0">M5/$M5</f>
        <v>1</v>
      </c>
      <c r="N11">
        <f t="shared" si="0"/>
        <v>1659.572896698319</v>
      </c>
      <c r="P11" t="s">
        <v>87</v>
      </c>
      <c r="Q11">
        <f t="shared" ref="Q11:R13" si="1">Q5/$Q5</f>
        <v>1</v>
      </c>
      <c r="R11">
        <f t="shared" si="1"/>
        <v>3387.6802073815206</v>
      </c>
    </row>
    <row r="12" spans="1:18" x14ac:dyDescent="0.2">
      <c r="A12" s="13" t="s">
        <v>3</v>
      </c>
      <c r="B12" s="13" t="s">
        <v>18</v>
      </c>
      <c r="C12" s="13" t="s">
        <v>114</v>
      </c>
      <c r="D12" s="13" t="s">
        <v>25</v>
      </c>
      <c r="E12" s="13">
        <v>13.321657798674901</v>
      </c>
      <c r="F12" s="14">
        <f>AVERAGE(E12:E13)</f>
        <v>12.09502505167355</v>
      </c>
      <c r="H12" t="s">
        <v>114</v>
      </c>
      <c r="I12">
        <f t="shared" ref="I12:I13" si="2">I6/$I6</f>
        <v>1</v>
      </c>
      <c r="J12">
        <f>J6/$I6</f>
        <v>18122.593752153491</v>
      </c>
      <c r="L12" t="s">
        <v>114</v>
      </c>
      <c r="M12">
        <f t="shared" si="0"/>
        <v>1</v>
      </c>
      <c r="N12">
        <f t="shared" si="0"/>
        <v>25846.138353656901</v>
      </c>
      <c r="P12" t="s">
        <v>114</v>
      </c>
      <c r="Q12">
        <f t="shared" si="1"/>
        <v>1</v>
      </c>
      <c r="R12">
        <f t="shared" si="1"/>
        <v>44401.138160261115</v>
      </c>
    </row>
    <row r="13" spans="1:18" x14ac:dyDescent="0.2">
      <c r="A13" s="13" t="s">
        <v>4</v>
      </c>
      <c r="B13" s="13" t="s">
        <v>18</v>
      </c>
      <c r="C13" s="13" t="s">
        <v>114</v>
      </c>
      <c r="D13" s="13" t="s">
        <v>25</v>
      </c>
      <c r="E13" s="13">
        <v>10.8683923046722</v>
      </c>
      <c r="F13" s="13"/>
      <c r="H13" t="s">
        <v>116</v>
      </c>
      <c r="I13">
        <f t="shared" si="2"/>
        <v>1</v>
      </c>
      <c r="J13">
        <f>J7/$I7</f>
        <v>33342.183358053029</v>
      </c>
      <c r="L13" t="s">
        <v>116</v>
      </c>
      <c r="M13">
        <f t="shared" si="0"/>
        <v>1</v>
      </c>
      <c r="N13">
        <f t="shared" si="0"/>
        <v>33976.416754496742</v>
      </c>
      <c r="P13" t="s">
        <v>116</v>
      </c>
      <c r="Q13">
        <f t="shared" si="1"/>
        <v>1</v>
      </c>
      <c r="R13">
        <f t="shared" si="1"/>
        <v>36481.861001351557</v>
      </c>
    </row>
    <row r="14" spans="1:18" x14ac:dyDescent="0.2">
      <c r="A14" s="5" t="s">
        <v>30</v>
      </c>
      <c r="B14" s="5" t="s">
        <v>18</v>
      </c>
      <c r="C14" s="5" t="s">
        <v>117</v>
      </c>
      <c r="D14" s="5" t="s">
        <v>19</v>
      </c>
      <c r="E14" s="5">
        <v>14.8158890321803</v>
      </c>
      <c r="F14" s="10">
        <f>AVERAGE(E14:E15)</f>
        <v>15.613772418101249</v>
      </c>
      <c r="H14" t="s">
        <v>7</v>
      </c>
      <c r="I14">
        <f>AVERAGE(I11:I13)</f>
        <v>1</v>
      </c>
      <c r="J14">
        <f>AVERAGE(J11:J13)</f>
        <v>18191.586888028076</v>
      </c>
      <c r="L14" t="s">
        <v>7</v>
      </c>
      <c r="M14">
        <f>AVERAGE(M11:M13)</f>
        <v>1</v>
      </c>
      <c r="N14">
        <f>AVERAGE(N11:N13)</f>
        <v>20494.042668283986</v>
      </c>
      <c r="P14" t="s">
        <v>7</v>
      </c>
      <c r="Q14">
        <f>AVERAGE(Q11:Q13)</f>
        <v>1</v>
      </c>
      <c r="R14">
        <f>AVERAGE(R11:R13)</f>
        <v>28090.226456331398</v>
      </c>
    </row>
    <row r="15" spans="1:18" x14ac:dyDescent="0.2">
      <c r="A15" s="5" t="s">
        <v>31</v>
      </c>
      <c r="B15" s="5" t="s">
        <v>18</v>
      </c>
      <c r="C15" s="5" t="s">
        <v>117</v>
      </c>
      <c r="D15" s="5" t="s">
        <v>19</v>
      </c>
      <c r="E15" s="5">
        <v>16.4116558040222</v>
      </c>
      <c r="F15" s="5"/>
    </row>
    <row r="16" spans="1:18" x14ac:dyDescent="0.2">
      <c r="A16" s="6" t="s">
        <v>32</v>
      </c>
      <c r="B16" s="6" t="s">
        <v>18</v>
      </c>
      <c r="C16" s="6" t="s">
        <v>117</v>
      </c>
      <c r="D16" s="6" t="s">
        <v>22</v>
      </c>
      <c r="E16" s="6">
        <v>24.4111368597489</v>
      </c>
      <c r="F16" s="12">
        <f>AVERAGE(E16:E17)</f>
        <v>23.259724552938152</v>
      </c>
      <c r="H16" s="22" t="s">
        <v>89</v>
      </c>
      <c r="I16" s="22"/>
      <c r="J16" s="22"/>
      <c r="L16" s="22" t="s">
        <v>89</v>
      </c>
      <c r="M16" s="22"/>
      <c r="N16" s="22"/>
      <c r="P16" s="22" t="s">
        <v>89</v>
      </c>
      <c r="Q16" s="22"/>
      <c r="R16" s="22"/>
    </row>
    <row r="17" spans="1:18" x14ac:dyDescent="0.2">
      <c r="A17" s="6" t="s">
        <v>33</v>
      </c>
      <c r="B17" s="6" t="s">
        <v>18</v>
      </c>
      <c r="C17" s="6" t="s">
        <v>117</v>
      </c>
      <c r="D17" s="6" t="s">
        <v>22</v>
      </c>
      <c r="E17" s="6">
        <v>22.108312246127401</v>
      </c>
      <c r="F17" s="6"/>
      <c r="H17" t="s">
        <v>5</v>
      </c>
      <c r="I17" s="1" t="s">
        <v>18</v>
      </c>
      <c r="J17" s="11" t="str">
        <f>$H$1</f>
        <v>LTR-distal</v>
      </c>
      <c r="L17" t="s">
        <v>5</v>
      </c>
      <c r="M17" s="1" t="s">
        <v>18</v>
      </c>
      <c r="N17" s="11" t="str">
        <f>$H$1</f>
        <v>LTR-distal</v>
      </c>
      <c r="P17" t="s">
        <v>5</v>
      </c>
      <c r="Q17" s="1" t="s">
        <v>18</v>
      </c>
      <c r="R17" s="11" t="str">
        <f>$H$1</f>
        <v>LTR-distal</v>
      </c>
    </row>
    <row r="18" spans="1:18" x14ac:dyDescent="0.2">
      <c r="A18" s="13" t="s">
        <v>34</v>
      </c>
      <c r="B18" s="13" t="s">
        <v>18</v>
      </c>
      <c r="C18" s="13" t="s">
        <v>117</v>
      </c>
      <c r="D18" s="13" t="s">
        <v>25</v>
      </c>
      <c r="E18" s="13">
        <v>23.930409646603401</v>
      </c>
      <c r="F18" s="14">
        <f>AVERAGE(E18:E19)</f>
        <v>21.034837843860849</v>
      </c>
      <c r="H18" t="s">
        <v>87</v>
      </c>
      <c r="I18">
        <f>I11/I$11</f>
        <v>1</v>
      </c>
      <c r="J18">
        <f>J11/J$11</f>
        <v>1</v>
      </c>
      <c r="L18" t="s">
        <v>87</v>
      </c>
      <c r="M18">
        <f>M11/M$11</f>
        <v>1</v>
      </c>
      <c r="N18">
        <f>N11/N$11</f>
        <v>1</v>
      </c>
      <c r="P18" t="s">
        <v>87</v>
      </c>
      <c r="Q18">
        <f>Q11/Q$11</f>
        <v>1</v>
      </c>
      <c r="R18">
        <f>R11/R$11</f>
        <v>1</v>
      </c>
    </row>
    <row r="19" spans="1:18" x14ac:dyDescent="0.2">
      <c r="A19" s="13" t="s">
        <v>35</v>
      </c>
      <c r="B19" s="13" t="s">
        <v>18</v>
      </c>
      <c r="C19" s="13" t="s">
        <v>117</v>
      </c>
      <c r="D19" s="13" t="s">
        <v>25</v>
      </c>
      <c r="E19" s="13">
        <v>18.139266041118301</v>
      </c>
      <c r="F19" s="13"/>
      <c r="H19" t="s">
        <v>114</v>
      </c>
      <c r="I19">
        <f t="shared" ref="I19:J20" si="3">I12/I$11</f>
        <v>1</v>
      </c>
      <c r="J19">
        <f t="shared" si="3"/>
        <v>5.8272313786216703</v>
      </c>
      <c r="L19" t="s">
        <v>114</v>
      </c>
      <c r="M19">
        <f t="shared" ref="M19:N20" si="4">M12/M$11</f>
        <v>1</v>
      </c>
      <c r="N19">
        <f t="shared" si="4"/>
        <v>15.573969908207816</v>
      </c>
      <c r="P19" t="s">
        <v>114</v>
      </c>
      <c r="Q19">
        <f t="shared" ref="Q19:R20" si="5">Q12/Q$11</f>
        <v>1</v>
      </c>
      <c r="R19">
        <f t="shared" si="5"/>
        <v>13.10664981408638</v>
      </c>
    </row>
    <row r="20" spans="1:18" x14ac:dyDescent="0.2">
      <c r="A20" s="5" t="s">
        <v>36</v>
      </c>
      <c r="B20" s="5" t="s">
        <v>157</v>
      </c>
      <c r="C20" s="5" t="s">
        <v>1</v>
      </c>
      <c r="D20" s="5" t="s">
        <v>19</v>
      </c>
      <c r="E20" s="5">
        <v>50100.955736506898</v>
      </c>
      <c r="F20" s="10">
        <f>AVERAGE(E20:E22)</f>
        <v>42850.945583833498</v>
      </c>
      <c r="H20" t="s">
        <v>116</v>
      </c>
      <c r="I20">
        <f t="shared" si="3"/>
        <v>1</v>
      </c>
      <c r="J20">
        <f t="shared" si="3"/>
        <v>10.721015973373914</v>
      </c>
      <c r="L20" t="s">
        <v>116</v>
      </c>
      <c r="M20">
        <f t="shared" si="4"/>
        <v>1</v>
      </c>
      <c r="N20">
        <f t="shared" si="4"/>
        <v>20.472988455097102</v>
      </c>
      <c r="P20" t="s">
        <v>116</v>
      </c>
      <c r="Q20">
        <f t="shared" si="5"/>
        <v>1</v>
      </c>
      <c r="R20">
        <f t="shared" si="5"/>
        <v>10.768980177603574</v>
      </c>
    </row>
    <row r="21" spans="1:18" x14ac:dyDescent="0.2">
      <c r="A21" s="5" t="s">
        <v>37</v>
      </c>
      <c r="B21" s="5" t="s">
        <v>157</v>
      </c>
      <c r="C21" s="5" t="s">
        <v>1</v>
      </c>
      <c r="D21" s="5" t="s">
        <v>19</v>
      </c>
      <c r="E21" s="5">
        <v>34777.078374143297</v>
      </c>
      <c r="F21" s="5"/>
    </row>
    <row r="22" spans="1:18" x14ac:dyDescent="0.2">
      <c r="A22" s="5" t="s">
        <v>38</v>
      </c>
      <c r="B22" s="5" t="s">
        <v>157</v>
      </c>
      <c r="C22" s="5" t="s">
        <v>1</v>
      </c>
      <c r="D22" s="5" t="s">
        <v>19</v>
      </c>
      <c r="E22" s="5">
        <v>43674.802640850299</v>
      </c>
      <c r="F22" s="5"/>
    </row>
    <row r="23" spans="1:18" x14ac:dyDescent="0.2">
      <c r="A23" s="6" t="s">
        <v>39</v>
      </c>
      <c r="B23" s="6" t="s">
        <v>157</v>
      </c>
      <c r="C23" s="6" t="s">
        <v>1</v>
      </c>
      <c r="D23" s="6" t="s">
        <v>19</v>
      </c>
      <c r="E23" s="6">
        <v>10310.5908297518</v>
      </c>
      <c r="F23" s="12">
        <f>AVERAGE(E23:E25)</f>
        <v>13200.559983820647</v>
      </c>
    </row>
    <row r="24" spans="1:18" x14ac:dyDescent="0.2">
      <c r="A24" s="6" t="s">
        <v>40</v>
      </c>
      <c r="B24" s="6" t="s">
        <v>157</v>
      </c>
      <c r="C24" s="6" t="s">
        <v>1</v>
      </c>
      <c r="D24" s="6" t="s">
        <v>19</v>
      </c>
      <c r="E24" s="6">
        <v>22389.764800105499</v>
      </c>
      <c r="F24" s="6"/>
    </row>
    <row r="25" spans="1:18" x14ac:dyDescent="0.2">
      <c r="A25" s="6" t="s">
        <v>41</v>
      </c>
      <c r="B25" s="6" t="s">
        <v>157</v>
      </c>
      <c r="C25" s="6" t="s">
        <v>1</v>
      </c>
      <c r="D25" s="6" t="s">
        <v>19</v>
      </c>
      <c r="E25" s="6">
        <v>6901.3243216046403</v>
      </c>
      <c r="F25" s="6"/>
    </row>
    <row r="26" spans="1:18" x14ac:dyDescent="0.2">
      <c r="A26" s="13" t="s">
        <v>98</v>
      </c>
      <c r="B26" s="13" t="s">
        <v>157</v>
      </c>
      <c r="C26" s="13" t="s">
        <v>1</v>
      </c>
      <c r="D26" s="13" t="s">
        <v>25</v>
      </c>
      <c r="E26" s="13">
        <v>18964.248128333798</v>
      </c>
      <c r="F26" s="14">
        <f>AVERAGE(E26:E28)</f>
        <v>41165.253495539662</v>
      </c>
    </row>
    <row r="27" spans="1:18" x14ac:dyDescent="0.2">
      <c r="A27" s="13" t="s">
        <v>99</v>
      </c>
      <c r="B27" s="13" t="s">
        <v>157</v>
      </c>
      <c r="C27" s="13" t="s">
        <v>1</v>
      </c>
      <c r="D27" s="13" t="s">
        <v>25</v>
      </c>
      <c r="E27" s="13">
        <v>43216.473043226797</v>
      </c>
      <c r="F27" s="13"/>
    </row>
    <row r="28" spans="1:18" x14ac:dyDescent="0.2">
      <c r="A28" s="13" t="s">
        <v>100</v>
      </c>
      <c r="B28" s="13" t="s">
        <v>157</v>
      </c>
      <c r="C28" s="13" t="s">
        <v>1</v>
      </c>
      <c r="D28" s="13" t="s">
        <v>25</v>
      </c>
      <c r="E28" s="13">
        <v>61315.039315058399</v>
      </c>
      <c r="F28" s="13"/>
    </row>
    <row r="29" spans="1:18" x14ac:dyDescent="0.2">
      <c r="A29" s="5" t="s">
        <v>42</v>
      </c>
      <c r="B29" s="5" t="s">
        <v>157</v>
      </c>
      <c r="C29" s="5" t="s">
        <v>114</v>
      </c>
      <c r="D29" s="5" t="s">
        <v>19</v>
      </c>
      <c r="E29" s="5">
        <v>281421.356675027</v>
      </c>
      <c r="F29" s="10">
        <f>AVERAGE(E29:E31)</f>
        <v>270769.42725414364</v>
      </c>
    </row>
    <row r="30" spans="1:18" x14ac:dyDescent="0.2">
      <c r="A30" s="5" t="s">
        <v>43</v>
      </c>
      <c r="B30" s="5" t="s">
        <v>157</v>
      </c>
      <c r="C30" s="5" t="s">
        <v>114</v>
      </c>
      <c r="D30" s="5" t="s">
        <v>19</v>
      </c>
      <c r="E30" s="5">
        <v>268676.73808069201</v>
      </c>
      <c r="F30" s="5"/>
    </row>
    <row r="31" spans="1:18" x14ac:dyDescent="0.2">
      <c r="A31" s="5" t="s">
        <v>44</v>
      </c>
      <c r="B31" s="5" t="s">
        <v>157</v>
      </c>
      <c r="C31" s="5" t="s">
        <v>114</v>
      </c>
      <c r="D31" s="5" t="s">
        <v>19</v>
      </c>
      <c r="E31" s="5">
        <v>262210.18700671202</v>
      </c>
      <c r="F31" s="5"/>
    </row>
    <row r="32" spans="1:18" x14ac:dyDescent="0.2">
      <c r="A32" s="6" t="s">
        <v>45</v>
      </c>
      <c r="B32" s="6" t="s">
        <v>157</v>
      </c>
      <c r="C32" s="6" t="s">
        <v>114</v>
      </c>
      <c r="D32" s="6" t="s">
        <v>22</v>
      </c>
      <c r="E32" s="6">
        <v>506798.73715509998</v>
      </c>
      <c r="F32" s="12">
        <f>AVERAGE(E32:E34)</f>
        <v>514518.50768793467</v>
      </c>
    </row>
    <row r="33" spans="1:6" x14ac:dyDescent="0.2">
      <c r="A33" s="6" t="s">
        <v>46</v>
      </c>
      <c r="B33" s="6" t="s">
        <v>157</v>
      </c>
      <c r="C33" s="6" t="s">
        <v>114</v>
      </c>
      <c r="D33" s="6" t="s">
        <v>22</v>
      </c>
      <c r="E33" s="6">
        <v>428106.49317117</v>
      </c>
      <c r="F33" s="6"/>
    </row>
    <row r="34" spans="1:6" x14ac:dyDescent="0.2">
      <c r="A34" s="6" t="s">
        <v>47</v>
      </c>
      <c r="B34" s="6" t="s">
        <v>157</v>
      </c>
      <c r="C34" s="6" t="s">
        <v>114</v>
      </c>
      <c r="D34" s="6" t="s">
        <v>22</v>
      </c>
      <c r="E34" s="6">
        <v>608650.29273753404</v>
      </c>
      <c r="F34" s="6"/>
    </row>
    <row r="35" spans="1:6" x14ac:dyDescent="0.2">
      <c r="A35" s="13" t="s">
        <v>48</v>
      </c>
      <c r="B35" s="13" t="s">
        <v>157</v>
      </c>
      <c r="C35" s="13" t="s">
        <v>114</v>
      </c>
      <c r="D35" s="13" t="s">
        <v>25</v>
      </c>
      <c r="E35" s="13">
        <v>473705.62171296001</v>
      </c>
      <c r="F35" s="14">
        <f>AVERAGE(E35:E37)</f>
        <v>537032.87837117666</v>
      </c>
    </row>
    <row r="36" spans="1:6" x14ac:dyDescent="0.2">
      <c r="A36" s="13" t="s">
        <v>49</v>
      </c>
      <c r="B36" s="13" t="s">
        <v>157</v>
      </c>
      <c r="C36" s="13" t="s">
        <v>114</v>
      </c>
      <c r="D36" s="13" t="s">
        <v>25</v>
      </c>
      <c r="E36" s="13">
        <v>592731.86088368495</v>
      </c>
      <c r="F36" s="13"/>
    </row>
    <row r="37" spans="1:6" x14ac:dyDescent="0.2">
      <c r="A37" s="13" t="s">
        <v>50</v>
      </c>
      <c r="B37" s="13" t="s">
        <v>157</v>
      </c>
      <c r="C37" s="13" t="s">
        <v>114</v>
      </c>
      <c r="D37" s="13" t="s">
        <v>25</v>
      </c>
      <c r="E37" s="13">
        <v>544661.15251688496</v>
      </c>
      <c r="F37" s="13"/>
    </row>
    <row r="38" spans="1:6" x14ac:dyDescent="0.2">
      <c r="A38" s="5" t="s">
        <v>51</v>
      </c>
      <c r="B38" s="5" t="s">
        <v>157</v>
      </c>
      <c r="C38" s="5" t="s">
        <v>117</v>
      </c>
      <c r="D38" s="5" t="s">
        <v>19</v>
      </c>
      <c r="E38" s="5">
        <v>405470.87793169299</v>
      </c>
      <c r="F38" s="10">
        <f>AVERAGE(E38:E40)</f>
        <v>520597.26287524292</v>
      </c>
    </row>
    <row r="39" spans="1:6" x14ac:dyDescent="0.2">
      <c r="A39" s="5" t="s">
        <v>52</v>
      </c>
      <c r="B39" s="5" t="s">
        <v>157</v>
      </c>
      <c r="C39" s="5" t="s">
        <v>117</v>
      </c>
      <c r="D39" s="5" t="s">
        <v>19</v>
      </c>
      <c r="E39" s="5">
        <v>698112.64590189594</v>
      </c>
      <c r="F39" s="5"/>
    </row>
    <row r="40" spans="1:6" x14ac:dyDescent="0.2">
      <c r="A40" s="5" t="s">
        <v>53</v>
      </c>
      <c r="B40" s="5" t="s">
        <v>157</v>
      </c>
      <c r="C40" s="5" t="s">
        <v>117</v>
      </c>
      <c r="D40" s="5" t="s">
        <v>19</v>
      </c>
      <c r="E40" s="5">
        <v>458208.26479213999</v>
      </c>
      <c r="F40" s="5"/>
    </row>
    <row r="41" spans="1:6" x14ac:dyDescent="0.2">
      <c r="A41" s="6" t="s">
        <v>54</v>
      </c>
      <c r="B41" s="6" t="s">
        <v>157</v>
      </c>
      <c r="C41" s="6" t="s">
        <v>117</v>
      </c>
      <c r="D41" s="6" t="s">
        <v>22</v>
      </c>
      <c r="E41" s="6">
        <v>847743.46155920799</v>
      </c>
      <c r="F41" s="12">
        <f>AVERAGE(E41:E43)</f>
        <v>790282.09500542702</v>
      </c>
    </row>
    <row r="42" spans="1:6" x14ac:dyDescent="0.2">
      <c r="A42" s="6" t="s">
        <v>55</v>
      </c>
      <c r="B42" s="6" t="s">
        <v>157</v>
      </c>
      <c r="C42" s="6" t="s">
        <v>117</v>
      </c>
      <c r="D42" s="6" t="s">
        <v>22</v>
      </c>
      <c r="E42" s="6">
        <v>772843.45656306401</v>
      </c>
      <c r="F42" s="6"/>
    </row>
    <row r="43" spans="1:6" x14ac:dyDescent="0.2">
      <c r="A43" s="6" t="s">
        <v>56</v>
      </c>
      <c r="B43" s="6" t="s">
        <v>157</v>
      </c>
      <c r="C43" s="6" t="s">
        <v>117</v>
      </c>
      <c r="D43" s="6" t="s">
        <v>22</v>
      </c>
      <c r="E43" s="6">
        <v>750259.36689400906</v>
      </c>
      <c r="F43" s="6"/>
    </row>
    <row r="44" spans="1:6" x14ac:dyDescent="0.2">
      <c r="A44" s="13" t="s">
        <v>57</v>
      </c>
      <c r="B44" s="13" t="s">
        <v>157</v>
      </c>
      <c r="C44" s="13" t="s">
        <v>117</v>
      </c>
      <c r="D44" s="13" t="s">
        <v>25</v>
      </c>
      <c r="E44" s="13">
        <v>887306.533347558</v>
      </c>
      <c r="F44" s="14">
        <f>AVERAGE(E44:E46)</f>
        <v>767390.03040570102</v>
      </c>
    </row>
    <row r="45" spans="1:6" x14ac:dyDescent="0.2">
      <c r="A45" s="13" t="s">
        <v>58</v>
      </c>
      <c r="B45" s="13" t="s">
        <v>157</v>
      </c>
      <c r="C45" s="13" t="s">
        <v>117</v>
      </c>
      <c r="D45" s="13" t="s">
        <v>25</v>
      </c>
      <c r="E45" s="13">
        <v>820078.11820830696</v>
      </c>
      <c r="F45" s="13"/>
    </row>
    <row r="46" spans="1:6" x14ac:dyDescent="0.2">
      <c r="A46" s="13" t="s">
        <v>59</v>
      </c>
      <c r="B46" s="13" t="s">
        <v>157</v>
      </c>
      <c r="C46" s="13" t="s">
        <v>117</v>
      </c>
      <c r="D46" s="13" t="s">
        <v>25</v>
      </c>
      <c r="E46" s="13">
        <v>594785.43966123799</v>
      </c>
      <c r="F46" s="13"/>
    </row>
  </sheetData>
  <mergeCells count="10">
    <mergeCell ref="H16:J16"/>
    <mergeCell ref="L16:N16"/>
    <mergeCell ref="P16:R16"/>
    <mergeCell ref="H1:R1"/>
    <mergeCell ref="H2:J2"/>
    <mergeCell ref="L2:N2"/>
    <mergeCell ref="P2:R2"/>
    <mergeCell ref="H9:J9"/>
    <mergeCell ref="L9:N9"/>
    <mergeCell ref="P9:R9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R46"/>
  <sheetViews>
    <sheetView zoomScale="85" zoomScaleNormal="85" workbookViewId="0">
      <selection activeCell="R21" sqref="R21"/>
    </sheetView>
  </sheetViews>
  <sheetFormatPr baseColWidth="10" defaultColWidth="8.83203125" defaultRowHeight="16" x14ac:dyDescent="0.2"/>
  <cols>
    <col min="1" max="1" width="4.6640625" bestFit="1" customWidth="1"/>
    <col min="2" max="2" width="6.6640625" bestFit="1" customWidth="1"/>
    <col min="3" max="3" width="7" bestFit="1" customWidth="1"/>
    <col min="4" max="4" width="17.6640625" bestFit="1" customWidth="1"/>
    <col min="5" max="5" width="19.33203125" bestFit="1" customWidth="1"/>
    <col min="6" max="6" width="12.83203125" bestFit="1" customWidth="1"/>
    <col min="8" max="8" width="12" bestFit="1" customWidth="1"/>
    <col min="9" max="9" width="8.6640625" bestFit="1" customWidth="1"/>
    <col min="10" max="10" width="12.83203125" bestFit="1" customWidth="1"/>
    <col min="12" max="12" width="12" bestFit="1" customWidth="1"/>
    <col min="13" max="13" width="8.6640625" bestFit="1" customWidth="1"/>
    <col min="14" max="14" width="12.83203125" bestFit="1" customWidth="1"/>
    <col min="16" max="16" width="12" bestFit="1" customWidth="1"/>
    <col min="17" max="17" width="8.6640625" bestFit="1" customWidth="1"/>
    <col min="18" max="18" width="12.83203125" bestFit="1" customWidth="1"/>
  </cols>
  <sheetData>
    <row r="1" spans="1:18" x14ac:dyDescent="0.2">
      <c r="A1" t="s">
        <v>0</v>
      </c>
      <c r="B1" t="s">
        <v>13</v>
      </c>
      <c r="C1" t="s">
        <v>14</v>
      </c>
      <c r="D1" t="s">
        <v>15</v>
      </c>
      <c r="E1" t="s">
        <v>16</v>
      </c>
      <c r="F1" t="s">
        <v>88</v>
      </c>
      <c r="G1" s="17"/>
      <c r="H1" s="23" t="s">
        <v>156</v>
      </c>
      <c r="I1" s="23"/>
      <c r="J1" s="23"/>
      <c r="K1" s="23"/>
      <c r="L1" s="23"/>
      <c r="M1" s="23"/>
      <c r="N1" s="23"/>
      <c r="O1" s="23"/>
      <c r="P1" s="23"/>
      <c r="Q1" s="23"/>
      <c r="R1" s="23"/>
    </row>
    <row r="2" spans="1:18" x14ac:dyDescent="0.2">
      <c r="A2" s="5" t="s">
        <v>17</v>
      </c>
      <c r="B2" s="5" t="s">
        <v>18</v>
      </c>
      <c r="C2" s="5" t="s">
        <v>1</v>
      </c>
      <c r="D2" s="5" t="s">
        <v>19</v>
      </c>
      <c r="E2" s="5">
        <v>13.427210078318501</v>
      </c>
      <c r="F2" s="10">
        <f>AVERAGE(E2:E3)</f>
        <v>13.778511957211</v>
      </c>
      <c r="H2" s="22" t="s">
        <v>119</v>
      </c>
      <c r="I2" s="22"/>
      <c r="J2" s="22"/>
      <c r="L2" s="22" t="s">
        <v>120</v>
      </c>
      <c r="M2" s="22"/>
      <c r="N2" s="22"/>
      <c r="P2" s="22" t="s">
        <v>121</v>
      </c>
      <c r="Q2" s="22"/>
      <c r="R2" s="22"/>
    </row>
    <row r="3" spans="1:18" x14ac:dyDescent="0.2">
      <c r="A3" s="5" t="s">
        <v>20</v>
      </c>
      <c r="B3" s="5" t="s">
        <v>18</v>
      </c>
      <c r="C3" s="5" t="s">
        <v>1</v>
      </c>
      <c r="D3" s="5" t="s">
        <v>19</v>
      </c>
      <c r="E3" s="5">
        <v>14.1298138361035</v>
      </c>
      <c r="F3" s="5"/>
    </row>
    <row r="4" spans="1:18" x14ac:dyDescent="0.2">
      <c r="A4" s="6" t="s">
        <v>21</v>
      </c>
      <c r="B4" s="6" t="s">
        <v>18</v>
      </c>
      <c r="C4" s="6" t="s">
        <v>1</v>
      </c>
      <c r="D4" s="6" t="s">
        <v>22</v>
      </c>
      <c r="E4" s="6">
        <v>7.7259898847138597</v>
      </c>
      <c r="F4" s="12">
        <f>AVERAGE(E4:E5)</f>
        <v>7.954191111509985</v>
      </c>
      <c r="H4" t="s">
        <v>5</v>
      </c>
      <c r="I4" s="1" t="s">
        <v>18</v>
      </c>
      <c r="J4" s="11" t="str">
        <f>$H$1</f>
        <v>fub2</v>
      </c>
      <c r="L4" t="s">
        <v>5</v>
      </c>
      <c r="M4" s="1" t="s">
        <v>18</v>
      </c>
      <c r="N4" s="11" t="str">
        <f>$H$1</f>
        <v>fub2</v>
      </c>
      <c r="P4" t="s">
        <v>5</v>
      </c>
      <c r="Q4" s="1" t="s">
        <v>18</v>
      </c>
      <c r="R4" s="11" t="str">
        <f>$H$1</f>
        <v>fub2</v>
      </c>
    </row>
    <row r="5" spans="1:18" x14ac:dyDescent="0.2">
      <c r="A5" s="6" t="s">
        <v>23</v>
      </c>
      <c r="B5" s="6" t="s">
        <v>18</v>
      </c>
      <c r="C5" s="6" t="s">
        <v>1</v>
      </c>
      <c r="D5" s="6" t="s">
        <v>22</v>
      </c>
      <c r="E5" s="6">
        <v>8.1823923383061103</v>
      </c>
      <c r="F5" s="6"/>
      <c r="H5" t="s">
        <v>87</v>
      </c>
      <c r="I5" s="4">
        <f>F2</f>
        <v>13.778511957211</v>
      </c>
      <c r="J5" s="4">
        <f>F20</f>
        <v>99500.853201555787</v>
      </c>
      <c r="L5" t="s">
        <v>87</v>
      </c>
      <c r="M5" s="4">
        <f>F4</f>
        <v>7.954191111509985</v>
      </c>
      <c r="N5" s="4">
        <f>F23</f>
        <v>77857.25000887418</v>
      </c>
      <c r="P5" t="s">
        <v>87</v>
      </c>
      <c r="Q5" s="4">
        <f>F6</f>
        <v>12.15145792269395</v>
      </c>
      <c r="R5" s="4">
        <f>F26</f>
        <v>80339.430244983421</v>
      </c>
    </row>
    <row r="6" spans="1:18" x14ac:dyDescent="0.2">
      <c r="A6" s="13" t="s">
        <v>24</v>
      </c>
      <c r="B6" s="13" t="s">
        <v>18</v>
      </c>
      <c r="C6" s="13" t="s">
        <v>1</v>
      </c>
      <c r="D6" s="13" t="s">
        <v>25</v>
      </c>
      <c r="E6" s="13">
        <v>13.075406997823199</v>
      </c>
      <c r="F6" s="14">
        <f>AVERAGE(E6:E7)</f>
        <v>12.15145792269395</v>
      </c>
      <c r="H6" t="s">
        <v>114</v>
      </c>
      <c r="I6" s="4">
        <f>F8</f>
        <v>14.9409864259617</v>
      </c>
      <c r="J6" s="4">
        <f>F29</f>
        <v>144169.01304299867</v>
      </c>
      <c r="L6" t="s">
        <v>114</v>
      </c>
      <c r="M6" s="4">
        <f>F10</f>
        <v>19.906978003742552</v>
      </c>
      <c r="N6" s="4">
        <f>F32</f>
        <v>169295.59522711</v>
      </c>
      <c r="P6" t="s">
        <v>114</v>
      </c>
      <c r="Q6" s="4">
        <f>F12</f>
        <v>12.09502505167355</v>
      </c>
      <c r="R6" s="4">
        <f>F35</f>
        <v>174442.57210091935</v>
      </c>
    </row>
    <row r="7" spans="1:18" x14ac:dyDescent="0.2">
      <c r="A7" s="13" t="s">
        <v>26</v>
      </c>
      <c r="B7" s="13" t="s">
        <v>18</v>
      </c>
      <c r="C7" s="13" t="s">
        <v>1</v>
      </c>
      <c r="D7" s="13" t="s">
        <v>25</v>
      </c>
      <c r="E7" s="13">
        <v>11.2275088475647</v>
      </c>
      <c r="F7" s="13"/>
      <c r="H7" t="s">
        <v>116</v>
      </c>
      <c r="I7" s="4">
        <f>F14</f>
        <v>15.613772418101249</v>
      </c>
      <c r="J7" s="4">
        <f>F38</f>
        <v>234975.38801140836</v>
      </c>
      <c r="L7" t="s">
        <v>116</v>
      </c>
      <c r="M7" s="4">
        <f>F16</f>
        <v>23.259724552938152</v>
      </c>
      <c r="N7" s="4">
        <f>F41</f>
        <v>296397.99649550265</v>
      </c>
      <c r="P7" t="s">
        <v>116</v>
      </c>
      <c r="Q7" s="4">
        <f>F18</f>
        <v>21.034837843860849</v>
      </c>
      <c r="R7" s="4">
        <f>F44</f>
        <v>275781.237373329</v>
      </c>
    </row>
    <row r="8" spans="1:18" x14ac:dyDescent="0.2">
      <c r="A8" s="5" t="s">
        <v>27</v>
      </c>
      <c r="B8" s="5" t="s">
        <v>18</v>
      </c>
      <c r="C8" s="5" t="s">
        <v>114</v>
      </c>
      <c r="D8" s="5" t="s">
        <v>19</v>
      </c>
      <c r="E8" s="5">
        <v>16.804359238963102</v>
      </c>
      <c r="F8" s="10">
        <f>AVERAGE(E8:E9)</f>
        <v>14.9409864259617</v>
      </c>
    </row>
    <row r="9" spans="1:18" x14ac:dyDescent="0.2">
      <c r="A9" s="5" t="s">
        <v>28</v>
      </c>
      <c r="B9" s="5" t="s">
        <v>18</v>
      </c>
      <c r="C9" s="5" t="s">
        <v>114</v>
      </c>
      <c r="D9" s="5" t="s">
        <v>19</v>
      </c>
      <c r="E9" s="5">
        <v>13.077613612960301</v>
      </c>
      <c r="F9" s="5"/>
      <c r="H9" s="22" t="s">
        <v>6</v>
      </c>
      <c r="I9" s="22"/>
      <c r="J9" s="22"/>
      <c r="L9" s="22" t="s">
        <v>6</v>
      </c>
      <c r="M9" s="22"/>
      <c r="N9" s="22"/>
      <c r="P9" s="22" t="s">
        <v>6</v>
      </c>
      <c r="Q9" s="22"/>
      <c r="R9" s="22"/>
    </row>
    <row r="10" spans="1:18" x14ac:dyDescent="0.2">
      <c r="A10" s="6" t="s">
        <v>29</v>
      </c>
      <c r="B10" s="6" t="s">
        <v>18</v>
      </c>
      <c r="C10" s="6" t="s">
        <v>114</v>
      </c>
      <c r="D10" s="6" t="s">
        <v>22</v>
      </c>
      <c r="E10" s="6">
        <v>18.9188141497118</v>
      </c>
      <c r="F10" s="12">
        <f>AVERAGE(E10:E11)</f>
        <v>19.906978003742552</v>
      </c>
      <c r="H10" t="s">
        <v>5</v>
      </c>
      <c r="I10" s="1" t="s">
        <v>18</v>
      </c>
      <c r="J10" s="11" t="str">
        <f>$H$1</f>
        <v>fub2</v>
      </c>
      <c r="L10" t="s">
        <v>5</v>
      </c>
      <c r="M10" s="1" t="s">
        <v>18</v>
      </c>
      <c r="N10" s="11" t="str">
        <f>$H$1</f>
        <v>fub2</v>
      </c>
      <c r="P10" t="s">
        <v>5</v>
      </c>
      <c r="Q10" s="1" t="s">
        <v>18</v>
      </c>
      <c r="R10" s="11" t="str">
        <f>$H$1</f>
        <v>fub2</v>
      </c>
    </row>
    <row r="11" spans="1:18" x14ac:dyDescent="0.2">
      <c r="A11" s="6" t="s">
        <v>2</v>
      </c>
      <c r="B11" s="6" t="s">
        <v>18</v>
      </c>
      <c r="C11" s="6" t="s">
        <v>114</v>
      </c>
      <c r="D11" s="6" t="s">
        <v>22</v>
      </c>
      <c r="E11" s="6">
        <v>20.8951418577733</v>
      </c>
      <c r="F11" s="6"/>
      <c r="H11" t="s">
        <v>87</v>
      </c>
      <c r="I11">
        <f>I5/$I5</f>
        <v>1</v>
      </c>
      <c r="J11">
        <f>J5/$I5</f>
        <v>7221.4513084253558</v>
      </c>
      <c r="L11" t="s">
        <v>87</v>
      </c>
      <c r="M11">
        <f>M5/$M5</f>
        <v>1</v>
      </c>
      <c r="N11">
        <f>N5/$M5</f>
        <v>9788.2045977261077</v>
      </c>
      <c r="P11" t="s">
        <v>87</v>
      </c>
      <c r="Q11">
        <f t="shared" ref="Q11:R13" si="0">Q5/$Q5</f>
        <v>1</v>
      </c>
      <c r="R11">
        <f t="shared" si="0"/>
        <v>6611.5054470083169</v>
      </c>
    </row>
    <row r="12" spans="1:18" x14ac:dyDescent="0.2">
      <c r="A12" s="13" t="s">
        <v>3</v>
      </c>
      <c r="B12" s="13" t="s">
        <v>18</v>
      </c>
      <c r="C12" s="13" t="s">
        <v>114</v>
      </c>
      <c r="D12" s="13" t="s">
        <v>25</v>
      </c>
      <c r="E12" s="13">
        <v>13.321657798674901</v>
      </c>
      <c r="F12" s="14">
        <f>AVERAGE(E12:E13)</f>
        <v>12.09502505167355</v>
      </c>
      <c r="H12" t="s">
        <v>114</v>
      </c>
      <c r="I12">
        <f t="shared" ref="I12:J13" si="1">I6/$I6</f>
        <v>1</v>
      </c>
      <c r="J12">
        <f t="shared" si="1"/>
        <v>9649.2299057636683</v>
      </c>
      <c r="L12" t="s">
        <v>114</v>
      </c>
      <c r="M12">
        <f t="shared" ref="M12:M13" si="2">M6/$M6</f>
        <v>1</v>
      </c>
      <c r="N12">
        <f>N6/$M6</f>
        <v>8504.3342688821012</v>
      </c>
      <c r="P12" t="s">
        <v>114</v>
      </c>
      <c r="Q12">
        <f t="shared" si="0"/>
        <v>1</v>
      </c>
      <c r="R12">
        <f t="shared" si="0"/>
        <v>14422.671417020529</v>
      </c>
    </row>
    <row r="13" spans="1:18" x14ac:dyDescent="0.2">
      <c r="A13" s="13" t="s">
        <v>4</v>
      </c>
      <c r="B13" s="13" t="s">
        <v>18</v>
      </c>
      <c r="C13" s="13" t="s">
        <v>114</v>
      </c>
      <c r="D13" s="13" t="s">
        <v>25</v>
      </c>
      <c r="E13" s="13">
        <v>10.8683923046722</v>
      </c>
      <c r="F13" s="13"/>
      <c r="H13" t="s">
        <v>116</v>
      </c>
      <c r="I13">
        <f t="shared" si="1"/>
        <v>1</v>
      </c>
      <c r="J13">
        <f t="shared" si="1"/>
        <v>15049.238692565952</v>
      </c>
      <c r="L13" t="s">
        <v>116</v>
      </c>
      <c r="M13">
        <f t="shared" si="2"/>
        <v>1</v>
      </c>
      <c r="N13">
        <f>N7/$M7</f>
        <v>12742.971045117638</v>
      </c>
      <c r="P13" t="s">
        <v>116</v>
      </c>
      <c r="Q13">
        <f t="shared" si="0"/>
        <v>1</v>
      </c>
      <c r="R13">
        <f t="shared" si="0"/>
        <v>13110.689962072491</v>
      </c>
    </row>
    <row r="14" spans="1:18" x14ac:dyDescent="0.2">
      <c r="A14" s="5" t="s">
        <v>30</v>
      </c>
      <c r="B14" s="5" t="s">
        <v>18</v>
      </c>
      <c r="C14" s="5" t="s">
        <v>117</v>
      </c>
      <c r="D14" s="5" t="s">
        <v>19</v>
      </c>
      <c r="E14" s="5">
        <v>14.8158890321803</v>
      </c>
      <c r="F14" s="10">
        <f>AVERAGE(E14:E15)</f>
        <v>15.613772418101249</v>
      </c>
      <c r="H14" t="s">
        <v>7</v>
      </c>
      <c r="I14">
        <f>AVERAGE(I11:I13)</f>
        <v>1</v>
      </c>
      <c r="J14">
        <f>AVERAGE(J11:J13)</f>
        <v>10639.973302251659</v>
      </c>
      <c r="L14" t="s">
        <v>7</v>
      </c>
      <c r="M14">
        <f>AVERAGE(M11:M13)</f>
        <v>1</v>
      </c>
      <c r="N14">
        <f>AVERAGE(N11:N13)</f>
        <v>10345.169970575282</v>
      </c>
      <c r="P14" t="s">
        <v>7</v>
      </c>
      <c r="Q14">
        <f>AVERAGE(Q11:Q13)</f>
        <v>1</v>
      </c>
      <c r="R14">
        <f>AVERAGE(R11:R13)</f>
        <v>11381.622275367112</v>
      </c>
    </row>
    <row r="15" spans="1:18" x14ac:dyDescent="0.2">
      <c r="A15" s="5" t="s">
        <v>31</v>
      </c>
      <c r="B15" s="5" t="s">
        <v>18</v>
      </c>
      <c r="C15" s="5" t="s">
        <v>117</v>
      </c>
      <c r="D15" s="5" t="s">
        <v>19</v>
      </c>
      <c r="E15" s="5">
        <v>16.4116558040222</v>
      </c>
      <c r="F15" s="5"/>
    </row>
    <row r="16" spans="1:18" x14ac:dyDescent="0.2">
      <c r="A16" s="6" t="s">
        <v>32</v>
      </c>
      <c r="B16" s="6" t="s">
        <v>18</v>
      </c>
      <c r="C16" s="6" t="s">
        <v>117</v>
      </c>
      <c r="D16" s="6" t="s">
        <v>22</v>
      </c>
      <c r="E16" s="6">
        <v>24.4111368597489</v>
      </c>
      <c r="F16" s="12">
        <f>AVERAGE(E16:E17)</f>
        <v>23.259724552938152</v>
      </c>
      <c r="H16" s="22" t="s">
        <v>89</v>
      </c>
      <c r="I16" s="22"/>
      <c r="J16" s="22"/>
      <c r="L16" s="22" t="s">
        <v>89</v>
      </c>
      <c r="M16" s="22"/>
      <c r="N16" s="22"/>
      <c r="P16" s="22" t="s">
        <v>89</v>
      </c>
      <c r="Q16" s="22"/>
      <c r="R16" s="22"/>
    </row>
    <row r="17" spans="1:18" x14ac:dyDescent="0.2">
      <c r="A17" s="6" t="s">
        <v>33</v>
      </c>
      <c r="B17" s="6" t="s">
        <v>18</v>
      </c>
      <c r="C17" s="6" t="s">
        <v>117</v>
      </c>
      <c r="D17" s="6" t="s">
        <v>22</v>
      </c>
      <c r="E17" s="6">
        <v>22.108312246127401</v>
      </c>
      <c r="F17" s="6"/>
      <c r="H17" t="s">
        <v>5</v>
      </c>
      <c r="I17" s="1" t="s">
        <v>18</v>
      </c>
      <c r="J17" s="11" t="str">
        <f>$H$1</f>
        <v>fub2</v>
      </c>
      <c r="L17" t="s">
        <v>5</v>
      </c>
      <c r="M17" s="1" t="s">
        <v>18</v>
      </c>
      <c r="N17" s="11" t="str">
        <f>$H$1</f>
        <v>fub2</v>
      </c>
      <c r="P17" t="s">
        <v>5</v>
      </c>
      <c r="Q17" s="1" t="s">
        <v>18</v>
      </c>
      <c r="R17" s="11" t="str">
        <f>$H$1</f>
        <v>fub2</v>
      </c>
    </row>
    <row r="18" spans="1:18" x14ac:dyDescent="0.2">
      <c r="A18" s="13" t="s">
        <v>34</v>
      </c>
      <c r="B18" s="13" t="s">
        <v>18</v>
      </c>
      <c r="C18" s="13" t="s">
        <v>117</v>
      </c>
      <c r="D18" s="13" t="s">
        <v>25</v>
      </c>
      <c r="E18" s="13">
        <v>23.930409646603401</v>
      </c>
      <c r="F18" s="14">
        <f>AVERAGE(E18:E19)</f>
        <v>21.034837843860849</v>
      </c>
      <c r="H18" t="s">
        <v>87</v>
      </c>
      <c r="I18">
        <f>I11/I$11</f>
        <v>1</v>
      </c>
      <c r="J18">
        <f>J11/J$11</f>
        <v>1</v>
      </c>
      <c r="L18" t="s">
        <v>87</v>
      </c>
      <c r="M18">
        <f>M11/M$11</f>
        <v>1</v>
      </c>
      <c r="N18">
        <f>N11/N$11</f>
        <v>1</v>
      </c>
      <c r="P18" t="s">
        <v>87</v>
      </c>
      <c r="Q18">
        <f>Q11/Q$11</f>
        <v>1</v>
      </c>
      <c r="R18">
        <f>R11/R$11</f>
        <v>1</v>
      </c>
    </row>
    <row r="19" spans="1:18" x14ac:dyDescent="0.2">
      <c r="A19" s="13" t="s">
        <v>35</v>
      </c>
      <c r="B19" s="13" t="s">
        <v>18</v>
      </c>
      <c r="C19" s="13" t="s">
        <v>117</v>
      </c>
      <c r="D19" s="13" t="s">
        <v>25</v>
      </c>
      <c r="E19" s="13">
        <v>18.139266041118301</v>
      </c>
      <c r="F19" s="13"/>
      <c r="H19" t="s">
        <v>114</v>
      </c>
      <c r="I19">
        <f t="shared" ref="I19:J20" si="3">I12/I$11</f>
        <v>1</v>
      </c>
      <c r="J19">
        <f t="shared" si="3"/>
        <v>1.3361898451777683</v>
      </c>
      <c r="L19" t="s">
        <v>114</v>
      </c>
      <c r="M19">
        <f t="shared" ref="M19:N20" si="4">M12/M$11</f>
        <v>1</v>
      </c>
      <c r="N19">
        <f t="shared" si="4"/>
        <v>0.86883495169867397</v>
      </c>
      <c r="P19" t="s">
        <v>114</v>
      </c>
      <c r="Q19">
        <f t="shared" ref="Q19:Q20" si="5">Q12/Q$11</f>
        <v>1</v>
      </c>
      <c r="R19">
        <f>R12/R$11</f>
        <v>2.18145043252543</v>
      </c>
    </row>
    <row r="20" spans="1:18" x14ac:dyDescent="0.2">
      <c r="A20" s="5" t="s">
        <v>60</v>
      </c>
      <c r="B20" s="5" t="s">
        <v>156</v>
      </c>
      <c r="C20" s="5" t="s">
        <v>1</v>
      </c>
      <c r="D20" s="5" t="s">
        <v>19</v>
      </c>
      <c r="E20" s="5">
        <v>95015.059860238296</v>
      </c>
      <c r="F20" s="10">
        <f>AVERAGE(E20:E22)</f>
        <v>99500.853201555787</v>
      </c>
      <c r="H20" t="s">
        <v>116</v>
      </c>
      <c r="I20">
        <f t="shared" si="3"/>
        <v>1</v>
      </c>
      <c r="J20">
        <f t="shared" si="3"/>
        <v>2.0839631882593768</v>
      </c>
      <c r="L20" t="s">
        <v>116</v>
      </c>
      <c r="M20">
        <f t="shared" si="4"/>
        <v>1</v>
      </c>
      <c r="N20">
        <f t="shared" si="4"/>
        <v>1.3018701149828795</v>
      </c>
      <c r="P20" t="s">
        <v>116</v>
      </c>
      <c r="Q20">
        <f t="shared" si="5"/>
        <v>1</v>
      </c>
      <c r="R20">
        <f>R13/R$11</f>
        <v>1.9830112925347483</v>
      </c>
    </row>
    <row r="21" spans="1:18" x14ac:dyDescent="0.2">
      <c r="A21" s="5" t="s">
        <v>61</v>
      </c>
      <c r="B21" s="5" t="s">
        <v>156</v>
      </c>
      <c r="C21" s="5" t="s">
        <v>1</v>
      </c>
      <c r="D21" s="5" t="s">
        <v>19</v>
      </c>
      <c r="E21" s="5">
        <v>98929.136027366098</v>
      </c>
      <c r="F21" s="5"/>
    </row>
    <row r="22" spans="1:18" x14ac:dyDescent="0.2">
      <c r="A22" s="5" t="s">
        <v>62</v>
      </c>
      <c r="B22" s="5" t="s">
        <v>156</v>
      </c>
      <c r="C22" s="5" t="s">
        <v>1</v>
      </c>
      <c r="D22" s="5" t="s">
        <v>19</v>
      </c>
      <c r="E22" s="5">
        <v>104558.363717063</v>
      </c>
      <c r="F22" s="5"/>
    </row>
    <row r="23" spans="1:18" x14ac:dyDescent="0.2">
      <c r="A23" s="6" t="s">
        <v>63</v>
      </c>
      <c r="B23" s="6" t="s">
        <v>156</v>
      </c>
      <c r="C23" s="6" t="s">
        <v>1</v>
      </c>
      <c r="D23" s="6" t="s">
        <v>22</v>
      </c>
      <c r="E23" s="6">
        <v>75011.190912415099</v>
      </c>
      <c r="F23" s="12">
        <f>AVERAGE(E23:E25)</f>
        <v>77857.25000887418</v>
      </c>
    </row>
    <row r="24" spans="1:18" x14ac:dyDescent="0.2">
      <c r="A24" s="6" t="s">
        <v>64</v>
      </c>
      <c r="B24" s="6" t="s">
        <v>156</v>
      </c>
      <c r="C24" s="6" t="s">
        <v>1</v>
      </c>
      <c r="D24" s="6" t="s">
        <v>22</v>
      </c>
      <c r="E24" s="6">
        <v>72919.640621771206</v>
      </c>
      <c r="F24" s="6"/>
    </row>
    <row r="25" spans="1:18" x14ac:dyDescent="0.2">
      <c r="A25" s="6" t="s">
        <v>65</v>
      </c>
      <c r="B25" s="6" t="s">
        <v>156</v>
      </c>
      <c r="C25" s="6" t="s">
        <v>1</v>
      </c>
      <c r="D25" s="6" t="s">
        <v>22</v>
      </c>
      <c r="E25" s="6">
        <v>85640.918492436205</v>
      </c>
      <c r="F25" s="6"/>
    </row>
    <row r="26" spans="1:18" x14ac:dyDescent="0.2">
      <c r="A26" s="13" t="s">
        <v>66</v>
      </c>
      <c r="B26" s="13" t="s">
        <v>156</v>
      </c>
      <c r="C26" s="13" t="s">
        <v>1</v>
      </c>
      <c r="D26" s="13" t="s">
        <v>25</v>
      </c>
      <c r="E26" s="13">
        <v>76988.297635965893</v>
      </c>
      <c r="F26" s="14">
        <f>AVERAGE(E26:E28)</f>
        <v>80339.430244983421</v>
      </c>
    </row>
    <row r="27" spans="1:18" x14ac:dyDescent="0.2">
      <c r="A27" s="13" t="s">
        <v>67</v>
      </c>
      <c r="B27" s="13" t="s">
        <v>156</v>
      </c>
      <c r="C27" s="13" t="s">
        <v>1</v>
      </c>
      <c r="D27" s="13" t="s">
        <v>25</v>
      </c>
      <c r="E27" s="13">
        <v>82224.423593714004</v>
      </c>
      <c r="F27" s="13"/>
    </row>
    <row r="28" spans="1:18" x14ac:dyDescent="0.2">
      <c r="A28" s="13" t="s">
        <v>68</v>
      </c>
      <c r="B28" s="13" t="s">
        <v>156</v>
      </c>
      <c r="C28" s="13" t="s">
        <v>1</v>
      </c>
      <c r="D28" s="13" t="s">
        <v>25</v>
      </c>
      <c r="E28" s="13">
        <v>81805.569505270396</v>
      </c>
      <c r="F28" s="13"/>
    </row>
    <row r="29" spans="1:18" x14ac:dyDescent="0.2">
      <c r="A29" s="5" t="s">
        <v>69</v>
      </c>
      <c r="B29" s="5" t="s">
        <v>156</v>
      </c>
      <c r="C29" s="5" t="s">
        <v>114</v>
      </c>
      <c r="D29" s="5" t="s">
        <v>19</v>
      </c>
      <c r="E29" s="5">
        <v>151383.56860274501</v>
      </c>
      <c r="F29" s="10">
        <f>AVERAGE(E29:E31)</f>
        <v>144169.01304299867</v>
      </c>
    </row>
    <row r="30" spans="1:18" x14ac:dyDescent="0.2">
      <c r="A30" s="5" t="s">
        <v>70</v>
      </c>
      <c r="B30" s="5" t="s">
        <v>156</v>
      </c>
      <c r="C30" s="5" t="s">
        <v>114</v>
      </c>
      <c r="D30" s="5" t="s">
        <v>19</v>
      </c>
      <c r="E30" s="5">
        <v>139445.25433510001</v>
      </c>
      <c r="F30" s="5"/>
    </row>
    <row r="31" spans="1:18" x14ac:dyDescent="0.2">
      <c r="A31" s="5" t="s">
        <v>71</v>
      </c>
      <c r="B31" s="5" t="s">
        <v>156</v>
      </c>
      <c r="C31" s="5" t="s">
        <v>114</v>
      </c>
      <c r="D31" s="5" t="s">
        <v>19</v>
      </c>
      <c r="E31" s="5">
        <v>141678.216191151</v>
      </c>
      <c r="F31" s="5"/>
    </row>
    <row r="32" spans="1:18" x14ac:dyDescent="0.2">
      <c r="A32" s="6" t="s">
        <v>72</v>
      </c>
      <c r="B32" s="6" t="s">
        <v>156</v>
      </c>
      <c r="C32" s="6" t="s">
        <v>114</v>
      </c>
      <c r="D32" s="6" t="s">
        <v>22</v>
      </c>
      <c r="E32" s="6">
        <v>159359.106488316</v>
      </c>
      <c r="F32" s="12">
        <f>AVERAGE(E32:E34)</f>
        <v>169295.59522711</v>
      </c>
    </row>
    <row r="33" spans="1:6" x14ac:dyDescent="0.2">
      <c r="A33" s="6" t="s">
        <v>73</v>
      </c>
      <c r="B33" s="6" t="s">
        <v>156</v>
      </c>
      <c r="C33" s="6" t="s">
        <v>114</v>
      </c>
      <c r="D33" s="6" t="s">
        <v>22</v>
      </c>
      <c r="E33" s="6">
        <v>180801.144793054</v>
      </c>
      <c r="F33" s="6"/>
    </row>
    <row r="34" spans="1:6" x14ac:dyDescent="0.2">
      <c r="A34" s="6" t="s">
        <v>74</v>
      </c>
      <c r="B34" s="6" t="s">
        <v>156</v>
      </c>
      <c r="C34" s="6" t="s">
        <v>114</v>
      </c>
      <c r="D34" s="6" t="s">
        <v>22</v>
      </c>
      <c r="E34" s="6">
        <v>167726.53439995999</v>
      </c>
      <c r="F34" s="6"/>
    </row>
    <row r="35" spans="1:6" x14ac:dyDescent="0.2">
      <c r="A35" s="13" t="s">
        <v>75</v>
      </c>
      <c r="B35" s="13" t="s">
        <v>156</v>
      </c>
      <c r="C35" s="13" t="s">
        <v>114</v>
      </c>
      <c r="D35" s="13" t="s">
        <v>25</v>
      </c>
      <c r="E35" s="13">
        <v>202401.75827134799</v>
      </c>
      <c r="F35" s="14">
        <f>AVERAGE(E35:E37)</f>
        <v>174442.57210091935</v>
      </c>
    </row>
    <row r="36" spans="1:6" x14ac:dyDescent="0.2">
      <c r="A36" s="13" t="s">
        <v>76</v>
      </c>
      <c r="B36" s="13" t="s">
        <v>156</v>
      </c>
      <c r="C36" s="13" t="s">
        <v>114</v>
      </c>
      <c r="D36" s="13" t="s">
        <v>25</v>
      </c>
      <c r="E36" s="13">
        <v>166217.26343456801</v>
      </c>
      <c r="F36" s="13"/>
    </row>
    <row r="37" spans="1:6" x14ac:dyDescent="0.2">
      <c r="A37" s="13" t="s">
        <v>77</v>
      </c>
      <c r="B37" s="13" t="s">
        <v>156</v>
      </c>
      <c r="C37" s="13" t="s">
        <v>114</v>
      </c>
      <c r="D37" s="13" t="s">
        <v>25</v>
      </c>
      <c r="E37" s="13">
        <v>154708.69459684199</v>
      </c>
      <c r="F37" s="13"/>
    </row>
    <row r="38" spans="1:6" x14ac:dyDescent="0.2">
      <c r="A38" s="5" t="s">
        <v>78</v>
      </c>
      <c r="B38" s="5" t="s">
        <v>156</v>
      </c>
      <c r="C38" s="5" t="s">
        <v>117</v>
      </c>
      <c r="D38" s="5" t="s">
        <v>19</v>
      </c>
      <c r="E38" s="5">
        <v>212648.693431122</v>
      </c>
      <c r="F38" s="10">
        <f>AVERAGE(E38:E40)</f>
        <v>234975.38801140836</v>
      </c>
    </row>
    <row r="39" spans="1:6" x14ac:dyDescent="0.2">
      <c r="A39" s="5" t="s">
        <v>79</v>
      </c>
      <c r="B39" s="5" t="s">
        <v>156</v>
      </c>
      <c r="C39" s="5" t="s">
        <v>117</v>
      </c>
      <c r="D39" s="5" t="s">
        <v>19</v>
      </c>
      <c r="E39" s="5">
        <v>230776.68692676301</v>
      </c>
      <c r="F39" s="5"/>
    </row>
    <row r="40" spans="1:6" x14ac:dyDescent="0.2">
      <c r="A40" s="5" t="s">
        <v>80</v>
      </c>
      <c r="B40" s="5" t="s">
        <v>156</v>
      </c>
      <c r="C40" s="5" t="s">
        <v>117</v>
      </c>
      <c r="D40" s="5" t="s">
        <v>19</v>
      </c>
      <c r="E40" s="5">
        <v>261500.78367634001</v>
      </c>
      <c r="F40" s="5"/>
    </row>
    <row r="41" spans="1:6" x14ac:dyDescent="0.2">
      <c r="A41" s="6" t="s">
        <v>81</v>
      </c>
      <c r="B41" s="6" t="s">
        <v>156</v>
      </c>
      <c r="C41" s="6" t="s">
        <v>117</v>
      </c>
      <c r="D41" s="6" t="s">
        <v>22</v>
      </c>
      <c r="E41" s="6">
        <v>281712.95305204799</v>
      </c>
      <c r="F41" s="12">
        <f>AVERAGE(E41:E43)</f>
        <v>296397.99649550265</v>
      </c>
    </row>
    <row r="42" spans="1:6" x14ac:dyDescent="0.2">
      <c r="A42" s="6" t="s">
        <v>82</v>
      </c>
      <c r="B42" s="6" t="s">
        <v>156</v>
      </c>
      <c r="C42" s="6" t="s">
        <v>117</v>
      </c>
      <c r="D42" s="6" t="s">
        <v>22</v>
      </c>
      <c r="E42" s="6">
        <v>293513.15576281602</v>
      </c>
      <c r="F42" s="6"/>
    </row>
    <row r="43" spans="1:6" x14ac:dyDescent="0.2">
      <c r="A43" s="6" t="s">
        <v>83</v>
      </c>
      <c r="B43" s="6" t="s">
        <v>156</v>
      </c>
      <c r="C43" s="6" t="s">
        <v>117</v>
      </c>
      <c r="D43" s="6" t="s">
        <v>22</v>
      </c>
      <c r="E43" s="6">
        <v>313967.880671644</v>
      </c>
      <c r="F43" s="6"/>
    </row>
    <row r="44" spans="1:6" x14ac:dyDescent="0.2">
      <c r="A44" s="13" t="s">
        <v>84</v>
      </c>
      <c r="B44" s="13" t="s">
        <v>156</v>
      </c>
      <c r="C44" s="13" t="s">
        <v>117</v>
      </c>
      <c r="D44" s="13" t="s">
        <v>25</v>
      </c>
      <c r="E44" s="13">
        <v>297153.49421048199</v>
      </c>
      <c r="F44" s="14">
        <f>AVERAGE(E44:E46)</f>
        <v>275781.237373329</v>
      </c>
    </row>
    <row r="45" spans="1:6" x14ac:dyDescent="0.2">
      <c r="A45" s="13" t="s">
        <v>85</v>
      </c>
      <c r="B45" s="13" t="s">
        <v>156</v>
      </c>
      <c r="C45" s="13" t="s">
        <v>117</v>
      </c>
      <c r="D45" s="13" t="s">
        <v>25</v>
      </c>
      <c r="E45" s="13">
        <v>250256.887629576</v>
      </c>
      <c r="F45" s="13"/>
    </row>
    <row r="46" spans="1:6" x14ac:dyDescent="0.2">
      <c r="A46" s="13" t="s">
        <v>86</v>
      </c>
      <c r="B46" s="13" t="s">
        <v>156</v>
      </c>
      <c r="C46" s="13" t="s">
        <v>117</v>
      </c>
      <c r="D46" s="13" t="s">
        <v>25</v>
      </c>
      <c r="E46" s="13">
        <v>279933.33027992898</v>
      </c>
      <c r="F46" s="13"/>
    </row>
  </sheetData>
  <mergeCells count="10">
    <mergeCell ref="H16:J16"/>
    <mergeCell ref="L16:N16"/>
    <mergeCell ref="P16:R16"/>
    <mergeCell ref="H1:R1"/>
    <mergeCell ref="H2:J2"/>
    <mergeCell ref="L2:N2"/>
    <mergeCell ref="P2:R2"/>
    <mergeCell ref="H9:J9"/>
    <mergeCell ref="L9:N9"/>
    <mergeCell ref="P9:R9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BD149"/>
  <sheetViews>
    <sheetView tabSelected="1" zoomScale="70" zoomScaleNormal="70" workbookViewId="0">
      <selection activeCell="AL130" sqref="AL130:AL132"/>
    </sheetView>
  </sheetViews>
  <sheetFormatPr baseColWidth="10" defaultColWidth="10.83203125" defaultRowHeight="16" x14ac:dyDescent="0.2"/>
  <cols>
    <col min="1" max="1" width="16.6640625" bestFit="1" customWidth="1"/>
    <col min="2" max="3" width="16.6640625" customWidth="1"/>
    <col min="4" max="4" width="11.1640625" customWidth="1"/>
    <col min="5" max="5" width="10.6640625" bestFit="1" customWidth="1"/>
    <col min="6" max="6" width="12.6640625" bestFit="1" customWidth="1"/>
    <col min="7" max="8" width="12.6640625" customWidth="1"/>
    <col min="9" max="9" width="10.6640625" bestFit="1" customWidth="1"/>
    <col min="10" max="12" width="10.6640625" customWidth="1"/>
    <col min="13" max="13" width="8.83203125" customWidth="1"/>
    <col min="14" max="14" width="16.6640625" bestFit="1" customWidth="1"/>
    <col min="15" max="16" width="16.6640625" customWidth="1"/>
    <col min="17" max="18" width="12" bestFit="1" customWidth="1"/>
    <col min="19" max="19" width="12" customWidth="1"/>
    <col min="20" max="20" width="12.6640625" bestFit="1" customWidth="1"/>
    <col min="21" max="25" width="12.6640625" customWidth="1"/>
    <col min="26" max="26" width="8.83203125" customWidth="1"/>
    <col min="27" max="27" width="22.5" bestFit="1" customWidth="1"/>
    <col min="28" max="28" width="22.5" customWidth="1"/>
    <col min="29" max="29" width="12" bestFit="1" customWidth="1"/>
    <col min="31" max="31" width="12" bestFit="1" customWidth="1"/>
    <col min="32" max="32" width="12.6640625" bestFit="1" customWidth="1"/>
    <col min="33" max="34" width="12.6640625" customWidth="1"/>
    <col min="35" max="38" width="8.83203125" customWidth="1"/>
    <col min="40" max="40" width="16.6640625" bestFit="1" customWidth="1"/>
    <col min="41" max="41" width="12.5" bestFit="1" customWidth="1"/>
    <col min="43" max="43" width="12.5" bestFit="1" customWidth="1"/>
    <col min="44" max="44" width="12.6640625" bestFit="1" customWidth="1"/>
    <col min="45" max="45" width="12.6640625" customWidth="1"/>
    <col min="46" max="47" width="8.83203125" customWidth="1"/>
    <col min="49" max="49" width="16.6640625" style="2" bestFit="1" customWidth="1"/>
    <col min="50" max="50" width="18" style="2" bestFit="1" customWidth="1"/>
    <col min="53" max="53" width="12.6640625" bestFit="1" customWidth="1"/>
    <col min="54" max="54" width="12.6640625" customWidth="1"/>
  </cols>
  <sheetData>
    <row r="1" spans="1:56" x14ac:dyDescent="0.2">
      <c r="A1" s="7" t="s">
        <v>93</v>
      </c>
      <c r="B1" s="7"/>
      <c r="C1" s="7"/>
      <c r="D1" s="7"/>
      <c r="F1" s="7"/>
      <c r="G1" s="7"/>
      <c r="H1" s="7"/>
      <c r="I1" s="7"/>
      <c r="J1" s="7"/>
      <c r="K1" s="7"/>
      <c r="L1" s="7"/>
      <c r="N1" s="22" t="s">
        <v>96</v>
      </c>
      <c r="O1" s="22"/>
      <c r="P1" s="22"/>
      <c r="Q1" s="22"/>
      <c r="R1" s="22"/>
      <c r="S1" s="22"/>
      <c r="T1" s="22"/>
      <c r="U1" s="22"/>
      <c r="V1" s="22"/>
      <c r="W1" s="7"/>
      <c r="X1" s="7"/>
      <c r="Y1" s="7"/>
      <c r="AA1" s="22" t="s">
        <v>8</v>
      </c>
      <c r="AB1" s="22"/>
      <c r="AC1" s="22"/>
      <c r="AD1" s="22"/>
      <c r="AE1" s="22"/>
      <c r="AF1" s="22"/>
      <c r="AG1" s="22"/>
      <c r="AH1" s="22"/>
      <c r="AI1" s="22"/>
      <c r="AJ1" s="7"/>
      <c r="AK1" s="7"/>
      <c r="AL1" s="7"/>
      <c r="AQ1" s="7"/>
      <c r="AR1" s="7"/>
      <c r="AS1" s="7"/>
      <c r="AT1" s="7"/>
      <c r="AU1" s="7"/>
    </row>
    <row r="2" spans="1:56" x14ac:dyDescent="0.2">
      <c r="A2" t="s">
        <v>5</v>
      </c>
      <c r="B2" s="17" t="s">
        <v>140</v>
      </c>
      <c r="C2" s="17" t="s">
        <v>105</v>
      </c>
      <c r="D2" s="17" t="s">
        <v>106</v>
      </c>
      <c r="E2" s="17" t="s">
        <v>107</v>
      </c>
      <c r="F2" s="17" t="s">
        <v>118</v>
      </c>
      <c r="G2" s="17" t="s">
        <v>110</v>
      </c>
      <c r="H2" s="17" t="s">
        <v>141</v>
      </c>
      <c r="N2" t="s">
        <v>129</v>
      </c>
      <c r="O2" s="17" t="s">
        <v>140</v>
      </c>
      <c r="P2" s="17" t="s">
        <v>105</v>
      </c>
      <c r="Q2" s="17" t="s">
        <v>106</v>
      </c>
      <c r="R2" s="17" t="s">
        <v>107</v>
      </c>
      <c r="S2" s="17" t="s">
        <v>118</v>
      </c>
      <c r="T2" s="17" t="s">
        <v>110</v>
      </c>
      <c r="U2" s="17" t="s">
        <v>141</v>
      </c>
      <c r="AA2" t="s">
        <v>129</v>
      </c>
      <c r="AB2" s="17" t="s">
        <v>140</v>
      </c>
      <c r="AC2" s="17" t="s">
        <v>105</v>
      </c>
      <c r="AD2" s="17" t="s">
        <v>106</v>
      </c>
      <c r="AE2" s="17" t="s">
        <v>107</v>
      </c>
      <c r="AF2" s="17" t="s">
        <v>118</v>
      </c>
      <c r="AG2" s="17" t="s">
        <v>110</v>
      </c>
      <c r="AH2" s="17" t="s">
        <v>141</v>
      </c>
      <c r="AN2" t="s">
        <v>11</v>
      </c>
      <c r="AO2" t="s">
        <v>105</v>
      </c>
      <c r="AP2" t="s">
        <v>106</v>
      </c>
      <c r="AQ2" t="s">
        <v>107</v>
      </c>
      <c r="AR2" t="s">
        <v>118</v>
      </c>
      <c r="AS2" t="s">
        <v>110</v>
      </c>
      <c r="AT2" s="15" t="s">
        <v>109</v>
      </c>
      <c r="AU2" s="15" t="s">
        <v>111</v>
      </c>
      <c r="AW2" s="2" t="s">
        <v>10</v>
      </c>
      <c r="AX2" s="2" t="s">
        <v>105</v>
      </c>
      <c r="AY2" t="s">
        <v>106</v>
      </c>
      <c r="AZ2" t="s">
        <v>107</v>
      </c>
      <c r="BA2" t="s">
        <v>118</v>
      </c>
      <c r="BB2" t="s">
        <v>110</v>
      </c>
      <c r="BC2" s="15" t="s">
        <v>109</v>
      </c>
      <c r="BD2" s="15" t="s">
        <v>111</v>
      </c>
    </row>
    <row r="3" spans="1:56" x14ac:dyDescent="0.2">
      <c r="A3" s="17" t="s">
        <v>87</v>
      </c>
      <c r="B3">
        <f>'TAS3'!J11</f>
        <v>2.6362413960392681</v>
      </c>
      <c r="C3">
        <f>'tlh1-2'!J11</f>
        <v>0.97749882183461356</v>
      </c>
      <c r="D3">
        <f>SPAC977.18!J11</f>
        <v>2.5569757004947613</v>
      </c>
      <c r="E3" s="2">
        <f>SPAC750.01!J11</f>
        <v>0.61304250290314211</v>
      </c>
      <c r="F3" s="2">
        <f>SPBC1348.12!J11</f>
        <v>2.5230622383137531</v>
      </c>
      <c r="G3" s="2">
        <f>'subtel2R-20kb'!J11</f>
        <v>1.8087050509079978</v>
      </c>
      <c r="H3" s="2">
        <f>'ght3'!J11</f>
        <v>3.263878764100788</v>
      </c>
      <c r="M3" s="2"/>
      <c r="N3" s="17" t="s">
        <v>87</v>
      </c>
      <c r="O3">
        <f t="shared" ref="O3:U3" si="0">B3/25</f>
        <v>0.10544965584157072</v>
      </c>
      <c r="P3">
        <f t="shared" si="0"/>
        <v>3.9099952873384546E-2</v>
      </c>
      <c r="Q3">
        <f t="shared" si="0"/>
        <v>0.10227902801979045</v>
      </c>
      <c r="R3">
        <f t="shared" si="0"/>
        <v>2.4521700116125686E-2</v>
      </c>
      <c r="S3">
        <f t="shared" si="0"/>
        <v>0.10092248953255012</v>
      </c>
      <c r="T3">
        <f t="shared" si="0"/>
        <v>7.234820203631992E-2</v>
      </c>
      <c r="U3">
        <f t="shared" si="0"/>
        <v>0.13055515056403152</v>
      </c>
      <c r="AA3" s="17" t="s">
        <v>87</v>
      </c>
      <c r="AB3">
        <f t="shared" ref="AB3:AH6" si="1">O3/O$6</f>
        <v>1.7259639734569396</v>
      </c>
      <c r="AC3">
        <f t="shared" si="1"/>
        <v>0.82127546809730056</v>
      </c>
      <c r="AD3">
        <f t="shared" si="1"/>
        <v>0.55536833670126906</v>
      </c>
      <c r="AE3">
        <f t="shared" si="1"/>
        <v>0.42146407766430183</v>
      </c>
      <c r="AF3">
        <f t="shared" si="1"/>
        <v>1</v>
      </c>
      <c r="AG3">
        <f t="shared" si="1"/>
        <v>2.1865266650491195</v>
      </c>
      <c r="AH3">
        <f t="shared" si="1"/>
        <v>1.4004128248583214</v>
      </c>
      <c r="AN3" t="s">
        <v>87</v>
      </c>
      <c r="AO3">
        <f t="shared" ref="AO3:AS5" si="2">LOG(AC3,2)</f>
        <v>-0.28406189017937561</v>
      </c>
      <c r="AP3">
        <f t="shared" si="2"/>
        <v>-0.84848316797588019</v>
      </c>
      <c r="AQ3">
        <f t="shared" si="2"/>
        <v>-1.2465184226383585</v>
      </c>
      <c r="AR3">
        <f t="shared" si="2"/>
        <v>0</v>
      </c>
      <c r="AS3">
        <f t="shared" si="2"/>
        <v>1.128640942427608</v>
      </c>
      <c r="AT3">
        <f>LOG(AI45,2)</f>
        <v>0.38816809786541401</v>
      </c>
      <c r="AU3" t="e">
        <f>LOG(#REF!,2)</f>
        <v>#REF!</v>
      </c>
      <c r="AW3" t="s">
        <v>87</v>
      </c>
      <c r="AX3" s="2">
        <f t="shared" ref="AX3:BD5" si="3">AO3-AO$43</f>
        <v>0.1716234770488938</v>
      </c>
      <c r="AY3" s="2">
        <f t="shared" si="3"/>
        <v>-0.11226762128507717</v>
      </c>
      <c r="AZ3" s="2">
        <f t="shared" si="3"/>
        <v>0.1288808732745792</v>
      </c>
      <c r="BA3" s="2">
        <f t="shared" si="3"/>
        <v>0</v>
      </c>
      <c r="BB3" s="2">
        <f t="shared" si="3"/>
        <v>0.8511752301294917</v>
      </c>
      <c r="BC3" s="2">
        <f t="shared" si="3"/>
        <v>-0.51893204872736942</v>
      </c>
      <c r="BD3" s="2" t="e">
        <f t="shared" si="3"/>
        <v>#REF!</v>
      </c>
    </row>
    <row r="4" spans="1:56" x14ac:dyDescent="0.2">
      <c r="A4" s="17" t="s">
        <v>114</v>
      </c>
      <c r="B4">
        <f>'TAS3'!J12</f>
        <v>1.0549309109800873</v>
      </c>
      <c r="C4">
        <f>'tlh1-2'!J12</f>
        <v>1.1373933929826601</v>
      </c>
      <c r="D4">
        <f>SPAC977.18!J12</f>
        <v>3.3123568622462765</v>
      </c>
      <c r="E4" s="2">
        <f>SPAC750.01!J12</f>
        <v>1.6022660664631161</v>
      </c>
      <c r="F4" s="2" t="e">
        <f>SPBC1348.12!J12</f>
        <v>#REF!</v>
      </c>
      <c r="G4" s="2">
        <f>'subtel2R-20kb'!J12</f>
        <v>0.20685380143140561</v>
      </c>
      <c r="H4" s="2">
        <f>'ght3'!J12</f>
        <v>1.4147658138537953</v>
      </c>
      <c r="M4" s="2"/>
      <c r="N4" s="17" t="s">
        <v>114</v>
      </c>
      <c r="O4">
        <f t="shared" ref="O4:Q5" si="4">B4/25</f>
        <v>4.2197236439203492E-2</v>
      </c>
      <c r="P4">
        <f t="shared" si="4"/>
        <v>4.5495735719306402E-2</v>
      </c>
      <c r="Q4">
        <f t="shared" si="4"/>
        <v>0.13249427448985107</v>
      </c>
      <c r="R4">
        <f t="shared" ref="R4:U6" si="5">E4/25</f>
        <v>6.4090642658524641E-2</v>
      </c>
      <c r="S4" t="e">
        <f t="shared" si="5"/>
        <v>#REF!</v>
      </c>
      <c r="T4">
        <f t="shared" si="5"/>
        <v>8.274152057256224E-3</v>
      </c>
      <c r="U4">
        <f t="shared" si="5"/>
        <v>5.659063255415181E-2</v>
      </c>
      <c r="AA4" s="17" t="s">
        <v>114</v>
      </c>
      <c r="AB4">
        <f t="shared" si="1"/>
        <v>0.69066996276338699</v>
      </c>
      <c r="AC4">
        <f t="shared" si="1"/>
        <v>0.95561577197548475</v>
      </c>
      <c r="AD4">
        <f t="shared" si="1"/>
        <v>0.71943512047877534</v>
      </c>
      <c r="AE4">
        <f t="shared" si="1"/>
        <v>1.1015510126569152</v>
      </c>
      <c r="AF4" t="e">
        <f t="shared" si="1"/>
        <v>#REF!</v>
      </c>
      <c r="AG4">
        <f t="shared" si="1"/>
        <v>0.25006363108760427</v>
      </c>
      <c r="AH4">
        <f t="shared" si="1"/>
        <v>0.60702505610309321</v>
      </c>
      <c r="AN4" t="s">
        <v>114</v>
      </c>
      <c r="AO4">
        <f t="shared" si="2"/>
        <v>-6.5497429913708702E-2</v>
      </c>
      <c r="AP4">
        <f t="shared" si="2"/>
        <v>-0.47506350602316622</v>
      </c>
      <c r="AQ4">
        <f t="shared" si="2"/>
        <v>0.1395363075699127</v>
      </c>
      <c r="AR4" t="e">
        <f t="shared" si="2"/>
        <v>#REF!</v>
      </c>
      <c r="AS4">
        <f t="shared" si="2"/>
        <v>-1.9996328457047403</v>
      </c>
      <c r="AT4">
        <f>LOG(AI46,2)</f>
        <v>-0.17194160573447431</v>
      </c>
      <c r="AU4" t="e">
        <f>LOG(#REF!,2)</f>
        <v>#REF!</v>
      </c>
      <c r="AW4" t="s">
        <v>114</v>
      </c>
      <c r="AX4" s="2">
        <f t="shared" si="3"/>
        <v>0.3901879373145607</v>
      </c>
      <c r="AY4" s="2">
        <f t="shared" si="3"/>
        <v>0.26115204066763681</v>
      </c>
      <c r="AZ4" s="2">
        <f t="shared" si="3"/>
        <v>1.5149356034828505</v>
      </c>
      <c r="BA4" s="2" t="e">
        <f t="shared" si="3"/>
        <v>#REF!</v>
      </c>
      <c r="BB4" s="2">
        <f t="shared" si="3"/>
        <v>-2.2770985580028564</v>
      </c>
      <c r="BC4" s="2">
        <f t="shared" si="3"/>
        <v>-1.0790417523272577</v>
      </c>
      <c r="BD4" s="2" t="e">
        <f t="shared" si="3"/>
        <v>#REF!</v>
      </c>
    </row>
    <row r="5" spans="1:56" x14ac:dyDescent="0.2">
      <c r="A5" s="17" t="s">
        <v>116</v>
      </c>
      <c r="B5">
        <f>'TAS3'!J13</f>
        <v>0.89103468556194965</v>
      </c>
      <c r="C5">
        <f>'tlh1-2'!J13</f>
        <v>1.4557690059516069</v>
      </c>
      <c r="D5">
        <f>SPAC977.18!J13</f>
        <v>7.9429908891997449</v>
      </c>
      <c r="E5" s="2">
        <f>SPAC750.01!J13</f>
        <v>2.1483551594659298</v>
      </c>
      <c r="F5" s="2" t="e">
        <f>SPBC1348.12!J13</f>
        <v>#REF!</v>
      </c>
      <c r="G5" s="2">
        <f>'subtel2R-20kb'!J13</f>
        <v>0.46605513364969386</v>
      </c>
      <c r="H5" s="2">
        <f>'ght3'!J13</f>
        <v>2.3133195903919721</v>
      </c>
      <c r="M5" s="2"/>
      <c r="N5" s="17" t="s">
        <v>116</v>
      </c>
      <c r="O5">
        <f t="shared" si="4"/>
        <v>3.5641387422477987E-2</v>
      </c>
      <c r="P5">
        <f t="shared" si="4"/>
        <v>5.8230760238064276E-2</v>
      </c>
      <c r="Q5">
        <f t="shared" si="4"/>
        <v>0.31771963556798982</v>
      </c>
      <c r="R5">
        <f t="shared" si="5"/>
        <v>8.593420637863719E-2</v>
      </c>
      <c r="S5" t="e">
        <f t="shared" si="5"/>
        <v>#REF!</v>
      </c>
      <c r="T5">
        <f t="shared" si="5"/>
        <v>1.8642205345987754E-2</v>
      </c>
      <c r="U5">
        <f t="shared" si="5"/>
        <v>9.253278361567889E-2</v>
      </c>
      <c r="AA5" s="17" t="s">
        <v>116</v>
      </c>
      <c r="AB5">
        <f t="shared" si="1"/>
        <v>0.58336606377967293</v>
      </c>
      <c r="AC5">
        <f t="shared" si="1"/>
        <v>1.223108759927215</v>
      </c>
      <c r="AD5">
        <f t="shared" si="1"/>
        <v>1.7251965428199558</v>
      </c>
      <c r="AE5">
        <f t="shared" si="1"/>
        <v>1.4769849096787824</v>
      </c>
      <c r="AF5" t="e">
        <f t="shared" si="1"/>
        <v>#REF!</v>
      </c>
      <c r="AG5">
        <f t="shared" si="1"/>
        <v>0.56340970386327605</v>
      </c>
      <c r="AH5">
        <f t="shared" si="1"/>
        <v>0.99256211903858527</v>
      </c>
      <c r="AN5" t="s">
        <v>116</v>
      </c>
      <c r="AO5">
        <f t="shared" si="2"/>
        <v>0.29055269530541417</v>
      </c>
      <c r="AP5">
        <f t="shared" si="2"/>
        <v>0.78676073012227421</v>
      </c>
      <c r="AQ5">
        <f t="shared" si="2"/>
        <v>0.56265508619559235</v>
      </c>
      <c r="AR5" t="e">
        <f t="shared" si="2"/>
        <v>#REF!</v>
      </c>
      <c r="AS5">
        <f t="shared" si="2"/>
        <v>-0.82774368276333066</v>
      </c>
      <c r="AT5">
        <f>LOG(AI47,2)</f>
        <v>-0.31541070492029571</v>
      </c>
      <c r="AU5" t="e">
        <f>LOG(#REF!,2)</f>
        <v>#REF!</v>
      </c>
      <c r="AW5" t="s">
        <v>116</v>
      </c>
      <c r="AX5" s="2">
        <f t="shared" si="3"/>
        <v>0.74623806253368352</v>
      </c>
      <c r="AY5" s="2">
        <f t="shared" si="3"/>
        <v>1.5229762768130772</v>
      </c>
      <c r="AZ5" s="2">
        <f t="shared" si="3"/>
        <v>1.9380543821085301</v>
      </c>
      <c r="BA5" s="2" t="e">
        <f t="shared" si="3"/>
        <v>#REF!</v>
      </c>
      <c r="BB5" s="2">
        <f t="shared" si="3"/>
        <v>-1.105209395061447</v>
      </c>
      <c r="BC5" s="2">
        <f t="shared" si="3"/>
        <v>-1.2225108515130791</v>
      </c>
      <c r="BD5" s="2" t="e">
        <f t="shared" si="3"/>
        <v>#REF!</v>
      </c>
    </row>
    <row r="6" spans="1:56" x14ac:dyDescent="0.2">
      <c r="A6" s="17" t="s">
        <v>7</v>
      </c>
      <c r="B6">
        <f>'TAS3'!J14</f>
        <v>1.5274023308604352</v>
      </c>
      <c r="C6">
        <f>'tlh1-2'!J14</f>
        <v>1.1902204069229601</v>
      </c>
      <c r="D6">
        <f>SPAC977.18!J14</f>
        <v>4.6041078173135945</v>
      </c>
      <c r="E6" s="2">
        <f>SPAC750.01!J14</f>
        <v>1.4545545762773961</v>
      </c>
      <c r="F6" s="2">
        <f>SPBC1348.12!J14</f>
        <v>2.5230622383137531</v>
      </c>
      <c r="G6" s="2">
        <f>'subtel2R-20kb'!J14</f>
        <v>0.82720466199636578</v>
      </c>
      <c r="H6" s="2">
        <f>'ght3'!J14</f>
        <v>2.3306547227821852</v>
      </c>
      <c r="M6" s="2"/>
      <c r="N6" s="17" t="s">
        <v>7</v>
      </c>
      <c r="O6">
        <f>B6/25</f>
        <v>6.1096093234417406E-2</v>
      </c>
      <c r="P6">
        <f>C6/25</f>
        <v>4.7608816276918403E-2</v>
      </c>
      <c r="Q6">
        <f>D6/25</f>
        <v>0.18416431269254377</v>
      </c>
      <c r="R6">
        <f t="shared" si="5"/>
        <v>5.8182183051095848E-2</v>
      </c>
      <c r="S6">
        <f t="shared" si="5"/>
        <v>0.10092248953255012</v>
      </c>
      <c r="T6">
        <f t="shared" si="5"/>
        <v>3.3088186479854634E-2</v>
      </c>
      <c r="U6">
        <f t="shared" si="5"/>
        <v>9.3226188911287408E-2</v>
      </c>
      <c r="AA6" s="17" t="s">
        <v>7</v>
      </c>
      <c r="AB6">
        <f t="shared" si="1"/>
        <v>1</v>
      </c>
      <c r="AC6">
        <f t="shared" si="1"/>
        <v>1</v>
      </c>
      <c r="AD6">
        <f t="shared" si="1"/>
        <v>1</v>
      </c>
      <c r="AE6">
        <f t="shared" si="1"/>
        <v>1</v>
      </c>
      <c r="AF6">
        <f t="shared" si="1"/>
        <v>1</v>
      </c>
      <c r="AG6">
        <f t="shared" si="1"/>
        <v>1</v>
      </c>
      <c r="AH6">
        <f t="shared" si="1"/>
        <v>1</v>
      </c>
      <c r="AN6" t="s">
        <v>7</v>
      </c>
      <c r="AW6" t="s">
        <v>7</v>
      </c>
      <c r="AX6"/>
    </row>
    <row r="7" spans="1:56" x14ac:dyDescent="0.2">
      <c r="D7" s="2"/>
      <c r="E7" s="2"/>
      <c r="F7" s="2"/>
      <c r="G7" s="2"/>
      <c r="H7" s="2"/>
      <c r="M7" s="2"/>
      <c r="AW7"/>
      <c r="AX7"/>
    </row>
    <row r="8" spans="1:56" x14ac:dyDescent="0.2">
      <c r="A8" s="7" t="s">
        <v>94</v>
      </c>
      <c r="B8" s="7"/>
      <c r="C8" s="7"/>
      <c r="D8" s="7"/>
      <c r="E8" s="7"/>
      <c r="F8" s="7"/>
      <c r="G8" s="7"/>
      <c r="H8" s="7"/>
      <c r="M8" s="2"/>
    </row>
    <row r="9" spans="1:56" x14ac:dyDescent="0.2">
      <c r="A9" t="s">
        <v>5</v>
      </c>
      <c r="B9" s="17" t="s">
        <v>140</v>
      </c>
      <c r="C9" s="17" t="s">
        <v>105</v>
      </c>
      <c r="D9" s="17" t="s">
        <v>106</v>
      </c>
      <c r="E9" s="17" t="s">
        <v>107</v>
      </c>
      <c r="F9" s="17" t="s">
        <v>118</v>
      </c>
      <c r="G9" s="17" t="s">
        <v>110</v>
      </c>
      <c r="H9" s="17" t="s">
        <v>141</v>
      </c>
      <c r="N9" t="s">
        <v>130</v>
      </c>
      <c r="O9" s="17" t="s">
        <v>140</v>
      </c>
      <c r="P9" s="17" t="s">
        <v>105</v>
      </c>
      <c r="Q9" s="17" t="s">
        <v>106</v>
      </c>
      <c r="R9" s="17" t="s">
        <v>107</v>
      </c>
      <c r="S9" s="17" t="s">
        <v>118</v>
      </c>
      <c r="T9" s="17" t="s">
        <v>110</v>
      </c>
      <c r="U9" s="17" t="s">
        <v>141</v>
      </c>
      <c r="AA9" t="s">
        <v>130</v>
      </c>
      <c r="AB9" s="17" t="s">
        <v>140</v>
      </c>
      <c r="AC9" s="17" t="s">
        <v>105</v>
      </c>
      <c r="AD9" s="17" t="s">
        <v>106</v>
      </c>
      <c r="AE9" s="17" t="s">
        <v>107</v>
      </c>
      <c r="AF9" s="17" t="s">
        <v>118</v>
      </c>
      <c r="AG9" s="17" t="s">
        <v>110</v>
      </c>
      <c r="AH9" s="17" t="s">
        <v>141</v>
      </c>
    </row>
    <row r="10" spans="1:56" x14ac:dyDescent="0.2">
      <c r="A10" s="17" t="s">
        <v>87</v>
      </c>
      <c r="B10" s="2">
        <f>'TAS3'!N11</f>
        <v>4.0039059566054602</v>
      </c>
      <c r="C10" s="2">
        <f>'tlh1-2'!N11</f>
        <v>0.8689457732440925</v>
      </c>
      <c r="D10" s="2">
        <f>SPAC977.18!N11</f>
        <v>3.6868290281582623</v>
      </c>
      <c r="E10" s="2">
        <f>SPAC750.01!N11</f>
        <v>1.4887736882008018</v>
      </c>
      <c r="F10" s="2">
        <f>SPBC1348.12!N11</f>
        <v>3.7378082771643522</v>
      </c>
      <c r="G10" s="2">
        <f>'subtel2R-20kb'!N11</f>
        <v>3.5053371700292231</v>
      </c>
      <c r="H10" s="2">
        <f>'ght3'!N11</f>
        <v>4.5745857057253376</v>
      </c>
      <c r="M10" s="2"/>
      <c r="N10" s="17" t="s">
        <v>87</v>
      </c>
      <c r="O10">
        <f t="shared" ref="O10:U13" si="6">B10/25</f>
        <v>0.1601562382642184</v>
      </c>
      <c r="P10">
        <f t="shared" si="6"/>
        <v>3.47578309297637E-2</v>
      </c>
      <c r="Q10">
        <f t="shared" si="6"/>
        <v>0.14747316112633049</v>
      </c>
      <c r="R10">
        <f t="shared" si="6"/>
        <v>5.9550947528032069E-2</v>
      </c>
      <c r="S10">
        <f t="shared" si="6"/>
        <v>0.14951233108657408</v>
      </c>
      <c r="T10">
        <f t="shared" si="6"/>
        <v>0.14021348680116894</v>
      </c>
      <c r="U10">
        <f t="shared" si="6"/>
        <v>0.18298342822901351</v>
      </c>
      <c r="AA10" s="17" t="s">
        <v>87</v>
      </c>
      <c r="AB10">
        <f t="shared" ref="AB10:AH13" si="7">O10/O$13</f>
        <v>0.28915764860484472</v>
      </c>
      <c r="AC10">
        <f t="shared" si="7"/>
        <v>0.13538160966150883</v>
      </c>
      <c r="AD10">
        <f t="shared" si="7"/>
        <v>0.3895381486750561</v>
      </c>
      <c r="AE10">
        <f t="shared" si="7"/>
        <v>0.13587204222231136</v>
      </c>
      <c r="AF10">
        <f t="shared" si="7"/>
        <v>1</v>
      </c>
      <c r="AG10">
        <f t="shared" si="7"/>
        <v>0.40754442493561227</v>
      </c>
      <c r="AH10">
        <f t="shared" si="7"/>
        <v>0.27016280516515173</v>
      </c>
      <c r="AN10" t="s">
        <v>87</v>
      </c>
      <c r="AO10">
        <f t="shared" ref="AO10:AS12" si="8">LOG(AC10,2)</f>
        <v>-2.8848963194316122</v>
      </c>
      <c r="AP10">
        <f t="shared" si="8"/>
        <v>-1.3601634720965288</v>
      </c>
      <c r="AQ10">
        <f t="shared" si="8"/>
        <v>-2.8796794651004545</v>
      </c>
      <c r="AR10">
        <f t="shared" si="8"/>
        <v>0</v>
      </c>
      <c r="AS10">
        <f t="shared" si="8"/>
        <v>-1.2949707640320527</v>
      </c>
      <c r="AT10">
        <f>LOG(AI52,2)</f>
        <v>0.87527732940297609</v>
      </c>
      <c r="AU10" t="e">
        <f>LOG(#REF!,2)</f>
        <v>#REF!</v>
      </c>
      <c r="AW10" t="s">
        <v>87</v>
      </c>
      <c r="AX10" s="2">
        <f t="shared" ref="AX10:BD12" si="9">AO10-AO$43</f>
        <v>-2.4292109522033427</v>
      </c>
      <c r="AY10" s="2">
        <f t="shared" si="9"/>
        <v>-0.62394792540572575</v>
      </c>
      <c r="AZ10" s="2">
        <f t="shared" si="9"/>
        <v>-1.5042801691875167</v>
      </c>
      <c r="BA10" s="2">
        <f t="shared" si="9"/>
        <v>0</v>
      </c>
      <c r="BB10" s="2">
        <f t="shared" si="9"/>
        <v>-1.572436476330169</v>
      </c>
      <c r="BC10" s="2">
        <f t="shared" si="9"/>
        <v>-3.1822817189807395E-2</v>
      </c>
      <c r="BD10" s="2" t="e">
        <f t="shared" si="9"/>
        <v>#REF!</v>
      </c>
    </row>
    <row r="11" spans="1:56" x14ac:dyDescent="0.2">
      <c r="A11" s="17" t="s">
        <v>114</v>
      </c>
      <c r="B11" s="2">
        <f>'TAS3'!N12</f>
        <v>0.80181999945077742</v>
      </c>
      <c r="C11" s="2">
        <f>'tlh1-2'!N12</f>
        <v>1.4779217130833462</v>
      </c>
      <c r="D11" s="2">
        <f>SPAC977.18!N12</f>
        <v>3.6590135109726436</v>
      </c>
      <c r="E11" s="2">
        <f>SPAC750.01!N12</f>
        <v>1.3410865507443246</v>
      </c>
      <c r="F11" s="2" t="e">
        <f>SPBC1348.12!N12</f>
        <v>#REF!</v>
      </c>
      <c r="G11" s="2">
        <f>'subtel2R-20kb'!N12</f>
        <v>0.31802282482612249</v>
      </c>
      <c r="H11" s="2">
        <f>'ght3'!N12</f>
        <v>1.605315326608348</v>
      </c>
      <c r="M11" s="2"/>
      <c r="N11" s="17" t="s">
        <v>114</v>
      </c>
      <c r="O11">
        <f t="shared" si="6"/>
        <v>3.20727999780311E-2</v>
      </c>
      <c r="P11">
        <f t="shared" si="6"/>
        <v>5.9116868523333845E-2</v>
      </c>
      <c r="Q11">
        <f t="shared" si="6"/>
        <v>0.14636054043890576</v>
      </c>
      <c r="R11">
        <f t="shared" si="6"/>
        <v>5.3643462029772986E-2</v>
      </c>
      <c r="S11" t="e">
        <f t="shared" si="6"/>
        <v>#REF!</v>
      </c>
      <c r="T11">
        <f t="shared" si="6"/>
        <v>1.2720912993044899E-2</v>
      </c>
      <c r="U11">
        <f t="shared" si="6"/>
        <v>6.4212613064333915E-2</v>
      </c>
      <c r="AA11" s="17" t="s">
        <v>114</v>
      </c>
      <c r="AB11">
        <f t="shared" si="7"/>
        <v>5.7906551292251335E-2</v>
      </c>
      <c r="AC11">
        <f t="shared" si="7"/>
        <v>0.23025996170501345</v>
      </c>
      <c r="AD11">
        <f t="shared" si="7"/>
        <v>0.3865992532214913</v>
      </c>
      <c r="AE11">
        <f t="shared" si="7"/>
        <v>0.12239346375520438</v>
      </c>
      <c r="AF11" t="e">
        <f t="shared" si="7"/>
        <v>#REF!</v>
      </c>
      <c r="AG11">
        <f t="shared" si="7"/>
        <v>3.6974597014038602E-2</v>
      </c>
      <c r="AH11">
        <f t="shared" si="7"/>
        <v>9.480563262118552E-2</v>
      </c>
      <c r="AN11" t="s">
        <v>114</v>
      </c>
      <c r="AO11">
        <f t="shared" si="8"/>
        <v>-2.1186645221037081</v>
      </c>
      <c r="AP11">
        <f t="shared" si="8"/>
        <v>-1.3710892441325533</v>
      </c>
      <c r="AQ11">
        <f t="shared" si="8"/>
        <v>-3.0304015798285362</v>
      </c>
      <c r="AR11" t="e">
        <f t="shared" si="8"/>
        <v>#REF!</v>
      </c>
      <c r="AS11">
        <f t="shared" si="8"/>
        <v>-4.7573217662912555</v>
      </c>
      <c r="AT11">
        <f>LOG(AI53,2)</f>
        <v>-0.80717601159086672</v>
      </c>
      <c r="AU11" t="e">
        <f>LOG(#REF!,2)</f>
        <v>#REF!</v>
      </c>
      <c r="AW11" t="s">
        <v>114</v>
      </c>
      <c r="AX11" s="2">
        <f t="shared" si="9"/>
        <v>-1.6629791548754387</v>
      </c>
      <c r="AY11" s="2">
        <f t="shared" si="9"/>
        <v>-0.63487369744175026</v>
      </c>
      <c r="AZ11" s="2">
        <f t="shared" si="9"/>
        <v>-1.6550022839155984</v>
      </c>
      <c r="BA11" s="2" t="e">
        <f t="shared" si="9"/>
        <v>#REF!</v>
      </c>
      <c r="BB11" s="2">
        <f t="shared" si="9"/>
        <v>-5.0347874785893714</v>
      </c>
      <c r="BC11" s="2">
        <f t="shared" si="9"/>
        <v>-1.7142761581836501</v>
      </c>
      <c r="BD11" s="2" t="e">
        <f t="shared" si="9"/>
        <v>#REF!</v>
      </c>
    </row>
    <row r="12" spans="1:56" x14ac:dyDescent="0.2">
      <c r="A12" s="17" t="s">
        <v>116</v>
      </c>
      <c r="B12" s="2">
        <f>'TAS3'!N13</f>
        <v>36.734651508526341</v>
      </c>
      <c r="C12" s="2">
        <f>'tlh1-2'!N13</f>
        <v>16.908608395884965</v>
      </c>
      <c r="D12" s="2">
        <f>SPAC977.18!N13</f>
        <v>21.048005719621269</v>
      </c>
      <c r="E12" s="2">
        <f>SPAC750.01!N13</f>
        <v>30.041663523792558</v>
      </c>
      <c r="F12" s="2" t="e">
        <f>SPBC1348.12!N13</f>
        <v>#REF!</v>
      </c>
      <c r="G12" s="2">
        <f>'subtel2R-20kb'!N13</f>
        <v>21.979990184083036</v>
      </c>
      <c r="H12" s="2">
        <f>'ght3'!N13</f>
        <v>44.618198686784275</v>
      </c>
      <c r="M12" s="2"/>
      <c r="N12" s="17" t="s">
        <v>116</v>
      </c>
      <c r="O12">
        <f t="shared" si="6"/>
        <v>1.4693860603410536</v>
      </c>
      <c r="P12">
        <f t="shared" si="6"/>
        <v>0.67634433583539855</v>
      </c>
      <c r="Q12">
        <f t="shared" si="6"/>
        <v>0.84192022878485073</v>
      </c>
      <c r="R12">
        <f t="shared" si="6"/>
        <v>1.2016665409517022</v>
      </c>
      <c r="S12" t="e">
        <f t="shared" si="6"/>
        <v>#REF!</v>
      </c>
      <c r="T12">
        <f t="shared" si="6"/>
        <v>0.87919960736332148</v>
      </c>
      <c r="U12">
        <f t="shared" si="6"/>
        <v>1.7847279474713711</v>
      </c>
      <c r="AA12" s="17" t="s">
        <v>116</v>
      </c>
      <c r="AB12">
        <f t="shared" si="7"/>
        <v>2.6529358001029038</v>
      </c>
      <c r="AC12">
        <f t="shared" si="7"/>
        <v>2.6343584286334774</v>
      </c>
      <c r="AD12">
        <f t="shared" si="7"/>
        <v>2.2238625981034525</v>
      </c>
      <c r="AE12">
        <f t="shared" si="7"/>
        <v>2.7417344940224844</v>
      </c>
      <c r="AF12" t="e">
        <f t="shared" si="7"/>
        <v>#REF!</v>
      </c>
      <c r="AG12">
        <f t="shared" si="7"/>
        <v>2.5554809780503493</v>
      </c>
      <c r="AH12">
        <f t="shared" si="7"/>
        <v>2.6350315622136633</v>
      </c>
      <c r="AN12" t="s">
        <v>116</v>
      </c>
      <c r="AO12">
        <f t="shared" si="8"/>
        <v>1.3974516508458004</v>
      </c>
      <c r="AP12">
        <f t="shared" si="8"/>
        <v>1.1530676535477304</v>
      </c>
      <c r="AQ12">
        <f t="shared" si="8"/>
        <v>1.4550888691830628</v>
      </c>
      <c r="AR12" t="e">
        <f t="shared" si="8"/>
        <v>#REF!</v>
      </c>
      <c r="AS12">
        <f t="shared" si="8"/>
        <v>1.3535948525494059</v>
      </c>
      <c r="AT12">
        <f>LOG(AI54,2)</f>
        <v>-0.75112544494882161</v>
      </c>
      <c r="AU12" t="e">
        <f>LOG(#REF!,2)</f>
        <v>#REF!</v>
      </c>
      <c r="AW12" t="s">
        <v>116</v>
      </c>
      <c r="AX12" s="2">
        <f t="shared" si="9"/>
        <v>1.8531370180740698</v>
      </c>
      <c r="AY12" s="2">
        <f t="shared" si="9"/>
        <v>1.8892832002385336</v>
      </c>
      <c r="AZ12" s="2">
        <f t="shared" si="9"/>
        <v>2.8304881650960008</v>
      </c>
      <c r="BA12" s="2" t="e">
        <f t="shared" si="9"/>
        <v>#REF!</v>
      </c>
      <c r="BB12" s="2">
        <f t="shared" si="9"/>
        <v>1.0761291402512896</v>
      </c>
      <c r="BC12" s="2">
        <f t="shared" si="9"/>
        <v>-1.6582255915416051</v>
      </c>
      <c r="BD12" s="2" t="e">
        <f t="shared" si="9"/>
        <v>#REF!</v>
      </c>
    </row>
    <row r="13" spans="1:56" x14ac:dyDescent="0.2">
      <c r="A13" s="17" t="s">
        <v>7</v>
      </c>
      <c r="B13" s="2">
        <f>'TAS3'!N14</f>
        <v>13.846792488194192</v>
      </c>
      <c r="C13" s="2">
        <f>'tlh1-2'!N14</f>
        <v>6.4184919607374686</v>
      </c>
      <c r="D13" s="2">
        <f>SPAC977.18!N14</f>
        <v>9.4646160862507251</v>
      </c>
      <c r="E13" s="2">
        <f>SPAC750.01!N14</f>
        <v>10.957174587579226</v>
      </c>
      <c r="F13" s="2">
        <f>SPBC1348.12!N14</f>
        <v>3.7378082771643522</v>
      </c>
      <c r="G13" s="2">
        <f>'subtel2R-20kb'!N14</f>
        <v>8.6011167263127941</v>
      </c>
      <c r="H13" s="2">
        <f>'ght3'!N14</f>
        <v>16.932699906372651</v>
      </c>
      <c r="M13" s="2"/>
      <c r="N13" s="17" t="s">
        <v>7</v>
      </c>
      <c r="O13">
        <f t="shared" si="6"/>
        <v>0.55387169952776771</v>
      </c>
      <c r="P13">
        <f t="shared" si="6"/>
        <v>0.25673967842949874</v>
      </c>
      <c r="Q13">
        <f t="shared" si="6"/>
        <v>0.37858464345002901</v>
      </c>
      <c r="R13">
        <f t="shared" si="6"/>
        <v>0.43828698350316908</v>
      </c>
      <c r="S13">
        <f t="shared" si="6"/>
        <v>0.14951233108657408</v>
      </c>
      <c r="T13">
        <f t="shared" si="6"/>
        <v>0.34404466905251174</v>
      </c>
      <c r="U13">
        <f t="shared" si="6"/>
        <v>0.67730799625490601</v>
      </c>
      <c r="AA13" s="17" t="s">
        <v>7</v>
      </c>
      <c r="AB13">
        <f t="shared" si="7"/>
        <v>1</v>
      </c>
      <c r="AC13">
        <f t="shared" si="7"/>
        <v>1</v>
      </c>
      <c r="AD13">
        <f t="shared" si="7"/>
        <v>1</v>
      </c>
      <c r="AE13">
        <f t="shared" si="7"/>
        <v>1</v>
      </c>
      <c r="AF13">
        <f t="shared" si="7"/>
        <v>1</v>
      </c>
      <c r="AG13">
        <f t="shared" si="7"/>
        <v>1</v>
      </c>
      <c r="AH13">
        <f t="shared" si="7"/>
        <v>1</v>
      </c>
      <c r="AW13" t="s">
        <v>7</v>
      </c>
      <c r="AX13"/>
    </row>
    <row r="14" spans="1:56" x14ac:dyDescent="0.2">
      <c r="D14" s="2"/>
      <c r="E14" s="2"/>
      <c r="F14" s="2"/>
      <c r="G14" s="2"/>
      <c r="H14" s="2"/>
      <c r="M14" s="2"/>
      <c r="AW14"/>
      <c r="AX14"/>
    </row>
    <row r="15" spans="1:56" x14ac:dyDescent="0.2">
      <c r="A15" s="7" t="s">
        <v>95</v>
      </c>
      <c r="B15" s="7"/>
      <c r="C15" s="7"/>
      <c r="D15" s="7"/>
      <c r="E15" s="7"/>
      <c r="F15" s="7"/>
      <c r="G15" s="7"/>
      <c r="H15" s="7"/>
      <c r="M15" s="2"/>
    </row>
    <row r="16" spans="1:56" x14ac:dyDescent="0.2">
      <c r="A16" t="s">
        <v>5</v>
      </c>
      <c r="B16" s="17" t="s">
        <v>140</v>
      </c>
      <c r="C16" s="17" t="s">
        <v>105</v>
      </c>
      <c r="D16" s="17" t="s">
        <v>106</v>
      </c>
      <c r="E16" s="17" t="s">
        <v>107</v>
      </c>
      <c r="F16" s="17" t="s">
        <v>118</v>
      </c>
      <c r="G16" s="17" t="s">
        <v>110</v>
      </c>
      <c r="H16" s="17" t="s">
        <v>141</v>
      </c>
      <c r="N16" t="s">
        <v>131</v>
      </c>
      <c r="O16" s="17" t="s">
        <v>140</v>
      </c>
      <c r="P16" s="17" t="s">
        <v>105</v>
      </c>
      <c r="Q16" s="17" t="s">
        <v>106</v>
      </c>
      <c r="R16" s="17" t="s">
        <v>107</v>
      </c>
      <c r="S16" s="17" t="s">
        <v>118</v>
      </c>
      <c r="T16" s="17" t="s">
        <v>110</v>
      </c>
      <c r="U16" s="17" t="s">
        <v>141</v>
      </c>
      <c r="AA16" t="s">
        <v>131</v>
      </c>
      <c r="AB16" s="17" t="s">
        <v>140</v>
      </c>
      <c r="AC16" s="17" t="s">
        <v>105</v>
      </c>
      <c r="AD16" s="17" t="s">
        <v>106</v>
      </c>
      <c r="AE16" s="17" t="s">
        <v>107</v>
      </c>
      <c r="AF16" s="17" t="s">
        <v>118</v>
      </c>
      <c r="AG16" s="17" t="s">
        <v>110</v>
      </c>
      <c r="AH16" s="17" t="s">
        <v>141</v>
      </c>
    </row>
    <row r="17" spans="1:56" x14ac:dyDescent="0.2">
      <c r="A17" s="17" t="s">
        <v>87</v>
      </c>
      <c r="B17" s="2">
        <f>'TAS3'!R11</f>
        <v>0.80809062497074657</v>
      </c>
      <c r="C17" s="2">
        <f>'tlh1-2'!R11</f>
        <v>0.59991197678137287</v>
      </c>
      <c r="D17" s="2">
        <f>SPAC977.18!R11</f>
        <v>2.94445971084961</v>
      </c>
      <c r="E17" s="2">
        <f>SPAC750.01!R11</f>
        <v>0.27388575552883687</v>
      </c>
      <c r="F17" s="2">
        <f>SPBC1348.12!R11</f>
        <v>51.241136551116355</v>
      </c>
      <c r="G17" s="2">
        <f>'subtel2R-20kb'!R11</f>
        <v>1996.9685731805032</v>
      </c>
      <c r="H17" s="2">
        <f>'ght3'!R11</f>
        <v>1.0175859075014071</v>
      </c>
      <c r="M17" s="2"/>
      <c r="N17" s="17" t="s">
        <v>87</v>
      </c>
      <c r="O17">
        <f t="shared" ref="O17:U20" si="10">B17/25</f>
        <v>3.2323624998829861E-2</v>
      </c>
      <c r="P17">
        <f t="shared" si="10"/>
        <v>2.3996479071254916E-2</v>
      </c>
      <c r="Q17">
        <f t="shared" si="10"/>
        <v>0.1177783884339844</v>
      </c>
      <c r="R17">
        <f t="shared" si="10"/>
        <v>1.0955430221153474E-2</v>
      </c>
      <c r="S17">
        <f t="shared" si="10"/>
        <v>2.049645462044654</v>
      </c>
      <c r="T17">
        <f t="shared" si="10"/>
        <v>79.878742927220131</v>
      </c>
      <c r="U17">
        <f t="shared" si="10"/>
        <v>4.0703436300056281E-2</v>
      </c>
      <c r="AA17" s="17" t="s">
        <v>87</v>
      </c>
      <c r="AB17">
        <f t="shared" ref="AB17:AH20" si="11">O17/O$20</f>
        <v>1</v>
      </c>
      <c r="AC17">
        <f t="shared" si="11"/>
        <v>0.32805000556319674</v>
      </c>
      <c r="AD17">
        <f t="shared" si="11"/>
        <v>1</v>
      </c>
      <c r="AE17">
        <f t="shared" si="11"/>
        <v>1</v>
      </c>
      <c r="AF17">
        <f t="shared" si="11"/>
        <v>1</v>
      </c>
      <c r="AG17">
        <f t="shared" si="11"/>
        <v>1.99823596815524</v>
      </c>
      <c r="AH17">
        <f t="shared" si="11"/>
        <v>1</v>
      </c>
      <c r="AN17" t="s">
        <v>87</v>
      </c>
      <c r="AO17">
        <f t="shared" ref="AO17:AS19" si="12">LOG(AC17,2)</f>
        <v>-1.6080123493144285</v>
      </c>
      <c r="AP17">
        <f t="shared" si="12"/>
        <v>0</v>
      </c>
      <c r="AQ17">
        <f t="shared" si="12"/>
        <v>0</v>
      </c>
      <c r="AR17">
        <f t="shared" si="12"/>
        <v>0</v>
      </c>
      <c r="AS17">
        <f t="shared" si="12"/>
        <v>0.99872695849879345</v>
      </c>
      <c r="AT17">
        <f>LOG(AI59,2)</f>
        <v>1.4578550125099603</v>
      </c>
      <c r="AU17" t="e">
        <f>LOG(#REF!,2)</f>
        <v>#REF!</v>
      </c>
      <c r="AW17" t="s">
        <v>87</v>
      </c>
      <c r="AX17" s="2">
        <f t="shared" ref="AX17:BD19" si="13">AO17-AO$43</f>
        <v>-1.152326982086159</v>
      </c>
      <c r="AY17" s="2">
        <f t="shared" si="13"/>
        <v>0.73621554669080302</v>
      </c>
      <c r="AZ17" s="2">
        <f t="shared" si="13"/>
        <v>1.3753992959129377</v>
      </c>
      <c r="BA17" s="2">
        <f t="shared" si="13"/>
        <v>0</v>
      </c>
      <c r="BB17" s="2">
        <f t="shared" si="13"/>
        <v>0.72126124620067711</v>
      </c>
      <c r="BC17" s="2">
        <f t="shared" si="13"/>
        <v>0.55075486591717682</v>
      </c>
      <c r="BD17" s="2" t="e">
        <f t="shared" si="13"/>
        <v>#REF!</v>
      </c>
    </row>
    <row r="18" spans="1:56" x14ac:dyDescent="0.2">
      <c r="A18" s="17" t="s">
        <v>114</v>
      </c>
      <c r="B18" s="2" t="e">
        <f>'TAS3'!R12</f>
        <v>#DIV/0!</v>
      </c>
      <c r="C18" s="2" t="e">
        <f>'tlh1-2'!R12</f>
        <v>#DIV/0!</v>
      </c>
      <c r="D18" s="2" t="e">
        <f>SPAC977.18!R12</f>
        <v>#DIV/0!</v>
      </c>
      <c r="E18" s="2" t="e">
        <f>SPAC750.01!R12</f>
        <v>#DIV/0!</v>
      </c>
      <c r="F18" s="2" t="e">
        <f>SPBC1348.12!R12</f>
        <v>#REF!</v>
      </c>
      <c r="G18" s="2" t="e">
        <f>'subtel2R-20kb'!R12</f>
        <v>#DIV/0!</v>
      </c>
      <c r="H18" s="2" t="e">
        <f>'ght3'!R12</f>
        <v>#DIV/0!</v>
      </c>
      <c r="M18" s="2"/>
      <c r="N18" s="17" t="s">
        <v>114</v>
      </c>
      <c r="O18" t="e">
        <f t="shared" si="10"/>
        <v>#DIV/0!</v>
      </c>
      <c r="P18" t="e">
        <f t="shared" si="10"/>
        <v>#DIV/0!</v>
      </c>
      <c r="Q18" t="e">
        <f t="shared" si="10"/>
        <v>#DIV/0!</v>
      </c>
      <c r="R18" t="e">
        <f t="shared" si="10"/>
        <v>#DIV/0!</v>
      </c>
      <c r="S18" t="e">
        <f t="shared" si="10"/>
        <v>#REF!</v>
      </c>
      <c r="T18" t="e">
        <f t="shared" si="10"/>
        <v>#DIV/0!</v>
      </c>
      <c r="U18" t="e">
        <f t="shared" si="10"/>
        <v>#DIV/0!</v>
      </c>
      <c r="AA18" s="17" t="s">
        <v>114</v>
      </c>
      <c r="AB18" t="e">
        <f t="shared" si="11"/>
        <v>#DIV/0!</v>
      </c>
      <c r="AC18" t="e">
        <f t="shared" si="11"/>
        <v>#DIV/0!</v>
      </c>
      <c r="AD18" t="e">
        <f t="shared" si="11"/>
        <v>#DIV/0!</v>
      </c>
      <c r="AE18" t="e">
        <f t="shared" si="11"/>
        <v>#DIV/0!</v>
      </c>
      <c r="AF18" t="e">
        <f t="shared" si="11"/>
        <v>#REF!</v>
      </c>
      <c r="AG18" t="e">
        <f t="shared" si="11"/>
        <v>#DIV/0!</v>
      </c>
      <c r="AH18" t="e">
        <f t="shared" si="11"/>
        <v>#DIV/0!</v>
      </c>
      <c r="AN18" t="s">
        <v>114</v>
      </c>
      <c r="AO18" t="e">
        <f t="shared" si="12"/>
        <v>#DIV/0!</v>
      </c>
      <c r="AP18" t="e">
        <f t="shared" si="12"/>
        <v>#DIV/0!</v>
      </c>
      <c r="AQ18" t="e">
        <f t="shared" si="12"/>
        <v>#DIV/0!</v>
      </c>
      <c r="AR18" t="e">
        <f t="shared" si="12"/>
        <v>#REF!</v>
      </c>
      <c r="AS18" t="e">
        <f t="shared" si="12"/>
        <v>#DIV/0!</v>
      </c>
      <c r="AT18">
        <f>LOG(AI60,2)</f>
        <v>-2.5649287673277592</v>
      </c>
      <c r="AU18" t="e">
        <f>LOG(#REF!,2)</f>
        <v>#REF!</v>
      </c>
      <c r="AW18" t="s">
        <v>114</v>
      </c>
      <c r="AX18" s="2" t="e">
        <f t="shared" si="13"/>
        <v>#DIV/0!</v>
      </c>
      <c r="AY18" s="2" t="e">
        <f t="shared" si="13"/>
        <v>#DIV/0!</v>
      </c>
      <c r="AZ18" s="2" t="e">
        <f t="shared" si="13"/>
        <v>#DIV/0!</v>
      </c>
      <c r="BA18" s="2" t="e">
        <f t="shared" si="13"/>
        <v>#REF!</v>
      </c>
      <c r="BB18" s="2" t="e">
        <f t="shared" si="13"/>
        <v>#DIV/0!</v>
      </c>
      <c r="BC18" s="2">
        <f t="shared" si="13"/>
        <v>-3.4720289139205427</v>
      </c>
      <c r="BD18" s="2" t="e">
        <f t="shared" si="13"/>
        <v>#REF!</v>
      </c>
    </row>
    <row r="19" spans="1:56" x14ac:dyDescent="0.2">
      <c r="A19" s="17" t="s">
        <v>116</v>
      </c>
      <c r="B19" s="2" t="e">
        <f>'TAS3'!R13</f>
        <v>#DIV/0!</v>
      </c>
      <c r="C19" s="2">
        <f>'tlh1-2'!R13</f>
        <v>3.0575302826780844</v>
      </c>
      <c r="D19" s="2" t="e">
        <f>SPAC977.18!R13</f>
        <v>#DIV/0!</v>
      </c>
      <c r="E19" s="2" t="e">
        <f>SPAC750.01!R13</f>
        <v>#DIV/0!</v>
      </c>
      <c r="F19" s="2" t="e">
        <f>SPBC1348.12!R13</f>
        <v>#REF!</v>
      </c>
      <c r="G19" s="2">
        <f>'subtel2R-20kb'!R13</f>
        <v>1.7629129953696347</v>
      </c>
      <c r="H19" s="2" t="e">
        <f>'ght3'!R13</f>
        <v>#DIV/0!</v>
      </c>
      <c r="M19" s="2"/>
      <c r="N19" s="17" t="s">
        <v>116</v>
      </c>
      <c r="O19" t="e">
        <f t="shared" si="10"/>
        <v>#DIV/0!</v>
      </c>
      <c r="P19">
        <f t="shared" si="10"/>
        <v>0.12230121130712338</v>
      </c>
      <c r="Q19" t="e">
        <f t="shared" si="10"/>
        <v>#DIV/0!</v>
      </c>
      <c r="R19" t="e">
        <f t="shared" si="10"/>
        <v>#DIV/0!</v>
      </c>
      <c r="S19" t="e">
        <f t="shared" si="10"/>
        <v>#REF!</v>
      </c>
      <c r="T19">
        <f t="shared" si="10"/>
        <v>7.0516519814785392E-2</v>
      </c>
      <c r="U19" t="e">
        <f t="shared" si="10"/>
        <v>#DIV/0!</v>
      </c>
      <c r="AA19" s="17" t="s">
        <v>116</v>
      </c>
      <c r="AB19" t="e">
        <f t="shared" si="11"/>
        <v>#DIV/0!</v>
      </c>
      <c r="AC19">
        <f t="shared" si="11"/>
        <v>1.6719499944368035</v>
      </c>
      <c r="AD19" t="e">
        <f t="shared" si="11"/>
        <v>#DIV/0!</v>
      </c>
      <c r="AE19" t="e">
        <f t="shared" si="11"/>
        <v>#DIV/0!</v>
      </c>
      <c r="AF19" t="e">
        <f t="shared" si="11"/>
        <v>#REF!</v>
      </c>
      <c r="AG19">
        <f t="shared" si="11"/>
        <v>1.7640318447602744E-3</v>
      </c>
      <c r="AH19" t="e">
        <f t="shared" si="11"/>
        <v>#DIV/0!</v>
      </c>
      <c r="AN19" t="s">
        <v>116</v>
      </c>
      <c r="AO19">
        <f t="shared" si="12"/>
        <v>0.74153169917903983</v>
      </c>
      <c r="AP19" t="e">
        <f t="shared" si="12"/>
        <v>#DIV/0!</v>
      </c>
      <c r="AQ19" t="e">
        <f t="shared" si="12"/>
        <v>#DIV/0!</v>
      </c>
      <c r="AR19" t="e">
        <f t="shared" si="12"/>
        <v>#REF!</v>
      </c>
      <c r="AS19">
        <f t="shared" si="12"/>
        <v>-9.1469076796266062</v>
      </c>
      <c r="AT19">
        <f>LOG(AI61,2)</f>
        <v>-3.5733566779123045</v>
      </c>
      <c r="AU19" t="e">
        <f>LOG(#REF!,2)</f>
        <v>#REF!</v>
      </c>
      <c r="AW19" t="s">
        <v>116</v>
      </c>
      <c r="AX19" s="2">
        <f t="shared" si="13"/>
        <v>1.1972170664073092</v>
      </c>
      <c r="AY19" s="2" t="e">
        <f t="shared" si="13"/>
        <v>#DIV/0!</v>
      </c>
      <c r="AZ19" s="2" t="e">
        <f t="shared" si="13"/>
        <v>#DIV/0!</v>
      </c>
      <c r="BA19" s="2" t="e">
        <f t="shared" si="13"/>
        <v>#REF!</v>
      </c>
      <c r="BB19" s="2">
        <f t="shared" si="13"/>
        <v>-9.424373391924723</v>
      </c>
      <c r="BC19" s="2">
        <f t="shared" si="13"/>
        <v>-4.4804568245050884</v>
      </c>
      <c r="BD19" s="2" t="e">
        <f t="shared" si="13"/>
        <v>#REF!</v>
      </c>
    </row>
    <row r="20" spans="1:56" x14ac:dyDescent="0.2">
      <c r="A20" s="17" t="s">
        <v>7</v>
      </c>
      <c r="B20" s="2">
        <f>'TAS3'!R14</f>
        <v>0.80809062497074657</v>
      </c>
      <c r="C20" s="2">
        <f>'tlh1-2'!R14</f>
        <v>1.8287211297297286</v>
      </c>
      <c r="D20" s="2">
        <f>SPAC977.18!R14</f>
        <v>2.94445971084961</v>
      </c>
      <c r="E20" s="2">
        <f>SPAC750.01!R14</f>
        <v>0.27388575552883687</v>
      </c>
      <c r="F20" s="2">
        <f>SPBC1348.12!R14</f>
        <v>51.241136551116355</v>
      </c>
      <c r="G20" s="2">
        <f>'subtel2R-20kb'!R14</f>
        <v>999.36574308793638</v>
      </c>
      <c r="H20" s="2">
        <f>'ght3'!R14</f>
        <v>1.0175859075014071</v>
      </c>
      <c r="M20" s="2"/>
      <c r="N20" s="17" t="s">
        <v>7</v>
      </c>
      <c r="O20">
        <f t="shared" si="10"/>
        <v>3.2323624998829861E-2</v>
      </c>
      <c r="P20">
        <f t="shared" si="10"/>
        <v>7.3148845189189141E-2</v>
      </c>
      <c r="Q20">
        <f t="shared" si="10"/>
        <v>0.1177783884339844</v>
      </c>
      <c r="R20">
        <f t="shared" si="10"/>
        <v>1.0955430221153474E-2</v>
      </c>
      <c r="S20">
        <f t="shared" si="10"/>
        <v>2.049645462044654</v>
      </c>
      <c r="T20">
        <f t="shared" si="10"/>
        <v>39.974629723517452</v>
      </c>
      <c r="U20">
        <f t="shared" si="10"/>
        <v>4.0703436300056281E-2</v>
      </c>
      <c r="AA20" s="17" t="s">
        <v>7</v>
      </c>
      <c r="AB20">
        <f t="shared" si="11"/>
        <v>1</v>
      </c>
      <c r="AC20">
        <f t="shared" si="11"/>
        <v>1</v>
      </c>
      <c r="AD20">
        <f t="shared" si="11"/>
        <v>1</v>
      </c>
      <c r="AE20">
        <f t="shared" si="11"/>
        <v>1</v>
      </c>
      <c r="AF20">
        <f t="shared" si="11"/>
        <v>1</v>
      </c>
      <c r="AG20">
        <f t="shared" si="11"/>
        <v>1</v>
      </c>
      <c r="AH20">
        <f t="shared" si="11"/>
        <v>1</v>
      </c>
      <c r="AW20" t="s">
        <v>7</v>
      </c>
      <c r="AX20"/>
    </row>
    <row r="22" spans="1:56" x14ac:dyDescent="0.2">
      <c r="A22" s="7" t="s">
        <v>123</v>
      </c>
      <c r="B22" s="7"/>
      <c r="C22" s="7"/>
      <c r="D22" s="7"/>
      <c r="F22" s="7"/>
      <c r="G22" s="7"/>
      <c r="H22" s="7"/>
      <c r="I22" s="7"/>
      <c r="J22" s="7"/>
      <c r="K22" s="7"/>
      <c r="L22" s="7"/>
      <c r="AE22" s="7"/>
      <c r="AF22" s="7"/>
      <c r="AG22" s="7"/>
      <c r="AH22" s="7"/>
      <c r="AI22" s="7"/>
      <c r="AJ22" s="7"/>
      <c r="AK22" s="7"/>
      <c r="AL22" s="7"/>
      <c r="AQ22" s="7"/>
      <c r="AR22" s="7"/>
      <c r="AS22" s="7"/>
      <c r="AT22" s="7"/>
      <c r="AU22" s="7"/>
    </row>
    <row r="23" spans="1:56" x14ac:dyDescent="0.2">
      <c r="A23" t="s">
        <v>5</v>
      </c>
      <c r="B23" s="17" t="s">
        <v>140</v>
      </c>
      <c r="C23" s="17" t="s">
        <v>105</v>
      </c>
      <c r="D23" s="17" t="s">
        <v>106</v>
      </c>
      <c r="E23" s="17" t="s">
        <v>107</v>
      </c>
      <c r="F23" s="17" t="s">
        <v>118</v>
      </c>
      <c r="G23" s="17" t="s">
        <v>110</v>
      </c>
      <c r="H23" s="17" t="s">
        <v>141</v>
      </c>
      <c r="I23" s="1"/>
      <c r="J23" s="1"/>
      <c r="K23" s="1"/>
      <c r="L23" s="1"/>
      <c r="N23" t="s">
        <v>132</v>
      </c>
      <c r="O23" s="17" t="s">
        <v>140</v>
      </c>
      <c r="P23" s="17" t="s">
        <v>105</v>
      </c>
      <c r="Q23" s="17" t="s">
        <v>106</v>
      </c>
      <c r="R23" s="17" t="s">
        <v>107</v>
      </c>
      <c r="S23" s="17" t="s">
        <v>118</v>
      </c>
      <c r="T23" s="17" t="s">
        <v>110</v>
      </c>
      <c r="U23" s="17" t="s">
        <v>141</v>
      </c>
      <c r="V23" s="1"/>
      <c r="W23" s="1"/>
      <c r="X23" s="1"/>
      <c r="Y23" s="1"/>
      <c r="AA23" t="s">
        <v>132</v>
      </c>
      <c r="AB23" s="17" t="s">
        <v>140</v>
      </c>
      <c r="AC23" s="17" t="s">
        <v>105</v>
      </c>
      <c r="AD23" s="17" t="s">
        <v>106</v>
      </c>
      <c r="AE23" s="17" t="s">
        <v>107</v>
      </c>
      <c r="AF23" s="17" t="s">
        <v>118</v>
      </c>
      <c r="AG23" s="17" t="s">
        <v>110</v>
      </c>
      <c r="AH23" s="17" t="s">
        <v>141</v>
      </c>
      <c r="AI23" s="1"/>
      <c r="AJ23" s="1"/>
      <c r="AK23" s="1"/>
      <c r="AL23" s="1"/>
      <c r="AN23" t="s">
        <v>11</v>
      </c>
      <c r="AO23" t="s">
        <v>105</v>
      </c>
      <c r="AP23" t="s">
        <v>106</v>
      </c>
      <c r="AQ23" t="s">
        <v>107</v>
      </c>
      <c r="AR23" t="s">
        <v>118</v>
      </c>
      <c r="AS23" t="s">
        <v>110</v>
      </c>
      <c r="AT23" s="15" t="s">
        <v>109</v>
      </c>
      <c r="AU23" s="15" t="s">
        <v>111</v>
      </c>
      <c r="AW23" s="2" t="s">
        <v>10</v>
      </c>
      <c r="AX23" s="2" t="s">
        <v>105</v>
      </c>
      <c r="AY23" t="s">
        <v>106</v>
      </c>
      <c r="AZ23" t="s">
        <v>107</v>
      </c>
      <c r="BA23" t="s">
        <v>118</v>
      </c>
      <c r="BB23" t="s">
        <v>110</v>
      </c>
      <c r="BC23" s="15" t="s">
        <v>109</v>
      </c>
      <c r="BD23" s="15" t="s">
        <v>111</v>
      </c>
    </row>
    <row r="24" spans="1:56" x14ac:dyDescent="0.2">
      <c r="A24" s="17" t="s">
        <v>87</v>
      </c>
      <c r="B24">
        <f>'TAS3'!J31</f>
        <v>57.705037299587531</v>
      </c>
      <c r="C24">
        <f>'tlh1-2'!J31</f>
        <v>17.249104427039121</v>
      </c>
      <c r="D24">
        <f>SPAC977.18!J31</f>
        <v>5.5469289542692355</v>
      </c>
      <c r="E24" s="2">
        <f>SPAC750.01!J31</f>
        <v>0.38264654673415022</v>
      </c>
      <c r="F24" s="2">
        <f>SPBC1348.12!J31</f>
        <v>34.569426780747378</v>
      </c>
      <c r="G24" s="2">
        <f>'subtel2R-20kb'!J31</f>
        <v>3.2289469168085705</v>
      </c>
      <c r="H24" s="2">
        <f>'ght3'!J31</f>
        <v>4.3610857359558156E-4</v>
      </c>
      <c r="I24" s="2"/>
      <c r="J24" s="2"/>
      <c r="K24" s="2"/>
      <c r="L24" s="2"/>
      <c r="M24" s="2"/>
      <c r="N24" s="17" t="s">
        <v>87</v>
      </c>
      <c r="O24">
        <f t="shared" ref="O24:U27" si="14">B24/25</f>
        <v>2.3082014919835014</v>
      </c>
      <c r="P24">
        <f t="shared" si="14"/>
        <v>0.68996417708156488</v>
      </c>
      <c r="Q24">
        <f t="shared" si="14"/>
        <v>0.22187715817076942</v>
      </c>
      <c r="R24">
        <f t="shared" si="14"/>
        <v>1.5305861869366008E-2</v>
      </c>
      <c r="S24">
        <f t="shared" si="14"/>
        <v>1.382777071229895</v>
      </c>
      <c r="T24">
        <f t="shared" si="14"/>
        <v>0.12915787667234283</v>
      </c>
      <c r="U24">
        <f t="shared" si="14"/>
        <v>1.7444342943823263E-5</v>
      </c>
      <c r="AA24" s="17" t="s">
        <v>87</v>
      </c>
      <c r="AB24">
        <f t="shared" ref="AB24:AH27" si="15">O24/O$27</f>
        <v>2.2473316747403786</v>
      </c>
      <c r="AC24">
        <f t="shared" si="15"/>
        <v>1.429409045026605</v>
      </c>
      <c r="AD24">
        <f t="shared" si="15"/>
        <v>1.5376653539180583</v>
      </c>
      <c r="AE24">
        <f t="shared" si="15"/>
        <v>0.14709429508772676</v>
      </c>
      <c r="AF24">
        <f t="shared" si="15"/>
        <v>1.9809272427317053</v>
      </c>
      <c r="AG24">
        <f t="shared" si="15"/>
        <v>1.6176347054030715</v>
      </c>
      <c r="AH24">
        <f t="shared" si="15"/>
        <v>1.9908971671311142E-4</v>
      </c>
      <c r="AN24" t="s">
        <v>87</v>
      </c>
      <c r="AO24">
        <f t="shared" ref="AO24:AS26" si="16">LOG(AC24,2)</f>
        <v>0.51541882251268156</v>
      </c>
      <c r="AP24">
        <f t="shared" si="16"/>
        <v>0.62074156001318503</v>
      </c>
      <c r="AQ24">
        <f t="shared" si="16"/>
        <v>-2.7651868007640164</v>
      </c>
      <c r="AR24">
        <f t="shared" si="16"/>
        <v>0.98617589260610383</v>
      </c>
      <c r="AS24">
        <f t="shared" si="16"/>
        <v>0.6938858548608573</v>
      </c>
      <c r="AT24" t="e">
        <f>LOG(AI24,2)</f>
        <v>#NUM!</v>
      </c>
      <c r="AU24" t="e">
        <f>LOG(#REF!,2)</f>
        <v>#REF!</v>
      </c>
      <c r="AW24" t="s">
        <v>87</v>
      </c>
      <c r="AX24" s="2">
        <f t="shared" ref="AX24:BD26" si="17">AO24-AO$43</f>
        <v>0.97110418974095092</v>
      </c>
      <c r="AY24" s="2">
        <f t="shared" si="17"/>
        <v>1.3569571067039881</v>
      </c>
      <c r="AZ24" s="2">
        <f t="shared" si="17"/>
        <v>-1.3897875048510786</v>
      </c>
      <c r="BA24" s="2">
        <f t="shared" si="17"/>
        <v>0.98617589260610383</v>
      </c>
      <c r="BB24" s="2">
        <f t="shared" si="17"/>
        <v>0.41642014256274101</v>
      </c>
      <c r="BC24" s="2" t="e">
        <f t="shared" si="17"/>
        <v>#NUM!</v>
      </c>
      <c r="BD24" s="2" t="e">
        <f t="shared" si="17"/>
        <v>#REF!</v>
      </c>
    </row>
    <row r="25" spans="1:56" x14ac:dyDescent="0.2">
      <c r="A25" s="17" t="s">
        <v>114</v>
      </c>
      <c r="B25">
        <f>'TAS3'!J32</f>
        <v>17.233619440151536</v>
      </c>
      <c r="C25">
        <f>'tlh1-2'!J32</f>
        <v>15.687165877463121</v>
      </c>
      <c r="D25">
        <f>SPAC977.18!J32</f>
        <v>3.6157352368634208</v>
      </c>
      <c r="E25" s="2">
        <f>SPAC750.01!J32</f>
        <v>3.6150622681937894</v>
      </c>
      <c r="F25" s="2">
        <f>SPBC1348.12!J32</f>
        <v>13.292385702501807</v>
      </c>
      <c r="G25" s="2">
        <f>'subtel2R-20kb'!J32</f>
        <v>2.3463479381434507</v>
      </c>
      <c r="H25" s="2">
        <f>'ght3'!J32</f>
        <v>4.1588471099949409</v>
      </c>
      <c r="I25" s="2"/>
      <c r="J25" s="2"/>
      <c r="K25" s="2"/>
      <c r="L25" s="2"/>
      <c r="M25" s="2"/>
      <c r="N25" s="17" t="s">
        <v>114</v>
      </c>
      <c r="O25">
        <f t="shared" si="14"/>
        <v>0.68934477760606139</v>
      </c>
      <c r="P25">
        <f t="shared" si="14"/>
        <v>0.62748663509852487</v>
      </c>
      <c r="Q25">
        <f t="shared" si="14"/>
        <v>0.14462940947453684</v>
      </c>
      <c r="R25">
        <f t="shared" si="14"/>
        <v>0.14460249072775158</v>
      </c>
      <c r="S25">
        <f t="shared" si="14"/>
        <v>0.53169542810007231</v>
      </c>
      <c r="T25">
        <f t="shared" si="14"/>
        <v>9.3853917525738031E-2</v>
      </c>
      <c r="U25">
        <f t="shared" si="14"/>
        <v>0.16635388439979765</v>
      </c>
      <c r="AA25" s="17" t="s">
        <v>114</v>
      </c>
      <c r="AB25">
        <f t="shared" si="15"/>
        <v>0.67116599608455552</v>
      </c>
      <c r="AC25">
        <f t="shared" si="15"/>
        <v>1.2999733922955654</v>
      </c>
      <c r="AD25">
        <f t="shared" si="15"/>
        <v>1.0023187332129884</v>
      </c>
      <c r="AE25">
        <f t="shared" si="15"/>
        <v>1.3896768194478162</v>
      </c>
      <c r="AF25">
        <f t="shared" si="15"/>
        <v>0.7616918014286489</v>
      </c>
      <c r="AG25">
        <f t="shared" si="15"/>
        <v>1.1754711221586815</v>
      </c>
      <c r="AH25">
        <f t="shared" si="15"/>
        <v>1.8985723810829103</v>
      </c>
      <c r="AN25" t="s">
        <v>114</v>
      </c>
      <c r="AO25">
        <f t="shared" si="16"/>
        <v>0.3784820946413584</v>
      </c>
      <c r="AP25">
        <f t="shared" si="16"/>
        <v>3.3413525502941715E-3</v>
      </c>
      <c r="AQ25">
        <f t="shared" si="16"/>
        <v>0.4747494115883813</v>
      </c>
      <c r="AR25">
        <f t="shared" si="16"/>
        <v>-0.39272072773781358</v>
      </c>
      <c r="AS25">
        <f t="shared" si="16"/>
        <v>0.23323909668535164</v>
      </c>
      <c r="AT25" t="e">
        <f>LOG(AI25,2)</f>
        <v>#NUM!</v>
      </c>
      <c r="AU25" t="e">
        <f>LOG(#REF!,2)</f>
        <v>#REF!</v>
      </c>
      <c r="AW25" t="s">
        <v>114</v>
      </c>
      <c r="AX25" s="2">
        <f t="shared" si="17"/>
        <v>0.83416746186962776</v>
      </c>
      <c r="AY25" s="2">
        <f t="shared" si="17"/>
        <v>0.73955689924109724</v>
      </c>
      <c r="AZ25" s="2">
        <f t="shared" si="17"/>
        <v>1.850148707501319</v>
      </c>
      <c r="BA25" s="2">
        <f t="shared" si="17"/>
        <v>-0.39272072773781358</v>
      </c>
      <c r="BB25" s="2">
        <f t="shared" si="17"/>
        <v>-4.4226615612764641E-2</v>
      </c>
      <c r="BC25" s="2" t="e">
        <f t="shared" si="17"/>
        <v>#NUM!</v>
      </c>
      <c r="BD25" s="2" t="e">
        <f t="shared" si="17"/>
        <v>#REF!</v>
      </c>
    </row>
    <row r="26" spans="1:56" x14ac:dyDescent="0.2">
      <c r="A26" s="17" t="s">
        <v>116</v>
      </c>
      <c r="B26">
        <f>'TAS3'!J33</f>
        <v>2.0927462545526301</v>
      </c>
      <c r="C26">
        <f>'tlh1-2'!J33</f>
        <v>3.2656226813884484</v>
      </c>
      <c r="D26">
        <f>SPAC977.18!J33</f>
        <v>1.6594479286507808</v>
      </c>
      <c r="E26" s="2">
        <f>SPAC750.01!J33</f>
        <v>3.8063983363237233</v>
      </c>
      <c r="F26" s="2">
        <f>SPBC1348.12!J33</f>
        <v>4.4915895524702441</v>
      </c>
      <c r="G26" s="2">
        <f>'subtel2R-20kb'!J33</f>
        <v>0.41297970300017633</v>
      </c>
      <c r="H26" s="2">
        <f>'ght3'!J33</f>
        <v>2.4122551932925043</v>
      </c>
      <c r="I26" s="2"/>
      <c r="J26" s="2"/>
      <c r="K26" s="2"/>
      <c r="L26" s="2"/>
      <c r="M26" s="2"/>
      <c r="N26" s="17" t="s">
        <v>116</v>
      </c>
      <c r="O26">
        <f t="shared" si="14"/>
        <v>8.3709850182105208E-2</v>
      </c>
      <c r="P26">
        <f t="shared" si="14"/>
        <v>0.13062490725553794</v>
      </c>
      <c r="Q26">
        <f t="shared" si="14"/>
        <v>6.6377917146031237E-2</v>
      </c>
      <c r="R26">
        <f t="shared" si="14"/>
        <v>0.15225593345294894</v>
      </c>
      <c r="S26">
        <f t="shared" si="14"/>
        <v>0.17966358209880975</v>
      </c>
      <c r="T26">
        <f t="shared" si="14"/>
        <v>1.6519188120007054E-2</v>
      </c>
      <c r="U26">
        <f t="shared" si="14"/>
        <v>9.6490207731700167E-2</v>
      </c>
      <c r="AA26" s="17" t="s">
        <v>116</v>
      </c>
      <c r="AB26">
        <f t="shared" si="15"/>
        <v>8.150232917506553E-2</v>
      </c>
      <c r="AC26">
        <f t="shared" si="15"/>
        <v>0.27061756267782933</v>
      </c>
      <c r="AD26">
        <f t="shared" si="15"/>
        <v>0.46001591286895349</v>
      </c>
      <c r="AE26">
        <f t="shared" si="15"/>
        <v>1.4632288854644571</v>
      </c>
      <c r="AF26">
        <f t="shared" si="15"/>
        <v>0.25738095583964593</v>
      </c>
      <c r="AG26">
        <f t="shared" si="15"/>
        <v>0.20689417243824693</v>
      </c>
      <c r="AH26">
        <f t="shared" si="15"/>
        <v>1.1012285292003765</v>
      </c>
      <c r="AN26" t="s">
        <v>116</v>
      </c>
      <c r="AO26">
        <f t="shared" si="16"/>
        <v>-1.8856726237694925</v>
      </c>
      <c r="AP26">
        <f t="shared" si="16"/>
        <v>-1.120244327152387</v>
      </c>
      <c r="AQ26">
        <f t="shared" si="16"/>
        <v>0.5491554605881358</v>
      </c>
      <c r="AR26">
        <f t="shared" si="16"/>
        <v>-1.9580227854318524</v>
      </c>
      <c r="AS26">
        <f t="shared" si="16"/>
        <v>-2.273035085324266</v>
      </c>
      <c r="AT26" t="e">
        <f>LOG(AI26,2)</f>
        <v>#NUM!</v>
      </c>
      <c r="AU26" t="e">
        <f>LOG(#REF!,2)</f>
        <v>#REF!</v>
      </c>
      <c r="AW26" t="s">
        <v>116</v>
      </c>
      <c r="AX26" s="2">
        <f t="shared" si="17"/>
        <v>-1.4299872565412231</v>
      </c>
      <c r="AY26" s="2">
        <f t="shared" si="17"/>
        <v>-0.38402878046158395</v>
      </c>
      <c r="AZ26" s="2">
        <f t="shared" si="17"/>
        <v>1.9245547565010734</v>
      </c>
      <c r="BA26" s="2">
        <f t="shared" si="17"/>
        <v>-1.9580227854318524</v>
      </c>
      <c r="BB26" s="2">
        <f t="shared" si="17"/>
        <v>-2.5505007976223824</v>
      </c>
      <c r="BC26" s="2" t="e">
        <f t="shared" si="17"/>
        <v>#NUM!</v>
      </c>
      <c r="BD26" s="2" t="e">
        <f t="shared" si="17"/>
        <v>#REF!</v>
      </c>
    </row>
    <row r="27" spans="1:56" x14ac:dyDescent="0.2">
      <c r="A27" s="17" t="s">
        <v>7</v>
      </c>
      <c r="B27">
        <f>'TAS3'!J34</f>
        <v>25.677134331430565</v>
      </c>
      <c r="C27">
        <f>'tlh1-2'!J34</f>
        <v>12.067297661963565</v>
      </c>
      <c r="D27">
        <f>SPAC977.18!J34</f>
        <v>3.6073707065944789</v>
      </c>
      <c r="E27" s="2">
        <f>SPAC750.01!J34</f>
        <v>2.6013690504172211</v>
      </c>
      <c r="F27" s="2">
        <f>SPBC1348.12!J34</f>
        <v>17.451134011906476</v>
      </c>
      <c r="G27" s="2">
        <f>'subtel2R-20kb'!J34</f>
        <v>1.9960915193173994</v>
      </c>
      <c r="H27" s="2">
        <f>'ght3'!J34</f>
        <v>2.1905128039536805</v>
      </c>
      <c r="I27" s="2"/>
      <c r="J27" s="2"/>
      <c r="K27" s="2"/>
      <c r="L27" s="2"/>
      <c r="M27" s="2"/>
      <c r="N27" s="17" t="s">
        <v>7</v>
      </c>
      <c r="O27">
        <f t="shared" si="14"/>
        <v>1.0270853732572227</v>
      </c>
      <c r="P27">
        <f t="shared" si="14"/>
        <v>0.4826919064785426</v>
      </c>
      <c r="Q27">
        <f t="shared" si="14"/>
        <v>0.14429482826377915</v>
      </c>
      <c r="R27">
        <f t="shared" si="14"/>
        <v>0.10405476201668884</v>
      </c>
      <c r="S27">
        <f t="shared" si="14"/>
        <v>0.69804536047625898</v>
      </c>
      <c r="T27">
        <f t="shared" si="14"/>
        <v>7.9843660772695974E-2</v>
      </c>
      <c r="U27">
        <f t="shared" si="14"/>
        <v>8.7620512158147215E-2</v>
      </c>
      <c r="AA27" s="17" t="s">
        <v>7</v>
      </c>
      <c r="AB27">
        <f t="shared" si="15"/>
        <v>1</v>
      </c>
      <c r="AC27">
        <f t="shared" si="15"/>
        <v>1</v>
      </c>
      <c r="AD27">
        <f t="shared" si="15"/>
        <v>1</v>
      </c>
      <c r="AE27">
        <f t="shared" si="15"/>
        <v>1</v>
      </c>
      <c r="AF27">
        <f t="shared" si="15"/>
        <v>1</v>
      </c>
      <c r="AG27">
        <f t="shared" si="15"/>
        <v>1</v>
      </c>
      <c r="AH27">
        <f t="shared" si="15"/>
        <v>1</v>
      </c>
      <c r="AN27" t="s">
        <v>7</v>
      </c>
      <c r="AW27" t="s">
        <v>7</v>
      </c>
      <c r="AX27"/>
    </row>
    <row r="28" spans="1:56" x14ac:dyDescent="0.2">
      <c r="D28" s="2"/>
      <c r="E28" s="2"/>
      <c r="F28" s="2"/>
      <c r="G28" s="2"/>
      <c r="H28" s="2"/>
      <c r="I28" s="2"/>
      <c r="J28" s="2"/>
      <c r="K28" s="2"/>
      <c r="L28" s="2"/>
      <c r="M28" s="2"/>
      <c r="AW28"/>
      <c r="AX28"/>
    </row>
    <row r="29" spans="1:56" x14ac:dyDescent="0.2">
      <c r="A29" s="7" t="s">
        <v>124</v>
      </c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2"/>
    </row>
    <row r="30" spans="1:56" x14ac:dyDescent="0.2">
      <c r="A30" t="s">
        <v>5</v>
      </c>
      <c r="B30" s="17" t="s">
        <v>140</v>
      </c>
      <c r="C30" s="17" t="s">
        <v>105</v>
      </c>
      <c r="D30" s="17" t="s">
        <v>106</v>
      </c>
      <c r="E30" s="17" t="s">
        <v>107</v>
      </c>
      <c r="F30" s="17" t="s">
        <v>118</v>
      </c>
      <c r="G30" s="17" t="s">
        <v>110</v>
      </c>
      <c r="H30" s="17" t="s">
        <v>141</v>
      </c>
      <c r="I30" s="1"/>
      <c r="J30" s="1"/>
      <c r="K30" s="1"/>
      <c r="L30" s="1"/>
      <c r="N30" t="s">
        <v>133</v>
      </c>
      <c r="O30" s="17" t="s">
        <v>140</v>
      </c>
      <c r="P30" s="17" t="s">
        <v>105</v>
      </c>
      <c r="Q30" s="17" t="s">
        <v>106</v>
      </c>
      <c r="R30" s="17" t="s">
        <v>107</v>
      </c>
      <c r="S30" s="17" t="s">
        <v>118</v>
      </c>
      <c r="T30" s="17" t="s">
        <v>110</v>
      </c>
      <c r="U30" s="17" t="s">
        <v>141</v>
      </c>
      <c r="V30" s="1"/>
      <c r="W30" s="1"/>
      <c r="X30" s="1"/>
      <c r="Y30" s="1"/>
      <c r="AA30" t="s">
        <v>133</v>
      </c>
      <c r="AB30" s="17" t="s">
        <v>140</v>
      </c>
      <c r="AC30" s="17" t="s">
        <v>105</v>
      </c>
      <c r="AD30" s="17" t="s">
        <v>106</v>
      </c>
      <c r="AE30" s="17" t="s">
        <v>107</v>
      </c>
      <c r="AF30" s="17" t="s">
        <v>118</v>
      </c>
      <c r="AG30" s="17" t="s">
        <v>110</v>
      </c>
      <c r="AH30" s="17" t="s">
        <v>141</v>
      </c>
      <c r="AI30" s="1"/>
      <c r="AJ30" s="1"/>
      <c r="AK30" s="1"/>
      <c r="AL30" s="1"/>
    </row>
    <row r="31" spans="1:56" x14ac:dyDescent="0.2">
      <c r="A31" s="17" t="s">
        <v>87</v>
      </c>
      <c r="B31" s="2">
        <f>'TAS3'!N31</f>
        <v>82.046372682447526</v>
      </c>
      <c r="C31" s="2">
        <f>'tlh1-2'!N31</f>
        <v>33.176861339681743</v>
      </c>
      <c r="D31" s="2">
        <f>SPAC977.18!N31</f>
        <v>9.8854169115810269</v>
      </c>
      <c r="E31" s="2">
        <f>SPAC750.01!N31</f>
        <v>3.366336531655457</v>
      </c>
      <c r="F31" s="2">
        <f>SPBC1348.12!N31</f>
        <v>53.588340490671804</v>
      </c>
      <c r="G31" s="2">
        <f>'subtel2R-20kb'!N31</f>
        <v>2.0948248379862515</v>
      </c>
      <c r="H31" s="2">
        <f>'ght3'!N31</f>
        <v>2.5100905523211907E-4</v>
      </c>
      <c r="I31" s="2"/>
      <c r="J31" s="2"/>
      <c r="K31" s="2"/>
      <c r="L31" s="2"/>
      <c r="M31" s="2"/>
      <c r="N31" s="17" t="s">
        <v>87</v>
      </c>
      <c r="O31">
        <f t="shared" ref="O31:U34" si="18">B31/25</f>
        <v>3.2818549072979009</v>
      </c>
      <c r="P31">
        <f t="shared" si="18"/>
        <v>1.3270744535872696</v>
      </c>
      <c r="Q31">
        <f t="shared" si="18"/>
        <v>0.39541667646324108</v>
      </c>
      <c r="R31">
        <f t="shared" si="18"/>
        <v>0.13465346126621827</v>
      </c>
      <c r="S31">
        <f t="shared" si="18"/>
        <v>2.1435336196268722</v>
      </c>
      <c r="T31">
        <f t="shared" si="18"/>
        <v>8.3792993519450062E-2</v>
      </c>
      <c r="U31">
        <f t="shared" si="18"/>
        <v>1.0040362209284762E-5</v>
      </c>
      <c r="AA31" s="17" t="s">
        <v>87</v>
      </c>
      <c r="AB31">
        <f t="shared" ref="AB31:AH34" si="19">O31/O$34</f>
        <v>2.286958427714703</v>
      </c>
      <c r="AC31">
        <f t="shared" si="19"/>
        <v>1.5635660687826443</v>
      </c>
      <c r="AD31">
        <f t="shared" si="19"/>
        <v>1.3747837128647684</v>
      </c>
      <c r="AE31">
        <f t="shared" si="19"/>
        <v>0.42707935783186102</v>
      </c>
      <c r="AF31">
        <f t="shared" si="19"/>
        <v>1.9566933073061921</v>
      </c>
      <c r="AG31">
        <f t="shared" si="19"/>
        <v>1.0050754363499019</v>
      </c>
      <c r="AH31">
        <f t="shared" si="19"/>
        <v>5.7175723194795215E-5</v>
      </c>
      <c r="AN31" t="s">
        <v>87</v>
      </c>
      <c r="AO31">
        <f t="shared" ref="AO31:AS33" si="20">LOG(AC31,2)</f>
        <v>0.64484018190524883</v>
      </c>
      <c r="AP31">
        <f t="shared" si="20"/>
        <v>0.45920466523976977</v>
      </c>
      <c r="AQ31">
        <f t="shared" si="20"/>
        <v>-1.2274239254797441</v>
      </c>
      <c r="AR31">
        <f t="shared" si="20"/>
        <v>0.96841764523268103</v>
      </c>
      <c r="AS31">
        <f t="shared" si="20"/>
        <v>7.3037875371412975E-3</v>
      </c>
      <c r="AT31" t="e">
        <f>LOG(AI31,2)</f>
        <v>#NUM!</v>
      </c>
      <c r="AU31" t="e">
        <f>LOG(#REF!,2)</f>
        <v>#REF!</v>
      </c>
      <c r="AW31" t="s">
        <v>87</v>
      </c>
      <c r="AX31" s="2">
        <f t="shared" ref="AX31:BD33" si="21">AO31-AO$43</f>
        <v>1.1005255491335182</v>
      </c>
      <c r="AY31" s="2">
        <f t="shared" si="21"/>
        <v>1.1954202119305728</v>
      </c>
      <c r="AZ31" s="2">
        <f t="shared" si="21"/>
        <v>0.14797537043319364</v>
      </c>
      <c r="BA31" s="2">
        <f t="shared" si="21"/>
        <v>0.96841764523268103</v>
      </c>
      <c r="BB31" s="2">
        <f t="shared" si="21"/>
        <v>-0.270161924760975</v>
      </c>
      <c r="BC31" s="2" t="e">
        <f t="shared" si="21"/>
        <v>#NUM!</v>
      </c>
      <c r="BD31" s="2" t="e">
        <f t="shared" si="21"/>
        <v>#REF!</v>
      </c>
    </row>
    <row r="32" spans="1:56" x14ac:dyDescent="0.2">
      <c r="A32" s="17" t="s">
        <v>114</v>
      </c>
      <c r="B32" s="2">
        <f>'TAS3'!N32</f>
        <v>23.102645472593384</v>
      </c>
      <c r="C32" s="2">
        <f>'tlh1-2'!N32</f>
        <v>26.209798650068901</v>
      </c>
      <c r="D32" s="2">
        <f>SPAC977.18!N32</f>
        <v>9.4601707153139571</v>
      </c>
      <c r="E32" s="2">
        <f>SPAC750.01!N32</f>
        <v>15.908168501061407</v>
      </c>
      <c r="F32" s="2">
        <f>SPBC1348.12!N32</f>
        <v>22.581059284010415</v>
      </c>
      <c r="G32" s="2">
        <f>'subtel2R-20kb'!N32</f>
        <v>3.4272659192818864</v>
      </c>
      <c r="H32" s="2">
        <f>'ght3'!N32</f>
        <v>10.536451367292857</v>
      </c>
      <c r="I32" s="2"/>
      <c r="J32" s="2"/>
      <c r="K32" s="2"/>
      <c r="L32" s="2"/>
      <c r="M32" s="2"/>
      <c r="N32" s="17" t="s">
        <v>114</v>
      </c>
      <c r="O32">
        <f t="shared" si="18"/>
        <v>0.92410581890373533</v>
      </c>
      <c r="P32">
        <f t="shared" si="18"/>
        <v>1.048391946002756</v>
      </c>
      <c r="Q32">
        <f t="shared" si="18"/>
        <v>0.37840682861255831</v>
      </c>
      <c r="R32">
        <f t="shared" si="18"/>
        <v>0.63632674004245626</v>
      </c>
      <c r="S32">
        <f t="shared" si="18"/>
        <v>0.90324237136041663</v>
      </c>
      <c r="T32">
        <f t="shared" si="18"/>
        <v>0.13709063677127545</v>
      </c>
      <c r="U32">
        <f t="shared" si="18"/>
        <v>0.42145805469171427</v>
      </c>
      <c r="AA32" s="17" t="s">
        <v>114</v>
      </c>
      <c r="AB32">
        <f t="shared" si="19"/>
        <v>0.64396253044048968</v>
      </c>
      <c r="AC32">
        <f t="shared" si="19"/>
        <v>1.2352208793740584</v>
      </c>
      <c r="AD32">
        <f t="shared" si="19"/>
        <v>1.3156439163529225</v>
      </c>
      <c r="AE32">
        <f t="shared" si="19"/>
        <v>2.0182326763311593</v>
      </c>
      <c r="AF32">
        <f t="shared" si="19"/>
        <v>0.82451158532514623</v>
      </c>
      <c r="AG32">
        <f t="shared" si="19"/>
        <v>1.644366978491973</v>
      </c>
      <c r="AH32">
        <f t="shared" si="19"/>
        <v>2.4000298565908915</v>
      </c>
      <c r="AN32" t="s">
        <v>114</v>
      </c>
      <c r="AO32">
        <f t="shared" si="20"/>
        <v>0.30476904430770435</v>
      </c>
      <c r="AP32">
        <f t="shared" si="20"/>
        <v>0.39576907142453321</v>
      </c>
      <c r="AQ32">
        <f t="shared" si="20"/>
        <v>1.0130925082591844</v>
      </c>
      <c r="AR32">
        <f t="shared" si="20"/>
        <v>-0.27838832957670118</v>
      </c>
      <c r="AS32">
        <f t="shared" si="20"/>
        <v>0.7175323056910794</v>
      </c>
      <c r="AT32" t="e">
        <f>LOG(AI32,2)</f>
        <v>#NUM!</v>
      </c>
      <c r="AU32" t="e">
        <f>LOG(#REF!,2)</f>
        <v>#REF!</v>
      </c>
      <c r="AW32" t="s">
        <v>114</v>
      </c>
      <c r="AX32" s="2">
        <f t="shared" si="21"/>
        <v>0.76045441153597371</v>
      </c>
      <c r="AY32" s="2">
        <f t="shared" si="21"/>
        <v>1.1319846181153363</v>
      </c>
      <c r="AZ32" s="2">
        <f t="shared" si="21"/>
        <v>2.3884918041721219</v>
      </c>
      <c r="BA32" s="2">
        <f t="shared" si="21"/>
        <v>-0.27838832957670118</v>
      </c>
      <c r="BB32" s="2">
        <f t="shared" si="21"/>
        <v>0.44006659339296311</v>
      </c>
      <c r="BC32" s="2" t="e">
        <f t="shared" si="21"/>
        <v>#NUM!</v>
      </c>
      <c r="BD32" s="2" t="e">
        <f t="shared" si="21"/>
        <v>#REF!</v>
      </c>
    </row>
    <row r="33" spans="1:56" x14ac:dyDescent="0.2">
      <c r="A33" s="17" t="s">
        <v>116</v>
      </c>
      <c r="B33" s="2">
        <f>'TAS3'!N33</f>
        <v>2.4782631564531643</v>
      </c>
      <c r="C33" s="2">
        <f>'tlh1-2'!N33</f>
        <v>4.2694822137811785</v>
      </c>
      <c r="D33" s="2">
        <f>SPAC977.18!N33</f>
        <v>2.2259879287577049</v>
      </c>
      <c r="E33" s="2">
        <f>SPAC750.01!N33</f>
        <v>4.3721765728649675</v>
      </c>
      <c r="F33" s="2">
        <f>SPBC1348.12!N33</f>
        <v>5.9921841954407897</v>
      </c>
      <c r="G33" s="2">
        <f>'subtel2R-20kb'!N33</f>
        <v>0.73064837720107667</v>
      </c>
      <c r="H33" s="2">
        <f>'ght3'!N33</f>
        <v>2.6336979897448098</v>
      </c>
      <c r="I33" s="2"/>
      <c r="J33" s="2"/>
      <c r="K33" s="2"/>
      <c r="L33" s="2"/>
      <c r="M33" s="2"/>
      <c r="N33" s="17" t="s">
        <v>116</v>
      </c>
      <c r="O33">
        <f t="shared" si="18"/>
        <v>9.9130526258126572E-2</v>
      </c>
      <c r="P33">
        <f t="shared" si="18"/>
        <v>0.17077928855124713</v>
      </c>
      <c r="Q33">
        <f t="shared" si="18"/>
        <v>8.9039517150308195E-2</v>
      </c>
      <c r="R33">
        <f t="shared" si="18"/>
        <v>0.17488706291459871</v>
      </c>
      <c r="S33">
        <f t="shared" si="18"/>
        <v>0.23968736781763159</v>
      </c>
      <c r="T33">
        <f t="shared" si="18"/>
        <v>2.9225935088043067E-2</v>
      </c>
      <c r="U33">
        <f t="shared" si="18"/>
        <v>0.10534791958979239</v>
      </c>
      <c r="AA33" s="17" t="s">
        <v>116</v>
      </c>
      <c r="AB33">
        <f t="shared" si="19"/>
        <v>6.9079041844806802E-2</v>
      </c>
      <c r="AC33">
        <f t="shared" si="19"/>
        <v>0.20121305184329699</v>
      </c>
      <c r="AD33">
        <f t="shared" si="19"/>
        <v>0.30957237078230937</v>
      </c>
      <c r="AE33">
        <f t="shared" si="19"/>
        <v>0.55468796583697932</v>
      </c>
      <c r="AF33">
        <f t="shared" si="19"/>
        <v>0.21879510736866159</v>
      </c>
      <c r="AG33">
        <f t="shared" si="19"/>
        <v>0.35055758515812457</v>
      </c>
      <c r="AH33">
        <f t="shared" si="19"/>
        <v>0.59991296768591318</v>
      </c>
      <c r="AN33" t="s">
        <v>116</v>
      </c>
      <c r="AO33">
        <f t="shared" si="20"/>
        <v>-2.3132042051570441</v>
      </c>
      <c r="AP33">
        <f t="shared" si="20"/>
        <v>-1.6916513776494251</v>
      </c>
      <c r="AQ33">
        <f t="shared" si="20"/>
        <v>-0.85025166889343806</v>
      </c>
      <c r="AR33">
        <f t="shared" si="20"/>
        <v>-2.19234761751507</v>
      </c>
      <c r="AS33">
        <f t="shared" si="20"/>
        <v>-1.5122766435239448</v>
      </c>
      <c r="AT33" t="e">
        <f>LOG(AI33,2)</f>
        <v>#NUM!</v>
      </c>
      <c r="AU33" t="e">
        <f>LOG(#REF!,2)</f>
        <v>#REF!</v>
      </c>
      <c r="AW33" t="s">
        <v>116</v>
      </c>
      <c r="AX33" s="2">
        <f t="shared" si="21"/>
        <v>-1.8575188379287746</v>
      </c>
      <c r="AY33" s="2">
        <f t="shared" si="21"/>
        <v>-0.95543583095862206</v>
      </c>
      <c r="AZ33" s="2">
        <f t="shared" si="21"/>
        <v>0.52514762701949969</v>
      </c>
      <c r="BA33" s="2">
        <f t="shared" si="21"/>
        <v>-2.19234761751507</v>
      </c>
      <c r="BB33" s="2">
        <f t="shared" si="21"/>
        <v>-1.7897423558220611</v>
      </c>
      <c r="BC33" s="2" t="e">
        <f t="shared" si="21"/>
        <v>#NUM!</v>
      </c>
      <c r="BD33" s="2" t="e">
        <f t="shared" si="21"/>
        <v>#REF!</v>
      </c>
    </row>
    <row r="34" spans="1:56" x14ac:dyDescent="0.2">
      <c r="A34" s="17" t="s">
        <v>7</v>
      </c>
      <c r="B34" s="2">
        <f>'TAS3'!N34</f>
        <v>35.875760437164693</v>
      </c>
      <c r="C34" s="2">
        <f>'tlh1-2'!N34</f>
        <v>21.218714067843941</v>
      </c>
      <c r="D34" s="2">
        <f>SPAC977.18!N34</f>
        <v>7.1905251852175622</v>
      </c>
      <c r="E34" s="2">
        <f>SPAC750.01!N34</f>
        <v>7.8822272018606112</v>
      </c>
      <c r="F34" s="2">
        <f>SPBC1348.12!N34</f>
        <v>27.387194656707667</v>
      </c>
      <c r="G34" s="2">
        <f>'subtel2R-20kb'!N34</f>
        <v>2.0842463781564051</v>
      </c>
      <c r="H34" s="2">
        <f>'ght3'!N34</f>
        <v>4.3901334553642997</v>
      </c>
      <c r="I34" s="2"/>
      <c r="J34" s="2"/>
      <c r="K34" s="2"/>
      <c r="L34" s="2"/>
      <c r="M34" s="2"/>
      <c r="N34" s="17" t="s">
        <v>7</v>
      </c>
      <c r="O34">
        <f t="shared" si="18"/>
        <v>1.4350304174865878</v>
      </c>
      <c r="P34">
        <f t="shared" si="18"/>
        <v>0.84874856271375765</v>
      </c>
      <c r="Q34">
        <f t="shared" si="18"/>
        <v>0.2876210074087025</v>
      </c>
      <c r="R34">
        <f t="shared" si="18"/>
        <v>0.31528908807442446</v>
      </c>
      <c r="S34">
        <f t="shared" si="18"/>
        <v>1.0954877862683068</v>
      </c>
      <c r="T34">
        <f t="shared" si="18"/>
        <v>8.3369855126256207E-2</v>
      </c>
      <c r="U34">
        <f t="shared" si="18"/>
        <v>0.175605338214572</v>
      </c>
      <c r="AA34" s="17" t="s">
        <v>7</v>
      </c>
      <c r="AB34">
        <f t="shared" si="19"/>
        <v>1</v>
      </c>
      <c r="AC34">
        <f t="shared" si="19"/>
        <v>1</v>
      </c>
      <c r="AD34">
        <f t="shared" si="19"/>
        <v>1</v>
      </c>
      <c r="AE34">
        <f t="shared" si="19"/>
        <v>1</v>
      </c>
      <c r="AF34">
        <f t="shared" si="19"/>
        <v>1</v>
      </c>
      <c r="AG34">
        <f t="shared" si="19"/>
        <v>1</v>
      </c>
      <c r="AH34">
        <f t="shared" si="19"/>
        <v>1</v>
      </c>
      <c r="AW34" t="s">
        <v>7</v>
      </c>
      <c r="AX34"/>
    </row>
    <row r="35" spans="1:56" x14ac:dyDescent="0.2">
      <c r="D35" s="2"/>
      <c r="E35" s="2"/>
      <c r="F35" s="2"/>
      <c r="G35" s="2"/>
      <c r="H35" s="2"/>
      <c r="I35" s="2"/>
      <c r="J35" s="2"/>
      <c r="K35" s="2"/>
      <c r="L35" s="2"/>
      <c r="M35" s="2"/>
      <c r="AW35"/>
      <c r="AX35"/>
    </row>
    <row r="36" spans="1:56" x14ac:dyDescent="0.2">
      <c r="A36" s="7" t="s">
        <v>125</v>
      </c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2"/>
    </row>
    <row r="37" spans="1:56" x14ac:dyDescent="0.2">
      <c r="A37" t="s">
        <v>5</v>
      </c>
      <c r="B37" s="17" t="s">
        <v>140</v>
      </c>
      <c r="C37" s="17" t="s">
        <v>105</v>
      </c>
      <c r="D37" s="17" t="s">
        <v>106</v>
      </c>
      <c r="E37" s="17" t="s">
        <v>107</v>
      </c>
      <c r="F37" s="17" t="s">
        <v>118</v>
      </c>
      <c r="G37" s="17" t="s">
        <v>110</v>
      </c>
      <c r="H37" s="17" t="s">
        <v>141</v>
      </c>
      <c r="I37" s="1"/>
      <c r="J37" s="1"/>
      <c r="K37" s="1"/>
      <c r="L37" s="1"/>
      <c r="N37" t="s">
        <v>134</v>
      </c>
      <c r="O37" s="17" t="s">
        <v>140</v>
      </c>
      <c r="P37" s="17" t="s">
        <v>105</v>
      </c>
      <c r="Q37" s="17" t="s">
        <v>106</v>
      </c>
      <c r="R37" s="17" t="s">
        <v>107</v>
      </c>
      <c r="S37" s="17" t="s">
        <v>118</v>
      </c>
      <c r="T37" s="17" t="s">
        <v>110</v>
      </c>
      <c r="U37" s="17" t="s">
        <v>141</v>
      </c>
      <c r="V37" s="1"/>
      <c r="W37" s="1"/>
      <c r="X37" s="1"/>
      <c r="Y37" s="1"/>
      <c r="AA37" t="s">
        <v>134</v>
      </c>
      <c r="AB37" s="17" t="s">
        <v>140</v>
      </c>
      <c r="AC37" s="17" t="s">
        <v>105</v>
      </c>
      <c r="AD37" s="17" t="s">
        <v>106</v>
      </c>
      <c r="AE37" s="17" t="s">
        <v>107</v>
      </c>
      <c r="AF37" s="17" t="s">
        <v>118</v>
      </c>
      <c r="AG37" s="17" t="s">
        <v>110</v>
      </c>
      <c r="AH37" s="17" t="s">
        <v>141</v>
      </c>
      <c r="AI37" s="1"/>
      <c r="AJ37" s="1"/>
      <c r="AK37" s="1"/>
      <c r="AL37" s="1"/>
    </row>
    <row r="38" spans="1:56" x14ac:dyDescent="0.2">
      <c r="A38" s="17" t="s">
        <v>87</v>
      </c>
      <c r="B38" s="2">
        <f>'TAS3'!R31</f>
        <v>92.758981702351093</v>
      </c>
      <c r="C38" s="2">
        <f>'tlh1-2'!R31</f>
        <v>51.630336572287241</v>
      </c>
      <c r="D38" s="2">
        <f>SPAC977.18!R31</f>
        <v>16.501615228705599</v>
      </c>
      <c r="E38" s="2">
        <f>SPAC750.01!R31</f>
        <v>7.7034209204632056</v>
      </c>
      <c r="F38" s="2">
        <f>SPBC1348.12!R31</f>
        <v>37.715074549789954</v>
      </c>
      <c r="G38" s="2">
        <f>'subtel2R-20kb'!R31</f>
        <v>3.3082781420127914</v>
      </c>
      <c r="H38" s="2">
        <f>'ght3'!R31</f>
        <v>6.7231925691509607E-4</v>
      </c>
      <c r="I38" s="2"/>
      <c r="J38" s="2"/>
      <c r="K38" s="2"/>
      <c r="L38" s="2"/>
      <c r="M38" s="2"/>
      <c r="N38" s="17" t="s">
        <v>87</v>
      </c>
      <c r="O38">
        <f t="shared" ref="O38:U41" si="22">B38/25</f>
        <v>3.7103592680940438</v>
      </c>
      <c r="P38">
        <f t="shared" si="22"/>
        <v>2.0652134628914895</v>
      </c>
      <c r="Q38">
        <f t="shared" si="22"/>
        <v>0.66006460914822396</v>
      </c>
      <c r="R38">
        <f t="shared" si="22"/>
        <v>0.30813683681852821</v>
      </c>
      <c r="S38">
        <f t="shared" si="22"/>
        <v>1.508602981991598</v>
      </c>
      <c r="T38">
        <f t="shared" si="22"/>
        <v>0.13233112568051164</v>
      </c>
      <c r="U38">
        <f t="shared" si="22"/>
        <v>2.6892770276603843E-5</v>
      </c>
      <c r="AA38" s="17" t="s">
        <v>87</v>
      </c>
      <c r="AB38">
        <f t="shared" ref="AB38:AH41" si="23">O38/O$41</f>
        <v>2.3399639172502518</v>
      </c>
      <c r="AC38">
        <f t="shared" si="23"/>
        <v>1.8436941549475161</v>
      </c>
      <c r="AD38">
        <f t="shared" si="23"/>
        <v>1.8817144234802063</v>
      </c>
      <c r="AE38">
        <f t="shared" si="23"/>
        <v>0.89144812932194906</v>
      </c>
      <c r="AF38">
        <f t="shared" si="23"/>
        <v>1.7246927373614567</v>
      </c>
      <c r="AG38">
        <f t="shared" si="23"/>
        <v>1.2990930586738059</v>
      </c>
      <c r="AH38">
        <f t="shared" si="23"/>
        <v>1.4303256491322421E-4</v>
      </c>
      <c r="AN38" t="s">
        <v>87</v>
      </c>
      <c r="AO38">
        <f t="shared" ref="AO38:AS40" si="24">LOG(AC38,2)</f>
        <v>0.88259935113786969</v>
      </c>
      <c r="AP38">
        <f t="shared" si="24"/>
        <v>0.91204769549966358</v>
      </c>
      <c r="AQ38">
        <f t="shared" si="24"/>
        <v>-0.165777240668185</v>
      </c>
      <c r="AR38">
        <f t="shared" si="24"/>
        <v>0.78633936144479699</v>
      </c>
      <c r="AS38">
        <f t="shared" si="24"/>
        <v>0.37750477988394943</v>
      </c>
      <c r="AT38" t="e">
        <f>LOG(AI38,2)</f>
        <v>#NUM!</v>
      </c>
      <c r="AU38" t="e">
        <f>LOG(#REF!,2)</f>
        <v>#REF!</v>
      </c>
      <c r="AW38" t="s">
        <v>87</v>
      </c>
      <c r="AX38" s="2">
        <f t="shared" ref="AX38:BD40" si="25">AO38-AO$43</f>
        <v>1.338284718366139</v>
      </c>
      <c r="AY38" s="2">
        <f t="shared" si="25"/>
        <v>1.6482632421904666</v>
      </c>
      <c r="AZ38" s="2">
        <f t="shared" si="25"/>
        <v>1.2096220552447527</v>
      </c>
      <c r="BA38" s="2">
        <f t="shared" si="25"/>
        <v>0.78633936144479699</v>
      </c>
      <c r="BB38" s="2">
        <f t="shared" si="25"/>
        <v>0.10003906758583314</v>
      </c>
      <c r="BC38" s="2" t="e">
        <f t="shared" si="25"/>
        <v>#NUM!</v>
      </c>
      <c r="BD38" s="2" t="e">
        <f t="shared" si="25"/>
        <v>#REF!</v>
      </c>
    </row>
    <row r="39" spans="1:56" x14ac:dyDescent="0.2">
      <c r="A39" s="17" t="s">
        <v>114</v>
      </c>
      <c r="B39" s="2">
        <f>'TAS3'!R32</f>
        <v>24.028745517014944</v>
      </c>
      <c r="C39" s="2">
        <f>'tlh1-2'!R32</f>
        <v>28.866931677319901</v>
      </c>
      <c r="D39" s="2">
        <f>SPAC977.18!R32</f>
        <v>8.1102893014692761</v>
      </c>
      <c r="E39" s="2">
        <f>SPAC750.01!R32</f>
        <v>13.644712971010719</v>
      </c>
      <c r="F39" s="2">
        <f>SPBC1348.12!R32</f>
        <v>22.571601392001636</v>
      </c>
      <c r="G39" s="2">
        <f>'subtel2R-20kb'!R32</f>
        <v>3.7798948377284991</v>
      </c>
      <c r="H39" s="2">
        <f>'ght3'!R32</f>
        <v>11.293198397653311</v>
      </c>
      <c r="I39" s="2"/>
      <c r="J39" s="2"/>
      <c r="K39" s="2"/>
      <c r="L39" s="2"/>
      <c r="M39" s="2"/>
      <c r="N39" s="17" t="s">
        <v>114</v>
      </c>
      <c r="O39">
        <f t="shared" si="22"/>
        <v>0.96114982068059773</v>
      </c>
      <c r="P39">
        <f t="shared" si="22"/>
        <v>1.1546772670927961</v>
      </c>
      <c r="Q39">
        <f t="shared" si="22"/>
        <v>0.32441157205877102</v>
      </c>
      <c r="R39">
        <f t="shared" si="22"/>
        <v>0.54578851884042878</v>
      </c>
      <c r="S39">
        <f t="shared" si="22"/>
        <v>0.90286405568006545</v>
      </c>
      <c r="T39">
        <f t="shared" si="22"/>
        <v>0.15119579350913998</v>
      </c>
      <c r="U39">
        <f t="shared" si="22"/>
        <v>0.45172793590613247</v>
      </c>
      <c r="AA39" s="17" t="s">
        <v>114</v>
      </c>
      <c r="AB39">
        <f t="shared" si="23"/>
        <v>0.60615582938399792</v>
      </c>
      <c r="AC39">
        <f t="shared" si="23"/>
        <v>1.0308240607773025</v>
      </c>
      <c r="AD39">
        <f t="shared" si="23"/>
        <v>0.92483360844725315</v>
      </c>
      <c r="AE39">
        <f t="shared" si="23"/>
        <v>1.5789808162801322</v>
      </c>
      <c r="AF39">
        <f t="shared" si="23"/>
        <v>1.0321887854155065</v>
      </c>
      <c r="AG39">
        <f t="shared" si="23"/>
        <v>1.4842872743530824</v>
      </c>
      <c r="AH39">
        <f t="shared" si="23"/>
        <v>2.402571570390486</v>
      </c>
      <c r="AN39" t="s">
        <v>114</v>
      </c>
      <c r="AO39">
        <f t="shared" si="24"/>
        <v>4.3798117086048451E-2</v>
      </c>
      <c r="AP39">
        <f t="shared" si="24"/>
        <v>-0.11273426856783468</v>
      </c>
      <c r="AQ39">
        <f t="shared" si="24"/>
        <v>0.65899364337950284</v>
      </c>
      <c r="AR39">
        <f t="shared" si="24"/>
        <v>4.5706861143119691E-2</v>
      </c>
      <c r="AS39">
        <f t="shared" si="24"/>
        <v>0.56977034342432842</v>
      </c>
      <c r="AT39" t="e">
        <f>LOG(AI39,2)</f>
        <v>#NUM!</v>
      </c>
      <c r="AU39" t="e">
        <f>LOG(#REF!,2)</f>
        <v>#REF!</v>
      </c>
      <c r="AW39" t="s">
        <v>114</v>
      </c>
      <c r="AX39" s="2">
        <f t="shared" si="25"/>
        <v>0.49948348431431788</v>
      </c>
      <c r="AY39" s="2">
        <f t="shared" si="25"/>
        <v>0.62348127812296839</v>
      </c>
      <c r="AZ39" s="2">
        <f t="shared" si="25"/>
        <v>2.0343929392924407</v>
      </c>
      <c r="BA39" s="2">
        <f t="shared" si="25"/>
        <v>4.5706861143119691E-2</v>
      </c>
      <c r="BB39" s="2">
        <f t="shared" si="25"/>
        <v>0.29230463112621213</v>
      </c>
      <c r="BC39" s="2" t="e">
        <f t="shared" si="25"/>
        <v>#NUM!</v>
      </c>
      <c r="BD39" s="2" t="e">
        <f t="shared" si="25"/>
        <v>#REF!</v>
      </c>
    </row>
    <row r="40" spans="1:56" x14ac:dyDescent="0.2">
      <c r="A40" s="17" t="s">
        <v>116</v>
      </c>
      <c r="B40" s="2">
        <f>'TAS3'!R33</f>
        <v>2.1358779933430734</v>
      </c>
      <c r="C40" s="2">
        <f>'tlh1-2'!R33</f>
        <v>3.5139595894651863</v>
      </c>
      <c r="D40" s="2">
        <f>SPAC977.18!R33</f>
        <v>1.6964688703745181</v>
      </c>
      <c r="E40" s="2">
        <f>SPAC750.01!R33</f>
        <v>4.5762715800678508</v>
      </c>
      <c r="F40" s="2">
        <f>SPBC1348.12!R33</f>
        <v>5.3164434999163435</v>
      </c>
      <c r="G40" s="2">
        <f>'subtel2R-20kb'!R33</f>
        <v>0.55164493766814782</v>
      </c>
      <c r="H40" s="2">
        <f>'ght3'!R33</f>
        <v>2.8075178163160848</v>
      </c>
      <c r="I40" s="2"/>
      <c r="J40" s="2"/>
      <c r="K40" s="2"/>
      <c r="L40" s="2"/>
      <c r="M40" s="2"/>
      <c r="N40" s="17" t="s">
        <v>116</v>
      </c>
      <c r="O40">
        <f t="shared" si="22"/>
        <v>8.5435119733722933E-2</v>
      </c>
      <c r="P40">
        <f t="shared" si="22"/>
        <v>0.14055838357860745</v>
      </c>
      <c r="Q40">
        <f t="shared" si="22"/>
        <v>6.7858754814980729E-2</v>
      </c>
      <c r="R40">
        <f t="shared" si="22"/>
        <v>0.18305086320271402</v>
      </c>
      <c r="S40">
        <f t="shared" si="22"/>
        <v>0.21265773999665374</v>
      </c>
      <c r="T40">
        <f t="shared" si="22"/>
        <v>2.2065797506725913E-2</v>
      </c>
      <c r="U40">
        <f t="shared" si="22"/>
        <v>0.11230071265264339</v>
      </c>
      <c r="AA40" s="17" t="s">
        <v>116</v>
      </c>
      <c r="AB40">
        <f t="shared" si="23"/>
        <v>5.3880253365750218E-2</v>
      </c>
      <c r="AC40">
        <f t="shared" si="23"/>
        <v>0.12548178427518103</v>
      </c>
      <c r="AD40">
        <f t="shared" si="23"/>
        <v>0.1934519680725405</v>
      </c>
      <c r="AE40">
        <f t="shared" si="23"/>
        <v>0.52957105439791874</v>
      </c>
      <c r="AF40">
        <f t="shared" si="23"/>
        <v>0.24311847722303678</v>
      </c>
      <c r="AG40">
        <f t="shared" si="23"/>
        <v>0.21661966697311155</v>
      </c>
      <c r="AH40">
        <f t="shared" si="23"/>
        <v>0.59728539704460049</v>
      </c>
      <c r="AN40" t="s">
        <v>116</v>
      </c>
      <c r="AO40">
        <f t="shared" si="24"/>
        <v>-2.9944501461952679</v>
      </c>
      <c r="AP40">
        <f t="shared" si="24"/>
        <v>-2.3699526888560323</v>
      </c>
      <c r="AQ40">
        <f t="shared" si="24"/>
        <v>-0.91710382625019948</v>
      </c>
      <c r="AR40">
        <f t="shared" si="24"/>
        <v>-2.0402685512326046</v>
      </c>
      <c r="AS40">
        <f t="shared" si="24"/>
        <v>-2.2067638632221889</v>
      </c>
      <c r="AT40" t="e">
        <f>LOG(AI40,2)</f>
        <v>#NUM!</v>
      </c>
      <c r="AU40" t="e">
        <f>LOG(#REF!,2)</f>
        <v>#REF!</v>
      </c>
      <c r="AW40" t="s">
        <v>116</v>
      </c>
      <c r="AX40" s="2">
        <f t="shared" si="25"/>
        <v>-2.5387647789669985</v>
      </c>
      <c r="AY40" s="2">
        <f t="shared" si="25"/>
        <v>-1.6337371421652294</v>
      </c>
      <c r="AZ40" s="2">
        <f t="shared" si="25"/>
        <v>0.45829546966273826</v>
      </c>
      <c r="BA40" s="2">
        <f t="shared" si="25"/>
        <v>-2.0402685512326046</v>
      </c>
      <c r="BB40" s="2">
        <f t="shared" si="25"/>
        <v>-2.4842295755203052</v>
      </c>
      <c r="BC40" s="2" t="e">
        <f t="shared" si="25"/>
        <v>#NUM!</v>
      </c>
      <c r="BD40" s="2" t="e">
        <f t="shared" si="25"/>
        <v>#REF!</v>
      </c>
    </row>
    <row r="41" spans="1:56" x14ac:dyDescent="0.2">
      <c r="A41" s="17" t="s">
        <v>7</v>
      </c>
      <c r="B41" s="2">
        <f>'TAS3'!R34</f>
        <v>39.641201737569702</v>
      </c>
      <c r="C41" s="2">
        <f>'tlh1-2'!R34</f>
        <v>28.003742613024112</v>
      </c>
      <c r="D41" s="2">
        <f>SPAC977.18!R34</f>
        <v>8.7694578001831314</v>
      </c>
      <c r="E41" s="2">
        <f>SPAC750.01!R34</f>
        <v>8.6414684905139243</v>
      </c>
      <c r="F41" s="2">
        <f>SPBC1348.12!R34</f>
        <v>21.867706480569311</v>
      </c>
      <c r="G41" s="2">
        <f>'subtel2R-20kb'!R34</f>
        <v>2.5466059724698131</v>
      </c>
      <c r="H41" s="2">
        <f>'ght3'!R34</f>
        <v>4.7004628444087713</v>
      </c>
      <c r="I41" s="2"/>
      <c r="J41" s="2"/>
      <c r="K41" s="2"/>
      <c r="L41" s="2"/>
      <c r="M41" s="2"/>
      <c r="N41" s="17" t="s">
        <v>7</v>
      </c>
      <c r="O41">
        <f t="shared" si="22"/>
        <v>1.5856480695027881</v>
      </c>
      <c r="P41">
        <f t="shared" si="22"/>
        <v>1.1201497045209645</v>
      </c>
      <c r="Q41">
        <f t="shared" si="22"/>
        <v>0.35077831200732523</v>
      </c>
      <c r="R41">
        <f t="shared" si="22"/>
        <v>0.34565873962055699</v>
      </c>
      <c r="S41">
        <f t="shared" si="22"/>
        <v>0.8747082592227724</v>
      </c>
      <c r="T41">
        <f t="shared" si="22"/>
        <v>0.10186423889879252</v>
      </c>
      <c r="U41">
        <f t="shared" si="22"/>
        <v>0.18801851377635084</v>
      </c>
      <c r="AA41" s="17" t="s">
        <v>7</v>
      </c>
      <c r="AB41">
        <f t="shared" si="23"/>
        <v>1</v>
      </c>
      <c r="AC41">
        <f t="shared" si="23"/>
        <v>1</v>
      </c>
      <c r="AD41">
        <f t="shared" si="23"/>
        <v>1</v>
      </c>
      <c r="AE41">
        <f t="shared" si="23"/>
        <v>1</v>
      </c>
      <c r="AF41">
        <f t="shared" si="23"/>
        <v>1</v>
      </c>
      <c r="AG41">
        <f t="shared" si="23"/>
        <v>1</v>
      </c>
      <c r="AH41">
        <f t="shared" si="23"/>
        <v>1</v>
      </c>
      <c r="AW41" t="s">
        <v>7</v>
      </c>
      <c r="AX41"/>
    </row>
    <row r="43" spans="1:56" x14ac:dyDescent="0.2">
      <c r="A43" s="7" t="s">
        <v>143</v>
      </c>
      <c r="AN43" t="s">
        <v>9</v>
      </c>
      <c r="AO43">
        <f>AVERAGE(AO3,AO10,AO17,AO24,AO31,AO38)</f>
        <v>-0.45568536722826941</v>
      </c>
      <c r="AP43">
        <f>AVERAGE(AP3,AP10,AP17)</f>
        <v>-0.73621554669080302</v>
      </c>
      <c r="AQ43">
        <f>AVERAGE(AQ3,AQ10,AQ17)</f>
        <v>-1.3753992959129377</v>
      </c>
      <c r="AR43">
        <f>AVERAGE(AR3,AR10,AR17)</f>
        <v>0</v>
      </c>
      <c r="AS43">
        <f>AVERAGE(AS3,AS10,AS17)</f>
        <v>0.27746571229811628</v>
      </c>
      <c r="AT43">
        <f>AVERAGE(AT3,AT10,AT17)</f>
        <v>0.90710014659278349</v>
      </c>
      <c r="AU43" t="e">
        <f>AVERAGE(AU3,AU10)</f>
        <v>#REF!</v>
      </c>
    </row>
    <row r="44" spans="1:56" x14ac:dyDescent="0.2">
      <c r="A44" t="s">
        <v>5</v>
      </c>
      <c r="C44" s="17" t="s">
        <v>105</v>
      </c>
      <c r="H44" s="17" t="s">
        <v>141</v>
      </c>
      <c r="I44" s="1" t="s">
        <v>142</v>
      </c>
      <c r="J44" s="1" t="s">
        <v>150</v>
      </c>
      <c r="K44" s="1" t="s">
        <v>155</v>
      </c>
      <c r="L44" s="1" t="s">
        <v>156</v>
      </c>
      <c r="N44" t="s">
        <v>146</v>
      </c>
      <c r="P44" s="17" t="s">
        <v>105</v>
      </c>
      <c r="U44" s="17" t="s">
        <v>141</v>
      </c>
      <c r="V44" s="1" t="s">
        <v>142</v>
      </c>
      <c r="W44" s="1" t="s">
        <v>150</v>
      </c>
      <c r="X44" s="1" t="s">
        <v>155</v>
      </c>
      <c r="Y44" s="1" t="s">
        <v>156</v>
      </c>
      <c r="AA44" t="s">
        <v>146</v>
      </c>
      <c r="AC44" s="17" t="s">
        <v>105</v>
      </c>
      <c r="AH44" s="17" t="s">
        <v>141</v>
      </c>
      <c r="AI44" s="1" t="s">
        <v>142</v>
      </c>
      <c r="AJ44" s="1" t="s">
        <v>150</v>
      </c>
      <c r="AK44" s="1" t="s">
        <v>155</v>
      </c>
      <c r="AL44" s="1" t="s">
        <v>156</v>
      </c>
      <c r="AM44" s="2"/>
      <c r="AW44" s="2" t="s">
        <v>7</v>
      </c>
      <c r="AX44" s="2" t="s">
        <v>97</v>
      </c>
      <c r="AY44" s="2" t="s">
        <v>97</v>
      </c>
      <c r="AZ44" s="2" t="s">
        <v>97</v>
      </c>
      <c r="BA44" s="2" t="s">
        <v>97</v>
      </c>
      <c r="BB44" s="2" t="s">
        <v>112</v>
      </c>
      <c r="BC44" s="2" t="s">
        <v>97</v>
      </c>
      <c r="BD44" s="2" t="s">
        <v>112</v>
      </c>
    </row>
    <row r="45" spans="1:56" x14ac:dyDescent="0.2">
      <c r="A45" s="17" t="s">
        <v>87</v>
      </c>
      <c r="C45">
        <f>'tlh1-2'!J103</f>
        <v>9172.5447230669615</v>
      </c>
      <c r="H45" s="2">
        <f>'ght3'!J103</f>
        <v>14110.85205474229</v>
      </c>
      <c r="I45" s="2">
        <f>'sme2'!J11</f>
        <v>23963.255494336365</v>
      </c>
      <c r="J45" s="2">
        <f>'mel1'!J11</f>
        <v>17246.859053957472</v>
      </c>
      <c r="K45" s="2">
        <f>'LTR-distal'!J11</f>
        <v>3109.9835538777033</v>
      </c>
      <c r="L45" s="2">
        <f>'fub2'!J11</f>
        <v>7221.4513084253558</v>
      </c>
      <c r="N45" s="17" t="s">
        <v>87</v>
      </c>
      <c r="P45">
        <f>C45/25</f>
        <v>366.90178892267846</v>
      </c>
      <c r="U45">
        <f t="shared" ref="U45:V48" si="26">H45/25</f>
        <v>564.43408218969159</v>
      </c>
      <c r="V45">
        <f t="shared" si="26"/>
        <v>958.53021977345463</v>
      </c>
      <c r="W45">
        <f t="shared" ref="W45:Y48" si="27">J45/25</f>
        <v>689.87436215829894</v>
      </c>
      <c r="X45">
        <f t="shared" si="27"/>
        <v>124.39934215510813</v>
      </c>
      <c r="Y45">
        <f t="shared" si="27"/>
        <v>288.85805233701421</v>
      </c>
      <c r="AA45" s="17" t="s">
        <v>87</v>
      </c>
      <c r="AC45">
        <f>P45/P$48</f>
        <v>0.23578998994000686</v>
      </c>
      <c r="AH45">
        <f t="shared" ref="AH45:AI48" si="28">U45/U$48</f>
        <v>0.76629522657538762</v>
      </c>
      <c r="AI45">
        <f t="shared" si="28"/>
        <v>1.3087305513553553</v>
      </c>
      <c r="AJ45">
        <f t="shared" ref="AJ45:AL48" si="29">W45/W$48</f>
        <v>0.6997334834532507</v>
      </c>
      <c r="AK45">
        <f t="shared" si="29"/>
        <v>0.17095724375339627</v>
      </c>
      <c r="AL45">
        <f t="shared" si="29"/>
        <v>0.67870953274827606</v>
      </c>
      <c r="AX45" s="2" t="s">
        <v>101</v>
      </c>
      <c r="AY45" t="s">
        <v>106</v>
      </c>
      <c r="AZ45" t="s">
        <v>107</v>
      </c>
      <c r="BA45" t="s">
        <v>108</v>
      </c>
      <c r="BB45" t="s">
        <v>110</v>
      </c>
      <c r="BC45" s="15" t="s">
        <v>109</v>
      </c>
      <c r="BD45" s="15" t="s">
        <v>111</v>
      </c>
    </row>
    <row r="46" spans="1:56" x14ac:dyDescent="0.2">
      <c r="A46" s="17" t="s">
        <v>114</v>
      </c>
      <c r="C46">
        <f>'tlh1-2'!J104</f>
        <v>32847.49557976707</v>
      </c>
      <c r="H46" s="2">
        <f>'ght3'!J104</f>
        <v>15698.243251257942</v>
      </c>
      <c r="I46" s="2">
        <f>'sme2'!J12</f>
        <v>16253.092107518254</v>
      </c>
      <c r="J46" s="2">
        <f>'mel1'!J12</f>
        <v>27798.019370578946</v>
      </c>
      <c r="K46" s="2">
        <f>'LTR-distal'!J12</f>
        <v>18122.593752153491</v>
      </c>
      <c r="L46" s="2">
        <f>'fub2'!J12</f>
        <v>9649.2299057636683</v>
      </c>
      <c r="N46" s="17" t="s">
        <v>114</v>
      </c>
      <c r="P46">
        <f t="shared" ref="P46:P48" si="30">C46/25</f>
        <v>1313.8998231906828</v>
      </c>
      <c r="U46">
        <f t="shared" si="26"/>
        <v>627.92973005031763</v>
      </c>
      <c r="V46">
        <f t="shared" si="26"/>
        <v>650.12368430073013</v>
      </c>
      <c r="W46">
        <f t="shared" si="27"/>
        <v>1111.9207748231579</v>
      </c>
      <c r="X46">
        <f t="shared" si="27"/>
        <v>724.90375008613967</v>
      </c>
      <c r="Y46">
        <f t="shared" si="27"/>
        <v>385.96919623054674</v>
      </c>
      <c r="AA46" s="17" t="s">
        <v>114</v>
      </c>
      <c r="AC46">
        <f t="shared" ref="AC46:AC48" si="31">P46/P$48</f>
        <v>0.84437970989996081</v>
      </c>
      <c r="AH46">
        <f t="shared" si="28"/>
        <v>0.85249911361769648</v>
      </c>
      <c r="AI46">
        <f t="shared" si="28"/>
        <v>0.88764726479376088</v>
      </c>
      <c r="AJ46">
        <f t="shared" si="29"/>
        <v>1.127811438965338</v>
      </c>
      <c r="AK46">
        <f t="shared" si="29"/>
        <v>0.99620741520246436</v>
      </c>
      <c r="AL46">
        <f t="shared" si="29"/>
        <v>0.90688478548359441</v>
      </c>
      <c r="AM46" s="2"/>
      <c r="AW46" t="s">
        <v>87</v>
      </c>
      <c r="AX46" s="2">
        <f>AVERAGE(AX3,AX10,AX17,AX24,AX31,AX38)</f>
        <v>0</v>
      </c>
      <c r="AY46" s="2">
        <f>AVERAGE(AY3,AY10,AY17)</f>
        <v>0</v>
      </c>
      <c r="AZ46" s="2">
        <f>AVERAGE(AZ3,AZ10,AZ17)</f>
        <v>0</v>
      </c>
      <c r="BA46" s="2">
        <f>AVERAGE(BA3,BA10,BA17)</f>
        <v>0</v>
      </c>
      <c r="BB46" s="2">
        <f>AVERAGE(BB3,BB10,BB17)</f>
        <v>0</v>
      </c>
      <c r="BC46" s="2">
        <f>AVERAGE(BC3,BC10,BC17)</f>
        <v>0</v>
      </c>
      <c r="BD46" s="2" t="e">
        <f>AVERAGE(BD3,BD10)</f>
        <v>#REF!</v>
      </c>
    </row>
    <row r="47" spans="1:56" x14ac:dyDescent="0.2">
      <c r="A47" s="17" t="s">
        <v>116</v>
      </c>
      <c r="C47">
        <f>'tlh1-2'!J105</f>
        <v>74683.956233245917</v>
      </c>
      <c r="H47" s="2">
        <f>'ght3'!J105</f>
        <v>25434.046887920529</v>
      </c>
      <c r="I47" s="2">
        <f>'sme2'!J13</f>
        <v>14714.567251900569</v>
      </c>
      <c r="J47" s="2">
        <f>'mel1'!J13</f>
        <v>28898.3848112427</v>
      </c>
      <c r="K47" s="2">
        <f>'LTR-distal'!J13</f>
        <v>33342.183358053029</v>
      </c>
      <c r="L47" s="2">
        <f>'fub2'!J13</f>
        <v>15049.238692565952</v>
      </c>
      <c r="N47" s="17" t="s">
        <v>116</v>
      </c>
      <c r="P47">
        <f t="shared" si="30"/>
        <v>2987.3582493298368</v>
      </c>
      <c r="U47">
        <f t="shared" si="26"/>
        <v>1017.3618755168212</v>
      </c>
      <c r="V47">
        <f t="shared" si="26"/>
        <v>588.5826900760228</v>
      </c>
      <c r="W47">
        <f t="shared" si="27"/>
        <v>1155.9353924497079</v>
      </c>
      <c r="X47">
        <f t="shared" si="27"/>
        <v>1333.6873343221212</v>
      </c>
      <c r="Y47">
        <f t="shared" si="27"/>
        <v>601.96954770263812</v>
      </c>
      <c r="AA47" s="17" t="s">
        <v>116</v>
      </c>
      <c r="AC47">
        <f t="shared" si="31"/>
        <v>1.9198303001600325</v>
      </c>
      <c r="AH47">
        <f t="shared" si="28"/>
        <v>1.3812056598069156</v>
      </c>
      <c r="AI47">
        <f t="shared" si="28"/>
        <v>0.80362218385088413</v>
      </c>
      <c r="AJ47">
        <f t="shared" si="29"/>
        <v>1.1724550775814107</v>
      </c>
      <c r="AK47">
        <f t="shared" si="29"/>
        <v>1.8328353410441391</v>
      </c>
      <c r="AL47">
        <f t="shared" si="29"/>
        <v>1.4144056817681292</v>
      </c>
      <c r="AM47" s="2"/>
      <c r="AW47" t="s">
        <v>114</v>
      </c>
      <c r="AX47" s="2">
        <f>AVERAGE(AX4,AX11,AX25,AX32,AX39)</f>
        <v>0.16426282803180828</v>
      </c>
      <c r="AY47" s="2" t="e">
        <f t="shared" ref="AY47:BA48" si="32">AVERAGE(AY4,AY11,AY18)</f>
        <v>#DIV/0!</v>
      </c>
      <c r="AZ47" s="2" t="e">
        <f t="shared" si="32"/>
        <v>#DIV/0!</v>
      </c>
      <c r="BA47" s="2" t="e">
        <f t="shared" si="32"/>
        <v>#REF!</v>
      </c>
      <c r="BB47" s="2">
        <f>AVERAGE(BB4,BB11)</f>
        <v>-3.6559430182961137</v>
      </c>
      <c r="BC47" s="2">
        <f>AVERAGE(BC4,BC11,BC18)</f>
        <v>-2.0884489414771501</v>
      </c>
      <c r="BD47" s="2" t="e">
        <f>AVERAGE(BD4,BD11)</f>
        <v>#REF!</v>
      </c>
    </row>
    <row r="48" spans="1:56" x14ac:dyDescent="0.2">
      <c r="A48" s="17" t="s">
        <v>7</v>
      </c>
      <c r="C48">
        <f>'tlh1-2'!J106</f>
        <v>38901.332178693316</v>
      </c>
      <c r="H48" s="2">
        <f>'ght3'!J106</f>
        <v>18414.380731306923</v>
      </c>
      <c r="I48" s="2">
        <f>'sme2'!J14</f>
        <v>18310.304951251728</v>
      </c>
      <c r="J48" s="2">
        <f>'mel1'!J14</f>
        <v>24647.754411926377</v>
      </c>
      <c r="K48" s="2">
        <f>'LTR-distal'!J14</f>
        <v>18191.586888028076</v>
      </c>
      <c r="L48" s="2">
        <f>'fub2'!J14</f>
        <v>10639.973302251659</v>
      </c>
      <c r="N48" s="17" t="s">
        <v>7</v>
      </c>
      <c r="P48">
        <f t="shared" si="30"/>
        <v>1556.0532871477326</v>
      </c>
      <c r="U48">
        <f t="shared" si="26"/>
        <v>736.57522925227693</v>
      </c>
      <c r="V48">
        <f t="shared" si="26"/>
        <v>732.41219805006915</v>
      </c>
      <c r="W48">
        <f t="shared" si="27"/>
        <v>985.91017647705507</v>
      </c>
      <c r="X48">
        <f t="shared" si="27"/>
        <v>727.66347552112302</v>
      </c>
      <c r="Y48">
        <f t="shared" si="27"/>
        <v>425.5989320900664</v>
      </c>
      <c r="AA48" s="17" t="s">
        <v>7</v>
      </c>
      <c r="AC48">
        <f t="shared" si="31"/>
        <v>1</v>
      </c>
      <c r="AH48">
        <f t="shared" si="28"/>
        <v>1</v>
      </c>
      <c r="AI48">
        <f t="shared" si="28"/>
        <v>1</v>
      </c>
      <c r="AJ48">
        <f t="shared" si="29"/>
        <v>1</v>
      </c>
      <c r="AK48">
        <f t="shared" si="29"/>
        <v>1</v>
      </c>
      <c r="AL48">
        <f t="shared" si="29"/>
        <v>1</v>
      </c>
      <c r="AM48" s="2"/>
      <c r="AW48" t="s">
        <v>116</v>
      </c>
      <c r="AX48" s="2">
        <f t="shared" ref="AX48" si="33">AVERAGE(AX5,AX12,AX19,AX26,AX33,AX40)</f>
        <v>-0.33827978773698891</v>
      </c>
      <c r="AY48" s="2" t="e">
        <f t="shared" si="32"/>
        <v>#DIV/0!</v>
      </c>
      <c r="AZ48" s="2" t="e">
        <f t="shared" si="32"/>
        <v>#DIV/0!</v>
      </c>
      <c r="BA48" s="2" t="e">
        <f t="shared" si="32"/>
        <v>#REF!</v>
      </c>
      <c r="BB48" s="2">
        <f>AVERAGE(BB5,BB19)</f>
        <v>-5.264791393493085</v>
      </c>
      <c r="BC48" s="2">
        <f>AVERAGE(BC5,BC12,BC19)</f>
        <v>-2.4537310891865909</v>
      </c>
      <c r="BD48" s="2" t="e">
        <f>AVERAGE(BD5,BD19)</f>
        <v>#REF!</v>
      </c>
    </row>
    <row r="49" spans="1:56" x14ac:dyDescent="0.2">
      <c r="H49" s="2"/>
      <c r="I49" s="2"/>
      <c r="J49" s="2"/>
      <c r="K49" s="2"/>
      <c r="L49" s="2"/>
      <c r="AM49" s="2"/>
    </row>
    <row r="50" spans="1:56" x14ac:dyDescent="0.2">
      <c r="A50" s="7" t="s">
        <v>144</v>
      </c>
      <c r="C50" s="7"/>
      <c r="H50" s="7"/>
      <c r="I50" s="7"/>
      <c r="J50" s="7"/>
      <c r="K50" s="7"/>
      <c r="L50" s="7"/>
      <c r="AM50" s="2"/>
      <c r="AW50" t="s">
        <v>87</v>
      </c>
      <c r="AX50" s="2">
        <f>2^AX46</f>
        <v>1</v>
      </c>
      <c r="AY50" s="2">
        <f t="shared" ref="AY50:BA52" si="34">2^AY46</f>
        <v>1</v>
      </c>
      <c r="AZ50" s="2">
        <f t="shared" si="34"/>
        <v>1</v>
      </c>
      <c r="BA50" s="2">
        <f t="shared" si="34"/>
        <v>1</v>
      </c>
      <c r="BB50" s="2"/>
      <c r="BC50" s="2">
        <f>2^BC46</f>
        <v>1</v>
      </c>
      <c r="BD50" s="2"/>
    </row>
    <row r="51" spans="1:56" x14ac:dyDescent="0.2">
      <c r="A51" t="s">
        <v>5</v>
      </c>
      <c r="C51" s="17" t="s">
        <v>105</v>
      </c>
      <c r="H51" s="17" t="s">
        <v>141</v>
      </c>
      <c r="I51" s="1" t="s">
        <v>142</v>
      </c>
      <c r="J51" s="1" t="s">
        <v>150</v>
      </c>
      <c r="K51" s="1" t="s">
        <v>155</v>
      </c>
      <c r="L51" s="1" t="s">
        <v>156</v>
      </c>
      <c r="N51" t="s">
        <v>147</v>
      </c>
      <c r="P51" s="17" t="s">
        <v>105</v>
      </c>
      <c r="U51" s="17" t="s">
        <v>141</v>
      </c>
      <c r="V51" s="1" t="s">
        <v>142</v>
      </c>
      <c r="W51" s="1" t="s">
        <v>150</v>
      </c>
      <c r="X51" s="1" t="s">
        <v>155</v>
      </c>
      <c r="Y51" s="1" t="s">
        <v>156</v>
      </c>
      <c r="AA51" t="s">
        <v>147</v>
      </c>
      <c r="AC51" s="17" t="s">
        <v>105</v>
      </c>
      <c r="AH51" s="17" t="s">
        <v>141</v>
      </c>
      <c r="AI51" s="1" t="s">
        <v>142</v>
      </c>
      <c r="AJ51" s="1" t="s">
        <v>150</v>
      </c>
      <c r="AK51" s="1" t="s">
        <v>155</v>
      </c>
      <c r="AL51" s="1" t="s">
        <v>156</v>
      </c>
      <c r="AM51" s="2"/>
      <c r="AW51" t="s">
        <v>114</v>
      </c>
      <c r="AX51" s="16">
        <f>2^AX47</f>
        <v>1.1205933436243971</v>
      </c>
      <c r="AY51" s="2" t="e">
        <f t="shared" si="34"/>
        <v>#DIV/0!</v>
      </c>
      <c r="AZ51" s="2" t="e">
        <f t="shared" si="34"/>
        <v>#DIV/0!</v>
      </c>
      <c r="BA51" s="2" t="e">
        <f t="shared" si="34"/>
        <v>#REF!</v>
      </c>
      <c r="BB51" s="2"/>
      <c r="BC51" s="2">
        <f>2^BC47</f>
        <v>0.23513334610577788</v>
      </c>
      <c r="BD51" s="2"/>
    </row>
    <row r="52" spans="1:56" x14ac:dyDescent="0.2">
      <c r="A52" s="17" t="s">
        <v>87</v>
      </c>
      <c r="C52" s="2">
        <f>'tlh1-2'!N103</f>
        <v>9120.6106136608887</v>
      </c>
      <c r="H52" s="2">
        <f>'ght3'!N103</f>
        <v>20625.067291830073</v>
      </c>
      <c r="I52" s="2">
        <f>'sme2'!N11</f>
        <v>37503.423919403365</v>
      </c>
      <c r="J52" s="2">
        <f>'mel1'!N11</f>
        <v>23151.520827311168</v>
      </c>
      <c r="K52" s="2">
        <f>'LTR-distal'!N11</f>
        <v>1659.572896698319</v>
      </c>
      <c r="L52" s="2">
        <f>'fub2'!N11</f>
        <v>9788.2045977261077</v>
      </c>
      <c r="N52" s="17" t="s">
        <v>87</v>
      </c>
      <c r="P52">
        <f>C52/25</f>
        <v>364.82442454643552</v>
      </c>
      <c r="U52">
        <f t="shared" ref="U52:V55" si="35">H52/25</f>
        <v>825.00269167320289</v>
      </c>
      <c r="V52">
        <f t="shared" si="35"/>
        <v>1500.1369567761346</v>
      </c>
      <c r="W52">
        <f t="shared" ref="W52:Y55" si="36">J52/25</f>
        <v>926.06083309244673</v>
      </c>
      <c r="X52">
        <f t="shared" si="36"/>
        <v>66.382915867932766</v>
      </c>
      <c r="Y52">
        <f t="shared" si="36"/>
        <v>391.52818390904429</v>
      </c>
      <c r="AA52" s="17" t="s">
        <v>87</v>
      </c>
      <c r="AC52">
        <f>P52/P$55</f>
        <v>0.29111259048152643</v>
      </c>
      <c r="AH52">
        <f t="shared" ref="AH52:AI55" si="37">U52/U$55</f>
        <v>1.0145787750659516</v>
      </c>
      <c r="AI52">
        <f t="shared" si="37"/>
        <v>1.8343606718434278</v>
      </c>
      <c r="AJ52">
        <f t="shared" ref="AJ52:AL55" si="38">W52/W$55</f>
        <v>0.92452236439214808</v>
      </c>
      <c r="AK52">
        <f t="shared" si="38"/>
        <v>8.0978307870248956E-2</v>
      </c>
      <c r="AL52">
        <f t="shared" si="38"/>
        <v>0.94616179584933369</v>
      </c>
      <c r="AW52" t="s">
        <v>116</v>
      </c>
      <c r="AX52" s="16">
        <f>2^AX48</f>
        <v>0.79098388757650528</v>
      </c>
      <c r="AY52" s="2" t="e">
        <f t="shared" si="34"/>
        <v>#DIV/0!</v>
      </c>
      <c r="AZ52" s="2" t="e">
        <f t="shared" si="34"/>
        <v>#DIV/0!</v>
      </c>
      <c r="BA52" s="2" t="e">
        <f t="shared" si="34"/>
        <v>#REF!</v>
      </c>
      <c r="BB52" s="2"/>
      <c r="BC52" s="2">
        <f>2^BC48</f>
        <v>0.18253802229412375</v>
      </c>
      <c r="BD52" s="2"/>
    </row>
    <row r="53" spans="1:56" x14ac:dyDescent="0.2">
      <c r="A53" s="17" t="s">
        <v>114</v>
      </c>
      <c r="C53" s="2">
        <f>'tlh1-2'!N104</f>
        <v>35311.308442314832</v>
      </c>
      <c r="H53" s="2">
        <f>'ght3'!N104</f>
        <v>15888.09656328283</v>
      </c>
      <c r="I53" s="2">
        <f>'sme2'!N12</f>
        <v>11684.281109517482</v>
      </c>
      <c r="J53" s="2">
        <f>'mel1'!N12</f>
        <v>23439.31163080316</v>
      </c>
      <c r="K53" s="2">
        <f>'LTR-distal'!N12</f>
        <v>25846.138353656901</v>
      </c>
      <c r="L53" s="2">
        <f>'fub2'!N12</f>
        <v>8504.3342688821012</v>
      </c>
      <c r="N53" s="17" t="s">
        <v>114</v>
      </c>
      <c r="P53">
        <f t="shared" ref="P53:P55" si="39">C53/25</f>
        <v>1412.4523376925933</v>
      </c>
      <c r="U53">
        <f t="shared" si="35"/>
        <v>635.52386253131317</v>
      </c>
      <c r="V53">
        <f t="shared" si="35"/>
        <v>467.3712443806993</v>
      </c>
      <c r="W53">
        <f t="shared" si="36"/>
        <v>937.57246523212643</v>
      </c>
      <c r="X53">
        <f t="shared" si="36"/>
        <v>1033.8455341462761</v>
      </c>
      <c r="Y53">
        <f t="shared" si="36"/>
        <v>340.17337075528405</v>
      </c>
      <c r="AA53" s="17" t="s">
        <v>114</v>
      </c>
      <c r="AC53">
        <f t="shared" ref="AC53:AC55" si="40">P53/P$55</f>
        <v>1.127069985702239</v>
      </c>
      <c r="AH53">
        <f t="shared" si="37"/>
        <v>0.78155990093134553</v>
      </c>
      <c r="AI53">
        <f t="shared" si="37"/>
        <v>0.57149943941446235</v>
      </c>
      <c r="AJ53">
        <f t="shared" si="38"/>
        <v>0.9360148722096413</v>
      </c>
      <c r="AK53">
        <f t="shared" si="38"/>
        <v>1.2611537299888456</v>
      </c>
      <c r="AL53">
        <f t="shared" si="38"/>
        <v>0.82205843819588653</v>
      </c>
      <c r="AM53" s="2"/>
    </row>
    <row r="54" spans="1:56" x14ac:dyDescent="0.2">
      <c r="A54" s="17" t="s">
        <v>116</v>
      </c>
      <c r="C54" s="2">
        <f>'tlh1-2'!N105</f>
        <v>49558.628710178004</v>
      </c>
      <c r="H54" s="2">
        <f>'ght3'!N105</f>
        <v>24472.935397227651</v>
      </c>
      <c r="I54" s="2">
        <f>'sme2'!N13</f>
        <v>12147.164108424802</v>
      </c>
      <c r="J54" s="2">
        <f>'mel1'!N13</f>
        <v>28533.972692054504</v>
      </c>
      <c r="K54" s="2">
        <f>'LTR-distal'!N13</f>
        <v>33976.416754496742</v>
      </c>
      <c r="L54" s="2">
        <f>'fub2'!N13</f>
        <v>12742.971045117638</v>
      </c>
      <c r="N54" s="17" t="s">
        <v>116</v>
      </c>
      <c r="P54">
        <f t="shared" si="39"/>
        <v>1982.3451484071202</v>
      </c>
      <c r="U54">
        <f t="shared" si="35"/>
        <v>978.917415889106</v>
      </c>
      <c r="V54">
        <f t="shared" si="35"/>
        <v>485.88656433699208</v>
      </c>
      <c r="W54">
        <f t="shared" si="36"/>
        <v>1141.3589076821802</v>
      </c>
      <c r="X54">
        <f t="shared" si="36"/>
        <v>1359.0566701798698</v>
      </c>
      <c r="Y54">
        <f t="shared" si="36"/>
        <v>509.71884180470551</v>
      </c>
      <c r="AA54" s="17" t="s">
        <v>116</v>
      </c>
      <c r="AC54">
        <f t="shared" si="40"/>
        <v>1.5818174238162341</v>
      </c>
      <c r="AH54">
        <f t="shared" si="37"/>
        <v>1.203861324002703</v>
      </c>
      <c r="AI54">
        <f t="shared" si="37"/>
        <v>0.59413988874210977</v>
      </c>
      <c r="AJ54">
        <f t="shared" si="38"/>
        <v>1.1394627633982108</v>
      </c>
      <c r="AK54">
        <f t="shared" si="38"/>
        <v>1.6578679621409058</v>
      </c>
      <c r="AL54">
        <f t="shared" si="38"/>
        <v>1.23177976595478</v>
      </c>
      <c r="AM54" s="2"/>
    </row>
    <row r="55" spans="1:56" x14ac:dyDescent="0.2">
      <c r="A55" s="17" t="s">
        <v>7</v>
      </c>
      <c r="C55" s="2">
        <f>'tlh1-2'!N106</f>
        <v>31330.182588717911</v>
      </c>
      <c r="H55" s="2">
        <f>'ght3'!N106</f>
        <v>20328.699750780183</v>
      </c>
      <c r="I55" s="2">
        <f>'sme2'!N14</f>
        <v>20444.956379115218</v>
      </c>
      <c r="J55" s="2">
        <f>'mel1'!N14</f>
        <v>25041.601716722944</v>
      </c>
      <c r="K55" s="2">
        <f>'LTR-distal'!N14</f>
        <v>20494.042668283986</v>
      </c>
      <c r="L55" s="2">
        <f>'fub2'!N14</f>
        <v>10345.169970575282</v>
      </c>
      <c r="N55" s="17" t="s">
        <v>7</v>
      </c>
      <c r="P55">
        <f t="shared" si="39"/>
        <v>1253.2073035487165</v>
      </c>
      <c r="U55">
        <f t="shared" si="35"/>
        <v>813.14799003120731</v>
      </c>
      <c r="V55">
        <f t="shared" si="35"/>
        <v>817.79825516460869</v>
      </c>
      <c r="W55">
        <f t="shared" si="36"/>
        <v>1001.6640686689177</v>
      </c>
      <c r="X55">
        <f t="shared" si="36"/>
        <v>819.76170673135948</v>
      </c>
      <c r="Y55">
        <f t="shared" si="36"/>
        <v>413.80679882301126</v>
      </c>
      <c r="AA55" s="17" t="s">
        <v>7</v>
      </c>
      <c r="AC55">
        <f t="shared" si="40"/>
        <v>1</v>
      </c>
      <c r="AH55">
        <f t="shared" si="37"/>
        <v>1</v>
      </c>
      <c r="AI55">
        <f t="shared" si="37"/>
        <v>1</v>
      </c>
      <c r="AJ55">
        <f t="shared" si="38"/>
        <v>1</v>
      </c>
      <c r="AK55">
        <f t="shared" si="38"/>
        <v>1</v>
      </c>
      <c r="AL55">
        <f t="shared" si="38"/>
        <v>1</v>
      </c>
      <c r="AM55" s="2"/>
      <c r="AW55" s="2" t="s">
        <v>12</v>
      </c>
      <c r="AX55" s="2" t="s">
        <v>105</v>
      </c>
      <c r="AY55" t="s">
        <v>106</v>
      </c>
      <c r="AZ55" t="s">
        <v>107</v>
      </c>
      <c r="BA55" t="s">
        <v>108</v>
      </c>
      <c r="BB55" t="s">
        <v>110</v>
      </c>
      <c r="BC55" s="15" t="s">
        <v>109</v>
      </c>
      <c r="BD55" s="15" t="s">
        <v>111</v>
      </c>
    </row>
    <row r="56" spans="1:56" x14ac:dyDescent="0.2">
      <c r="H56" s="2"/>
      <c r="I56" s="2"/>
      <c r="J56" s="2"/>
      <c r="K56" s="2"/>
      <c r="L56" s="2"/>
      <c r="AM56" s="2"/>
      <c r="AW56" t="s">
        <v>87</v>
      </c>
      <c r="AX56" s="2">
        <f>STDEV(AX3,AX10,AX17,AX24,AX31,AX38)</f>
        <v>1.496902385652666</v>
      </c>
      <c r="AY56" s="2">
        <f>STDEV(AY3,AY10,AY17)</f>
        <v>0.68699649329394563</v>
      </c>
      <c r="AZ56" s="2">
        <f>STDEV(AZ3,AZ10,AZ17)</f>
        <v>1.4441593281394971</v>
      </c>
      <c r="BA56" s="2">
        <f>STDEV(BA3,BA10,BA17)</f>
        <v>0</v>
      </c>
      <c r="BB56" s="2">
        <f>STDEV(BB3,BB10,BB17)</f>
        <v>1.3633182918435784</v>
      </c>
      <c r="BC56" s="2">
        <f>STDEV(BC3,BC10,BC17)</f>
        <v>0.53555302502260604</v>
      </c>
      <c r="BD56" s="2" t="e">
        <f>STDEV(BD3,BD10)</f>
        <v>#REF!</v>
      </c>
    </row>
    <row r="57" spans="1:56" x14ac:dyDescent="0.2">
      <c r="A57" s="7" t="s">
        <v>145</v>
      </c>
      <c r="C57" s="7"/>
      <c r="H57" s="7"/>
      <c r="I57" s="7"/>
      <c r="J57" s="7"/>
      <c r="K57" s="7"/>
      <c r="L57" s="7"/>
      <c r="AM57" s="2"/>
      <c r="AW57" t="s">
        <v>114</v>
      </c>
      <c r="AX57" s="2">
        <f>STDEV(AX4,AX11,AX25,AX32,AX39)</f>
        <v>1.0375987820661094</v>
      </c>
      <c r="AY57" s="2" t="e">
        <f t="shared" ref="AY57:BA58" si="41">STDEV(AY4,AY11,AY18)</f>
        <v>#DIV/0!</v>
      </c>
      <c r="AZ57" s="2" t="e">
        <f t="shared" si="41"/>
        <v>#DIV/0!</v>
      </c>
      <c r="BA57" s="2" t="e">
        <f t="shared" si="41"/>
        <v>#REF!</v>
      </c>
      <c r="BB57" s="2">
        <f>STDEV(BB4,BB11)</f>
        <v>1.9499805361497362</v>
      </c>
      <c r="BC57" s="2">
        <f>STDEV(BC4,BC11,BC18)</f>
        <v>1.2395970485225327</v>
      </c>
      <c r="BD57" s="2" t="e">
        <f>STDEV(BD4,BD11)</f>
        <v>#REF!</v>
      </c>
    </row>
    <row r="58" spans="1:56" x14ac:dyDescent="0.2">
      <c r="A58" t="s">
        <v>5</v>
      </c>
      <c r="C58" s="17" t="s">
        <v>105</v>
      </c>
      <c r="H58" s="17" t="s">
        <v>141</v>
      </c>
      <c r="I58" s="1" t="s">
        <v>142</v>
      </c>
      <c r="J58" s="1" t="s">
        <v>150</v>
      </c>
      <c r="K58" s="1" t="s">
        <v>155</v>
      </c>
      <c r="L58" s="1" t="s">
        <v>156</v>
      </c>
      <c r="N58" t="s">
        <v>148</v>
      </c>
      <c r="P58" s="17" t="s">
        <v>105</v>
      </c>
      <c r="U58" s="17" t="s">
        <v>141</v>
      </c>
      <c r="V58" s="1" t="s">
        <v>142</v>
      </c>
      <c r="W58" s="1" t="s">
        <v>150</v>
      </c>
      <c r="X58" s="1" t="s">
        <v>155</v>
      </c>
      <c r="Y58" s="1" t="s">
        <v>156</v>
      </c>
      <c r="AA58" t="s">
        <v>148</v>
      </c>
      <c r="AC58" s="17" t="s">
        <v>105</v>
      </c>
      <c r="AH58" s="17" t="s">
        <v>141</v>
      </c>
      <c r="AI58" s="1" t="s">
        <v>142</v>
      </c>
      <c r="AJ58" s="1" t="s">
        <v>150</v>
      </c>
      <c r="AK58" s="1" t="s">
        <v>155</v>
      </c>
      <c r="AL58" s="1" t="s">
        <v>156</v>
      </c>
      <c r="AW58" t="s">
        <v>116</v>
      </c>
      <c r="AX58" s="2">
        <f t="shared" ref="AX58" si="42">STDEV(AX5,AX12,AX19,AX26,AX33,AX40)</f>
        <v>1.8263780473457853</v>
      </c>
      <c r="AY58" s="2" t="e">
        <f t="shared" si="41"/>
        <v>#DIV/0!</v>
      </c>
      <c r="AZ58" s="2" t="e">
        <f t="shared" si="41"/>
        <v>#DIV/0!</v>
      </c>
      <c r="BA58" s="2" t="e">
        <f t="shared" si="41"/>
        <v>#REF!</v>
      </c>
      <c r="BB58" s="2">
        <f>STDEV(BB5,BB19)</f>
        <v>5.8825372759850048</v>
      </c>
      <c r="BC58" s="2">
        <f>STDEV(BC5,BC12,BC19)</f>
        <v>1.7686646766194145</v>
      </c>
      <c r="BD58" s="2" t="e">
        <f>STDEV(BD5,BD19)</f>
        <v>#REF!</v>
      </c>
    </row>
    <row r="59" spans="1:56" x14ac:dyDescent="0.2">
      <c r="A59" s="17" t="s">
        <v>87</v>
      </c>
      <c r="C59" s="2">
        <f>'tlh1-2'!R103</f>
        <v>7300.9393027357082</v>
      </c>
      <c r="H59" s="2">
        <f>'ght3'!R103</f>
        <v>13097.69829451572</v>
      </c>
      <c r="I59" s="2">
        <f>'sme2'!R11</f>
        <v>340476.72905443987</v>
      </c>
      <c r="J59" s="2">
        <f>'mel1'!R11</f>
        <v>15363.253268207947</v>
      </c>
      <c r="K59" s="2">
        <f>'LTR-distal'!R11</f>
        <v>3387.6802073815206</v>
      </c>
      <c r="L59" s="2">
        <f>'fub2'!R11</f>
        <v>6611.5054470083169</v>
      </c>
      <c r="N59" s="17" t="s">
        <v>87</v>
      </c>
      <c r="P59">
        <f>C59/25</f>
        <v>292.03757210942831</v>
      </c>
      <c r="U59">
        <f t="shared" ref="U59:V62" si="43">H59/25</f>
        <v>523.90793178062881</v>
      </c>
      <c r="V59">
        <f t="shared" si="43"/>
        <v>13619.069162177595</v>
      </c>
      <c r="W59">
        <f t="shared" ref="W59:Y62" si="44">J59/25</f>
        <v>614.53013072831789</v>
      </c>
      <c r="X59">
        <f t="shared" si="44"/>
        <v>135.50720829526082</v>
      </c>
      <c r="Y59">
        <f t="shared" si="44"/>
        <v>264.46021788033266</v>
      </c>
      <c r="AA59" s="17" t="s">
        <v>87</v>
      </c>
      <c r="AC59">
        <f>P59/P$62</f>
        <v>0.131630832705565</v>
      </c>
      <c r="AH59">
        <f t="shared" ref="AH59:AI62" si="45">U59/U$62</f>
        <v>0.62273167079933489</v>
      </c>
      <c r="AI59">
        <f t="shared" si="45"/>
        <v>2.7469963862506037</v>
      </c>
      <c r="AJ59">
        <f t="shared" ref="AJ59:AL62" si="46">W59/W$62</f>
        <v>0.53754079802681243</v>
      </c>
      <c r="AK59">
        <f t="shared" si="46"/>
        <v>0.1205999607247009</v>
      </c>
      <c r="AL59">
        <f t="shared" si="46"/>
        <v>0.58089306489439474</v>
      </c>
      <c r="AM59" s="3"/>
      <c r="AW59"/>
      <c r="AX59"/>
    </row>
    <row r="60" spans="1:56" x14ac:dyDescent="0.2">
      <c r="A60" s="17" t="s">
        <v>114</v>
      </c>
      <c r="C60" s="2">
        <f>'tlh1-2'!R104</f>
        <v>60507.699278335109</v>
      </c>
      <c r="H60" s="2">
        <f>'ght3'!R104</f>
        <v>27526.83487114343</v>
      </c>
      <c r="I60" s="2">
        <f>'sme2'!R12</f>
        <v>20946.373836104245</v>
      </c>
      <c r="J60" s="2">
        <f>'mel1'!R12</f>
        <v>36990.243451892959</v>
      </c>
      <c r="K60" s="2">
        <f>'LTR-distal'!R12</f>
        <v>44401.138160261115</v>
      </c>
      <c r="L60" s="2">
        <f>'fub2'!R12</f>
        <v>14422.671417020529</v>
      </c>
      <c r="N60" s="17" t="s">
        <v>114</v>
      </c>
      <c r="P60">
        <f t="shared" ref="P60:P62" si="47">C60/25</f>
        <v>2420.3079711334044</v>
      </c>
      <c r="U60">
        <f t="shared" si="43"/>
        <v>1101.0733948457373</v>
      </c>
      <c r="V60">
        <f t="shared" si="43"/>
        <v>837.85495344416984</v>
      </c>
      <c r="W60">
        <f t="shared" si="44"/>
        <v>1479.6097380757183</v>
      </c>
      <c r="X60">
        <f t="shared" si="44"/>
        <v>1776.0455264104446</v>
      </c>
      <c r="Y60">
        <f t="shared" si="44"/>
        <v>576.90685668082119</v>
      </c>
      <c r="AA60" s="17" t="s">
        <v>114</v>
      </c>
      <c r="AC60">
        <f t="shared" ref="AC60:AC62" si="48">P60/P$62</f>
        <v>1.0909115267018792</v>
      </c>
      <c r="AH60">
        <f t="shared" si="45"/>
        <v>1.308766737916248</v>
      </c>
      <c r="AI60">
        <f t="shared" si="45"/>
        <v>0.16899719811286243</v>
      </c>
      <c r="AJ60">
        <f t="shared" si="46"/>
        <v>1.2942418273793102</v>
      </c>
      <c r="AK60">
        <f t="shared" si="46"/>
        <v>1.5806614528112257</v>
      </c>
      <c r="AL60">
        <f t="shared" si="46"/>
        <v>1.2671894276649003</v>
      </c>
      <c r="AM60" s="3"/>
      <c r="AW60"/>
      <c r="AX60"/>
    </row>
    <row r="61" spans="1:56" x14ac:dyDescent="0.2">
      <c r="A61" s="17" t="s">
        <v>116</v>
      </c>
      <c r="C61" s="2">
        <f>'tlh1-2'!R105</f>
        <v>50422.835045133368</v>
      </c>
      <c r="H61" s="2">
        <f>'ght3'!R105</f>
        <v>22473.421741806473</v>
      </c>
      <c r="I61" s="2">
        <f>'sme2'!R13</f>
        <v>10412.183197137074</v>
      </c>
      <c r="J61" s="2">
        <f>'mel1'!R13</f>
        <v>33388.385521784097</v>
      </c>
      <c r="K61" s="2">
        <f>'LTR-distal'!R13</f>
        <v>36481.861001351557</v>
      </c>
      <c r="L61" s="2">
        <f>'fub2'!R13</f>
        <v>13110.689962072491</v>
      </c>
      <c r="N61" s="17" t="s">
        <v>116</v>
      </c>
      <c r="P61">
        <f t="shared" si="47"/>
        <v>2016.9134018053346</v>
      </c>
      <c r="U61">
        <f t="shared" si="43"/>
        <v>898.93686967225892</v>
      </c>
      <c r="V61">
        <f t="shared" si="43"/>
        <v>416.48732788548296</v>
      </c>
      <c r="W61">
        <f t="shared" si="44"/>
        <v>1335.5354208713638</v>
      </c>
      <c r="X61">
        <f t="shared" si="44"/>
        <v>1459.2744400540623</v>
      </c>
      <c r="Y61">
        <f t="shared" si="44"/>
        <v>524.42759848289961</v>
      </c>
      <c r="AA61" s="17" t="s">
        <v>116</v>
      </c>
      <c r="AC61">
        <f t="shared" si="48"/>
        <v>0.90908847329812059</v>
      </c>
      <c r="AH61">
        <f t="shared" si="45"/>
        <v>1.0685015912844171</v>
      </c>
      <c r="AI61">
        <f t="shared" si="45"/>
        <v>8.4006415636533868E-2</v>
      </c>
      <c r="AJ61">
        <f t="shared" si="46"/>
        <v>1.1682173745938773</v>
      </c>
      <c r="AK61">
        <f t="shared" si="46"/>
        <v>1.2987385864640735</v>
      </c>
      <c r="AL61">
        <f t="shared" si="46"/>
        <v>1.1519175074407051</v>
      </c>
      <c r="AM61" s="3"/>
      <c r="AW61"/>
      <c r="AX61"/>
    </row>
    <row r="62" spans="1:56" x14ac:dyDescent="0.2">
      <c r="A62" s="17" t="s">
        <v>7</v>
      </c>
      <c r="C62" s="2">
        <f>'tlh1-2'!R106</f>
        <v>55465.267161734242</v>
      </c>
      <c r="H62" s="2">
        <f>'ght3'!R106</f>
        <v>21032.651635821876</v>
      </c>
      <c r="I62" s="2">
        <f>'sme2'!R14</f>
        <v>123945.0953625604</v>
      </c>
      <c r="J62" s="2">
        <f>'mel1'!R14</f>
        <v>28580.627413961669</v>
      </c>
      <c r="K62" s="2">
        <f>'LTR-distal'!R14</f>
        <v>28090.226456331398</v>
      </c>
      <c r="L62" s="2">
        <f>'fub2'!R14</f>
        <v>11381.622275367112</v>
      </c>
      <c r="N62" s="17" t="s">
        <v>7</v>
      </c>
      <c r="P62">
        <f t="shared" si="47"/>
        <v>2218.6106864693697</v>
      </c>
      <c r="U62">
        <f t="shared" si="43"/>
        <v>841.30606543287502</v>
      </c>
      <c r="V62">
        <f t="shared" si="43"/>
        <v>4957.8038145024157</v>
      </c>
      <c r="W62">
        <f t="shared" si="44"/>
        <v>1143.2250965584667</v>
      </c>
      <c r="X62">
        <f t="shared" si="44"/>
        <v>1123.6090582532559</v>
      </c>
      <c r="Y62">
        <f t="shared" si="44"/>
        <v>455.26489101468445</v>
      </c>
      <c r="AA62" s="17" t="s">
        <v>7</v>
      </c>
      <c r="AC62">
        <f t="shared" si="48"/>
        <v>1</v>
      </c>
      <c r="AH62">
        <f t="shared" si="45"/>
        <v>1</v>
      </c>
      <c r="AI62">
        <f t="shared" si="45"/>
        <v>1</v>
      </c>
      <c r="AJ62">
        <f t="shared" si="46"/>
        <v>1</v>
      </c>
      <c r="AK62">
        <f t="shared" si="46"/>
        <v>1</v>
      </c>
      <c r="AL62">
        <f t="shared" si="46"/>
        <v>1</v>
      </c>
      <c r="AW62"/>
      <c r="AX62"/>
    </row>
    <row r="64" spans="1:56" x14ac:dyDescent="0.2">
      <c r="AA64" s="17" t="s">
        <v>9</v>
      </c>
      <c r="AB64">
        <f>AVERAGE(AB3,AB10,AB24,AB31,AB38)</f>
        <v>1.7778751283534233</v>
      </c>
      <c r="AC64">
        <f>AVERAGE(AC45,AC52,AC59)</f>
        <v>0.21951113770903274</v>
      </c>
      <c r="AD64">
        <f>AVERAGE(AD3,AD10,AD24,AD31,AD38)</f>
        <v>1.1478139951278716</v>
      </c>
      <c r="AE64">
        <f>AVERAGE(AE3,AE24,AE31,AE38)</f>
        <v>0.47177146497645966</v>
      </c>
      <c r="AF64">
        <f>AVERAGE(AF24,AF31,AF38)</f>
        <v>1.8874377624664513</v>
      </c>
      <c r="AG64">
        <f>AVERAGE(AG3,AG24,AG31,AG38)</f>
        <v>1.5270824663689746</v>
      </c>
      <c r="AH64">
        <f>AVERAGE(AH45,AH52,AH59)</f>
        <v>0.80120189081355819</v>
      </c>
      <c r="AI64">
        <f>AVERAGE(AI45,AI52)</f>
        <v>1.5715456115993915</v>
      </c>
      <c r="AJ64">
        <f>AVERAGE(AJ45,AJ52,AJ59)</f>
        <v>0.72059888195740374</v>
      </c>
      <c r="AK64">
        <f t="shared" ref="AK64:AL64" si="49">AVERAGE(AK45,AK52,AK59)</f>
        <v>0.12417850411611538</v>
      </c>
      <c r="AL64">
        <f t="shared" si="49"/>
        <v>0.73525479783066816</v>
      </c>
    </row>
    <row r="65" spans="27:38" x14ac:dyDescent="0.2">
      <c r="AA65" s="2"/>
      <c r="AB65" s="2" t="s">
        <v>137</v>
      </c>
      <c r="AC65" s="19" t="s">
        <v>149</v>
      </c>
      <c r="AD65" s="2" t="s">
        <v>137</v>
      </c>
      <c r="AE65" s="2" t="s">
        <v>138</v>
      </c>
      <c r="AF65" t="s">
        <v>139</v>
      </c>
      <c r="AG65" s="2" t="s">
        <v>138</v>
      </c>
      <c r="AH65" s="19" t="s">
        <v>159</v>
      </c>
      <c r="AI65" s="19" t="s">
        <v>154</v>
      </c>
      <c r="AJ65" s="19" t="s">
        <v>149</v>
      </c>
      <c r="AK65" s="19" t="s">
        <v>149</v>
      </c>
      <c r="AL65" s="19" t="s">
        <v>149</v>
      </c>
    </row>
    <row r="66" spans="27:38" x14ac:dyDescent="0.2">
      <c r="AA66" s="22" t="s">
        <v>127</v>
      </c>
      <c r="AB66" s="22"/>
      <c r="AC66" s="22"/>
      <c r="AD66" s="22"/>
      <c r="AE66" s="22"/>
      <c r="AF66" s="22"/>
      <c r="AG66" s="22"/>
      <c r="AH66" s="22"/>
      <c r="AI66" s="22"/>
      <c r="AJ66" s="7"/>
      <c r="AK66" s="7"/>
      <c r="AL66" s="7"/>
    </row>
    <row r="67" spans="27:38" x14ac:dyDescent="0.2">
      <c r="AA67" t="s">
        <v>5</v>
      </c>
      <c r="AB67" s="17" t="s">
        <v>140</v>
      </c>
      <c r="AC67" s="17" t="s">
        <v>105</v>
      </c>
      <c r="AD67" s="17" t="s">
        <v>106</v>
      </c>
      <c r="AE67" s="17" t="s">
        <v>107</v>
      </c>
      <c r="AF67" s="17" t="s">
        <v>118</v>
      </c>
      <c r="AG67" s="17" t="s">
        <v>110</v>
      </c>
      <c r="AH67" s="17" t="s">
        <v>141</v>
      </c>
      <c r="AI67" s="1" t="s">
        <v>142</v>
      </c>
      <c r="AJ67" s="1" t="s">
        <v>150</v>
      </c>
      <c r="AK67" s="1" t="s">
        <v>155</v>
      </c>
      <c r="AL67" s="1" t="s">
        <v>156</v>
      </c>
    </row>
    <row r="68" spans="27:38" x14ac:dyDescent="0.2">
      <c r="AA68" s="17" t="s">
        <v>87</v>
      </c>
      <c r="AB68" s="2">
        <f>AVERAGE(AB3,AB10,AB24,AB31,AB38)</f>
        <v>1.7778751283534233</v>
      </c>
      <c r="AC68" s="2">
        <f>AVERAGE(AC45,AC52,AC59)</f>
        <v>0.21951113770903274</v>
      </c>
      <c r="AD68" s="2">
        <f>AVERAGE(AD3,AD10,AD24,AD31,AD38)</f>
        <v>1.1478139951278716</v>
      </c>
      <c r="AE68" s="2">
        <f>AVERAGE(AE3,AE24,AE31,AE38)</f>
        <v>0.47177146497645966</v>
      </c>
      <c r="AF68" s="2">
        <f>AVERAGE(AF24,AF31,AF38)</f>
        <v>1.8874377624664513</v>
      </c>
      <c r="AG68" s="2">
        <f>AVERAGE(AG3,AG24,AG31,AG38)</f>
        <v>1.5270824663689746</v>
      </c>
      <c r="AH68" s="2">
        <f>AVERAGE(AH45,AH52,AH59)</f>
        <v>0.80120189081355819</v>
      </c>
      <c r="AI68" s="2">
        <f>AVERAGE(AI45,AI52)</f>
        <v>1.5715456115993915</v>
      </c>
      <c r="AJ68" s="2">
        <f>AVERAGE(AJ45,AJ52,AJ59)</f>
        <v>0.72059888195740374</v>
      </c>
      <c r="AK68" s="2">
        <f t="shared" ref="AK68:AL68" si="50">AVERAGE(AK45,AK52,AK59)</f>
        <v>0.12417850411611538</v>
      </c>
      <c r="AL68" s="2">
        <f t="shared" si="50"/>
        <v>0.73525479783066816</v>
      </c>
    </row>
    <row r="69" spans="27:38" x14ac:dyDescent="0.2">
      <c r="AA69" s="17" t="s">
        <v>114</v>
      </c>
      <c r="AB69" s="2">
        <f>AVERAGE(AB4,AB11,AB25,AB32,AB39)</f>
        <v>0.53397217399293628</v>
      </c>
      <c r="AC69" s="2">
        <f t="shared" ref="AC69:AC70" si="51">AVERAGE(AC46,AC53,AC60)</f>
        <v>1.0207870741013598</v>
      </c>
      <c r="AD69" s="2">
        <f>AVERAGE(AD4,AD11,AD25,AD32,AD39)</f>
        <v>0.86976612634268624</v>
      </c>
      <c r="AE69" s="2">
        <f>AVERAGE(AE4,AE25,AE32,AE39)</f>
        <v>1.5221103311790056</v>
      </c>
      <c r="AF69" s="2">
        <f>AVERAGE(AF25,AF32,AF39)</f>
        <v>0.87279739072310047</v>
      </c>
      <c r="AG69" s="2">
        <f>AVERAGE(AG4,AG25,AG32,AG39)</f>
        <v>1.1385472515228354</v>
      </c>
      <c r="AH69" s="2">
        <f t="shared" ref="AH69:AH70" si="52">AVERAGE(AH46,AH53,AH60)</f>
        <v>0.98094191748843007</v>
      </c>
      <c r="AI69" s="2">
        <f>AVERAGE(AI46,AI53)</f>
        <v>0.72957335210411167</v>
      </c>
      <c r="AJ69" s="2">
        <f t="shared" ref="AJ69:AL70" si="53">AVERAGE(AJ46,AJ53,AJ60)</f>
        <v>1.1193560461847631</v>
      </c>
      <c r="AK69" s="2">
        <f t="shared" si="53"/>
        <v>1.2793408660008454</v>
      </c>
      <c r="AL69" s="2">
        <f t="shared" si="53"/>
        <v>0.99871088378146045</v>
      </c>
    </row>
    <row r="70" spans="27:38" x14ac:dyDescent="0.2">
      <c r="AA70" s="17" t="s">
        <v>116</v>
      </c>
      <c r="AB70" s="2">
        <f>AVERAGE(AB5,AB12,AB26,AB33,AB40)</f>
        <v>0.68815269765363973</v>
      </c>
      <c r="AC70" s="2">
        <f t="shared" si="51"/>
        <v>1.4702453990914623</v>
      </c>
      <c r="AD70" s="2">
        <f>AVERAGE(AD5,AD12,AD26,AD33,AD40)</f>
        <v>0.98241987852944224</v>
      </c>
      <c r="AE70" s="2">
        <f>AVERAGE(AE5,AE26,AE33,AE40)</f>
        <v>1.0061182038445342</v>
      </c>
      <c r="AF70" s="2">
        <f>AVERAGE(AF26,AF33,AF40)</f>
        <v>0.2397648468104481</v>
      </c>
      <c r="AG70" s="2">
        <f>AVERAGE(AG5,AG26,AG33,AG40)</f>
        <v>0.33437028210818975</v>
      </c>
      <c r="AH70" s="2">
        <f t="shared" si="52"/>
        <v>1.2178561916980117</v>
      </c>
      <c r="AI70" s="2">
        <f>AVERAGE(AI47,AI54)</f>
        <v>0.698881036296497</v>
      </c>
      <c r="AJ70" s="2">
        <f t="shared" si="53"/>
        <v>1.1600450718578328</v>
      </c>
      <c r="AK70" s="2">
        <f t="shared" si="53"/>
        <v>1.5964806298830396</v>
      </c>
      <c r="AL70" s="2">
        <f t="shared" si="53"/>
        <v>1.2660343183878715</v>
      </c>
    </row>
    <row r="71" spans="27:38" x14ac:dyDescent="0.2">
      <c r="AD71" s="2"/>
    </row>
    <row r="72" spans="27:38" x14ac:dyDescent="0.2">
      <c r="AA72" s="2" t="s">
        <v>12</v>
      </c>
      <c r="AB72" s="17" t="s">
        <v>140</v>
      </c>
      <c r="AC72" s="17" t="s">
        <v>105</v>
      </c>
      <c r="AD72" s="17" t="s">
        <v>106</v>
      </c>
      <c r="AE72" s="17" t="s">
        <v>107</v>
      </c>
      <c r="AF72" s="17" t="s">
        <v>118</v>
      </c>
      <c r="AG72" s="17" t="s">
        <v>110</v>
      </c>
      <c r="AH72" s="17" t="s">
        <v>141</v>
      </c>
      <c r="AI72" s="1" t="s">
        <v>142</v>
      </c>
      <c r="AJ72" s="1" t="s">
        <v>150</v>
      </c>
      <c r="AK72" s="1" t="s">
        <v>155</v>
      </c>
      <c r="AL72" s="1" t="s">
        <v>156</v>
      </c>
    </row>
    <row r="73" spans="27:38" x14ac:dyDescent="0.2">
      <c r="AA73" s="17" t="s">
        <v>87</v>
      </c>
      <c r="AB73" s="2">
        <f>STDEV(AB3,AB10,AB24,AB31,AB38)</f>
        <v>0.86811196912456035</v>
      </c>
      <c r="AC73" s="2">
        <f>STDEV(AC45,AC52,AC59)</f>
        <v>8.0977518721531791E-2</v>
      </c>
      <c r="AD73" s="2">
        <f>STDEV(AD3,AD10,AD24,AD31,AD38)</f>
        <v>0.64577149421411562</v>
      </c>
      <c r="AE73" s="2">
        <f>STDEV(AE3,AE24,AE31,AE38)</f>
        <v>0.30879981913979665</v>
      </c>
      <c r="AF73" s="2">
        <f>STDEV(AF24,AF31,AF38)</f>
        <v>0.14146122544312628</v>
      </c>
      <c r="AG73" s="2">
        <f>STDEV(AG3,AG24,AG31,AG38)</f>
        <v>0.50581184531322698</v>
      </c>
      <c r="AH73" s="2">
        <f>STDEV(AH45,AH52,AH59)</f>
        <v>0.19824201039817502</v>
      </c>
      <c r="AI73" s="2">
        <f>STDEV(AI45,AI52)</f>
        <v>0.37167662259301837</v>
      </c>
      <c r="AJ73" s="2">
        <f>STDEV(AJ45,AJ52,AJ59)</f>
        <v>0.19433272194279358</v>
      </c>
      <c r="AK73" s="2">
        <f t="shared" ref="AK73:AL73" si="54">STDEV(AK45,AK52,AK59)</f>
        <v>4.5096083036878676E-2</v>
      </c>
      <c r="AL73" s="2">
        <f t="shared" si="54"/>
        <v>0.18908552748898125</v>
      </c>
    </row>
    <row r="74" spans="27:38" x14ac:dyDescent="0.2">
      <c r="AA74" s="17" t="s">
        <v>114</v>
      </c>
      <c r="AB74" s="2">
        <f>STDEV(AB4,AB11,AB25,AB32,AB39)</f>
        <v>0.26801267580103449</v>
      </c>
      <c r="AC74" s="2">
        <f>STDEV(AC46,AC53,AC60)</f>
        <v>0.15383928999993368</v>
      </c>
      <c r="AD74" s="2">
        <f>STDEV(AD4,AD11,AD25,AD32,AD39)</f>
        <v>0.34476777089935079</v>
      </c>
      <c r="AE74" s="2">
        <f>STDEV(AE4,AE25,AE32,AE39)</f>
        <v>0.38461253613653479</v>
      </c>
      <c r="AF74" s="2">
        <f>STDEV(AF25,AF32,AF39)</f>
        <v>0.1415655107669008</v>
      </c>
      <c r="AG74" s="2">
        <f>STDEV(AG4,AG25,AG32,AG39)</f>
        <v>0.6234731417851187</v>
      </c>
      <c r="AH74" s="2">
        <f t="shared" ref="AH74:AH75" si="55">STDEV(AH46,AH53,AH60)</f>
        <v>0.28611173978104831</v>
      </c>
      <c r="AI74" s="2">
        <f>STDEV(AI46,AI53)</f>
        <v>0.22355027118308252</v>
      </c>
      <c r="AJ74" s="2">
        <f t="shared" ref="AJ74:AL75" si="56">STDEV(AJ46,AJ53,AJ60)</f>
        <v>0.17926309743736629</v>
      </c>
      <c r="AK74" s="2">
        <f t="shared" si="56"/>
        <v>0.29265117368043253</v>
      </c>
      <c r="AL74" s="2">
        <f t="shared" si="56"/>
        <v>0.23634598302673279</v>
      </c>
    </row>
    <row r="75" spans="27:38" x14ac:dyDescent="0.2">
      <c r="AA75" s="17" t="s">
        <v>116</v>
      </c>
      <c r="AB75" s="2">
        <f>STDEV(AB5,AB12,AB26,AB33,AB40)</f>
        <v>1.1208179237484819</v>
      </c>
      <c r="AC75" s="2">
        <f>STDEV(AC47,AC54,AC61)</f>
        <v>0.51452502142065726</v>
      </c>
      <c r="AD75" s="2">
        <f>STDEV(AD5,AD12,AD26,AD33,AD40)</f>
        <v>0.92749625804473212</v>
      </c>
      <c r="AE75" s="2">
        <f>STDEV(AE5,AE26,AE33,AE40)</f>
        <v>0.53589553563714909</v>
      </c>
      <c r="AF75" s="2">
        <f>STDEV(AF26,AF33,AF40)</f>
        <v>1.9510306334463868E-2</v>
      </c>
      <c r="AG75" s="2">
        <f>STDEV(AG5,AG26,AG33,AG40)</f>
        <v>0.16616904184113981</v>
      </c>
      <c r="AH75" s="2">
        <f t="shared" si="55"/>
        <v>0.15682107912837445</v>
      </c>
      <c r="AI75" s="2">
        <f>STDEV(AI47,AI54)</f>
        <v>0.14812635140993552</v>
      </c>
      <c r="AJ75" s="2">
        <f t="shared" si="56"/>
        <v>1.795029520085702E-2</v>
      </c>
      <c r="AK75" s="2">
        <f t="shared" si="56"/>
        <v>0.27228870566834412</v>
      </c>
      <c r="AL75" s="2">
        <f t="shared" si="56"/>
        <v>0.13455497459116703</v>
      </c>
    </row>
    <row r="76" spans="27:38" x14ac:dyDescent="0.2">
      <c r="AC76" s="2"/>
      <c r="AD76" s="2"/>
      <c r="AE76" s="2"/>
      <c r="AF76" s="2"/>
      <c r="AG76" s="2"/>
      <c r="AH76" s="2"/>
      <c r="AI76" s="2"/>
      <c r="AJ76" s="2"/>
      <c r="AK76" s="2"/>
      <c r="AL76" s="2"/>
    </row>
    <row r="77" spans="27:38" x14ac:dyDescent="0.2">
      <c r="AA77" t="s">
        <v>126</v>
      </c>
      <c r="AB77" s="17" t="s">
        <v>140</v>
      </c>
      <c r="AC77" s="17" t="s">
        <v>105</v>
      </c>
      <c r="AD77" s="17" t="s">
        <v>106</v>
      </c>
      <c r="AE77" s="17" t="s">
        <v>107</v>
      </c>
      <c r="AF77" s="17" t="s">
        <v>118</v>
      </c>
      <c r="AG77" s="17" t="s">
        <v>110</v>
      </c>
      <c r="AH77" s="17" t="s">
        <v>141</v>
      </c>
      <c r="AI77" s="1" t="s">
        <v>142</v>
      </c>
      <c r="AJ77" s="1" t="s">
        <v>150</v>
      </c>
      <c r="AK77" s="1" t="s">
        <v>155</v>
      </c>
      <c r="AL77" s="1" t="s">
        <v>156</v>
      </c>
    </row>
    <row r="78" spans="27:38" x14ac:dyDescent="0.2">
      <c r="AA78" s="17" t="s">
        <v>87</v>
      </c>
      <c r="AB78" s="3">
        <f t="shared" ref="AB78:AH78" si="57">AB73/AB68</f>
        <v>0.48828624422490297</v>
      </c>
      <c r="AC78" s="3">
        <f t="shared" si="57"/>
        <v>0.368899362313312</v>
      </c>
      <c r="AD78" s="3">
        <f t="shared" si="57"/>
        <v>0.56260988013321245</v>
      </c>
      <c r="AE78" s="3">
        <f t="shared" si="57"/>
        <v>0.6545538296921054</v>
      </c>
      <c r="AF78" s="3">
        <f t="shared" si="57"/>
        <v>7.4948815932488644E-2</v>
      </c>
      <c r="AG78" s="3">
        <f t="shared" si="57"/>
        <v>0.33122759016146835</v>
      </c>
      <c r="AH78" s="3">
        <f t="shared" si="57"/>
        <v>0.24743078201784532</v>
      </c>
      <c r="AI78" s="3">
        <f>AI73/AI68</f>
        <v>0.23650387227053249</v>
      </c>
      <c r="AJ78" s="3">
        <f t="shared" ref="AJ78:AL78" si="58">AJ73/AJ68</f>
        <v>0.26968224182490619</v>
      </c>
      <c r="AK78" s="3">
        <f t="shared" si="58"/>
        <v>0.36315530902764587</v>
      </c>
      <c r="AL78" s="3">
        <f t="shared" si="58"/>
        <v>0.25717006954169963</v>
      </c>
    </row>
    <row r="79" spans="27:38" x14ac:dyDescent="0.2">
      <c r="AA79" s="17" t="s">
        <v>114</v>
      </c>
      <c r="AB79" s="3">
        <f t="shared" ref="AB79:AI79" si="59">AB74/AB69</f>
        <v>0.50192255112638118</v>
      </c>
      <c r="AC79" s="3">
        <f t="shared" si="59"/>
        <v>0.15070654194496402</v>
      </c>
      <c r="AD79" s="3">
        <f t="shared" si="59"/>
        <v>0.3963913521777151</v>
      </c>
      <c r="AE79" s="3">
        <f t="shared" si="59"/>
        <v>0.25268374325967502</v>
      </c>
      <c r="AF79" s="3">
        <f t="shared" si="59"/>
        <v>0.16219744957030147</v>
      </c>
      <c r="AG79" s="3">
        <f t="shared" si="59"/>
        <v>0.54760409895259754</v>
      </c>
      <c r="AH79" s="3">
        <f t="shared" si="59"/>
        <v>0.29167041868656096</v>
      </c>
      <c r="AI79" s="3">
        <f t="shared" si="59"/>
        <v>0.30641233062906803</v>
      </c>
      <c r="AJ79" s="3">
        <f t="shared" ref="AJ79:AL79" si="60">AJ74/AJ69</f>
        <v>0.16014841573275138</v>
      </c>
      <c r="AK79" s="3">
        <f t="shared" si="60"/>
        <v>0.22875152467789545</v>
      </c>
      <c r="AL79" s="3">
        <f t="shared" si="60"/>
        <v>0.23665105373824125</v>
      </c>
    </row>
    <row r="80" spans="27:38" x14ac:dyDescent="0.2">
      <c r="AA80" s="17" t="s">
        <v>116</v>
      </c>
      <c r="AB80" s="3">
        <f t="shared" ref="AB80:AI80" si="61">AB75/AB70</f>
        <v>1.6287343311594642</v>
      </c>
      <c r="AC80" s="3">
        <f t="shared" si="61"/>
        <v>0.34995859993073797</v>
      </c>
      <c r="AD80" s="3">
        <f t="shared" si="61"/>
        <v>0.94409353710663535</v>
      </c>
      <c r="AE80" s="3">
        <f t="shared" si="61"/>
        <v>0.53263675539256605</v>
      </c>
      <c r="AF80" s="3">
        <f t="shared" si="61"/>
        <v>8.1372672408012395E-2</v>
      </c>
      <c r="AG80" s="3">
        <f t="shared" si="61"/>
        <v>0.4969611557386362</v>
      </c>
      <c r="AH80" s="3">
        <f t="shared" si="61"/>
        <v>0.12876814208229678</v>
      </c>
      <c r="AI80" s="3">
        <f t="shared" si="61"/>
        <v>0.21194787627216946</v>
      </c>
      <c r="AJ80" s="3">
        <f t="shared" ref="AJ80:AL80" si="62">AJ75/AJ70</f>
        <v>1.5473791179604171E-2</v>
      </c>
      <c r="AK80" s="3">
        <f t="shared" si="62"/>
        <v>0.17055559621058</v>
      </c>
      <c r="AL80" s="3">
        <f t="shared" si="62"/>
        <v>0.10628066920216279</v>
      </c>
    </row>
    <row r="81" spans="27:50" x14ac:dyDescent="0.2">
      <c r="AA81" s="17"/>
      <c r="AB81" s="17"/>
      <c r="AC81" s="3"/>
      <c r="AD81" s="3"/>
      <c r="AE81" s="3"/>
      <c r="AF81" s="3"/>
      <c r="AG81" s="3"/>
      <c r="AH81" s="3"/>
      <c r="AI81" s="3"/>
      <c r="AJ81" s="3"/>
      <c r="AK81" s="3"/>
      <c r="AL81" s="3"/>
    </row>
    <row r="82" spans="27:50" x14ac:dyDescent="0.2">
      <c r="AA82" s="22" t="s">
        <v>128</v>
      </c>
      <c r="AB82" s="22"/>
      <c r="AC82" s="22"/>
      <c r="AD82" s="22"/>
      <c r="AE82" s="22"/>
      <c r="AF82" s="22"/>
      <c r="AG82" s="22"/>
      <c r="AH82" s="22"/>
      <c r="AI82" s="22"/>
      <c r="AJ82" s="7"/>
      <c r="AK82" s="7"/>
      <c r="AL82" s="7"/>
    </row>
    <row r="83" spans="27:50" x14ac:dyDescent="0.2">
      <c r="AA83" s="2"/>
      <c r="AB83" s="17" t="s">
        <v>140</v>
      </c>
      <c r="AC83" s="17" t="s">
        <v>105</v>
      </c>
      <c r="AD83" s="17" t="s">
        <v>106</v>
      </c>
      <c r="AE83" s="17" t="s">
        <v>107</v>
      </c>
      <c r="AF83" s="17" t="s">
        <v>118</v>
      </c>
      <c r="AG83" s="17" t="s">
        <v>110</v>
      </c>
      <c r="AH83" s="17" t="s">
        <v>141</v>
      </c>
      <c r="AI83" s="1" t="s">
        <v>142</v>
      </c>
      <c r="AJ83" s="1" t="s">
        <v>150</v>
      </c>
      <c r="AK83" s="1" t="s">
        <v>155</v>
      </c>
      <c r="AL83" s="1" t="s">
        <v>156</v>
      </c>
      <c r="AW83"/>
      <c r="AX83"/>
    </row>
    <row r="84" spans="27:50" x14ac:dyDescent="0.2">
      <c r="AA84" s="17" t="s">
        <v>87</v>
      </c>
      <c r="AB84" s="2">
        <f t="shared" ref="AB84:AI86" si="63">AB68/AB$64</f>
        <v>1</v>
      </c>
      <c r="AC84" s="2">
        <f t="shared" si="63"/>
        <v>1</v>
      </c>
      <c r="AD84" s="2">
        <f t="shared" si="63"/>
        <v>1</v>
      </c>
      <c r="AE84" s="2">
        <f t="shared" si="63"/>
        <v>1</v>
      </c>
      <c r="AF84" s="2">
        <f t="shared" si="63"/>
        <v>1</v>
      </c>
      <c r="AG84" s="2">
        <f t="shared" si="63"/>
        <v>1</v>
      </c>
      <c r="AH84" s="2">
        <f t="shared" si="63"/>
        <v>1</v>
      </c>
      <c r="AI84" s="2">
        <f t="shared" si="63"/>
        <v>1</v>
      </c>
      <c r="AJ84" s="2">
        <f t="shared" ref="AJ84:AL84" si="64">AJ68/AJ$64</f>
        <v>1</v>
      </c>
      <c r="AK84" s="2">
        <f t="shared" si="64"/>
        <v>1</v>
      </c>
      <c r="AL84" s="2">
        <f t="shared" si="64"/>
        <v>1</v>
      </c>
      <c r="AW84"/>
      <c r="AX84"/>
    </row>
    <row r="85" spans="27:50" x14ac:dyDescent="0.2">
      <c r="AA85" s="17" t="s">
        <v>114</v>
      </c>
      <c r="AB85" s="2">
        <f t="shared" si="63"/>
        <v>0.30034290118422091</v>
      </c>
      <c r="AC85" s="2">
        <f t="shared" si="63"/>
        <v>4.6502746273149818</v>
      </c>
      <c r="AD85" s="2">
        <f t="shared" si="63"/>
        <v>0.75775877453540752</v>
      </c>
      <c r="AE85" s="2">
        <f t="shared" si="63"/>
        <v>3.2263721826731415</v>
      </c>
      <c r="AF85" s="2">
        <f t="shared" si="63"/>
        <v>0.46242446139392329</v>
      </c>
      <c r="AG85" s="2">
        <f t="shared" si="63"/>
        <v>0.74557024692321949</v>
      </c>
      <c r="AH85" s="2">
        <f t="shared" si="63"/>
        <v>1.2243379961227498</v>
      </c>
      <c r="AI85" s="2">
        <f t="shared" si="63"/>
        <v>0.46423937473988497</v>
      </c>
      <c r="AJ85" s="2">
        <f t="shared" ref="AJ85:AL85" si="65">AJ69/AJ$64</f>
        <v>1.5533691131246175</v>
      </c>
      <c r="AK85" s="2">
        <f t="shared" si="65"/>
        <v>10.302434186230609</v>
      </c>
      <c r="AL85" s="2">
        <f t="shared" si="65"/>
        <v>1.3583194380072134</v>
      </c>
    </row>
    <row r="86" spans="27:50" x14ac:dyDescent="0.2">
      <c r="AA86" s="17" t="s">
        <v>116</v>
      </c>
      <c r="AB86" s="2">
        <f t="shared" si="63"/>
        <v>0.38706469688395462</v>
      </c>
      <c r="AC86" s="2">
        <f t="shared" si="63"/>
        <v>6.6978168599367738</v>
      </c>
      <c r="AD86" s="2">
        <f t="shared" si="63"/>
        <v>0.85590512286792275</v>
      </c>
      <c r="AE86" s="2">
        <f t="shared" si="63"/>
        <v>2.1326389545301074</v>
      </c>
      <c r="AF86" s="2">
        <f t="shared" si="63"/>
        <v>0.12703192210011208</v>
      </c>
      <c r="AG86" s="2">
        <f t="shared" si="63"/>
        <v>0.21896019990540511</v>
      </c>
      <c r="AH86" s="2">
        <f t="shared" si="63"/>
        <v>1.5200365921021148</v>
      </c>
      <c r="AI86" s="2">
        <f t="shared" si="63"/>
        <v>0.44470935564207559</v>
      </c>
      <c r="AJ86" s="2">
        <f t="shared" ref="AJ86:AL86" si="66">AJ70/AJ$64</f>
        <v>1.6098346818228977</v>
      </c>
      <c r="AK86" s="2">
        <f t="shared" si="66"/>
        <v>12.856336458927073</v>
      </c>
      <c r="AL86" s="2">
        <f t="shared" si="66"/>
        <v>1.721898751457646</v>
      </c>
    </row>
    <row r="87" spans="27:50" x14ac:dyDescent="0.2">
      <c r="AA87" s="17"/>
      <c r="AB87" s="17"/>
      <c r="AC87" s="2"/>
      <c r="AD87" s="2"/>
      <c r="AE87" s="2"/>
      <c r="AF87" s="2"/>
      <c r="AG87" s="2"/>
      <c r="AH87" s="2"/>
      <c r="AI87" s="2"/>
      <c r="AJ87" s="2"/>
      <c r="AK87" s="2"/>
      <c r="AL87" s="2"/>
      <c r="AN87" s="2"/>
      <c r="AO87" s="2"/>
      <c r="AW87"/>
      <c r="AX87"/>
    </row>
    <row r="88" spans="27:50" x14ac:dyDescent="0.2">
      <c r="AA88" s="7" t="s">
        <v>113</v>
      </c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N88" s="2"/>
      <c r="AO88" s="2"/>
      <c r="AW88"/>
      <c r="AX88"/>
    </row>
    <row r="89" spans="27:50" x14ac:dyDescent="0.2">
      <c r="AA89" t="s">
        <v>129</v>
      </c>
      <c r="AB89" s="17" t="s">
        <v>140</v>
      </c>
      <c r="AC89" s="17" t="s">
        <v>105</v>
      </c>
      <c r="AD89" s="17" t="s">
        <v>106</v>
      </c>
      <c r="AE89" s="17" t="s">
        <v>107</v>
      </c>
      <c r="AF89" s="17" t="s">
        <v>118</v>
      </c>
      <c r="AG89" s="17" t="s">
        <v>110</v>
      </c>
      <c r="AH89" s="17" t="s">
        <v>141</v>
      </c>
      <c r="AJ89" s="1"/>
      <c r="AK89" s="1"/>
      <c r="AL89" s="1"/>
    </row>
    <row r="90" spans="27:50" x14ac:dyDescent="0.2">
      <c r="AA90" s="17" t="s">
        <v>87</v>
      </c>
      <c r="AB90">
        <f t="shared" ref="AB90:AH92" si="67">AB3/AB$64</f>
        <v>0.97080157426772651</v>
      </c>
      <c r="AC90">
        <f t="shared" si="67"/>
        <v>3.7413840439655539</v>
      </c>
      <c r="AD90">
        <f t="shared" si="67"/>
        <v>0.48384872379901461</v>
      </c>
      <c r="AE90">
        <f t="shared" si="67"/>
        <v>0.89336492126613032</v>
      </c>
      <c r="AF90">
        <f t="shared" si="67"/>
        <v>0.52981879449801184</v>
      </c>
      <c r="AG90">
        <f t="shared" si="67"/>
        <v>1.4318327354305498</v>
      </c>
      <c r="AH90">
        <f t="shared" si="67"/>
        <v>1.747890064807899</v>
      </c>
    </row>
    <row r="91" spans="27:50" x14ac:dyDescent="0.2">
      <c r="AA91" s="17" t="s">
        <v>114</v>
      </c>
      <c r="AB91">
        <f t="shared" si="67"/>
        <v>0.38848058097480109</v>
      </c>
      <c r="AC91">
        <f t="shared" si="67"/>
        <v>4.3533817096888097</v>
      </c>
      <c r="AD91">
        <f t="shared" si="67"/>
        <v>0.6267872003064634</v>
      </c>
      <c r="AE91">
        <f t="shared" si="67"/>
        <v>2.3349250525609473</v>
      </c>
      <c r="AF91" t="e">
        <f t="shared" si="67"/>
        <v>#REF!</v>
      </c>
      <c r="AG91">
        <f t="shared" si="67"/>
        <v>0.16375253897203987</v>
      </c>
      <c r="AH91">
        <f t="shared" si="67"/>
        <v>0.75764306482939836</v>
      </c>
    </row>
    <row r="92" spans="27:50" x14ac:dyDescent="0.2">
      <c r="AA92" s="17" t="s">
        <v>116</v>
      </c>
      <c r="AB92">
        <f t="shared" si="67"/>
        <v>0.32812544282564809</v>
      </c>
      <c r="AC92">
        <f t="shared" si="67"/>
        <v>5.5719667470744687</v>
      </c>
      <c r="AD92">
        <f t="shared" si="67"/>
        <v>1.5030279732978522</v>
      </c>
      <c r="AE92">
        <f t="shared" si="67"/>
        <v>3.1307211633761711</v>
      </c>
      <c r="AF92" t="e">
        <f t="shared" si="67"/>
        <v>#REF!</v>
      </c>
      <c r="AG92">
        <f t="shared" si="67"/>
        <v>0.36894517242603497</v>
      </c>
      <c r="AH92">
        <f t="shared" si="67"/>
        <v>1.2388414585875673</v>
      </c>
    </row>
    <row r="94" spans="27:50" x14ac:dyDescent="0.2">
      <c r="AA94" t="s">
        <v>130</v>
      </c>
      <c r="AB94" s="17" t="s">
        <v>140</v>
      </c>
      <c r="AC94" s="17" t="s">
        <v>105</v>
      </c>
      <c r="AD94" s="17" t="s">
        <v>106</v>
      </c>
      <c r="AE94" s="17" t="s">
        <v>107</v>
      </c>
      <c r="AF94" s="17" t="s">
        <v>118</v>
      </c>
      <c r="AG94" s="17" t="s">
        <v>110</v>
      </c>
      <c r="AH94" s="17" t="s">
        <v>141</v>
      </c>
      <c r="AJ94" s="1"/>
      <c r="AK94" s="1"/>
      <c r="AL94" s="1"/>
    </row>
    <row r="95" spans="27:50" x14ac:dyDescent="0.2">
      <c r="AA95" s="17" t="s">
        <v>87</v>
      </c>
      <c r="AB95">
        <f t="shared" ref="AB95:AH97" si="68">AB10/AB$64</f>
        <v>0.16264227109844756</v>
      </c>
      <c r="AC95">
        <f t="shared" si="68"/>
        <v>0.61674141492064238</v>
      </c>
      <c r="AD95">
        <f t="shared" si="68"/>
        <v>0.33937393195110832</v>
      </c>
      <c r="AE95">
        <f t="shared" si="68"/>
        <v>0.28800394324207607</v>
      </c>
      <c r="AF95">
        <f t="shared" si="68"/>
        <v>0.52981879449801184</v>
      </c>
      <c r="AG95">
        <f t="shared" si="68"/>
        <v>0.26687781040709108</v>
      </c>
      <c r="AH95">
        <f t="shared" si="68"/>
        <v>0.33719691411464647</v>
      </c>
    </row>
    <row r="96" spans="27:50" x14ac:dyDescent="0.2">
      <c r="AA96" s="17" t="s">
        <v>114</v>
      </c>
      <c r="AB96">
        <f t="shared" si="68"/>
        <v>3.2570651542823154E-2</v>
      </c>
      <c r="AC96">
        <f t="shared" si="68"/>
        <v>1.0489671007501611</v>
      </c>
      <c r="AD96">
        <f t="shared" si="68"/>
        <v>0.3368135036360333</v>
      </c>
      <c r="AE96">
        <f t="shared" si="68"/>
        <v>0.25943379971340896</v>
      </c>
      <c r="AF96" t="e">
        <f t="shared" si="68"/>
        <v>#REF!</v>
      </c>
      <c r="AG96">
        <f t="shared" si="68"/>
        <v>2.421257386443253E-2</v>
      </c>
      <c r="AH96">
        <f t="shared" si="68"/>
        <v>0.11832926720244978</v>
      </c>
    </row>
    <row r="97" spans="27:38" x14ac:dyDescent="0.2">
      <c r="AA97" s="17" t="s">
        <v>116</v>
      </c>
      <c r="AB97">
        <f t="shared" si="68"/>
        <v>1.4921946754269051</v>
      </c>
      <c r="AC97">
        <f t="shared" si="68"/>
        <v>12.001023985058026</v>
      </c>
      <c r="AD97">
        <f t="shared" si="68"/>
        <v>1.9374764618161886</v>
      </c>
      <c r="AE97">
        <f t="shared" si="68"/>
        <v>5.8115733942477652</v>
      </c>
      <c r="AF97" t="e">
        <f t="shared" si="68"/>
        <v>#REF!</v>
      </c>
      <c r="AG97">
        <f t="shared" si="68"/>
        <v>1.6734400625571013</v>
      </c>
      <c r="AH97">
        <f t="shared" si="68"/>
        <v>3.288848406907769</v>
      </c>
    </row>
    <row r="99" spans="27:38" x14ac:dyDescent="0.2">
      <c r="AA99" t="s">
        <v>131</v>
      </c>
      <c r="AB99" s="17" t="s">
        <v>140</v>
      </c>
      <c r="AC99" s="17" t="s">
        <v>105</v>
      </c>
      <c r="AD99" s="17" t="s">
        <v>106</v>
      </c>
      <c r="AE99" s="17" t="s">
        <v>107</v>
      </c>
      <c r="AF99" s="17" t="s">
        <v>118</v>
      </c>
      <c r="AG99" s="17" t="s">
        <v>110</v>
      </c>
      <c r="AH99" s="17" t="s">
        <v>141</v>
      </c>
      <c r="AJ99" s="1"/>
      <c r="AK99" s="1"/>
      <c r="AL99" s="1"/>
    </row>
    <row r="100" spans="27:38" x14ac:dyDescent="0.2">
      <c r="AA100" s="17" t="s">
        <v>87</v>
      </c>
      <c r="AB100">
        <f t="shared" ref="AB100:AH102" si="69">AB17/AB$64</f>
        <v>0.56246919935605866</v>
      </c>
      <c r="AC100">
        <f t="shared" si="69"/>
        <v>1.4944572242982717</v>
      </c>
      <c r="AD100">
        <f t="shared" si="69"/>
        <v>0.87122129913444335</v>
      </c>
      <c r="AE100">
        <f t="shared" si="69"/>
        <v>2.1196703790677498</v>
      </c>
      <c r="AF100">
        <f t="shared" si="69"/>
        <v>0.52981879449801184</v>
      </c>
      <c r="AG100">
        <f t="shared" si="69"/>
        <v>1.3085317997963477</v>
      </c>
      <c r="AH100">
        <f t="shared" si="69"/>
        <v>1.2481248627416215</v>
      </c>
    </row>
    <row r="101" spans="27:38" x14ac:dyDescent="0.2">
      <c r="AA101" s="17" t="s">
        <v>114</v>
      </c>
      <c r="AB101" t="e">
        <f t="shared" si="69"/>
        <v>#DIV/0!</v>
      </c>
      <c r="AC101" t="e">
        <f t="shared" si="69"/>
        <v>#DIV/0!</v>
      </c>
      <c r="AD101" t="e">
        <f t="shared" si="69"/>
        <v>#DIV/0!</v>
      </c>
      <c r="AE101" t="e">
        <f t="shared" si="69"/>
        <v>#DIV/0!</v>
      </c>
      <c r="AF101" t="e">
        <f t="shared" si="69"/>
        <v>#REF!</v>
      </c>
      <c r="AG101" t="e">
        <f t="shared" si="69"/>
        <v>#DIV/0!</v>
      </c>
      <c r="AH101" t="e">
        <f t="shared" si="69"/>
        <v>#DIV/0!</v>
      </c>
    </row>
    <row r="102" spans="27:38" x14ac:dyDescent="0.2">
      <c r="AA102" s="17" t="s">
        <v>116</v>
      </c>
      <c r="AB102" t="e">
        <f t="shared" si="69"/>
        <v>#DIV/0!</v>
      </c>
      <c r="AC102">
        <f t="shared" si="69"/>
        <v>7.6166977761876167</v>
      </c>
      <c r="AD102" t="e">
        <f t="shared" si="69"/>
        <v>#DIV/0!</v>
      </c>
      <c r="AE102" t="e">
        <f t="shared" si="69"/>
        <v>#DIV/0!</v>
      </c>
      <c r="AF102" t="e">
        <f t="shared" si="69"/>
        <v>#REF!</v>
      </c>
      <c r="AG102">
        <f t="shared" si="69"/>
        <v>1.1551647560689418E-3</v>
      </c>
      <c r="AH102" t="e">
        <f t="shared" si="69"/>
        <v>#DIV/0!</v>
      </c>
    </row>
    <row r="104" spans="27:38" x14ac:dyDescent="0.2">
      <c r="AA104" t="s">
        <v>132</v>
      </c>
      <c r="AB104" s="17" t="s">
        <v>140</v>
      </c>
      <c r="AC104" s="17" t="s">
        <v>105</v>
      </c>
      <c r="AD104" s="17" t="s">
        <v>106</v>
      </c>
      <c r="AE104" s="17" t="s">
        <v>107</v>
      </c>
      <c r="AF104" s="17" t="s">
        <v>118</v>
      </c>
      <c r="AG104" s="17" t="s">
        <v>110</v>
      </c>
      <c r="AH104" s="17" t="s">
        <v>141</v>
      </c>
      <c r="AI104" s="1"/>
      <c r="AJ104" s="1"/>
      <c r="AK104" s="1"/>
      <c r="AL104" s="1"/>
    </row>
    <row r="105" spans="27:38" x14ac:dyDescent="0.2">
      <c r="AA105" s="17" t="s">
        <v>87</v>
      </c>
      <c r="AB105">
        <f t="shared" ref="AB105:AH107" si="70">AB24/AB$64</f>
        <v>1.2640548477787312</v>
      </c>
      <c r="AC105">
        <f t="shared" si="70"/>
        <v>6.5117836841669554</v>
      </c>
      <c r="AD105">
        <f t="shared" si="70"/>
        <v>1.3396468072745145</v>
      </c>
      <c r="AE105">
        <f t="shared" si="70"/>
        <v>0.31179142022730527</v>
      </c>
      <c r="AF105">
        <f t="shared" si="70"/>
        <v>1.0495324837323825</v>
      </c>
      <c r="AG105">
        <f t="shared" si="70"/>
        <v>1.0592975435369956</v>
      </c>
      <c r="AH105">
        <f t="shared" si="70"/>
        <v>2.4848882534582049E-4</v>
      </c>
    </row>
    <row r="106" spans="27:38" x14ac:dyDescent="0.2">
      <c r="AA106" s="17" t="s">
        <v>114</v>
      </c>
      <c r="AB106">
        <f t="shared" si="70"/>
        <v>0.37751020045269151</v>
      </c>
      <c r="AC106">
        <f t="shared" si="70"/>
        <v>5.9221295368561719</v>
      </c>
      <c r="AD106">
        <f t="shared" si="70"/>
        <v>0.87324142889660927</v>
      </c>
      <c r="AE106">
        <f t="shared" si="70"/>
        <v>2.9456567906606179</v>
      </c>
      <c r="AF106">
        <f t="shared" si="70"/>
        <v>0.40355863201194575</v>
      </c>
      <c r="AG106">
        <f t="shared" si="70"/>
        <v>0.76974960294951322</v>
      </c>
      <c r="AH106">
        <f t="shared" si="70"/>
        <v>2.369655392544141</v>
      </c>
    </row>
    <row r="107" spans="27:38" x14ac:dyDescent="0.2">
      <c r="AA107" s="17" t="s">
        <v>116</v>
      </c>
      <c r="AB107">
        <f t="shared" si="70"/>
        <v>4.5842549836753045E-2</v>
      </c>
      <c r="AC107">
        <f t="shared" si="70"/>
        <v>1.2328192797057038</v>
      </c>
      <c r="AD107">
        <f t="shared" si="70"/>
        <v>0.40077566123220659</v>
      </c>
      <c r="AE107">
        <f t="shared" si="70"/>
        <v>3.101562926315327</v>
      </c>
      <c r="AF107">
        <f t="shared" si="70"/>
        <v>0.13636526774970723</v>
      </c>
      <c r="AG107">
        <f t="shared" si="70"/>
        <v>0.13548330034211592</v>
      </c>
      <c r="AH107">
        <f t="shared" si="70"/>
        <v>1.3744707068553776</v>
      </c>
    </row>
    <row r="109" spans="27:38" x14ac:dyDescent="0.2">
      <c r="AA109" t="s">
        <v>133</v>
      </c>
      <c r="AB109" s="17" t="s">
        <v>140</v>
      </c>
      <c r="AC109" s="17" t="s">
        <v>105</v>
      </c>
      <c r="AD109" s="17" t="s">
        <v>106</v>
      </c>
      <c r="AE109" s="17" t="s">
        <v>107</v>
      </c>
      <c r="AF109" s="17" t="s">
        <v>118</v>
      </c>
      <c r="AG109" s="17" t="s">
        <v>110</v>
      </c>
      <c r="AH109" s="17" t="s">
        <v>141</v>
      </c>
      <c r="AI109" s="1"/>
      <c r="AJ109" s="1"/>
      <c r="AK109" s="1"/>
      <c r="AL109" s="1"/>
    </row>
    <row r="110" spans="27:38" x14ac:dyDescent="0.2">
      <c r="AA110" s="17" t="s">
        <v>87</v>
      </c>
      <c r="AB110">
        <f t="shared" ref="AB110:AH112" si="71">AB31/AB$64</f>
        <v>1.2863436757972797</v>
      </c>
      <c r="AC110">
        <f t="shared" si="71"/>
        <v>7.1229464030895251</v>
      </c>
      <c r="AD110">
        <f t="shared" si="71"/>
        <v>1.1977408523509172</v>
      </c>
      <c r="AE110">
        <f t="shared" si="71"/>
        <v>0.90526746430747207</v>
      </c>
      <c r="AF110">
        <f t="shared" si="71"/>
        <v>1.0366928892792944</v>
      </c>
      <c r="AG110">
        <f t="shared" si="71"/>
        <v>0.65816709868964929</v>
      </c>
      <c r="AH110">
        <f t="shared" si="71"/>
        <v>7.1362441664656723E-5</v>
      </c>
    </row>
    <row r="111" spans="27:38" x14ac:dyDescent="0.2">
      <c r="AA111" s="17" t="s">
        <v>114</v>
      </c>
      <c r="AB111">
        <f t="shared" si="71"/>
        <v>0.36220908891216375</v>
      </c>
      <c r="AC111">
        <f t="shared" si="71"/>
        <v>5.6271444459067643</v>
      </c>
      <c r="AD111">
        <f t="shared" si="71"/>
        <v>1.1462170020033202</v>
      </c>
      <c r="AE111">
        <f t="shared" si="71"/>
        <v>4.277988022085788</v>
      </c>
      <c r="AF111">
        <f t="shared" si="71"/>
        <v>0.4368417341866136</v>
      </c>
      <c r="AG111">
        <f t="shared" si="71"/>
        <v>1.0768029983356904</v>
      </c>
      <c r="AH111">
        <f t="shared" si="71"/>
        <v>2.9955369353333001</v>
      </c>
    </row>
    <row r="112" spans="27:38" x14ac:dyDescent="0.2">
      <c r="AA112" s="17" t="s">
        <v>116</v>
      </c>
      <c r="AB112">
        <f t="shared" si="71"/>
        <v>3.8854833358732153E-2</v>
      </c>
      <c r="AC112">
        <f t="shared" si="71"/>
        <v>0.91664165173254075</v>
      </c>
      <c r="AD112">
        <f t="shared" si="71"/>
        <v>0.26970604304909318</v>
      </c>
      <c r="AE112">
        <f t="shared" si="71"/>
        <v>1.1757556508099891</v>
      </c>
      <c r="AF112">
        <f t="shared" si="71"/>
        <v>0.11592176002812735</v>
      </c>
      <c r="AG112">
        <f t="shared" si="71"/>
        <v>0.22956034980328471</v>
      </c>
      <c r="AH112">
        <f t="shared" si="71"/>
        <v>0.74876629044989929</v>
      </c>
    </row>
    <row r="114" spans="27:38" x14ac:dyDescent="0.2">
      <c r="AA114" t="s">
        <v>134</v>
      </c>
      <c r="AB114" s="17" t="s">
        <v>140</v>
      </c>
      <c r="AC114" s="17" t="s">
        <v>105</v>
      </c>
      <c r="AD114" s="17" t="s">
        <v>106</v>
      </c>
      <c r="AE114" s="17" t="s">
        <v>107</v>
      </c>
      <c r="AF114" s="17" t="s">
        <v>118</v>
      </c>
      <c r="AG114" s="17" t="s">
        <v>110</v>
      </c>
      <c r="AH114" s="17" t="s">
        <v>141</v>
      </c>
      <c r="AI114" s="1"/>
      <c r="AJ114" s="1"/>
      <c r="AK114" s="1"/>
      <c r="AL114" s="1"/>
    </row>
    <row r="115" spans="27:38" x14ac:dyDescent="0.2">
      <c r="AA115" s="17" t="s">
        <v>87</v>
      </c>
      <c r="AB115">
        <f t="shared" ref="AB115:AH117" si="72">AB38/AB$64</f>
        <v>1.3161576310578158</v>
      </c>
      <c r="AC115">
        <f t="shared" si="72"/>
        <v>8.3990916096083321</v>
      </c>
      <c r="AD115">
        <f t="shared" si="72"/>
        <v>1.6393896846244456</v>
      </c>
      <c r="AE115">
        <f t="shared" si="72"/>
        <v>1.8895761941990923</v>
      </c>
      <c r="AF115">
        <f t="shared" si="72"/>
        <v>0.91377462698832301</v>
      </c>
      <c r="AG115">
        <f t="shared" si="72"/>
        <v>0.85070262234280558</v>
      </c>
      <c r="AH115">
        <f t="shared" si="72"/>
        <v>1.7852250044990005E-4</v>
      </c>
    </row>
    <row r="116" spans="27:38" x14ac:dyDescent="0.2">
      <c r="AA116" s="17" t="s">
        <v>114</v>
      </c>
      <c r="AB116">
        <f t="shared" si="72"/>
        <v>0.34094398403862497</v>
      </c>
      <c r="AC116">
        <f t="shared" si="72"/>
        <v>4.6959988979861444</v>
      </c>
      <c r="AD116">
        <f t="shared" si="72"/>
        <v>0.80573473783461103</v>
      </c>
      <c r="AE116">
        <f t="shared" si="72"/>
        <v>3.3469188653852133</v>
      </c>
      <c r="AF116">
        <f t="shared" si="72"/>
        <v>0.54687301798321064</v>
      </c>
      <c r="AG116">
        <f t="shared" si="72"/>
        <v>0.97197584743563414</v>
      </c>
      <c r="AH116">
        <f t="shared" si="72"/>
        <v>2.9987093115205474</v>
      </c>
    </row>
    <row r="117" spans="27:38" x14ac:dyDescent="0.2">
      <c r="AA117" s="17" t="s">
        <v>116</v>
      </c>
      <c r="AB117">
        <f t="shared" si="72"/>
        <v>3.0305982971735108E-2</v>
      </c>
      <c r="AC117">
        <f t="shared" si="72"/>
        <v>0.57164199313435349</v>
      </c>
      <c r="AD117">
        <f t="shared" si="72"/>
        <v>0.1685394749442736</v>
      </c>
      <c r="AE117">
        <f t="shared" si="72"/>
        <v>1.1225160776189445</v>
      </c>
      <c r="AF117">
        <f t="shared" si="72"/>
        <v>0.12880873852250169</v>
      </c>
      <c r="AG117">
        <f t="shared" si="72"/>
        <v>0.1418519770501849</v>
      </c>
      <c r="AH117">
        <f t="shared" si="72"/>
        <v>0.7454867542038669</v>
      </c>
    </row>
    <row r="119" spans="27:38" x14ac:dyDescent="0.2">
      <c r="AA119" t="s">
        <v>146</v>
      </c>
      <c r="AC119" s="17" t="s">
        <v>105</v>
      </c>
      <c r="AH119" s="17" t="s">
        <v>141</v>
      </c>
      <c r="AI119" s="1" t="s">
        <v>142</v>
      </c>
      <c r="AJ119" s="1" t="s">
        <v>150</v>
      </c>
      <c r="AK119" s="1" t="s">
        <v>155</v>
      </c>
      <c r="AL119" s="1" t="s">
        <v>156</v>
      </c>
    </row>
    <row r="120" spans="27:38" x14ac:dyDescent="0.2">
      <c r="AA120" s="17" t="s">
        <v>87</v>
      </c>
      <c r="AC120">
        <f>AC45/AC$64</f>
        <v>1.0741595729532054</v>
      </c>
      <c r="AH120">
        <f t="shared" ref="AH120:AI122" si="73">AH45/AH$64</f>
        <v>0.95643212448896553</v>
      </c>
      <c r="AI120">
        <f t="shared" si="73"/>
        <v>0.83276650814062958</v>
      </c>
      <c r="AJ120">
        <f t="shared" ref="AJ120:AL120" si="74">AJ45/AJ$64</f>
        <v>0.97104436458813925</v>
      </c>
      <c r="AK120">
        <f t="shared" si="74"/>
        <v>1.3767056139888718</v>
      </c>
      <c r="AL120">
        <f t="shared" si="74"/>
        <v>0.92309432696090388</v>
      </c>
    </row>
    <row r="121" spans="27:38" x14ac:dyDescent="0.2">
      <c r="AA121" s="17" t="s">
        <v>114</v>
      </c>
      <c r="AC121">
        <f t="shared" ref="AC121:AC122" si="75">AC46/AC$64</f>
        <v>3.8466372080819258</v>
      </c>
      <c r="AH121">
        <f t="shared" si="73"/>
        <v>1.0640253391714414</v>
      </c>
      <c r="AI121">
        <f t="shared" si="73"/>
        <v>0.56482437305168987</v>
      </c>
      <c r="AJ121">
        <f t="shared" ref="AJ121:AL121" si="76">AJ46/AJ$64</f>
        <v>1.565102954228571</v>
      </c>
      <c r="AK121">
        <f t="shared" si="76"/>
        <v>8.0223821529605672</v>
      </c>
      <c r="AL121">
        <f t="shared" si="76"/>
        <v>1.2334292658263664</v>
      </c>
    </row>
    <row r="122" spans="27:38" x14ac:dyDescent="0.2">
      <c r="AA122" s="17" t="s">
        <v>116</v>
      </c>
      <c r="AC122">
        <f t="shared" si="75"/>
        <v>8.7459357196937013</v>
      </c>
      <c r="AH122">
        <f t="shared" si="73"/>
        <v>1.7239171245644573</v>
      </c>
      <c r="AI122">
        <f t="shared" si="73"/>
        <v>0.51135784918964122</v>
      </c>
      <c r="AJ122">
        <f t="shared" ref="AJ122:AL122" si="77">AJ47/AJ$64</f>
        <v>1.6270564761308042</v>
      </c>
      <c r="AK122">
        <f t="shared" si="77"/>
        <v>14.759682878208237</v>
      </c>
      <c r="AL122">
        <f t="shared" si="77"/>
        <v>1.9236945966775887</v>
      </c>
    </row>
    <row r="124" spans="27:38" x14ac:dyDescent="0.2">
      <c r="AA124" t="s">
        <v>147</v>
      </c>
      <c r="AC124" s="17" t="s">
        <v>105</v>
      </c>
      <c r="AH124" s="17" t="s">
        <v>141</v>
      </c>
      <c r="AI124" s="1" t="s">
        <v>142</v>
      </c>
      <c r="AJ124" s="1" t="s">
        <v>150</v>
      </c>
      <c r="AK124" s="1" t="s">
        <v>155</v>
      </c>
      <c r="AL124" s="1" t="s">
        <v>156</v>
      </c>
    </row>
    <row r="125" spans="27:38" x14ac:dyDescent="0.2">
      <c r="AA125" s="17" t="s">
        <v>87</v>
      </c>
      <c r="AC125">
        <f>AC52/AC$64</f>
        <v>1.32618596723508</v>
      </c>
      <c r="AH125">
        <f>AH52/AH$64</f>
        <v>1.2663209943697533</v>
      </c>
      <c r="AI125">
        <f>AI52/AI$64</f>
        <v>1.1672334918593705</v>
      </c>
      <c r="AJ125">
        <f>AJ52/AJ$64</f>
        <v>1.2829916719837469</v>
      </c>
      <c r="AK125">
        <f t="shared" ref="AK125:AL125" si="78">AK52/AK$64</f>
        <v>0.65211212235677052</v>
      </c>
      <c r="AL125">
        <f t="shared" si="78"/>
        <v>1.2868488565337293</v>
      </c>
    </row>
    <row r="126" spans="27:38" x14ac:dyDescent="0.2">
      <c r="AA126" s="17" t="s">
        <v>114</v>
      </c>
      <c r="AC126">
        <f t="shared" ref="AC126:AC127" si="79">AC53/AC$64</f>
        <v>5.1344546680642562</v>
      </c>
      <c r="AH126">
        <f>AH53/AH$64</f>
        <v>0.97548434407429097</v>
      </c>
      <c r="AI126">
        <f>AI53/AI$64</f>
        <v>0.36365437642808002</v>
      </c>
      <c r="AJ126">
        <f t="shared" ref="AJ126:AL126" si="80">AJ53/AJ$64</f>
        <v>1.2989402227034974</v>
      </c>
      <c r="AK126">
        <f t="shared" si="80"/>
        <v>10.155974570361877</v>
      </c>
      <c r="AL126">
        <f t="shared" si="80"/>
        <v>1.1180592641099767</v>
      </c>
    </row>
    <row r="127" spans="27:38" x14ac:dyDescent="0.2">
      <c r="AA127" s="17" t="s">
        <v>116</v>
      </c>
      <c r="AC127">
        <f t="shared" si="79"/>
        <v>7.2060918654294932</v>
      </c>
      <c r="AH127">
        <f>AH54/AH$64</f>
        <v>1.5025692497808205</v>
      </c>
      <c r="AI127">
        <f>AI54/AI$64</f>
        <v>0.3780608620945099</v>
      </c>
      <c r="AJ127">
        <f t="shared" ref="AJ127:AL127" si="81">AJ54/AJ$64</f>
        <v>1.5812719002602715</v>
      </c>
      <c r="AK127">
        <f t="shared" si="81"/>
        <v>13.350683952439033</v>
      </c>
      <c r="AL127">
        <f t="shared" si="81"/>
        <v>1.6753100688211535</v>
      </c>
    </row>
    <row r="129" spans="27:38" x14ac:dyDescent="0.2">
      <c r="AA129" t="s">
        <v>148</v>
      </c>
      <c r="AC129" s="17" t="s">
        <v>105</v>
      </c>
      <c r="AH129" s="17" t="s">
        <v>141</v>
      </c>
      <c r="AI129" s="1" t="s">
        <v>142</v>
      </c>
      <c r="AJ129" s="1" t="s">
        <v>150</v>
      </c>
      <c r="AK129" s="1" t="s">
        <v>155</v>
      </c>
      <c r="AL129" s="1" t="s">
        <v>156</v>
      </c>
    </row>
    <row r="130" spans="27:38" x14ac:dyDescent="0.2">
      <c r="AA130" s="17" t="s">
        <v>87</v>
      </c>
      <c r="AC130">
        <f>AC59/AC$64</f>
        <v>0.59965445981171495</v>
      </c>
      <c r="AH130">
        <f t="shared" ref="AH130:AI132" si="82">AH59/AH$64</f>
        <v>0.77724688114128049</v>
      </c>
      <c r="AI130">
        <f t="shared" si="82"/>
        <v>1.7479584212989745</v>
      </c>
      <c r="AJ130">
        <f t="shared" ref="AJ130:AL130" si="83">AJ59/AJ$64</f>
        <v>0.74596396342811377</v>
      </c>
      <c r="AK130">
        <f t="shared" si="83"/>
        <v>0.97118226365435767</v>
      </c>
      <c r="AL130">
        <f t="shared" si="83"/>
        <v>0.79005681650536674</v>
      </c>
    </row>
    <row r="131" spans="27:38" x14ac:dyDescent="0.2">
      <c r="AA131" s="17" t="s">
        <v>114</v>
      </c>
      <c r="AC131">
        <f t="shared" ref="AC131:AC132" si="84">AC60/AC$64</f>
        <v>4.9697320057987602</v>
      </c>
      <c r="AH131">
        <f t="shared" si="82"/>
        <v>1.6335043051225169</v>
      </c>
      <c r="AI131">
        <f t="shared" si="82"/>
        <v>0.10753566225855246</v>
      </c>
      <c r="AJ131">
        <f t="shared" ref="AJ131:AL131" si="85">AJ60/AJ$64</f>
        <v>1.7960641624417837</v>
      </c>
      <c r="AK131">
        <f t="shared" si="85"/>
        <v>12.728945835369377</v>
      </c>
      <c r="AL131">
        <f t="shared" si="85"/>
        <v>1.7234697840852968</v>
      </c>
    </row>
    <row r="132" spans="27:38" x14ac:dyDescent="0.2">
      <c r="AA132" s="17" t="s">
        <v>116</v>
      </c>
      <c r="AC132">
        <f t="shared" si="84"/>
        <v>4.1414229946871268</v>
      </c>
      <c r="AH132">
        <f t="shared" si="82"/>
        <v>1.3336234019610673</v>
      </c>
      <c r="AI132">
        <f t="shared" si="82"/>
        <v>5.345464682443353E-2</v>
      </c>
      <c r="AJ132">
        <f t="shared" ref="AJ132:AL132" si="86">AJ61/AJ$64</f>
        <v>1.6211756690776178</v>
      </c>
      <c r="AK132">
        <f t="shared" si="86"/>
        <v>10.458642546133945</v>
      </c>
      <c r="AL132">
        <f t="shared" si="86"/>
        <v>1.5666915888741957</v>
      </c>
    </row>
    <row r="140" spans="27:38" x14ac:dyDescent="0.2">
      <c r="AA140" s="7" t="s">
        <v>135</v>
      </c>
      <c r="AB140" s="7"/>
      <c r="AC140" s="7"/>
      <c r="AD140" s="7"/>
      <c r="AE140" s="7"/>
      <c r="AF140" s="7"/>
      <c r="AG140" s="7"/>
      <c r="AH140" s="7"/>
      <c r="AI140" s="7"/>
      <c r="AJ140" s="7"/>
      <c r="AK140" s="7"/>
      <c r="AL140" s="7"/>
    </row>
    <row r="141" spans="27:38" x14ac:dyDescent="0.2">
      <c r="AA141" s="2" t="s">
        <v>5</v>
      </c>
      <c r="AB141" s="17" t="s">
        <v>140</v>
      </c>
      <c r="AC141" s="17" t="s">
        <v>105</v>
      </c>
      <c r="AD141" s="17" t="s">
        <v>106</v>
      </c>
      <c r="AE141" s="17" t="s">
        <v>107</v>
      </c>
      <c r="AF141" s="17" t="s">
        <v>118</v>
      </c>
      <c r="AG141" s="17" t="s">
        <v>110</v>
      </c>
      <c r="AH141" s="17" t="s">
        <v>141</v>
      </c>
      <c r="AI141" s="1" t="s">
        <v>142</v>
      </c>
      <c r="AJ141" s="1" t="s">
        <v>150</v>
      </c>
      <c r="AK141" s="1" t="s">
        <v>155</v>
      </c>
      <c r="AL141" s="1" t="s">
        <v>156</v>
      </c>
    </row>
    <row r="142" spans="27:38" x14ac:dyDescent="0.2">
      <c r="AA142" s="17" t="s">
        <v>87</v>
      </c>
      <c r="AB142" s="2">
        <f>AVERAGE(AB90,AB95,AB105,AB110,AB115)</f>
        <v>1.0000000000000004</v>
      </c>
      <c r="AC142" s="2">
        <f>AVERAGE(AC120,AC125,AC130)</f>
        <v>1.0000000000000002</v>
      </c>
      <c r="AD142" s="2">
        <f>AVERAGE(AD90,AD95,AD105,AD110,AD115)</f>
        <v>1</v>
      </c>
      <c r="AE142" s="2">
        <f>AVERAGE(AE90,AE105,AE110,AE115)</f>
        <v>1</v>
      </c>
      <c r="AF142" s="2">
        <f>AVERAGE(AF105,AF110,AF115)</f>
        <v>1</v>
      </c>
      <c r="AG142" s="2">
        <f>AVERAGE(AG90,AG105,AG110,AG115)</f>
        <v>1</v>
      </c>
      <c r="AH142" s="2">
        <f>AVERAGE(AH120,AH125,AH130)</f>
        <v>0.99999999999999967</v>
      </c>
      <c r="AI142" s="2">
        <f>AVERAGE(AI120,AI125)</f>
        <v>1</v>
      </c>
      <c r="AJ142" s="2">
        <f>AVERAGE(AJ120,AJ125,AJ130)</f>
        <v>1</v>
      </c>
      <c r="AK142" s="2">
        <f t="shared" ref="AK142:AL142" si="87">AVERAGE(AK120,AK125,AK130)</f>
        <v>1</v>
      </c>
      <c r="AL142" s="2">
        <f t="shared" si="87"/>
        <v>1</v>
      </c>
    </row>
    <row r="143" spans="27:38" x14ac:dyDescent="0.2">
      <c r="AA143" s="17" t="s">
        <v>114</v>
      </c>
      <c r="AB143" s="2">
        <f>AVERAGE(AB91,AB96,AB106,AB111,AB116)</f>
        <v>0.30034290118422086</v>
      </c>
      <c r="AC143" s="2">
        <f>AVERAGE(AC121,AC126,AC131)</f>
        <v>4.6502746273149809</v>
      </c>
      <c r="AD143" s="2">
        <f>AVERAGE(AD91,AD96,AD106,AD111,AD116)</f>
        <v>0.75775877453540741</v>
      </c>
      <c r="AE143" s="2">
        <f>AVERAGE(AE91,AE106,AE111,AE116)</f>
        <v>3.2263721826731415</v>
      </c>
      <c r="AF143" s="2">
        <f>AVERAGE(AF106,AF111,AF116)</f>
        <v>0.46242446139392329</v>
      </c>
      <c r="AG143" s="2">
        <f>AVERAGE(AG91,AG106,AG111,AG116)</f>
        <v>0.74557024692321938</v>
      </c>
      <c r="AH143" s="2">
        <f t="shared" ref="AH143:AJ144" si="88">AVERAGE(AH121,AH126,AH131)</f>
        <v>1.2243379961227496</v>
      </c>
      <c r="AI143" s="2">
        <f>AVERAGE(AI121,AI126)</f>
        <v>0.46423937473988497</v>
      </c>
      <c r="AJ143" s="2">
        <f t="shared" si="88"/>
        <v>1.5533691131246175</v>
      </c>
      <c r="AK143" s="2">
        <f t="shared" ref="AK143:AL143" si="89">AVERAGE(AK121,AK126,AK131)</f>
        <v>10.302434186230608</v>
      </c>
      <c r="AL143" s="2">
        <f t="shared" si="89"/>
        <v>1.3583194380072132</v>
      </c>
    </row>
    <row r="144" spans="27:38" x14ac:dyDescent="0.2">
      <c r="AA144" s="17" t="s">
        <v>116</v>
      </c>
      <c r="AB144" s="2">
        <f>AVERAGE(AB92,AB97,AB107,AB112,AB117)</f>
        <v>0.38706469688395473</v>
      </c>
      <c r="AC144" s="2">
        <f>AVERAGE(AC122,AC127,AC132)</f>
        <v>6.6978168599367729</v>
      </c>
      <c r="AD144" s="2">
        <f>AVERAGE(AD92,AD97,AD107,AD112,AD117)</f>
        <v>0.85590512286792264</v>
      </c>
      <c r="AE144" s="2">
        <f>AVERAGE(AE92,AE107,AE112,AE117)</f>
        <v>2.1326389545301083</v>
      </c>
      <c r="AF144" s="2">
        <f>AVERAGE(AF107,AF112,AF117)</f>
        <v>0.12703192210011208</v>
      </c>
      <c r="AG144" s="2">
        <f>AVERAGE(AG92,AG107,AG112,AG117)</f>
        <v>0.21896019990540516</v>
      </c>
      <c r="AH144" s="2">
        <f t="shared" si="88"/>
        <v>1.5200365921021151</v>
      </c>
      <c r="AI144" s="2">
        <f>AVERAGE(AI122,AI127)</f>
        <v>0.44470935564207559</v>
      </c>
      <c r="AJ144" s="2">
        <f t="shared" si="88"/>
        <v>1.6098346818228979</v>
      </c>
      <c r="AK144" s="2">
        <f t="shared" ref="AK144:AL144" si="90">AVERAGE(AK122,AK127,AK132)</f>
        <v>12.856336458927069</v>
      </c>
      <c r="AL144" s="2">
        <f t="shared" si="90"/>
        <v>1.7218987514576458</v>
      </c>
    </row>
    <row r="145" spans="27:38" x14ac:dyDescent="0.2">
      <c r="AD145" s="2"/>
      <c r="AE145" s="2"/>
    </row>
    <row r="146" spans="27:38" x14ac:dyDescent="0.2">
      <c r="AA146" s="2" t="s">
        <v>12</v>
      </c>
      <c r="AB146" s="17" t="s">
        <v>140</v>
      </c>
      <c r="AC146" s="17" t="s">
        <v>105</v>
      </c>
      <c r="AD146" s="17" t="s">
        <v>106</v>
      </c>
      <c r="AE146" s="17" t="s">
        <v>107</v>
      </c>
      <c r="AF146" s="17" t="s">
        <v>118</v>
      </c>
      <c r="AG146" s="17" t="s">
        <v>110</v>
      </c>
      <c r="AH146" s="17" t="s">
        <v>141</v>
      </c>
      <c r="AI146" s="1" t="s">
        <v>142</v>
      </c>
      <c r="AJ146" s="1" t="s">
        <v>150</v>
      </c>
      <c r="AK146" s="1" t="s">
        <v>155</v>
      </c>
      <c r="AL146" s="1" t="s">
        <v>156</v>
      </c>
    </row>
    <row r="147" spans="27:38" x14ac:dyDescent="0.2">
      <c r="AA147" s="17" t="s">
        <v>87</v>
      </c>
      <c r="AB147" s="2">
        <f>STDEV(AB90,AB95,AB105,AB110,AB115)</f>
        <v>0.48828624422490224</v>
      </c>
      <c r="AC147" s="2">
        <f>STDEV(AC120,AC125,AC130)</f>
        <v>0.36889936231331127</v>
      </c>
      <c r="AD147" s="2">
        <f>STDEV(AD90,AD95,AD105,AD110,AD115)</f>
        <v>0.56260988013321267</v>
      </c>
      <c r="AE147" s="2">
        <f>STDEV(AE90,AE105,AE110,AE115)</f>
        <v>0.65455382969210529</v>
      </c>
      <c r="AF147" s="2">
        <f>STDEV(AF105,AF110,AF115)</f>
        <v>7.4948815932488644E-2</v>
      </c>
      <c r="AG147" s="2">
        <f>STDEV(AG90,AG105,AG110,AG115)</f>
        <v>0.33122759016146813</v>
      </c>
      <c r="AH147" s="2">
        <f>STDEV(AH120,AH125,AH130)</f>
        <v>0.24743078201784685</v>
      </c>
      <c r="AI147" s="2">
        <f>STDEV(AI120,AI125)</f>
        <v>0.2365038722705331</v>
      </c>
      <c r="AJ147" s="2">
        <f>STDEV(AJ120,AJ125,AJ130)</f>
        <v>0.26968224182490552</v>
      </c>
      <c r="AK147" s="2">
        <f t="shared" ref="AK147:AL147" si="91">STDEV(AK120,AK125,AK130)</f>
        <v>0.36315530902764631</v>
      </c>
      <c r="AL147" s="2">
        <f t="shared" si="91"/>
        <v>0.25717006954169991</v>
      </c>
    </row>
    <row r="148" spans="27:38" x14ac:dyDescent="0.2">
      <c r="AA148" s="17" t="s">
        <v>114</v>
      </c>
      <c r="AB148" s="2">
        <f>STDEV(AB91,AB96,AB106,AB111,AB116)</f>
        <v>0.1507488751750829</v>
      </c>
      <c r="AC148" s="2">
        <f>STDEV(AC121,AC126,AC131)</f>
        <v>0.70082680817705212</v>
      </c>
      <c r="AD148" s="2">
        <f>STDEV(AD91,AD96,AD106,AD111,AD116)</f>
        <v>0.30036902526261888</v>
      </c>
      <c r="AE148" s="2">
        <f>STDEV(AE91,AE106,AE111,AE116)</f>
        <v>0.81525180026673671</v>
      </c>
      <c r="AF148" s="2">
        <f>STDEV(AF106,AF111,AF116)</f>
        <v>7.5004068257014847E-2</v>
      </c>
      <c r="AG148" s="2">
        <f>STDEV(AG91,AG106,AG111,AG116)</f>
        <v>0.40827732327225552</v>
      </c>
      <c r="AH148" s="2">
        <f t="shared" ref="AH148:AJ149" si="92">STDEV(AH121,AH126,AH131)</f>
        <v>0.35710317594298696</v>
      </c>
      <c r="AI148" s="2">
        <f>STDEV(AI121,AI126)</f>
        <v>0.14224866878382916</v>
      </c>
      <c r="AJ148" s="2">
        <f t="shared" si="92"/>
        <v>0.24876960251509339</v>
      </c>
      <c r="AK148" s="2">
        <f t="shared" ref="AK148:AL148" si="93">STDEV(AK121,AK126,AK131)</f>
        <v>2.3566975279939268</v>
      </c>
      <c r="AL148" s="2">
        <f t="shared" si="93"/>
        <v>0.3214477263175437</v>
      </c>
    </row>
    <row r="149" spans="27:38" x14ac:dyDescent="0.2">
      <c r="AA149" s="17" t="s">
        <v>116</v>
      </c>
      <c r="AB149" s="2">
        <f>STDEV(AB92,AB97,AB107,AB112,AB117)</f>
        <v>0.63042556019472851</v>
      </c>
      <c r="AC149" s="2">
        <f>STDEV(AC122,AC127,AC132)</f>
        <v>2.3439586108959651</v>
      </c>
      <c r="AD149" s="2">
        <f>STDEV(AD92,AD97,AD107,AD112,AD117)</f>
        <v>0.80805449487606651</v>
      </c>
      <c r="AE149" s="2">
        <f>STDEV(AE92,AE107,AE112,AE117)</f>
        <v>1.1359218931647086</v>
      </c>
      <c r="AF149" s="2">
        <f>STDEV(AF107,AF112,AF117)</f>
        <v>1.0336926982412571E-2</v>
      </c>
      <c r="AG149" s="2">
        <f>STDEV(AG92,AG107,AG112,AG117)</f>
        <v>0.10881471400575282</v>
      </c>
      <c r="AH149" s="2">
        <f t="shared" si="92"/>
        <v>0.19573228786209584</v>
      </c>
      <c r="AI149" s="2">
        <f>STDEV(AI122,AI127)</f>
        <v>9.425520348670309E-2</v>
      </c>
      <c r="AJ149" s="2">
        <f t="shared" si="92"/>
        <v>2.4910245700211997E-2</v>
      </c>
      <c r="AK149" s="2">
        <f t="shared" ref="AK149:AL149" si="94">STDEV(AK122,AK127,AK132)</f>
        <v>2.1927201298361454</v>
      </c>
      <c r="AL149" s="2">
        <f t="shared" si="94"/>
        <v>0.18300455160328727</v>
      </c>
    </row>
  </sheetData>
  <mergeCells count="4">
    <mergeCell ref="N1:V1"/>
    <mergeCell ref="AA1:AI1"/>
    <mergeCell ref="AA66:AI66"/>
    <mergeCell ref="AA82:AI82"/>
  </mergeCells>
  <conditionalFormatting sqref="AY44">
    <cfRule type="colorScale" priority="44">
      <colorScale>
        <cfvo type="min"/>
        <cfvo type="percentile" val="50"/>
        <cfvo type="max"/>
        <color rgb="FF00B0F0"/>
        <color rgb="FFFFEB84"/>
        <color rgb="FFFFC000"/>
      </colorScale>
    </cfRule>
  </conditionalFormatting>
  <conditionalFormatting sqref="AZ44">
    <cfRule type="colorScale" priority="39">
      <colorScale>
        <cfvo type="min"/>
        <cfvo type="percentile" val="50"/>
        <cfvo type="max"/>
        <color rgb="FF00B0F0"/>
        <color rgb="FFFFEB84"/>
        <color rgb="FFFFC000"/>
      </colorScale>
    </cfRule>
  </conditionalFormatting>
  <conditionalFormatting sqref="BA44">
    <cfRule type="colorScale" priority="35">
      <colorScale>
        <cfvo type="min"/>
        <cfvo type="percentile" val="50"/>
        <cfvo type="max"/>
        <color rgb="FF00B0F0"/>
        <color rgb="FFFFEB84"/>
        <color rgb="FFFFC000"/>
      </colorScale>
    </cfRule>
  </conditionalFormatting>
  <conditionalFormatting sqref="BC44:BD44">
    <cfRule type="colorScale" priority="34">
      <colorScale>
        <cfvo type="min"/>
        <cfvo type="percentile" val="50"/>
        <cfvo type="max"/>
        <color rgb="FF00B0F0"/>
        <color rgb="FFFFEB84"/>
        <color rgb="FFFFC000"/>
      </colorScale>
    </cfRule>
  </conditionalFormatting>
  <conditionalFormatting sqref="AW69:AX82 AW2:AX2 AW85:AX86 AW89:AX1048576 AN87:AO88 AW55:AX55 AW8:AX9 AW15:AX16 AW42:AX45 AW63:AX67 AX3:BD5 AX10:BD12 AX17:BD19 AX46:BD48 AX56:BD58">
    <cfRule type="colorScale" priority="216">
      <colorScale>
        <cfvo type="min"/>
        <cfvo type="percentile" val="50"/>
        <cfvo type="max"/>
        <color rgb="FF00B0F0"/>
        <color rgb="FFFFEB84"/>
        <color rgb="FFFFC000"/>
      </colorScale>
    </cfRule>
  </conditionalFormatting>
  <conditionalFormatting sqref="BB44">
    <cfRule type="colorScale" priority="27">
      <colorScale>
        <cfvo type="min"/>
        <cfvo type="percentile" val="50"/>
        <cfvo type="max"/>
        <color rgb="FF00B0F0"/>
        <color rgb="FFFFEB84"/>
        <color rgb="FFFFC000"/>
      </colorScale>
    </cfRule>
  </conditionalFormatting>
  <conditionalFormatting sqref="C3:C6">
    <cfRule type="colorScale" priority="323">
      <colorScale>
        <cfvo type="min"/>
        <cfvo type="percentile" val="50"/>
        <cfvo type="max"/>
        <color rgb="FF00B0F0"/>
        <color rgb="FFFFEB84"/>
        <color rgb="FFFFC000"/>
      </colorScale>
    </cfRule>
  </conditionalFormatting>
  <conditionalFormatting sqref="C10:C13">
    <cfRule type="colorScale" priority="337">
      <colorScale>
        <cfvo type="min"/>
        <cfvo type="percentile" val="50"/>
        <cfvo type="max"/>
        <color rgb="FF00B0F0"/>
        <color rgb="FFFFEB84"/>
        <color rgb="FFFFC000"/>
      </colorScale>
    </cfRule>
  </conditionalFormatting>
  <conditionalFormatting sqref="D3:H7 M3:M8 D10:H14 M10:M15 D17:H20 M17:M20 I45:L49 I52:L56 I59:L62">
    <cfRule type="colorScale" priority="351">
      <colorScale>
        <cfvo type="min"/>
        <cfvo type="percentile" val="50"/>
        <cfvo type="max"/>
        <color rgb="FF00B0F0"/>
        <color rgb="FFFFEB84"/>
        <color rgb="FFFFC000"/>
      </colorScale>
    </cfRule>
  </conditionalFormatting>
  <conditionalFormatting sqref="C17:C20">
    <cfRule type="colorScale" priority="357">
      <colorScale>
        <cfvo type="min"/>
        <cfvo type="percentile" val="50"/>
        <cfvo type="max"/>
        <color rgb="FF00B0F0"/>
        <color rgb="FFFFEB84"/>
        <color rgb="FFFFC000"/>
      </colorScale>
    </cfRule>
  </conditionalFormatting>
  <conditionalFormatting sqref="C24:C27">
    <cfRule type="colorScale" priority="389">
      <colorScale>
        <cfvo type="min"/>
        <cfvo type="percentile" val="50"/>
        <cfvo type="max"/>
        <color rgb="FF00B0F0"/>
        <color rgb="FFFFEB84"/>
        <color rgb="FFFFC000"/>
      </colorScale>
    </cfRule>
  </conditionalFormatting>
  <conditionalFormatting sqref="C31:C34">
    <cfRule type="colorScale" priority="421">
      <colorScale>
        <cfvo type="min"/>
        <cfvo type="percentile" val="50"/>
        <cfvo type="max"/>
        <color rgb="FF00B0F0"/>
        <color rgb="FFFFEB84"/>
        <color rgb="FFFFC000"/>
      </colorScale>
    </cfRule>
  </conditionalFormatting>
  <conditionalFormatting sqref="AW36:AX37 AW29:AX30 AW23:AX23 AX24:BD26 AX31:BD33 AX38:BD40">
    <cfRule type="colorScale" priority="448">
      <colorScale>
        <cfvo type="min"/>
        <cfvo type="percentile" val="50"/>
        <cfvo type="max"/>
        <color rgb="FF00B0F0"/>
        <color rgb="FFFFEB84"/>
        <color rgb="FFFFC000"/>
      </colorScale>
    </cfRule>
  </conditionalFormatting>
  <conditionalFormatting sqref="M36 M29 D28:M28 D35:M35 D24:G27 I24:M27 D31:G34 I31:M34 D38:G41 I38:M41">
    <cfRule type="colorScale" priority="454">
      <colorScale>
        <cfvo type="min"/>
        <cfvo type="percentile" val="50"/>
        <cfvo type="max"/>
        <color rgb="FF00B0F0"/>
        <color rgb="FFFFEB84"/>
        <color rgb="FFFFC000"/>
      </colorScale>
    </cfRule>
  </conditionalFormatting>
  <conditionalFormatting sqref="C38:C41">
    <cfRule type="colorScale" priority="460">
      <colorScale>
        <cfvo type="min"/>
        <cfvo type="percentile" val="50"/>
        <cfvo type="max"/>
        <color rgb="FF00B0F0"/>
        <color rgb="FFFFEB84"/>
        <color rgb="FFFFC000"/>
      </colorScale>
    </cfRule>
  </conditionalFormatting>
  <conditionalFormatting sqref="AM46:AM51 AD71 AA65:AD65 AA72 AM53:AM57 AB73:AB75 AM44 AG65:AL65 AB68:AL70 AC73:AL76">
    <cfRule type="colorScale" priority="475">
      <colorScale>
        <cfvo type="min"/>
        <cfvo type="percentile" val="50"/>
        <cfvo type="max"/>
        <color rgb="FF00B0F0"/>
        <color rgb="FFFFEB84"/>
        <color rgb="FFFFC000"/>
      </colorScale>
    </cfRule>
  </conditionalFormatting>
  <conditionalFormatting sqref="AE65">
    <cfRule type="colorScale" priority="17">
      <colorScale>
        <cfvo type="min"/>
        <cfvo type="percentile" val="50"/>
        <cfvo type="max"/>
        <color rgb="FF00B0F0"/>
        <color rgb="FFFFEB84"/>
        <color rgb="FFFFC000"/>
      </colorScale>
    </cfRule>
  </conditionalFormatting>
  <conditionalFormatting sqref="B3:B6">
    <cfRule type="colorScale" priority="16">
      <colorScale>
        <cfvo type="min"/>
        <cfvo type="percentile" val="50"/>
        <cfvo type="max"/>
        <color rgb="FF00B0F0"/>
        <color rgb="FFFFEB84"/>
        <color rgb="FFFFC000"/>
      </colorScale>
    </cfRule>
  </conditionalFormatting>
  <conditionalFormatting sqref="B10:B13">
    <cfRule type="colorScale" priority="15">
      <colorScale>
        <cfvo type="min"/>
        <cfvo type="percentile" val="50"/>
        <cfvo type="max"/>
        <color rgb="FF00B0F0"/>
        <color rgb="FFFFEB84"/>
        <color rgb="FFFFC000"/>
      </colorScale>
    </cfRule>
  </conditionalFormatting>
  <conditionalFormatting sqref="B17:B20">
    <cfRule type="colorScale" priority="14">
      <colorScale>
        <cfvo type="min"/>
        <cfvo type="percentile" val="50"/>
        <cfvo type="max"/>
        <color rgb="FF00B0F0"/>
        <color rgb="FFFFEB84"/>
        <color rgb="FFFFC000"/>
      </colorScale>
    </cfRule>
  </conditionalFormatting>
  <conditionalFormatting sqref="B24:B27">
    <cfRule type="colorScale" priority="13">
      <colorScale>
        <cfvo type="min"/>
        <cfvo type="percentile" val="50"/>
        <cfvo type="max"/>
        <color rgb="FF00B0F0"/>
        <color rgb="FFFFEB84"/>
        <color rgb="FFFFC000"/>
      </colorScale>
    </cfRule>
  </conditionalFormatting>
  <conditionalFormatting sqref="B31:B34">
    <cfRule type="colorScale" priority="12">
      <colorScale>
        <cfvo type="min"/>
        <cfvo type="percentile" val="50"/>
        <cfvo type="max"/>
        <color rgb="FF00B0F0"/>
        <color rgb="FFFFEB84"/>
        <color rgb="FFFFC000"/>
      </colorScale>
    </cfRule>
  </conditionalFormatting>
  <conditionalFormatting sqref="B38:B41">
    <cfRule type="colorScale" priority="11">
      <colorScale>
        <cfvo type="min"/>
        <cfvo type="percentile" val="50"/>
        <cfvo type="max"/>
        <color rgb="FF00B0F0"/>
        <color rgb="FFFFEB84"/>
        <color rgb="FFFFC000"/>
      </colorScale>
    </cfRule>
  </conditionalFormatting>
  <conditionalFormatting sqref="H24:H27">
    <cfRule type="colorScale" priority="10">
      <colorScale>
        <cfvo type="min"/>
        <cfvo type="percentile" val="50"/>
        <cfvo type="max"/>
        <color rgb="FF00B0F0"/>
        <color rgb="FFFFEB84"/>
        <color rgb="FFFFC000"/>
      </colorScale>
    </cfRule>
  </conditionalFormatting>
  <conditionalFormatting sqref="H31:H34">
    <cfRule type="colorScale" priority="9">
      <colorScale>
        <cfvo type="min"/>
        <cfvo type="percentile" val="50"/>
        <cfvo type="max"/>
        <color rgb="FF00B0F0"/>
        <color rgb="FFFFEB84"/>
        <color rgb="FFFFC000"/>
      </colorScale>
    </cfRule>
  </conditionalFormatting>
  <conditionalFormatting sqref="H38:H41">
    <cfRule type="colorScale" priority="8">
      <colorScale>
        <cfvo type="min"/>
        <cfvo type="percentile" val="50"/>
        <cfvo type="max"/>
        <color rgb="FF00B0F0"/>
        <color rgb="FFFFEB84"/>
        <color rgb="FFFFC000"/>
      </colorScale>
    </cfRule>
  </conditionalFormatting>
  <conditionalFormatting sqref="C45:C48">
    <cfRule type="colorScale" priority="5">
      <colorScale>
        <cfvo type="min"/>
        <cfvo type="percentile" val="50"/>
        <cfvo type="max"/>
        <color rgb="FF00B0F0"/>
        <color rgb="FFFFEB84"/>
        <color rgb="FFFFC000"/>
      </colorScale>
    </cfRule>
  </conditionalFormatting>
  <conditionalFormatting sqref="C52:C55">
    <cfRule type="colorScale" priority="6">
      <colorScale>
        <cfvo type="min"/>
        <cfvo type="percentile" val="50"/>
        <cfvo type="max"/>
        <color rgb="FF00B0F0"/>
        <color rgb="FFFFEB84"/>
        <color rgb="FFFFC000"/>
      </colorScale>
    </cfRule>
  </conditionalFormatting>
  <conditionalFormatting sqref="C59:C62">
    <cfRule type="colorScale" priority="7">
      <colorScale>
        <cfvo type="min"/>
        <cfvo type="percentile" val="50"/>
        <cfvo type="max"/>
        <color rgb="FF00B0F0"/>
        <color rgb="FFFFEB84"/>
        <color rgb="FFFFC000"/>
      </colorScale>
    </cfRule>
  </conditionalFormatting>
  <conditionalFormatting sqref="AB84:AB86 AA83 AC84:AL87">
    <cfRule type="colorScale" priority="535">
      <colorScale>
        <cfvo type="min"/>
        <cfvo type="percentile" val="50"/>
        <cfvo type="max"/>
        <color rgb="FF00B0F0"/>
        <color rgb="FFFFEB84"/>
        <color rgb="FFFFC000"/>
      </colorScale>
    </cfRule>
  </conditionalFormatting>
  <conditionalFormatting sqref="AA146 AA141 AD145:AE145 AB142:AL144 AB147:AL149">
    <cfRule type="colorScale" priority="538">
      <colorScale>
        <cfvo type="min"/>
        <cfvo type="percentile" val="50"/>
        <cfvo type="max"/>
        <color rgb="FF00B0F0"/>
        <color rgb="FFFFEB84"/>
        <color rgb="FFFFC000"/>
      </colorScale>
    </cfRule>
  </conditionalFormatting>
  <conditionalFormatting sqref="H56 H49">
    <cfRule type="colorScale" priority="4">
      <colorScale>
        <cfvo type="min"/>
        <cfvo type="percentile" val="50"/>
        <cfvo type="max"/>
        <color rgb="FF00B0F0"/>
        <color rgb="FFFFEB84"/>
        <color rgb="FFFFC000"/>
      </colorScale>
    </cfRule>
  </conditionalFormatting>
  <conditionalFormatting sqref="H45:H48">
    <cfRule type="colorScale" priority="3">
      <colorScale>
        <cfvo type="min"/>
        <cfvo type="percentile" val="50"/>
        <cfvo type="max"/>
        <color rgb="FF00B0F0"/>
        <color rgb="FFFFEB84"/>
        <color rgb="FFFFC000"/>
      </colorScale>
    </cfRule>
  </conditionalFormatting>
  <conditionalFormatting sqref="H52:H55">
    <cfRule type="colorScale" priority="2">
      <colorScale>
        <cfvo type="min"/>
        <cfvo type="percentile" val="50"/>
        <cfvo type="max"/>
        <color rgb="FF00B0F0"/>
        <color rgb="FFFFEB84"/>
        <color rgb="FFFFC000"/>
      </colorScale>
    </cfRule>
  </conditionalFormatting>
  <conditionalFormatting sqref="H59:H62">
    <cfRule type="colorScale" priority="1">
      <colorScale>
        <cfvo type="min"/>
        <cfvo type="percentile" val="50"/>
        <cfvo type="max"/>
        <color rgb="FF00B0F0"/>
        <color rgb="FFFFEB84"/>
        <color rgb="FFFFC000"/>
      </colorScale>
    </cfRule>
  </conditionalFormatting>
  <pageMargins left="0.7" right="0.7" top="0.75" bottom="0.75" header="0.3" footer="0.3"/>
  <pageSetup paperSize="9" orientation="portrait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12</vt:i4>
      </vt:variant>
      <vt:variant>
        <vt:lpstr>Rangos con nombre</vt:lpstr>
      </vt:variant>
      <vt:variant>
        <vt:i4>19</vt:i4>
      </vt:variant>
    </vt:vector>
  </HeadingPairs>
  <TitlesOfParts>
    <vt:vector size="31" baseType="lpstr">
      <vt:lpstr>TAS3</vt:lpstr>
      <vt:lpstr>tlh1-2</vt:lpstr>
      <vt:lpstr>SPAC977.18</vt:lpstr>
      <vt:lpstr>SPAC750.01</vt:lpstr>
      <vt:lpstr>SPBC1348.12</vt:lpstr>
      <vt:lpstr>subtel2R-20kb</vt:lpstr>
      <vt:lpstr>ght3</vt:lpstr>
      <vt:lpstr>sme2</vt:lpstr>
      <vt:lpstr>mel1</vt:lpstr>
      <vt:lpstr>LTR-distal</vt:lpstr>
      <vt:lpstr>fub2</vt:lpstr>
      <vt:lpstr>mean-norm data new</vt:lpstr>
      <vt:lpstr>'ght3'!Alberto_010_2020_07_07_13_33_09_BR006127_cen_dg_1</vt:lpstr>
      <vt:lpstr>SPAC750.01!Alberto_010_2020_07_07_13_33_09_BR006127_cen_dg_1</vt:lpstr>
      <vt:lpstr>SPAC977.18!Alberto_010_2020_07_07_13_33_09_BR006127_cen_dg_1</vt:lpstr>
      <vt:lpstr>SPBC1348.12!Alberto_010_2020_07_07_13_33_09_BR006127_cen_dg_1</vt:lpstr>
      <vt:lpstr>'subtel2R-20kb'!Alberto_010_2020_07_07_13_33_09_BR006127_cen_dg_1</vt:lpstr>
      <vt:lpstr>'TAS3'!Alberto_010_2020_07_07_13_33_09_BR006127_cen_dg_1</vt:lpstr>
      <vt:lpstr>'tlh1-2'!Alberto_010_2020_07_07_13_33_09_BR006127_cen_dg_1</vt:lpstr>
      <vt:lpstr>'ght3'!Alberto_010_2020_07_07_13_33_09_BR006127_cen_dg_2</vt:lpstr>
      <vt:lpstr>SPAC750.01!Alberto_010_2020_07_07_13_33_09_BR006127_cen_dg_2</vt:lpstr>
      <vt:lpstr>SPAC977.18!Alberto_010_2020_07_07_13_33_09_BR006127_cen_dg_2</vt:lpstr>
      <vt:lpstr>SPBC1348.12!Alberto_010_2020_07_07_13_33_09_BR006127_cen_dg_2</vt:lpstr>
      <vt:lpstr>'subtel2R-20kb'!Alberto_010_2020_07_07_13_33_09_BR006127_cen_dg_2</vt:lpstr>
      <vt:lpstr>'TAS3'!Alberto_010_2020_07_07_13_33_09_BR006127_cen_dg_2</vt:lpstr>
      <vt:lpstr>'tlh1-2'!Alberto_010_2020_07_07_13_33_09_BR006127_cen_dg_2</vt:lpstr>
      <vt:lpstr>'ght3'!Alberto_010_2021_10_14_18_03_33_BR006127__IRC1__lys1</vt:lpstr>
      <vt:lpstr>'sme2'!Alberto_010_2021_10_14_18_03_33_BR006127__IRC1__lys1</vt:lpstr>
      <vt:lpstr>SPBC1348.12!Alberto_010_2021_10_14_18_03_33_BR006127__IRC1__lys1</vt:lpstr>
      <vt:lpstr>'subtel2R-20kb'!Alberto_010_2021_10_14_18_03_33_BR006127__IRC1__lys1</vt:lpstr>
      <vt:lpstr>'ght3'!Alberto_010_2021_10_14_18_03_33_BR006127__IRC1__lys1__1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Alfonso Fernández Álvarez</dc:creator>
  <cp:lastModifiedBy>Microsoft Office User</cp:lastModifiedBy>
  <dcterms:created xsi:type="dcterms:W3CDTF">2019-09-06T08:52:17Z</dcterms:created>
  <dcterms:modified xsi:type="dcterms:W3CDTF">2024-12-03T15:13:32Z</dcterms:modified>
</cp:coreProperties>
</file>