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alfonsofernandezalvarez/Documents/Papers/Jimenez-Martin/Nature_Communications/DEFINTIVO_REVISADO/Raw_data/"/>
    </mc:Choice>
  </mc:AlternateContent>
  <xr:revisionPtr revIDLastSave="0" documentId="8_{2031D48D-2F5A-0545-921F-ADC79DF4AFF0}" xr6:coauthVersionLast="47" xr6:coauthVersionMax="47" xr10:uidLastSave="{00000000-0000-0000-0000-000000000000}"/>
  <bookViews>
    <workbookView xWindow="1120" yWindow="460" windowWidth="34920" windowHeight="20100" tabRatio="700" activeTab="2" xr2:uid="{00000000-000D-0000-FFFF-FFFF00000000}"/>
  </bookViews>
  <sheets>
    <sheet name="cnt1" sheetId="26" r:id="rId1"/>
    <sheet name="imr1" sheetId="30" r:id="rId2"/>
    <sheet name="cen-dg" sheetId="4" r:id="rId3"/>
    <sheet name="cen-dh" sheetId="18" r:id="rId4"/>
    <sheet name="tlh1-2" sheetId="19" r:id="rId5"/>
    <sheet name="TAS3" sheetId="20" r:id="rId6"/>
    <sheet name="TAS2" sheetId="21" r:id="rId7"/>
    <sheet name="TAS1" sheetId="22" r:id="rId8"/>
    <sheet name="TERRA" sheetId="23" r:id="rId9"/>
    <sheet name="mean-norm data new" sheetId="11" r:id="rId10"/>
  </sheets>
  <definedNames>
    <definedName name="Alberto_010_2020_07_07_13_33_09_BR006127_cen_dg" localSheetId="2">'cen-dg'!#REF!</definedName>
    <definedName name="Alberto_010_2020_07_07_13_33_09_BR006127_cen_dg_1" localSheetId="2">'cen-dg'!$A$2:$F$47</definedName>
    <definedName name="Alberto_010_2020_07_07_13_33_09_BR006127_cen_dg_1" localSheetId="3">'cen-dh'!$A$2:$F$47</definedName>
    <definedName name="Alberto_010_2020_07_07_13_33_09_BR006127_cen_dg_1" localSheetId="7">'TAS1'!$A$2:$F$47</definedName>
    <definedName name="Alberto_010_2020_07_07_13_33_09_BR006127_cen_dg_1" localSheetId="6">'TAS2'!$A$2:$F$47</definedName>
    <definedName name="Alberto_010_2020_07_07_13_33_09_BR006127_cen_dg_1" localSheetId="5">'TAS3'!$A$2:$F$47</definedName>
    <definedName name="Alberto_010_2020_07_07_13_33_09_BR006127_cen_dg_1" localSheetId="8">TERRA!$A$2:$F$47</definedName>
    <definedName name="Alberto_010_2020_07_07_13_33_09_BR006127_cen_dg_1" localSheetId="4">'tlh1-2'!$A$2:$F$47</definedName>
    <definedName name="Alberto_010_2021_10_15_14_03_19_BR006127__tlh1__cnt1" localSheetId="0">'cnt1'!$A$2:$E$47</definedName>
    <definedName name="Alberto_010_2021_10_15_15_53_25_BR006127__imr__mat3M" localSheetId="1">'imr1'!$A$1:$E$47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30" l="1"/>
  <c r="Q6" i="30"/>
  <c r="Q12" i="30"/>
  <c r="Q13" i="30"/>
  <c r="Q19" i="30" s="1"/>
  <c r="N7" i="30"/>
  <c r="M7" i="30"/>
  <c r="M13" i="30" s="1"/>
  <c r="M19" i="30" s="1"/>
  <c r="J7" i="30"/>
  <c r="J6" i="30"/>
  <c r="J12" i="30" s="1"/>
  <c r="Q5" i="30"/>
  <c r="J5" i="30"/>
  <c r="J11" i="30" s="1"/>
  <c r="F45" i="30"/>
  <c r="R7" i="30" s="1"/>
  <c r="R13" i="30" s="1"/>
  <c r="C19" i="11" s="1"/>
  <c r="N19" i="11" s="1"/>
  <c r="F42" i="30"/>
  <c r="F39" i="30"/>
  <c r="F36" i="30"/>
  <c r="R6" i="30" s="1"/>
  <c r="F33" i="30"/>
  <c r="N6" i="30" s="1"/>
  <c r="F30" i="30"/>
  <c r="F27" i="30"/>
  <c r="R5" i="30" s="1"/>
  <c r="R11" i="30" s="1"/>
  <c r="F24" i="30"/>
  <c r="N5" i="30" s="1"/>
  <c r="N11" i="30" s="1"/>
  <c r="F21" i="30"/>
  <c r="F19" i="30"/>
  <c r="Q7" i="30" s="1"/>
  <c r="F17" i="30"/>
  <c r="F15" i="30"/>
  <c r="I7" i="30" s="1"/>
  <c r="F11" i="30"/>
  <c r="M6" i="30" s="1"/>
  <c r="M12" i="30" s="1"/>
  <c r="M18" i="30" s="1"/>
  <c r="F9" i="30"/>
  <c r="I6" i="30" s="1"/>
  <c r="I12" i="30" s="1"/>
  <c r="F7" i="30"/>
  <c r="F5" i="30"/>
  <c r="M5" i="30" s="1"/>
  <c r="M11" i="30" s="1"/>
  <c r="F3" i="30"/>
  <c r="I5" i="30" s="1"/>
  <c r="I11" i="30" s="1"/>
  <c r="R6" i="26"/>
  <c r="R5" i="26"/>
  <c r="N7" i="26"/>
  <c r="N5" i="26"/>
  <c r="J7" i="26"/>
  <c r="J6" i="26"/>
  <c r="J12" i="26" s="1"/>
  <c r="F3" i="26"/>
  <c r="I5" i="26" s="1"/>
  <c r="I11" i="26" s="1"/>
  <c r="I17" i="26" s="1"/>
  <c r="F45" i="26"/>
  <c r="R7" i="26" s="1"/>
  <c r="R13" i="26" s="1"/>
  <c r="F42" i="26"/>
  <c r="F39" i="26"/>
  <c r="F36" i="26"/>
  <c r="F33" i="26"/>
  <c r="N6" i="26" s="1"/>
  <c r="N12" i="26" s="1"/>
  <c r="F30" i="26"/>
  <c r="F24" i="26"/>
  <c r="F21" i="26"/>
  <c r="J5" i="26" s="1"/>
  <c r="F19" i="26"/>
  <c r="Q7" i="26"/>
  <c r="Q13" i="26"/>
  <c r="F17" i="26"/>
  <c r="M7" i="26"/>
  <c r="N13" i="26"/>
  <c r="B12" i="11" s="1"/>
  <c r="M12" i="11" s="1"/>
  <c r="F15" i="26"/>
  <c r="I7" i="26" s="1"/>
  <c r="I13" i="26" s="1"/>
  <c r="F13" i="26"/>
  <c r="Q6" i="26" s="1"/>
  <c r="Q12" i="26" s="1"/>
  <c r="F11" i="26"/>
  <c r="M6" i="26"/>
  <c r="M12" i="26"/>
  <c r="F9" i="26"/>
  <c r="I6" i="26" s="1"/>
  <c r="I12" i="26" s="1"/>
  <c r="F7" i="26"/>
  <c r="Q5" i="26" s="1"/>
  <c r="F5" i="26"/>
  <c r="M5" i="26" s="1"/>
  <c r="R12" i="30"/>
  <c r="C18" i="11" s="1"/>
  <c r="N18" i="11" s="1"/>
  <c r="Q11" i="30"/>
  <c r="Q17" i="30" s="1"/>
  <c r="I19" i="26"/>
  <c r="M13" i="26"/>
  <c r="J17" i="11"/>
  <c r="U17" i="11" s="1"/>
  <c r="F75" i="23"/>
  <c r="R9" i="23" s="1"/>
  <c r="F72" i="23"/>
  <c r="N9" i="23"/>
  <c r="F69" i="23"/>
  <c r="J9" i="23" s="1"/>
  <c r="F66" i="23"/>
  <c r="R8" i="23"/>
  <c r="F63" i="23"/>
  <c r="N8" i="23" s="1"/>
  <c r="F60" i="23"/>
  <c r="J8" i="23"/>
  <c r="F57" i="23"/>
  <c r="F54" i="23"/>
  <c r="F51" i="23"/>
  <c r="J7" i="23" s="1"/>
  <c r="J15" i="23" s="1"/>
  <c r="F48" i="23"/>
  <c r="R6" i="23"/>
  <c r="F45" i="23"/>
  <c r="N6" i="23" s="1"/>
  <c r="N14" i="23" s="1"/>
  <c r="F42" i="23"/>
  <c r="J6" i="23"/>
  <c r="F39" i="23"/>
  <c r="R5" i="23"/>
  <c r="R13" i="23"/>
  <c r="F36" i="23"/>
  <c r="N5" i="23"/>
  <c r="F33" i="23"/>
  <c r="J5" i="23" s="1"/>
  <c r="J13" i="23" s="1"/>
  <c r="J3" i="11" s="1"/>
  <c r="U3" i="11" s="1"/>
  <c r="F31" i="23"/>
  <c r="Q9" i="23"/>
  <c r="Q17" i="23" s="1"/>
  <c r="F29" i="23"/>
  <c r="M9" i="23" s="1"/>
  <c r="M17" i="23" s="1"/>
  <c r="F27" i="23"/>
  <c r="I9" i="23" s="1"/>
  <c r="I17" i="23" s="1"/>
  <c r="I25" i="23" s="1"/>
  <c r="F25" i="23"/>
  <c r="F23" i="23"/>
  <c r="M8" i="23"/>
  <c r="M16" i="23" s="1"/>
  <c r="F21" i="23"/>
  <c r="I8" i="23"/>
  <c r="I16" i="23" s="1"/>
  <c r="I24" i="23" s="1"/>
  <c r="F19" i="23"/>
  <c r="Q7" i="23"/>
  <c r="Q15" i="23" s="1"/>
  <c r="Q23" i="23" s="1"/>
  <c r="F17" i="23"/>
  <c r="M7" i="23" s="1"/>
  <c r="M15" i="23" s="1"/>
  <c r="F15" i="23"/>
  <c r="I7" i="23" s="1"/>
  <c r="I15" i="23" s="1"/>
  <c r="I23" i="23" s="1"/>
  <c r="F13" i="23"/>
  <c r="Q6" i="23" s="1"/>
  <c r="Q14" i="23" s="1"/>
  <c r="F11" i="23"/>
  <c r="M6" i="23" s="1"/>
  <c r="M14" i="23"/>
  <c r="F9" i="23"/>
  <c r="I6" i="23" s="1"/>
  <c r="I14" i="23" s="1"/>
  <c r="I22" i="23" s="1"/>
  <c r="Q8" i="23"/>
  <c r="Q16" i="23" s="1"/>
  <c r="Q24" i="23"/>
  <c r="R7" i="23"/>
  <c r="N7" i="23"/>
  <c r="Q5" i="23"/>
  <c r="Q13" i="23" s="1"/>
  <c r="Q21" i="23" s="1"/>
  <c r="M5" i="23"/>
  <c r="I5" i="23"/>
  <c r="I13" i="23" s="1"/>
  <c r="I18" i="11"/>
  <c r="T18" i="11" s="1"/>
  <c r="F75" i="22"/>
  <c r="R9" i="22" s="1"/>
  <c r="F72" i="22"/>
  <c r="N9" i="22"/>
  <c r="F69" i="22"/>
  <c r="J9" i="22" s="1"/>
  <c r="J17" i="22" s="1"/>
  <c r="J25" i="22" s="1"/>
  <c r="F66" i="22"/>
  <c r="R8" i="22" s="1"/>
  <c r="F63" i="22"/>
  <c r="N8" i="22"/>
  <c r="F60" i="22"/>
  <c r="J8" i="22"/>
  <c r="F57" i="22"/>
  <c r="R7" i="22" s="1"/>
  <c r="F54" i="22"/>
  <c r="F51" i="22"/>
  <c r="F48" i="22"/>
  <c r="R6" i="22"/>
  <c r="F45" i="22"/>
  <c r="N6" i="22"/>
  <c r="N14" i="22" s="1"/>
  <c r="F42" i="22"/>
  <c r="F39" i="22"/>
  <c r="R5" i="22"/>
  <c r="R13" i="22"/>
  <c r="I17" i="11" s="1"/>
  <c r="T17" i="11" s="1"/>
  <c r="F36" i="22"/>
  <c r="N5" i="22"/>
  <c r="N13" i="22" s="1"/>
  <c r="I10" i="11" s="1"/>
  <c r="T10" i="11" s="1"/>
  <c r="F33" i="22"/>
  <c r="F31" i="22"/>
  <c r="Q9" i="22"/>
  <c r="Q17" i="22" s="1"/>
  <c r="Q25" i="22"/>
  <c r="F29" i="22"/>
  <c r="M9" i="22"/>
  <c r="M17" i="22"/>
  <c r="F27" i="22"/>
  <c r="I9" i="22"/>
  <c r="I17" i="22" s="1"/>
  <c r="I25" i="22" s="1"/>
  <c r="F25" i="22"/>
  <c r="Q8" i="22"/>
  <c r="Q16" i="22" s="1"/>
  <c r="Q24" i="22"/>
  <c r="F23" i="22"/>
  <c r="M8" i="22"/>
  <c r="M16" i="22"/>
  <c r="F21" i="22"/>
  <c r="I8" i="22"/>
  <c r="I16" i="22" s="1"/>
  <c r="I24" i="22" s="1"/>
  <c r="F19" i="22"/>
  <c r="Q7" i="22"/>
  <c r="Q15" i="22" s="1"/>
  <c r="Q23" i="22" s="1"/>
  <c r="F17" i="22"/>
  <c r="F15" i="22"/>
  <c r="I7" i="22"/>
  <c r="I15" i="22"/>
  <c r="I23" i="22" s="1"/>
  <c r="Q13" i="22"/>
  <c r="Q21" i="22"/>
  <c r="F13" i="22"/>
  <c r="Q6" i="22"/>
  <c r="Q14" i="22"/>
  <c r="Q22" i="22" s="1"/>
  <c r="F11" i="22"/>
  <c r="M6" i="22"/>
  <c r="M14" i="22" s="1"/>
  <c r="M22" i="22" s="1"/>
  <c r="F9" i="22"/>
  <c r="N7" i="22"/>
  <c r="M7" i="22"/>
  <c r="M15" i="22" s="1"/>
  <c r="J7" i="22"/>
  <c r="J15" i="22"/>
  <c r="I5" i="11" s="1"/>
  <c r="T5" i="11" s="1"/>
  <c r="J6" i="22"/>
  <c r="I6" i="22"/>
  <c r="I14" i="22"/>
  <c r="I22" i="22" s="1"/>
  <c r="Q5" i="22"/>
  <c r="M5" i="22"/>
  <c r="M13" i="22" s="1"/>
  <c r="M25" i="22" s="1"/>
  <c r="J5" i="22"/>
  <c r="J13" i="22"/>
  <c r="I3" i="11" s="1"/>
  <c r="T3" i="11" s="1"/>
  <c r="I5" i="22"/>
  <c r="I13" i="22"/>
  <c r="F75" i="21"/>
  <c r="R9" i="21"/>
  <c r="F72" i="21"/>
  <c r="N9" i="21"/>
  <c r="N17" i="21" s="1"/>
  <c r="F69" i="21"/>
  <c r="J9" i="21" s="1"/>
  <c r="F66" i="21"/>
  <c r="F63" i="21"/>
  <c r="N8" i="21" s="1"/>
  <c r="F60" i="21"/>
  <c r="J8" i="21"/>
  <c r="J16" i="21" s="1"/>
  <c r="J24" i="21" s="1"/>
  <c r="F57" i="21"/>
  <c r="F54" i="21"/>
  <c r="N7" i="21"/>
  <c r="F51" i="21"/>
  <c r="J7" i="21"/>
  <c r="F48" i="21"/>
  <c r="R6" i="21" s="1"/>
  <c r="R14" i="21" s="1"/>
  <c r="F45" i="21"/>
  <c r="F42" i="21"/>
  <c r="J6" i="21"/>
  <c r="F39" i="21"/>
  <c r="F36" i="21"/>
  <c r="N5" i="21" s="1"/>
  <c r="F33" i="21"/>
  <c r="J5" i="21" s="1"/>
  <c r="J13" i="21" s="1"/>
  <c r="F31" i="21"/>
  <c r="F29" i="21"/>
  <c r="M9" i="21"/>
  <c r="M17" i="21" s="1"/>
  <c r="F27" i="21"/>
  <c r="F25" i="21"/>
  <c r="Q8" i="21"/>
  <c r="R16" i="21" s="1"/>
  <c r="F23" i="21"/>
  <c r="M8" i="21"/>
  <c r="M16" i="21" s="1"/>
  <c r="F21" i="21"/>
  <c r="I8" i="21"/>
  <c r="I16" i="21"/>
  <c r="I24" i="21" s="1"/>
  <c r="F19" i="21"/>
  <c r="Q7" i="21" s="1"/>
  <c r="F17" i="21"/>
  <c r="M7" i="21"/>
  <c r="N15" i="21" s="1"/>
  <c r="M15" i="21"/>
  <c r="F15" i="21"/>
  <c r="I7" i="21"/>
  <c r="I15" i="21" s="1"/>
  <c r="I23" i="21" s="1"/>
  <c r="F13" i="21"/>
  <c r="Q6" i="21"/>
  <c r="Q14" i="21"/>
  <c r="F11" i="21"/>
  <c r="M6" i="21" s="1"/>
  <c r="M14" i="21" s="1"/>
  <c r="Q9" i="21"/>
  <c r="Q17" i="21" s="1"/>
  <c r="I9" i="21"/>
  <c r="I17" i="21"/>
  <c r="F9" i="21"/>
  <c r="I6" i="21"/>
  <c r="I14" i="21" s="1"/>
  <c r="R8" i="21"/>
  <c r="R7" i="21"/>
  <c r="Q5" i="21"/>
  <c r="Q13" i="21" s="1"/>
  <c r="N6" i="21"/>
  <c r="R5" i="21"/>
  <c r="M5" i="21"/>
  <c r="M13" i="21" s="1"/>
  <c r="I5" i="21"/>
  <c r="I13" i="21"/>
  <c r="F75" i="20"/>
  <c r="R9" i="20" s="1"/>
  <c r="R17" i="20" s="1"/>
  <c r="F72" i="20"/>
  <c r="N9" i="20"/>
  <c r="F69" i="20"/>
  <c r="J9" i="20"/>
  <c r="J17" i="20" s="1"/>
  <c r="F66" i="20"/>
  <c r="R8" i="20" s="1"/>
  <c r="R16" i="20" s="1"/>
  <c r="F63" i="20"/>
  <c r="N8" i="20" s="1"/>
  <c r="N16" i="20" s="1"/>
  <c r="F60" i="20"/>
  <c r="F57" i="20"/>
  <c r="R7" i="20" s="1"/>
  <c r="F54" i="20"/>
  <c r="N7" i="20"/>
  <c r="N15" i="20" s="1"/>
  <c r="F51" i="20"/>
  <c r="J7" i="20"/>
  <c r="F48" i="20"/>
  <c r="R6" i="20"/>
  <c r="F45" i="20"/>
  <c r="N6" i="20" s="1"/>
  <c r="N14" i="20" s="1"/>
  <c r="F42" i="20"/>
  <c r="J6" i="20"/>
  <c r="F39" i="20"/>
  <c r="R5" i="20"/>
  <c r="F36" i="20"/>
  <c r="N5" i="20" s="1"/>
  <c r="N13" i="20" s="1"/>
  <c r="F33" i="20"/>
  <c r="F31" i="20"/>
  <c r="Q9" i="20"/>
  <c r="Q17" i="20"/>
  <c r="F29" i="20"/>
  <c r="M9" i="20"/>
  <c r="M17" i="20" s="1"/>
  <c r="M25" i="20" s="1"/>
  <c r="F27" i="20"/>
  <c r="F25" i="20"/>
  <c r="Q8" i="20"/>
  <c r="F23" i="20"/>
  <c r="M8" i="20"/>
  <c r="M16" i="20" s="1"/>
  <c r="M24" i="20" s="1"/>
  <c r="F21" i="20"/>
  <c r="I8" i="20"/>
  <c r="I16" i="20"/>
  <c r="F19" i="20"/>
  <c r="Q7" i="20"/>
  <c r="Q15" i="20" s="1"/>
  <c r="F17" i="20"/>
  <c r="F15" i="20"/>
  <c r="I7" i="20" s="1"/>
  <c r="F13" i="20"/>
  <c r="F11" i="20"/>
  <c r="I9" i="20"/>
  <c r="I17" i="20" s="1"/>
  <c r="I25" i="20" s="1"/>
  <c r="F9" i="20"/>
  <c r="I6" i="20" s="1"/>
  <c r="J8" i="20"/>
  <c r="J16" i="20" s="1"/>
  <c r="J24" i="20" s="1"/>
  <c r="M7" i="20"/>
  <c r="M15" i="20"/>
  <c r="F7" i="20"/>
  <c r="Q5" i="20" s="1"/>
  <c r="Q6" i="20"/>
  <c r="Q14" i="20"/>
  <c r="M6" i="20"/>
  <c r="M14" i="20" s="1"/>
  <c r="J5" i="20"/>
  <c r="F5" i="20"/>
  <c r="M5" i="20"/>
  <c r="M13" i="20"/>
  <c r="M21" i="20" s="1"/>
  <c r="F3" i="20"/>
  <c r="I5" i="20" s="1"/>
  <c r="F75" i="19"/>
  <c r="R9" i="19"/>
  <c r="F72" i="19"/>
  <c r="N9" i="19" s="1"/>
  <c r="N17" i="19" s="1"/>
  <c r="N25" i="19" s="1"/>
  <c r="F69" i="19"/>
  <c r="J9" i="19" s="1"/>
  <c r="F66" i="19"/>
  <c r="R8" i="19"/>
  <c r="F63" i="19"/>
  <c r="N8" i="19" s="1"/>
  <c r="F60" i="19"/>
  <c r="J8" i="19" s="1"/>
  <c r="J16" i="19" s="1"/>
  <c r="F57" i="19"/>
  <c r="F54" i="19"/>
  <c r="N7" i="19"/>
  <c r="F51" i="19"/>
  <c r="J7" i="19"/>
  <c r="J15" i="19" s="1"/>
  <c r="F48" i="19"/>
  <c r="R6" i="19"/>
  <c r="F45" i="19"/>
  <c r="N6" i="19" s="1"/>
  <c r="N14" i="19" s="1"/>
  <c r="F42" i="19"/>
  <c r="J6" i="19" s="1"/>
  <c r="J14" i="19" s="1"/>
  <c r="F39" i="19"/>
  <c r="F36" i="19"/>
  <c r="F33" i="19"/>
  <c r="F31" i="19"/>
  <c r="Q9" i="19"/>
  <c r="Q17" i="19"/>
  <c r="F29" i="19"/>
  <c r="M9" i="19"/>
  <c r="M17" i="19"/>
  <c r="F27" i="19"/>
  <c r="F25" i="19"/>
  <c r="Q8" i="19"/>
  <c r="F23" i="19"/>
  <c r="M8" i="19" s="1"/>
  <c r="M16" i="19"/>
  <c r="M24" i="19" s="1"/>
  <c r="F21" i="19"/>
  <c r="I8" i="19"/>
  <c r="I16" i="19"/>
  <c r="F19" i="19"/>
  <c r="F17" i="19"/>
  <c r="M7" i="19"/>
  <c r="M15" i="19" s="1"/>
  <c r="M23" i="19" s="1"/>
  <c r="F15" i="19"/>
  <c r="I7" i="19"/>
  <c r="I15" i="19" s="1"/>
  <c r="F13" i="19"/>
  <c r="Q6" i="19"/>
  <c r="R14" i="19" s="1"/>
  <c r="Q14" i="19"/>
  <c r="Q22" i="19" s="1"/>
  <c r="F11" i="19"/>
  <c r="M6" i="19" s="1"/>
  <c r="M14" i="19" s="1"/>
  <c r="I9" i="19"/>
  <c r="I17" i="19"/>
  <c r="F9" i="19"/>
  <c r="I6" i="19" s="1"/>
  <c r="N16" i="19"/>
  <c r="R7" i="19"/>
  <c r="Q7" i="19"/>
  <c r="Q15" i="19"/>
  <c r="F7" i="19"/>
  <c r="Q5" i="19" s="1"/>
  <c r="Q13" i="19" s="1"/>
  <c r="Q25" i="19" s="1"/>
  <c r="R5" i="19"/>
  <c r="N5" i="19"/>
  <c r="N13" i="19" s="1"/>
  <c r="M5" i="19"/>
  <c r="M13" i="19"/>
  <c r="J5" i="19"/>
  <c r="F5" i="19"/>
  <c r="F3" i="19"/>
  <c r="I5" i="19"/>
  <c r="I13" i="19"/>
  <c r="I25" i="19" s="1"/>
  <c r="F75" i="18"/>
  <c r="R9" i="18" s="1"/>
  <c r="F72" i="18"/>
  <c r="N9" i="18"/>
  <c r="F69" i="18"/>
  <c r="J9" i="18" s="1"/>
  <c r="F66" i="18"/>
  <c r="R8" i="18"/>
  <c r="F63" i="18"/>
  <c r="F60" i="18"/>
  <c r="J8" i="18" s="1"/>
  <c r="J16" i="18" s="1"/>
  <c r="J24" i="18" s="1"/>
  <c r="F57" i="18"/>
  <c r="R7" i="18" s="1"/>
  <c r="R15" i="18" s="1"/>
  <c r="F54" i="18"/>
  <c r="N7" i="18"/>
  <c r="N15" i="18" s="1"/>
  <c r="F51" i="18"/>
  <c r="F48" i="18"/>
  <c r="R6" i="18" s="1"/>
  <c r="R14" i="18" s="1"/>
  <c r="E18" i="11" s="1"/>
  <c r="P18" i="11" s="1"/>
  <c r="F45" i="18"/>
  <c r="F42" i="18"/>
  <c r="J6" i="18"/>
  <c r="F39" i="18"/>
  <c r="F36" i="18"/>
  <c r="N5" i="18" s="1"/>
  <c r="N13" i="18" s="1"/>
  <c r="F33" i="18"/>
  <c r="J5" i="18"/>
  <c r="F31" i="18"/>
  <c r="Q9" i="18" s="1"/>
  <c r="F29" i="18"/>
  <c r="M9" i="18" s="1"/>
  <c r="F27" i="18"/>
  <c r="I9" i="18" s="1"/>
  <c r="I17" i="18" s="1"/>
  <c r="I25" i="18" s="1"/>
  <c r="F25" i="18"/>
  <c r="Q8" i="18" s="1"/>
  <c r="Q16" i="18" s="1"/>
  <c r="F23" i="18"/>
  <c r="M8" i="18"/>
  <c r="M16" i="18" s="1"/>
  <c r="M24" i="18" s="1"/>
  <c r="F21" i="18"/>
  <c r="I8" i="18"/>
  <c r="I16" i="18" s="1"/>
  <c r="F19" i="18"/>
  <c r="Q7" i="18"/>
  <c r="Q15" i="18"/>
  <c r="F17" i="18"/>
  <c r="F15" i="18"/>
  <c r="I7" i="18" s="1"/>
  <c r="I15" i="18" s="1"/>
  <c r="F13" i="18"/>
  <c r="Q6" i="18" s="1"/>
  <c r="Q14" i="18" s="1"/>
  <c r="Q22" i="18" s="1"/>
  <c r="F11" i="18"/>
  <c r="F9" i="18"/>
  <c r="I6" i="18" s="1"/>
  <c r="I14" i="18"/>
  <c r="N8" i="18"/>
  <c r="N16" i="18" s="1"/>
  <c r="N24" i="18" s="1"/>
  <c r="M7" i="18"/>
  <c r="M15" i="18" s="1"/>
  <c r="M23" i="18" s="1"/>
  <c r="J7" i="18"/>
  <c r="J15" i="18" s="1"/>
  <c r="E5" i="11" s="1"/>
  <c r="P5" i="11" s="1"/>
  <c r="F7" i="18"/>
  <c r="N6" i="18"/>
  <c r="M6" i="18"/>
  <c r="N14" i="18" s="1"/>
  <c r="E11" i="11" s="1"/>
  <c r="P11" i="11" s="1"/>
  <c r="M14" i="18"/>
  <c r="M22" i="18" s="1"/>
  <c r="R5" i="18"/>
  <c r="R13" i="18" s="1"/>
  <c r="Q5" i="18"/>
  <c r="Q13" i="18" s="1"/>
  <c r="Q23" i="18" s="1"/>
  <c r="I5" i="18"/>
  <c r="I13" i="18"/>
  <c r="F5" i="18"/>
  <c r="M5" i="18" s="1"/>
  <c r="M13" i="18" s="1"/>
  <c r="M21" i="18" s="1"/>
  <c r="F3" i="18"/>
  <c r="I16" i="4"/>
  <c r="I24" i="4" s="1"/>
  <c r="R7" i="4"/>
  <c r="R5" i="4"/>
  <c r="Q8" i="4"/>
  <c r="Q6" i="4"/>
  <c r="Q14" i="4" s="1"/>
  <c r="Q22" i="4" s="1"/>
  <c r="N9" i="4"/>
  <c r="N17" i="4" s="1"/>
  <c r="N5" i="4"/>
  <c r="M8" i="4"/>
  <c r="M16" i="4" s="1"/>
  <c r="J9" i="4"/>
  <c r="J7" i="4"/>
  <c r="I8" i="4"/>
  <c r="I6" i="4"/>
  <c r="I14" i="4" s="1"/>
  <c r="I22" i="4" s="1"/>
  <c r="F75" i="4"/>
  <c r="R9" i="4" s="1"/>
  <c r="R17" i="4" s="1"/>
  <c r="F72" i="4"/>
  <c r="F69" i="4"/>
  <c r="F66" i="4"/>
  <c r="R8" i="4" s="1"/>
  <c r="R16" i="4" s="1"/>
  <c r="F63" i="4"/>
  <c r="N8" i="4" s="1"/>
  <c r="N16" i="4" s="1"/>
  <c r="F60" i="4"/>
  <c r="J8" i="4" s="1"/>
  <c r="J16" i="4" s="1"/>
  <c r="J24" i="4" s="1"/>
  <c r="F57" i="4"/>
  <c r="F54" i="4"/>
  <c r="N7" i="4" s="1"/>
  <c r="F51" i="4"/>
  <c r="F48" i="4"/>
  <c r="R6" i="4" s="1"/>
  <c r="R14" i="4" s="1"/>
  <c r="F45" i="4"/>
  <c r="N6" i="4" s="1"/>
  <c r="N14" i="4" s="1"/>
  <c r="F42" i="4"/>
  <c r="J6" i="4" s="1"/>
  <c r="J14" i="4" s="1"/>
  <c r="F39" i="4"/>
  <c r="F36" i="4"/>
  <c r="F33" i="4"/>
  <c r="J5" i="4" s="1"/>
  <c r="J13" i="4" s="1"/>
  <c r="F31" i="4"/>
  <c r="Q9" i="4" s="1"/>
  <c r="Q17" i="4" s="1"/>
  <c r="F29" i="4"/>
  <c r="M9" i="4" s="1"/>
  <c r="M17" i="4" s="1"/>
  <c r="F27" i="4"/>
  <c r="I9" i="4" s="1"/>
  <c r="I17" i="4" s="1"/>
  <c r="I25" i="4" s="1"/>
  <c r="F25" i="4"/>
  <c r="F23" i="4"/>
  <c r="F21" i="4"/>
  <c r="F19" i="4"/>
  <c r="Q7" i="4" s="1"/>
  <c r="Q15" i="4" s="1"/>
  <c r="F17" i="4"/>
  <c r="M7" i="4" s="1"/>
  <c r="F15" i="4"/>
  <c r="I7" i="4" s="1"/>
  <c r="I15" i="4" s="1"/>
  <c r="I23" i="4" s="1"/>
  <c r="F13" i="4"/>
  <c r="F11" i="4"/>
  <c r="M6" i="4" s="1"/>
  <c r="M14" i="4" s="1"/>
  <c r="F9" i="4"/>
  <c r="F7" i="4"/>
  <c r="Q5" i="4" s="1"/>
  <c r="Q13" i="4" s="1"/>
  <c r="F5" i="4"/>
  <c r="M5" i="4" s="1"/>
  <c r="F3" i="4"/>
  <c r="I5" i="4" s="1"/>
  <c r="I13" i="4" s="1"/>
  <c r="I18" i="4" s="1"/>
  <c r="R16" i="23"/>
  <c r="R24" i="23" s="1"/>
  <c r="J14" i="23"/>
  <c r="J4" i="11" s="1"/>
  <c r="U4" i="11" s="1"/>
  <c r="J16" i="23"/>
  <c r="J24" i="23" s="1"/>
  <c r="R17" i="23"/>
  <c r="J17" i="23"/>
  <c r="J25" i="23"/>
  <c r="R14" i="23"/>
  <c r="J18" i="11" s="1"/>
  <c r="U18" i="11" s="1"/>
  <c r="R22" i="23"/>
  <c r="N17" i="23"/>
  <c r="R21" i="23"/>
  <c r="I21" i="23"/>
  <c r="J21" i="23"/>
  <c r="R25" i="23"/>
  <c r="Q18" i="23"/>
  <c r="J23" i="22"/>
  <c r="R16" i="22"/>
  <c r="R24" i="22" s="1"/>
  <c r="J14" i="22"/>
  <c r="I4" i="11" s="1"/>
  <c r="T4" i="11" s="1"/>
  <c r="J22" i="22"/>
  <c r="N15" i="22"/>
  <c r="I12" i="11" s="1"/>
  <c r="T12" i="11" s="1"/>
  <c r="R17" i="22"/>
  <c r="R25" i="22"/>
  <c r="R21" i="22"/>
  <c r="N21" i="22"/>
  <c r="I21" i="22"/>
  <c r="I18" i="22"/>
  <c r="M23" i="22"/>
  <c r="M21" i="22"/>
  <c r="M18" i="22"/>
  <c r="R15" i="22"/>
  <c r="I19" i="11" s="1"/>
  <c r="T19" i="11" s="1"/>
  <c r="R23" i="22"/>
  <c r="N23" i="22"/>
  <c r="N16" i="22"/>
  <c r="N24" i="22" s="1"/>
  <c r="R14" i="22"/>
  <c r="R18" i="22" s="1"/>
  <c r="I20" i="11" s="1"/>
  <c r="R22" i="22"/>
  <c r="N17" i="22"/>
  <c r="N25" i="22"/>
  <c r="Q18" i="22"/>
  <c r="R17" i="21"/>
  <c r="N16" i="21"/>
  <c r="J17" i="21"/>
  <c r="I21" i="21"/>
  <c r="I25" i="21"/>
  <c r="Q16" i="21"/>
  <c r="Q24" i="21" s="1"/>
  <c r="J14" i="21"/>
  <c r="H4" i="11" s="1"/>
  <c r="S4" i="11" s="1"/>
  <c r="J13" i="20"/>
  <c r="G3" i="11" s="1"/>
  <c r="R3" i="11" s="1"/>
  <c r="J21" i="20"/>
  <c r="I13" i="20"/>
  <c r="I24" i="20" s="1"/>
  <c r="I21" i="20"/>
  <c r="Q16" i="20"/>
  <c r="R14" i="20"/>
  <c r="R15" i="20"/>
  <c r="G19" i="11" s="1"/>
  <c r="R19" i="11" s="1"/>
  <c r="R17" i="19"/>
  <c r="R15" i="19"/>
  <c r="I21" i="19"/>
  <c r="I14" i="19"/>
  <c r="I22" i="19"/>
  <c r="M25" i="19"/>
  <c r="M21" i="19"/>
  <c r="Q16" i="19"/>
  <c r="R16" i="19"/>
  <c r="R17" i="18"/>
  <c r="J13" i="18"/>
  <c r="E3" i="11" s="1"/>
  <c r="P3" i="11" s="1"/>
  <c r="Q17" i="18"/>
  <c r="Q25" i="18" s="1"/>
  <c r="N21" i="18"/>
  <c r="R16" i="18"/>
  <c r="Q18" i="18"/>
  <c r="I24" i="18"/>
  <c r="J23" i="18"/>
  <c r="J14" i="18"/>
  <c r="E4" i="11" s="1"/>
  <c r="P4" i="11" s="1"/>
  <c r="I21" i="18"/>
  <c r="I22" i="18"/>
  <c r="R22" i="18"/>
  <c r="Q16" i="4"/>
  <c r="J25" i="20"/>
  <c r="I18" i="19"/>
  <c r="N22" i="18"/>
  <c r="M15" i="4"/>
  <c r="I21" i="4"/>
  <c r="E17" i="11" l="1"/>
  <c r="P17" i="11" s="1"/>
  <c r="R21" i="18"/>
  <c r="R25" i="18"/>
  <c r="R24" i="18"/>
  <c r="E19" i="11"/>
  <c r="P19" i="11" s="1"/>
  <c r="R23" i="18"/>
  <c r="G11" i="11"/>
  <c r="R11" i="11" s="1"/>
  <c r="N22" i="20"/>
  <c r="I22" i="21"/>
  <c r="I18" i="21"/>
  <c r="C17" i="11"/>
  <c r="N17" i="11" s="1"/>
  <c r="R17" i="30"/>
  <c r="R14" i="30"/>
  <c r="C20" i="11" s="1"/>
  <c r="R23" i="19"/>
  <c r="M22" i="20"/>
  <c r="M18" i="20"/>
  <c r="Q18" i="21"/>
  <c r="Q22" i="21"/>
  <c r="Q21" i="21"/>
  <c r="Q25" i="21"/>
  <c r="R25" i="4"/>
  <c r="I23" i="18"/>
  <c r="I18" i="18"/>
  <c r="M21" i="21"/>
  <c r="M18" i="21"/>
  <c r="M25" i="21"/>
  <c r="M22" i="21"/>
  <c r="H12" i="11"/>
  <c r="S12" i="11" s="1"/>
  <c r="N23" i="21"/>
  <c r="D4" i="11"/>
  <c r="O4" i="11" s="1"/>
  <c r="J22" i="4"/>
  <c r="N25" i="4"/>
  <c r="I15" i="20"/>
  <c r="I23" i="20" s="1"/>
  <c r="J15" i="20"/>
  <c r="R18" i="18"/>
  <c r="E20" i="11" s="1"/>
  <c r="N13" i="4"/>
  <c r="M13" i="4"/>
  <c r="Q15" i="21"/>
  <c r="Q23" i="21" s="1"/>
  <c r="R15" i="21"/>
  <c r="H3" i="11"/>
  <c r="S3" i="11" s="1"/>
  <c r="J25" i="21"/>
  <c r="J21" i="21"/>
  <c r="J22" i="21"/>
  <c r="M24" i="21"/>
  <c r="N21" i="20"/>
  <c r="G10" i="11"/>
  <c r="R10" i="11" s="1"/>
  <c r="I11" i="11"/>
  <c r="T11" i="11" s="1"/>
  <c r="T13" i="11" s="1"/>
  <c r="N22" i="22"/>
  <c r="M18" i="19"/>
  <c r="R24" i="21"/>
  <c r="H18" i="11"/>
  <c r="S18" i="11" s="1"/>
  <c r="R22" i="21"/>
  <c r="J11" i="11"/>
  <c r="U11" i="11" s="1"/>
  <c r="D11" i="11"/>
  <c r="O11" i="11" s="1"/>
  <c r="Q24" i="4"/>
  <c r="Q18" i="4"/>
  <c r="Q23" i="4"/>
  <c r="Q25" i="4"/>
  <c r="D18" i="11"/>
  <c r="O18" i="11" s="1"/>
  <c r="R22" i="4"/>
  <c r="R24" i="4"/>
  <c r="E10" i="11"/>
  <c r="P10" i="11" s="1"/>
  <c r="P13" i="11" s="1"/>
  <c r="I14" i="20"/>
  <c r="J14" i="20"/>
  <c r="N24" i="20"/>
  <c r="I17" i="30"/>
  <c r="Q21" i="4"/>
  <c r="J18" i="4"/>
  <c r="D6" i="11" s="1"/>
  <c r="D3" i="11"/>
  <c r="O3" i="11" s="1"/>
  <c r="J21" i="4"/>
  <c r="J17" i="4"/>
  <c r="J25" i="4" s="1"/>
  <c r="R13" i="4"/>
  <c r="E12" i="11"/>
  <c r="P12" i="11" s="1"/>
  <c r="N23" i="18"/>
  <c r="N18" i="19"/>
  <c r="F13" i="11" s="1"/>
  <c r="N21" i="19"/>
  <c r="F10" i="11"/>
  <c r="Q10" i="11" s="1"/>
  <c r="N24" i="19"/>
  <c r="F18" i="11"/>
  <c r="Q18" i="11" s="1"/>
  <c r="R22" i="19"/>
  <c r="F4" i="11"/>
  <c r="Q4" i="11" s="1"/>
  <c r="J22" i="19"/>
  <c r="Q18" i="26"/>
  <c r="M22" i="4"/>
  <c r="N15" i="4"/>
  <c r="N17" i="18"/>
  <c r="N25" i="18" s="1"/>
  <c r="M17" i="18"/>
  <c r="J17" i="18"/>
  <c r="J25" i="18" s="1"/>
  <c r="N22" i="19"/>
  <c r="F11" i="11"/>
  <c r="Q11" i="11" s="1"/>
  <c r="Q13" i="20"/>
  <c r="R13" i="20"/>
  <c r="G12" i="11"/>
  <c r="R12" i="11" s="1"/>
  <c r="N23" i="20"/>
  <c r="M23" i="21"/>
  <c r="J18" i="23"/>
  <c r="J6" i="11" s="1"/>
  <c r="J5" i="11"/>
  <c r="U5" i="11" s="1"/>
  <c r="U6" i="11" s="1"/>
  <c r="J23" i="23"/>
  <c r="B19" i="11"/>
  <c r="M19" i="11" s="1"/>
  <c r="Q18" i="19"/>
  <c r="N13" i="21"/>
  <c r="I18" i="23"/>
  <c r="J15" i="21"/>
  <c r="R12" i="26"/>
  <c r="I18" i="30"/>
  <c r="C10" i="11"/>
  <c r="N10" i="11" s="1"/>
  <c r="N17" i="30"/>
  <c r="J18" i="30"/>
  <c r="C4" i="11"/>
  <c r="N4" i="11" s="1"/>
  <c r="R13" i="19"/>
  <c r="R13" i="21"/>
  <c r="N15" i="19"/>
  <c r="G18" i="11"/>
  <c r="R18" i="11" s="1"/>
  <c r="J16" i="22"/>
  <c r="M13" i="23"/>
  <c r="N13" i="23"/>
  <c r="M11" i="26"/>
  <c r="N11" i="26"/>
  <c r="B11" i="11"/>
  <c r="M11" i="11" s="1"/>
  <c r="N18" i="26"/>
  <c r="B4" i="11"/>
  <c r="M4" i="11" s="1"/>
  <c r="J15" i="4"/>
  <c r="J23" i="19"/>
  <c r="Q21" i="18"/>
  <c r="J18" i="18"/>
  <c r="E6" i="11" s="1"/>
  <c r="Q24" i="18"/>
  <c r="Q21" i="19"/>
  <c r="I24" i="19"/>
  <c r="M23" i="20"/>
  <c r="M22" i="23"/>
  <c r="Q14" i="30"/>
  <c r="Q11" i="26"/>
  <c r="R11" i="26"/>
  <c r="J13" i="26"/>
  <c r="I13" i="30"/>
  <c r="I19" i="30" s="1"/>
  <c r="J13" i="30"/>
  <c r="C3" i="11"/>
  <c r="N3" i="11" s="1"/>
  <c r="J17" i="30"/>
  <c r="Q24" i="19"/>
  <c r="R15" i="4"/>
  <c r="I23" i="19"/>
  <c r="J18" i="20"/>
  <c r="G6" i="11" s="1"/>
  <c r="Q23" i="19"/>
  <c r="M22" i="19"/>
  <c r="J17" i="19"/>
  <c r="J25" i="19" s="1"/>
  <c r="F5" i="11"/>
  <c r="Q5" i="11" s="1"/>
  <c r="F19" i="11"/>
  <c r="Q19" i="11" s="1"/>
  <c r="M24" i="22"/>
  <c r="R18" i="30"/>
  <c r="I18" i="26"/>
  <c r="N12" i="30"/>
  <c r="N13" i="30"/>
  <c r="N17" i="20"/>
  <c r="N25" i="20" s="1"/>
  <c r="N14" i="21"/>
  <c r="N18" i="22"/>
  <c r="I13" i="11" s="1"/>
  <c r="J21" i="18"/>
  <c r="J21" i="22"/>
  <c r="J22" i="23"/>
  <c r="N15" i="23"/>
  <c r="J22" i="18"/>
  <c r="J13" i="19"/>
  <c r="R15" i="23"/>
  <c r="Q22" i="23"/>
  <c r="Q25" i="23"/>
  <c r="N16" i="23"/>
  <c r="N24" i="23" s="1"/>
  <c r="I14" i="26"/>
  <c r="R19" i="30"/>
  <c r="J11" i="26"/>
  <c r="M14" i="30"/>
  <c r="M17" i="30"/>
  <c r="N19" i="26"/>
  <c r="Q18" i="30"/>
  <c r="T6" i="11"/>
  <c r="T20" i="11"/>
  <c r="P20" i="11"/>
  <c r="R13" i="11"/>
  <c r="N20" i="11"/>
  <c r="P6" i="11"/>
  <c r="N6" i="11" l="1"/>
  <c r="Y5" i="11" s="1"/>
  <c r="J24" i="22"/>
  <c r="J18" i="22"/>
  <c r="I6" i="11" s="1"/>
  <c r="N18" i="18"/>
  <c r="E13" i="11" s="1"/>
  <c r="Q18" i="20"/>
  <c r="Q21" i="20"/>
  <c r="Q23" i="20"/>
  <c r="Q22" i="20"/>
  <c r="Q24" i="20"/>
  <c r="G17" i="11"/>
  <c r="R17" i="11" s="1"/>
  <c r="R20" i="11" s="1"/>
  <c r="R18" i="20"/>
  <c r="G20" i="11" s="1"/>
  <c r="R23" i="20"/>
  <c r="R21" i="20"/>
  <c r="H11" i="11"/>
  <c r="S11" i="11" s="1"/>
  <c r="AD11" i="11" s="1"/>
  <c r="N22" i="21"/>
  <c r="H5" i="11"/>
  <c r="S5" i="11" s="1"/>
  <c r="S6" i="11" s="1"/>
  <c r="J23" i="21"/>
  <c r="J23" i="20"/>
  <c r="G5" i="11"/>
  <c r="R5" i="11" s="1"/>
  <c r="J12" i="11"/>
  <c r="U12" i="11" s="1"/>
  <c r="N23" i="23"/>
  <c r="C5" i="11"/>
  <c r="N5" i="11" s="1"/>
  <c r="J19" i="30"/>
  <c r="N23" i="4"/>
  <c r="D12" i="11"/>
  <c r="O12" i="11" s="1"/>
  <c r="C12" i="11"/>
  <c r="N12" i="11" s="1"/>
  <c r="N19" i="30"/>
  <c r="B10" i="11"/>
  <c r="M10" i="11" s="1"/>
  <c r="M13" i="11" s="1"/>
  <c r="N14" i="26"/>
  <c r="B13" i="11" s="1"/>
  <c r="N17" i="26"/>
  <c r="F12" i="11"/>
  <c r="Q12" i="11" s="1"/>
  <c r="Q13" i="11" s="1"/>
  <c r="N23" i="19"/>
  <c r="N18" i="20"/>
  <c r="G13" i="11" s="1"/>
  <c r="M21" i="4"/>
  <c r="M18" i="4"/>
  <c r="M24" i="4"/>
  <c r="R22" i="20"/>
  <c r="H19" i="11"/>
  <c r="S19" i="11" s="1"/>
  <c r="R23" i="21"/>
  <c r="R25" i="20"/>
  <c r="D19" i="11"/>
  <c r="O19" i="11" s="1"/>
  <c r="R23" i="4"/>
  <c r="N18" i="21"/>
  <c r="H13" i="11" s="1"/>
  <c r="N21" i="21"/>
  <c r="H10" i="11"/>
  <c r="S10" i="11" s="1"/>
  <c r="S13" i="11" s="1"/>
  <c r="AD12" i="11" s="1"/>
  <c r="J18" i="21"/>
  <c r="H6" i="11" s="1"/>
  <c r="N18" i="30"/>
  <c r="C11" i="11"/>
  <c r="N11" i="11" s="1"/>
  <c r="J19" i="26"/>
  <c r="B5" i="11"/>
  <c r="M5" i="11" s="1"/>
  <c r="D5" i="11"/>
  <c r="O5" i="11" s="1"/>
  <c r="J23" i="4"/>
  <c r="M14" i="26"/>
  <c r="M17" i="26"/>
  <c r="M18" i="26"/>
  <c r="M19" i="26"/>
  <c r="R18" i="21"/>
  <c r="H20" i="11" s="1"/>
  <c r="H17" i="11"/>
  <c r="S17" i="11" s="1"/>
  <c r="R21" i="21"/>
  <c r="R25" i="21"/>
  <c r="N14" i="30"/>
  <c r="C13" i="11" s="1"/>
  <c r="N24" i="21"/>
  <c r="Q25" i="20"/>
  <c r="D10" i="11"/>
  <c r="O10" i="11" s="1"/>
  <c r="N21" i="4"/>
  <c r="N18" i="4"/>
  <c r="D13" i="11" s="1"/>
  <c r="B3" i="11"/>
  <c r="M3" i="11" s="1"/>
  <c r="J14" i="26"/>
  <c r="B6" i="11" s="1"/>
  <c r="J17" i="26"/>
  <c r="J19" i="11"/>
  <c r="U19" i="11" s="1"/>
  <c r="U20" i="11" s="1"/>
  <c r="R23" i="23"/>
  <c r="R18" i="23"/>
  <c r="J20" i="11" s="1"/>
  <c r="J14" i="30"/>
  <c r="C6" i="11" s="1"/>
  <c r="R17" i="26"/>
  <c r="R14" i="26"/>
  <c r="B20" i="11" s="1"/>
  <c r="B17" i="11"/>
  <c r="M17" i="11" s="1"/>
  <c r="J10" i="11"/>
  <c r="U10" i="11" s="1"/>
  <c r="N21" i="23"/>
  <c r="N25" i="23"/>
  <c r="N18" i="23"/>
  <c r="J13" i="11" s="1"/>
  <c r="R18" i="19"/>
  <c r="F20" i="11" s="1"/>
  <c r="R25" i="19"/>
  <c r="R21" i="19"/>
  <c r="F17" i="11"/>
  <c r="Q17" i="11" s="1"/>
  <c r="Q20" i="11" s="1"/>
  <c r="R24" i="19"/>
  <c r="R19" i="26"/>
  <c r="R21" i="4"/>
  <c r="D17" i="11"/>
  <c r="O17" i="11" s="1"/>
  <c r="R18" i="4"/>
  <c r="D20" i="11" s="1"/>
  <c r="G4" i="11"/>
  <c r="R4" i="11" s="1"/>
  <c r="R6" i="11" s="1"/>
  <c r="AC5" i="11" s="1"/>
  <c r="J22" i="20"/>
  <c r="N22" i="23"/>
  <c r="N22" i="4"/>
  <c r="F3" i="11"/>
  <c r="Q3" i="11" s="1"/>
  <c r="Q6" i="11" s="1"/>
  <c r="J18" i="19"/>
  <c r="F6" i="11" s="1"/>
  <c r="J21" i="19"/>
  <c r="Q17" i="26"/>
  <c r="Q14" i="26"/>
  <c r="Q19" i="26"/>
  <c r="J18" i="26"/>
  <c r="M21" i="23"/>
  <c r="M18" i="23"/>
  <c r="M25" i="23"/>
  <c r="M23" i="23"/>
  <c r="M24" i="23"/>
  <c r="B18" i="11"/>
  <c r="M18" i="11" s="1"/>
  <c r="R18" i="26"/>
  <c r="M25" i="18"/>
  <c r="M18" i="18"/>
  <c r="R24" i="20"/>
  <c r="I14" i="30"/>
  <c r="I22" i="20"/>
  <c r="I18" i="20"/>
  <c r="M25" i="4"/>
  <c r="J24" i="19"/>
  <c r="N25" i="21"/>
  <c r="M23" i="4"/>
  <c r="N24" i="4"/>
  <c r="AB17" i="11"/>
  <c r="AC4" i="11"/>
  <c r="AE18" i="11"/>
  <c r="AA4" i="11"/>
  <c r="AA12" i="11"/>
  <c r="AE3" i="11"/>
  <c r="AE12" i="11"/>
  <c r="AC11" i="11"/>
  <c r="AA18" i="11"/>
  <c r="X12" i="11"/>
  <c r="AB4" i="11"/>
  <c r="AD3" i="11"/>
  <c r="Y17" i="11"/>
  <c r="AF18" i="11"/>
  <c r="AB5" i="11"/>
  <c r="AE11" i="11"/>
  <c r="AE10" i="11"/>
  <c r="AE5" i="11"/>
  <c r="AD10" i="11"/>
  <c r="AE4" i="11"/>
  <c r="AE19" i="11"/>
  <c r="AF17" i="11"/>
  <c r="AF19" i="11"/>
  <c r="AE17" i="11"/>
  <c r="AA10" i="11"/>
  <c r="AB18" i="11"/>
  <c r="AA17" i="11"/>
  <c r="AA19" i="11"/>
  <c r="AB19" i="11"/>
  <c r="Y19" i="11"/>
  <c r="AC18" i="11"/>
  <c r="AC17" i="11"/>
  <c r="AF5" i="11"/>
  <c r="AF4" i="11"/>
  <c r="Y18" i="11"/>
  <c r="AC19" i="11"/>
  <c r="AF3" i="11"/>
  <c r="AB3" i="11"/>
  <c r="Y4" i="11"/>
  <c r="AA11" i="11"/>
  <c r="X10" i="11"/>
  <c r="X11" i="11"/>
  <c r="AD4" i="11"/>
  <c r="AD5" i="11"/>
  <c r="AA5" i="11"/>
  <c r="AA3" i="11"/>
  <c r="AC10" i="11"/>
  <c r="AC12" i="11"/>
  <c r="Y3" i="11"/>
  <c r="AC3" i="11"/>
  <c r="Z5" i="11" l="1"/>
  <c r="AB10" i="11"/>
  <c r="AB23" i="11" s="1"/>
  <c r="AB47" i="11" s="1"/>
  <c r="AB11" i="11"/>
  <c r="AB27" i="11" s="1"/>
  <c r="U13" i="11"/>
  <c r="AB12" i="11"/>
  <c r="O20" i="11"/>
  <c r="M20" i="11"/>
  <c r="O13" i="11"/>
  <c r="S20" i="11"/>
  <c r="M6" i="11"/>
  <c r="O6" i="11"/>
  <c r="N13" i="11"/>
  <c r="AE32" i="11"/>
  <c r="AA32" i="11"/>
  <c r="AB6" i="11"/>
  <c r="AE13" i="11"/>
  <c r="AA20" i="11"/>
  <c r="AE26" i="11"/>
  <c r="AE6" i="11"/>
  <c r="AE27" i="11"/>
  <c r="AE28" i="11"/>
  <c r="AA27" i="11"/>
  <c r="AE33" i="11"/>
  <c r="AE23" i="11"/>
  <c r="AE46" i="11" s="1"/>
  <c r="AD13" i="11"/>
  <c r="AE31" i="11"/>
  <c r="AE20" i="11"/>
  <c r="AF20" i="11"/>
  <c r="AC27" i="11"/>
  <c r="AB28" i="11"/>
  <c r="AB32" i="11"/>
  <c r="AC32" i="11"/>
  <c r="AB20" i="11"/>
  <c r="AB33" i="11"/>
  <c r="AB26" i="11"/>
  <c r="AB31" i="11"/>
  <c r="AA13" i="11"/>
  <c r="AD6" i="11"/>
  <c r="Y20" i="11"/>
  <c r="AC20" i="11"/>
  <c r="AF6" i="11"/>
  <c r="Y6" i="11"/>
  <c r="X13" i="11"/>
  <c r="AA28" i="11"/>
  <c r="AA33" i="11"/>
  <c r="AA6" i="11"/>
  <c r="AA31" i="11"/>
  <c r="AA26" i="11"/>
  <c r="AA23" i="11"/>
  <c r="AA59" i="11" s="1"/>
  <c r="AC26" i="11"/>
  <c r="AC6" i="11"/>
  <c r="AC23" i="11"/>
  <c r="AC46" i="11" s="1"/>
  <c r="AC31" i="11"/>
  <c r="AC28" i="11"/>
  <c r="AC33" i="11"/>
  <c r="AC13" i="11"/>
  <c r="AD17" i="11" l="1"/>
  <c r="AD19" i="11"/>
  <c r="AD18" i="11"/>
  <c r="AF12" i="11"/>
  <c r="AF10" i="11"/>
  <c r="AF11" i="11"/>
  <c r="Z11" i="11"/>
  <c r="Z12" i="11"/>
  <c r="Z10" i="11"/>
  <c r="Z13" i="11" s="1"/>
  <c r="X18" i="11"/>
  <c r="X17" i="11"/>
  <c r="X20" i="11" s="1"/>
  <c r="X19" i="11"/>
  <c r="AB13" i="11"/>
  <c r="Y12" i="11"/>
  <c r="Y10" i="11"/>
  <c r="Z18" i="11"/>
  <c r="Z17" i="11"/>
  <c r="Z20" i="11" s="1"/>
  <c r="Z19" i="11"/>
  <c r="X4" i="11"/>
  <c r="X5" i="11"/>
  <c r="X3" i="11"/>
  <c r="Z4" i="11"/>
  <c r="Z3" i="11"/>
  <c r="Y11" i="11"/>
  <c r="AE51" i="11"/>
  <c r="AE52" i="11"/>
  <c r="AA57" i="11"/>
  <c r="AC58" i="11"/>
  <c r="AC47" i="11"/>
  <c r="AB45" i="11"/>
  <c r="AB52" i="11"/>
  <c r="AC59" i="11"/>
  <c r="AA52" i="11"/>
  <c r="AE45" i="11"/>
  <c r="AC51" i="11"/>
  <c r="AB53" i="11"/>
  <c r="AB51" i="11"/>
  <c r="AA53" i="11"/>
  <c r="AB58" i="11"/>
  <c r="AE47" i="11"/>
  <c r="AE53" i="11"/>
  <c r="AC45" i="11"/>
  <c r="AB46" i="11"/>
  <c r="AB59" i="11"/>
  <c r="AE58" i="11"/>
  <c r="AE57" i="11"/>
  <c r="AB57" i="11"/>
  <c r="AA51" i="11"/>
  <c r="AA45" i="11"/>
  <c r="AC52" i="11"/>
  <c r="AC68" i="11" s="1"/>
  <c r="AC53" i="11"/>
  <c r="AA47" i="11"/>
  <c r="AA58" i="11"/>
  <c r="AE59" i="11"/>
  <c r="AC57" i="11"/>
  <c r="AA46" i="11"/>
  <c r="AC42" i="11"/>
  <c r="AE42" i="11"/>
  <c r="AE40" i="11"/>
  <c r="AC41" i="11"/>
  <c r="AA40" i="11"/>
  <c r="AC40" i="11"/>
  <c r="AE36" i="11"/>
  <c r="AE41" i="11"/>
  <c r="AB40" i="11"/>
  <c r="AB41" i="11"/>
  <c r="AB42" i="11"/>
  <c r="AA36" i="11"/>
  <c r="AA41" i="11"/>
  <c r="AA42" i="11"/>
  <c r="AB36" i="11"/>
  <c r="AE35" i="11"/>
  <c r="AE37" i="11"/>
  <c r="AB37" i="11"/>
  <c r="AC36" i="11"/>
  <c r="AA35" i="11"/>
  <c r="AB35" i="11"/>
  <c r="AC37" i="11"/>
  <c r="AA37" i="11"/>
  <c r="AC35" i="11"/>
  <c r="Z23" i="11" l="1"/>
  <c r="Z6" i="11"/>
  <c r="Z31" i="11"/>
  <c r="Z26" i="11"/>
  <c r="Z40" i="11" s="1"/>
  <c r="AF13" i="11"/>
  <c r="AF26" i="11"/>
  <c r="AF31" i="11"/>
  <c r="AF35" i="11" s="1"/>
  <c r="AF23" i="11"/>
  <c r="Z27" i="11"/>
  <c r="Z41" i="11" s="1"/>
  <c r="Z32" i="11"/>
  <c r="Z36" i="11" s="1"/>
  <c r="AF28" i="11"/>
  <c r="AF42" i="11" s="1"/>
  <c r="AF33" i="11"/>
  <c r="Z57" i="11"/>
  <c r="X26" i="11"/>
  <c r="X23" i="11"/>
  <c r="X6" i="11"/>
  <c r="X31" i="11"/>
  <c r="X35" i="11" s="1"/>
  <c r="Y26" i="11"/>
  <c r="Y23" i="11"/>
  <c r="Y13" i="11"/>
  <c r="Y31" i="11"/>
  <c r="Y35" i="11" s="1"/>
  <c r="AD32" i="11"/>
  <c r="AD27" i="11"/>
  <c r="AD41" i="11" s="1"/>
  <c r="Y51" i="11"/>
  <c r="X33" i="11"/>
  <c r="X28" i="11"/>
  <c r="X42" i="11" s="1"/>
  <c r="Y33" i="11"/>
  <c r="Y28" i="11"/>
  <c r="Y42" i="11" s="1"/>
  <c r="Z33" i="11"/>
  <c r="Z28" i="11"/>
  <c r="Z42" i="11" s="1"/>
  <c r="AD33" i="11"/>
  <c r="AD28" i="11"/>
  <c r="Z51" i="11"/>
  <c r="X27" i="11"/>
  <c r="X32" i="11"/>
  <c r="X36" i="11" s="1"/>
  <c r="AD31" i="11"/>
  <c r="AD23" i="11"/>
  <c r="AD58" i="11" s="1"/>
  <c r="AD26" i="11"/>
  <c r="AD40" i="11" s="1"/>
  <c r="AD20" i="11"/>
  <c r="Y27" i="11"/>
  <c r="Y41" i="11" s="1"/>
  <c r="Y32" i="11"/>
  <c r="Y36" i="11" s="1"/>
  <c r="AF32" i="11"/>
  <c r="AF27" i="11"/>
  <c r="AE63" i="11"/>
  <c r="AE68" i="11"/>
  <c r="AB69" i="11"/>
  <c r="AA68" i="11"/>
  <c r="AA63" i="11"/>
  <c r="AB67" i="11"/>
  <c r="AB62" i="11"/>
  <c r="AB64" i="11"/>
  <c r="AE69" i="11"/>
  <c r="AE64" i="11"/>
  <c r="AA69" i="11"/>
  <c r="AA64" i="11"/>
  <c r="AA62" i="11"/>
  <c r="AA67" i="11"/>
  <c r="AC63" i="11"/>
  <c r="AB63" i="11"/>
  <c r="AB68" i="11"/>
  <c r="AC64" i="11"/>
  <c r="AC69" i="11"/>
  <c r="AC67" i="11"/>
  <c r="AC62" i="11"/>
  <c r="AE67" i="11"/>
  <c r="AE62" i="11"/>
  <c r="AD59" i="11" l="1"/>
  <c r="X40" i="11"/>
  <c r="Z67" i="11"/>
  <c r="AD46" i="11"/>
  <c r="AD68" i="11" s="1"/>
  <c r="AD51" i="11"/>
  <c r="AD53" i="11"/>
  <c r="AD47" i="11"/>
  <c r="AD45" i="11"/>
  <c r="AD52" i="11"/>
  <c r="AD37" i="11"/>
  <c r="Y37" i="11"/>
  <c r="AD36" i="11"/>
  <c r="AD35" i="11"/>
  <c r="AD42" i="11"/>
  <c r="X46" i="11"/>
  <c r="X51" i="11"/>
  <c r="X53" i="11"/>
  <c r="X59" i="11"/>
  <c r="X45" i="11"/>
  <c r="X47" i="11"/>
  <c r="X52" i="11"/>
  <c r="Z35" i="11"/>
  <c r="AD57" i="11"/>
  <c r="X37" i="11"/>
  <c r="AF47" i="11"/>
  <c r="AF46" i="11"/>
  <c r="AF57" i="11"/>
  <c r="AF59" i="11"/>
  <c r="AF52" i="11"/>
  <c r="AF58" i="11"/>
  <c r="AF45" i="11"/>
  <c r="AF41" i="11"/>
  <c r="X57" i="11"/>
  <c r="X41" i="11"/>
  <c r="Y57" i="11"/>
  <c r="Y46" i="11"/>
  <c r="Y52" i="11"/>
  <c r="Y59" i="11"/>
  <c r="Y47" i="11"/>
  <c r="Y45" i="11"/>
  <c r="Y53" i="11"/>
  <c r="Y58" i="11"/>
  <c r="Z45" i="11"/>
  <c r="Z62" i="11" s="1"/>
  <c r="Z59" i="11"/>
  <c r="Z53" i="11"/>
  <c r="Z52" i="11"/>
  <c r="Z58" i="11"/>
  <c r="Z46" i="11"/>
  <c r="Z47" i="11"/>
  <c r="AF36" i="11"/>
  <c r="AF53" i="11"/>
  <c r="Z37" i="11"/>
  <c r="AF51" i="11"/>
  <c r="Y40" i="11"/>
  <c r="AF37" i="11"/>
  <c r="AF40" i="11"/>
  <c r="X58" i="11"/>
  <c r="Z63" i="11" l="1"/>
  <c r="Z68" i="11"/>
  <c r="Y68" i="11"/>
  <c r="Y63" i="11"/>
  <c r="Y67" i="11"/>
  <c r="Y62" i="11"/>
  <c r="AF69" i="11"/>
  <c r="Y64" i="11"/>
  <c r="Y69" i="11"/>
  <c r="X63" i="11"/>
  <c r="X68" i="11"/>
  <c r="AD63" i="11"/>
  <c r="AF68" i="11"/>
  <c r="AF63" i="11"/>
  <c r="X69" i="11"/>
  <c r="X64" i="11"/>
  <c r="AD62" i="11"/>
  <c r="AD67" i="11"/>
  <c r="Z69" i="11"/>
  <c r="Z64" i="11"/>
  <c r="AF62" i="11"/>
  <c r="AF67" i="11"/>
  <c r="AF64" i="11"/>
  <c r="X67" i="11"/>
  <c r="X62" i="11"/>
  <c r="AD64" i="11"/>
  <c r="AD69" i="1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lberto_010_2020-07-07 13-33-09_BR006127 cen-dg1" type="6" refreshedVersion="6" background="1" saveData="1">
    <textPr codePage="850" sourceFile="C:\Users\Alberto\Desktop\Alfonso Lab\1. Mst2 project\qPCR\RT-qPCR data\Alberto_010_2020-07-07 13-33-09_BR006127 cen-dg.csv" comma="1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00000000-0015-0000-FFFF-FFFF01000000}" name="Alberto_010_2020-07-07 13-33-09_BR006127 cen-dg11" type="6" refreshedVersion="6" background="1" saveData="1">
    <textPr codePage="850" sourceFile="C:\Users\Alberto\Desktop\Alfonso Lab\1. Mst2 project\qPCR\RT-qPCR data\Alberto_010_2020-07-07 13-33-09_BR006127 cen-dg.csv" comma="1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00000000-0015-0000-FFFF-FFFF02000000}" name="Alberto_010_2020-07-07 13-33-09_BR006127 cen-dg111" type="6" refreshedVersion="6" background="1" saveData="1">
    <textPr codePage="850" sourceFile="C:\Users\Alberto\Desktop\Alfonso Lab\1. Mst2 project\qPCR\RT-qPCR data\Alberto_010_2020-07-07 13-33-09_BR006127 cen-dg.csv" comma="1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00000000-0015-0000-FFFF-FFFF03000000}" name="Alberto_010_2020-07-07 13-33-09_BR006127 cen-dg1111" type="6" refreshedVersion="6" background="1" saveData="1">
    <textPr codePage="850" sourceFile="C:\Users\Alberto\Desktop\Alfonso Lab\1. Mst2 project\qPCR\RT-qPCR data\Alberto_010_2020-07-07 13-33-09_BR006127 cen-dg.csv" comma="1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00000000-0015-0000-FFFF-FFFF04000000}" name="Alberto_010_2020-07-07 13-33-09_BR006127 cen-dg11111" type="6" refreshedVersion="6" background="1" saveData="1">
    <textPr codePage="850" sourceFile="C:\Users\Alberto\Desktop\Alfonso Lab\1. Mst2 project\qPCR\RT-qPCR data\Alberto_010_2020-07-07 13-33-09_BR006127 cen-dg.csv" comma="1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00000000-0015-0000-FFFF-FFFF05000000}" name="Alberto_010_2020-07-07 13-33-09_BR006127 cen-dg111111" type="6" refreshedVersion="6" background="1" saveData="1">
    <textPr codePage="850" sourceFile="C:\Users\Alberto\Desktop\Alfonso Lab\1. Mst2 project\qPCR\RT-qPCR data\Alberto_010_2020-07-07 13-33-09_BR006127 cen-dg.csv" comma="1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00000000-0015-0000-FFFF-FFFF06000000}" name="Alberto_010_2020-07-07 13-33-09_BR006127 cen-dg1111111" type="6" refreshedVersion="6" background="1" saveData="1">
    <textPr codePage="850" sourceFile="C:\Users\Alberto\Desktop\Alfonso Lab\1. Mst2 project\qPCR\RT-qPCR data\Alberto_010_2020-07-07 13-33-09_BR006127 cen-dg.csv" comma="1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00000000-0015-0000-FFFF-FFFF07000000}" name="Alberto_010_2020-10-21 15-07-16_BR006127 TAS11" type="6" refreshedVersion="6" background="1" saveData="1">
    <textPr codePage="850" sourceFile="C:\Users\Alberto\Desktop\Alfonso Lab\1. Mst2 project\qPCR\201020-21_RT-qPCR with FP+kit (5,6,7) samples\Alberto_010_2020-10-21 15-07-16_BR006127 TAS1.csv" tab="0" comma="1">
      <textFields count="5">
        <textField/>
        <textField/>
        <textField/>
        <textField/>
        <textField/>
      </textFields>
    </textPr>
  </connection>
  <connection id="9" xr16:uid="{00000000-0015-0000-FFFF-FFFF08000000}" name="Alberto_010_2021-10-15 14-03-19_BR006127 (tlh1, cnt1)" type="6" refreshedVersion="6" background="1" saveData="1">
    <textPr codePage="850" sourceFile="C:\Users\Alberto\Desktop\211015_RT-qPCR wt, sad1.2 csi1D, clr4 (cnt1, tlh1)\Alberto_010_2021-10-15 14-03-19_BR006127 (tlh1, cnt1).csv" tab="0" comma="1">
      <textFields count="5">
        <textField/>
        <textField/>
        <textField/>
        <textField/>
        <textField/>
      </textFields>
    </textPr>
  </connection>
  <connection id="10" xr16:uid="{00000000-0015-0000-FFFF-FFFF09000000}" name="Alberto_010_2021-10-15 15-53-25_BR006127 (imr, mat3M)" type="6" refreshedVersion="6" background="1" saveData="1">
    <textPr codePage="850" sourceFile="C:\Users\Alberto\Desktop\211015_RT-qPCR wt, sad1.2 csi1D, clr4 (imr, mat3M)\Alberto_010_2021-10-15 15-53-25_BR006127 (imr, mat3M).csv" tab="0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<sst xmlns="http://schemas.openxmlformats.org/spreadsheetml/2006/main" count="3423" uniqueCount="124">
  <si>
    <t>Well</t>
  </si>
  <si>
    <t>wt</t>
  </si>
  <si>
    <t>TERRA</t>
  </si>
  <si>
    <t>A10</t>
  </si>
  <si>
    <t>A11</t>
  </si>
  <si>
    <t>A12</t>
  </si>
  <si>
    <t>B10</t>
  </si>
  <si>
    <t>B11</t>
  </si>
  <si>
    <t>B12</t>
  </si>
  <si>
    <t>sample name</t>
  </si>
  <si>
    <t>normalized with actin</t>
  </si>
  <si>
    <t>mean</t>
  </si>
  <si>
    <t>mean'norm</t>
  </si>
  <si>
    <t>WT mean</t>
  </si>
  <si>
    <t>SD</t>
  </si>
  <si>
    <t>Target</t>
  </si>
  <si>
    <t>Sample</t>
  </si>
  <si>
    <t>Biological Set Name</t>
  </si>
  <si>
    <t>Starting Quantity (SQ)</t>
  </si>
  <si>
    <t>A01</t>
  </si>
  <si>
    <t>act1</t>
  </si>
  <si>
    <t>1exp</t>
  </si>
  <si>
    <t>A02</t>
  </si>
  <si>
    <t>A03</t>
  </si>
  <si>
    <t>2exp</t>
  </si>
  <si>
    <t>A04</t>
  </si>
  <si>
    <t>A05</t>
  </si>
  <si>
    <t>3exp</t>
  </si>
  <si>
    <t>A06</t>
  </si>
  <si>
    <t>A07</t>
  </si>
  <si>
    <t>A08</t>
  </si>
  <si>
    <t>A09</t>
  </si>
  <si>
    <t>B01</t>
  </si>
  <si>
    <t>B02</t>
  </si>
  <si>
    <t>B03</t>
  </si>
  <si>
    <t>B04</t>
  </si>
  <si>
    <t>B05</t>
  </si>
  <si>
    <t>B06</t>
  </si>
  <si>
    <t>B07</t>
  </si>
  <si>
    <t>sad1.2 csi1D</t>
  </si>
  <si>
    <t>B08</t>
  </si>
  <si>
    <t>B09</t>
  </si>
  <si>
    <t>C01</t>
  </si>
  <si>
    <t>clr4D</t>
  </si>
  <si>
    <t>C02</t>
  </si>
  <si>
    <t>C03</t>
  </si>
  <si>
    <t>C04</t>
  </si>
  <si>
    <t>C05</t>
  </si>
  <si>
    <t>C06</t>
  </si>
  <si>
    <t>cen-dg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</si>
  <si>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</si>
  <si>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</si>
  <si>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</si>
  <si>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</si>
  <si>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</si>
  <si>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</si>
  <si>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</si>
  <si>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</si>
  <si>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</si>
  <si>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</si>
  <si>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</si>
  <si>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</si>
  <si>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</si>
  <si>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</si>
  <si>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</si>
  <si>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</si>
  <si>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</si>
  <si>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</si>
  <si>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</si>
  <si>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</si>
  <si>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</si>
  <si>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</si>
  <si>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</si>
  <si>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</si>
  <si>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</si>
  <si>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</si>
  <si>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</si>
  <si>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</si>
  <si>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</si>
  <si>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</si>
  <si>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</si>
  <si>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</si>
  <si>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</si>
  <si>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</si>
  <si>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</si>
  <si>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</si>
  <si>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</si>
  <si>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</si>
  <si>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</si>
  <si>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</si>
  <si>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</si>
  <si>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</si>
  <si>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</si>
  <si>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</si>
  <si>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</si>
  <si>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cen-dh</t>
  </si>
  <si>
    <t>TAS1</t>
  </si>
  <si>
    <t>TAS2</t>
  </si>
  <si>
    <t>TAS3</t>
  </si>
  <si>
    <t>tlh1/2</t>
  </si>
  <si>
    <t>wildtype</t>
  </si>
  <si>
    <t>sad1.2 csi1Δ</t>
  </si>
  <si>
    <t>clr4Δ</t>
  </si>
  <si>
    <t>SQ mean</t>
  </si>
  <si>
    <t>normalized to wt</t>
  </si>
  <si>
    <t>1 exp</t>
  </si>
  <si>
    <t>2 exp</t>
  </si>
  <si>
    <t>3 exp</t>
  </si>
  <si>
    <t>1 EXP</t>
  </si>
  <si>
    <t>2 EXP</t>
  </si>
  <si>
    <t>3 EXP</t>
  </si>
  <si>
    <t>dilution corrected</t>
  </si>
  <si>
    <t>scb4</t>
  </si>
  <si>
    <t>scm2</t>
  </si>
  <si>
    <t>sad1.2 csi1Δ bqt4Δ</t>
  </si>
  <si>
    <t>sad1.2 csi1Δ mst2Δ</t>
  </si>
  <si>
    <t>NaN</t>
  </si>
  <si>
    <t>C07</t>
  </si>
  <si>
    <t>C08</t>
  </si>
  <si>
    <t>C09</t>
  </si>
  <si>
    <t>cnt1</t>
  </si>
  <si>
    <t>imr1</t>
  </si>
  <si>
    <t>imr</t>
  </si>
  <si>
    <t>mean'norm relative to wt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</si>
</sst>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000;\-###0.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2" fontId="16" fillId="0" borderId="0" xfId="0" applyNumberFormat="1" applyFont="1" applyAlignment="1">
      <alignment horizontal="center"/>
    </xf>
    <xf numFmtId="2" fontId="0" fillId="0" borderId="0" xfId="0" applyNumberFormat="1"/>
    <xf numFmtId="9" fontId="14" fillId="0" borderId="0" xfId="1" applyFont="1"/>
    <xf numFmtId="164" fontId="0" fillId="0" borderId="0" xfId="0" applyNumberFormat="1"/>
    <xf numFmtId="0" fontId="0" fillId="33" borderId="0" xfId="0" applyFill="1"/>
    <xf numFmtId="164" fontId="0" fillId="33" borderId="0" xfId="0" applyNumberFormat="1" applyFill="1"/>
    <xf numFmtId="0" fontId="0" fillId="34" borderId="0" xfId="0" applyFill="1"/>
    <xf numFmtId="164" fontId="0" fillId="34" borderId="0" xfId="0" applyNumberFormat="1" applyFill="1"/>
    <xf numFmtId="0" fontId="0" fillId="35" borderId="0" xfId="0" applyFill="1"/>
    <xf numFmtId="164" fontId="0" fillId="35" borderId="0" xfId="0" applyNumberFormat="1" applyFill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6" borderId="0" xfId="0" applyFill="1"/>
    <xf numFmtId="0" fontId="0" fillId="0" borderId="0" xfId="0" applyAlignment="1">
      <alignment horizontal="center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tas" xfId="16" builtinId="10" customBuiltin="1"/>
    <cellStyle name="Porcentaje" xfId="1" builtinId="5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'mean-norm data new'!$W$62</c:f>
              <c:strCache>
                <c:ptCount val="1"/>
                <c:pt idx="0">
                  <c:v>wildtype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('mean-norm data new'!$X$61:$AA$61,'mean-norm data new'!$AB$61:$AI$61)</c:f>
              <c:strCache>
                <c:ptCount val="9"/>
                <c:pt idx="0">
                  <c:v>cnt1</c:v>
                </c:pt>
                <c:pt idx="1">
                  <c:v>imr1</c:v>
                </c:pt>
                <c:pt idx="2">
                  <c:v>cen-dg</c:v>
                </c:pt>
                <c:pt idx="3">
                  <c:v>cen-dh</c:v>
                </c:pt>
                <c:pt idx="4">
                  <c:v>tlh1/2</c:v>
                </c:pt>
                <c:pt idx="5">
                  <c:v>TAS3</c:v>
                </c:pt>
                <c:pt idx="6">
                  <c:v>TAS2</c:v>
                </c:pt>
                <c:pt idx="7">
                  <c:v>TAS1</c:v>
                </c:pt>
                <c:pt idx="8">
                  <c:v>TERRA</c:v>
                </c:pt>
              </c:strCache>
            </c:strRef>
          </c:cat>
          <c:val>
            <c:numRef>
              <c:f>('mean-norm data new'!$X$62:$AA$62,'mean-norm data new'!$AB$62:$AI$62)</c:f>
              <c:numCache>
                <c:formatCode>0.00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0.99999999999999989</c:v>
                </c:pt>
                <c:pt idx="3">
                  <c:v>1</c:v>
                </c:pt>
                <c:pt idx="4">
                  <c:v>1</c:v>
                </c:pt>
                <c:pt idx="5">
                  <c:v>1.0000000000000002</c:v>
                </c:pt>
                <c:pt idx="6">
                  <c:v>0.99999999999999989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7D-44FB-9A19-B501359FCD70}"/>
            </c:ext>
          </c:extLst>
        </c:ser>
        <c:ser>
          <c:idx val="1"/>
          <c:order val="1"/>
          <c:tx>
            <c:strRef>
              <c:f>'mean-norm data new'!$W$63</c:f>
              <c:strCache>
                <c:ptCount val="1"/>
                <c:pt idx="0">
                  <c:v>sad1.2 csi1Δ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('mean-norm data new'!$X$61:$AA$61,'mean-norm data new'!$AB$61:$AI$61)</c:f>
              <c:strCache>
                <c:ptCount val="9"/>
                <c:pt idx="0">
                  <c:v>cnt1</c:v>
                </c:pt>
                <c:pt idx="1">
                  <c:v>imr1</c:v>
                </c:pt>
                <c:pt idx="2">
                  <c:v>cen-dg</c:v>
                </c:pt>
                <c:pt idx="3">
                  <c:v>cen-dh</c:v>
                </c:pt>
                <c:pt idx="4">
                  <c:v>tlh1/2</c:v>
                </c:pt>
                <c:pt idx="5">
                  <c:v>TAS3</c:v>
                </c:pt>
                <c:pt idx="6">
                  <c:v>TAS2</c:v>
                </c:pt>
                <c:pt idx="7">
                  <c:v>TAS1</c:v>
                </c:pt>
                <c:pt idx="8">
                  <c:v>TERRA</c:v>
                </c:pt>
              </c:strCache>
            </c:strRef>
          </c:cat>
          <c:val>
            <c:numRef>
              <c:f>('mean-norm data new'!$X$63:$AA$63,'mean-norm data new'!$AB$63:$AI$63)</c:f>
              <c:numCache>
                <c:formatCode>0.00</c:formatCode>
                <c:ptCount val="12"/>
                <c:pt idx="0">
                  <c:v>6.1278635588629484</c:v>
                </c:pt>
                <c:pt idx="1">
                  <c:v>0.92138739437475581</c:v>
                </c:pt>
                <c:pt idx="2">
                  <c:v>3.4043557871820398</c:v>
                </c:pt>
                <c:pt idx="3">
                  <c:v>1.3954272007319208</c:v>
                </c:pt>
                <c:pt idx="4">
                  <c:v>8.1346011498979518</c:v>
                </c:pt>
                <c:pt idx="5">
                  <c:v>4.1252090634989242</c:v>
                </c:pt>
                <c:pt idx="6">
                  <c:v>2.6647636291243209</c:v>
                </c:pt>
                <c:pt idx="7">
                  <c:v>2.3675296681242375</c:v>
                </c:pt>
                <c:pt idx="8">
                  <c:v>1.7738973518662451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7D-44FB-9A19-B501359FCD70}"/>
            </c:ext>
          </c:extLst>
        </c:ser>
        <c:ser>
          <c:idx val="2"/>
          <c:order val="2"/>
          <c:tx>
            <c:strRef>
              <c:f>'mean-norm data new'!$W$64</c:f>
              <c:strCache>
                <c:ptCount val="1"/>
                <c:pt idx="0">
                  <c:v>clr4Δ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('mean-norm data new'!$X$61:$AA$61,'mean-norm data new'!$AB$61:$AI$61)</c:f>
              <c:strCache>
                <c:ptCount val="9"/>
                <c:pt idx="0">
                  <c:v>cnt1</c:v>
                </c:pt>
                <c:pt idx="1">
                  <c:v>imr1</c:v>
                </c:pt>
                <c:pt idx="2">
                  <c:v>cen-dg</c:v>
                </c:pt>
                <c:pt idx="3">
                  <c:v>cen-dh</c:v>
                </c:pt>
                <c:pt idx="4">
                  <c:v>tlh1/2</c:v>
                </c:pt>
                <c:pt idx="5">
                  <c:v>TAS3</c:v>
                </c:pt>
                <c:pt idx="6">
                  <c:v>TAS2</c:v>
                </c:pt>
                <c:pt idx="7">
                  <c:v>TAS1</c:v>
                </c:pt>
                <c:pt idx="8">
                  <c:v>TERRA</c:v>
                </c:pt>
              </c:strCache>
            </c:strRef>
          </c:cat>
          <c:val>
            <c:numRef>
              <c:f>('mean-norm data new'!$X$64:$AA$64,'mean-norm data new'!$AB$64:$AI$64)</c:f>
              <c:numCache>
                <c:formatCode>0.00</c:formatCode>
                <c:ptCount val="12"/>
                <c:pt idx="0">
                  <c:v>1.929577528656824</c:v>
                </c:pt>
                <c:pt idx="1">
                  <c:v>3.5063493901290155</c:v>
                </c:pt>
                <c:pt idx="2">
                  <c:v>136.81578818853217</c:v>
                </c:pt>
                <c:pt idx="3">
                  <c:v>18.613278820884428</c:v>
                </c:pt>
                <c:pt idx="4">
                  <c:v>65.587736093185214</c:v>
                </c:pt>
                <c:pt idx="5">
                  <c:v>34.54825079256927</c:v>
                </c:pt>
                <c:pt idx="6">
                  <c:v>18.26342852173666</c:v>
                </c:pt>
                <c:pt idx="7">
                  <c:v>32.208965249876634</c:v>
                </c:pt>
                <c:pt idx="8">
                  <c:v>10.74568966979758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27D-44FB-9A19-B501359FCD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22542384"/>
        <c:axId val="1522536144"/>
      </c:barChart>
      <c:catAx>
        <c:axId val="1522542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22536144"/>
        <c:crosses val="autoZero"/>
        <c:auto val="1"/>
        <c:lblAlgn val="ctr"/>
        <c:lblOffset val="100"/>
        <c:noMultiLvlLbl val="0"/>
      </c:catAx>
      <c:valAx>
        <c:axId val="1522536144"/>
        <c:scaling>
          <c:orientation val="minMax"/>
          <c:max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22542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1211037</xdr:colOff>
      <xdr:row>71</xdr:row>
      <xdr:rowOff>152401</xdr:rowOff>
    </xdr:from>
    <xdr:to>
      <xdr:col>36</xdr:col>
      <xdr:colOff>13607</xdr:colOff>
      <xdr:row>102</xdr:row>
      <xdr:rowOff>108857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1-10-15 14-03-19_BR006127 (tlh1, cnt1)" connectionId="9" xr16:uid="{00000000-0016-0000-0000-000000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1-10-15 15-53-25_BR006127 (imr, mat3M)" connectionId="10" xr16:uid="{00000000-0016-0000-0100-000001000000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0-07-07 13-33-09_BR006127 cen-dg_1" connectionId="1" xr16:uid="{00000000-0016-0000-0200-000002000000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0-07-07 13-33-09_BR006127 cen-dg_1" connectionId="2" xr16:uid="{00000000-0016-0000-0300-000003000000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0-07-07 13-33-09_BR006127 cen-dg_1" connectionId="3" xr16:uid="{00000000-0016-0000-0400-000004000000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0-07-07 13-33-09_BR006127 cen-dg_1" connectionId="4" xr16:uid="{00000000-0016-0000-0500-000005000000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0-07-07 13-33-09_BR006127 cen-dg_1" connectionId="5" xr16:uid="{00000000-0016-0000-0600-000006000000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0-07-07 13-33-09_BR006127 cen-dg_1" connectionId="6" xr16:uid="{00000000-0016-0000-0700-000007000000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0-07-07 13-33-09_BR006127 cen-dg_1" connectionId="7" xr16:uid="{00000000-0016-0000-0800-000008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7"/>
  <sheetViews>
    <sheetView topLeftCell="B1" workbookViewId="0">
      <selection activeCell="H1" sqref="H1:R19"/>
    </sheetView>
  </sheetViews>
  <sheetFormatPr baseColWidth="10" defaultColWidth="8.83203125" defaultRowHeight="16" x14ac:dyDescent="0.2"/>
  <cols>
    <col min="1" max="1" width="4.6640625" bestFit="1" customWidth="1"/>
    <col min="2" max="2" width="6.1640625" bestFit="1" customWidth="1"/>
    <col min="3" max="3" width="11.1640625" bestFit="1" customWidth="1"/>
    <col min="4" max="4" width="17.6640625" bestFit="1" customWidth="1"/>
    <col min="5" max="5" width="19.1640625" bestFit="1" customWidth="1"/>
    <col min="6" max="6" width="11.83203125" bestFit="1" customWidth="1"/>
    <col min="9" max="9" width="9.33203125" bestFit="1" customWidth="1"/>
    <col min="10" max="10" width="11.83203125" bestFit="1" customWidth="1"/>
    <col min="13" max="13" width="9.33203125" bestFit="1" customWidth="1"/>
    <col min="14" max="14" width="11.83203125" bestFit="1" customWidth="1"/>
    <col min="17" max="17" width="9.33203125" bestFit="1" customWidth="1"/>
    <col min="18" max="18" width="11.83203125" bestFit="1" customWidth="1"/>
  </cols>
  <sheetData>
    <row r="1" spans="1:18" x14ac:dyDescent="0.2">
      <c r="H1" s="14" t="s">
        <v>120</v>
      </c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x14ac:dyDescent="0.2">
      <c r="A2" t="s">
        <v>0</v>
      </c>
      <c r="B2" t="s">
        <v>15</v>
      </c>
      <c r="C2" t="s">
        <v>16</v>
      </c>
      <c r="D2" t="s">
        <v>17</v>
      </c>
      <c r="E2" t="s">
        <v>18</v>
      </c>
      <c r="F2" t="s">
        <v>103</v>
      </c>
      <c r="H2" s="14" t="s">
        <v>105</v>
      </c>
      <c r="I2" s="14"/>
      <c r="J2" s="14"/>
      <c r="L2" s="14" t="s">
        <v>106</v>
      </c>
      <c r="M2" s="14"/>
      <c r="N2" s="14"/>
      <c r="P2" s="14" t="s">
        <v>107</v>
      </c>
      <c r="Q2" s="14"/>
      <c r="R2" s="14"/>
    </row>
    <row r="3" spans="1:18" x14ac:dyDescent="0.2">
      <c r="A3" s="5" t="s">
        <v>19</v>
      </c>
      <c r="B3" s="5" t="s">
        <v>20</v>
      </c>
      <c r="C3" s="5" t="s">
        <v>1</v>
      </c>
      <c r="D3" s="5" t="s">
        <v>21</v>
      </c>
      <c r="E3" s="5">
        <v>48.008988233840597</v>
      </c>
      <c r="F3">
        <f>AVERAGE(E3:E4)</f>
        <v>50.16606353480325</v>
      </c>
    </row>
    <row r="4" spans="1:18" x14ac:dyDescent="0.2">
      <c r="A4" s="5" t="s">
        <v>22</v>
      </c>
      <c r="B4" s="5" t="s">
        <v>20</v>
      </c>
      <c r="C4" s="5" t="s">
        <v>1</v>
      </c>
      <c r="D4" s="5" t="s">
        <v>21</v>
      </c>
      <c r="E4" s="5">
        <v>52.323138835765903</v>
      </c>
      <c r="H4" t="s">
        <v>9</v>
      </c>
      <c r="I4" s="1" t="s">
        <v>20</v>
      </c>
      <c r="J4" s="1" t="s">
        <v>120</v>
      </c>
      <c r="L4" t="s">
        <v>9</v>
      </c>
      <c r="M4" s="1" t="s">
        <v>20</v>
      </c>
      <c r="N4" s="1" t="s">
        <v>120</v>
      </c>
      <c r="P4" t="s">
        <v>9</v>
      </c>
      <c r="Q4" s="1" t="s">
        <v>20</v>
      </c>
      <c r="R4" s="1" t="s">
        <v>120</v>
      </c>
    </row>
    <row r="5" spans="1:18" x14ac:dyDescent="0.2">
      <c r="A5" s="7" t="s">
        <v>23</v>
      </c>
      <c r="B5" s="7" t="s">
        <v>20</v>
      </c>
      <c r="C5" s="7" t="s">
        <v>1</v>
      </c>
      <c r="D5" s="7" t="s">
        <v>24</v>
      </c>
      <c r="E5" s="7">
        <v>22.8447667651396</v>
      </c>
      <c r="F5">
        <f>AVERAGE(E5:E6)</f>
        <v>21.880824302004548</v>
      </c>
      <c r="H5" t="s">
        <v>100</v>
      </c>
      <c r="I5" s="4">
        <f>F3</f>
        <v>50.16606353480325</v>
      </c>
      <c r="J5" s="4">
        <f>F21</f>
        <v>755.92961621021061</v>
      </c>
      <c r="L5" t="s">
        <v>100</v>
      </c>
      <c r="M5" s="4">
        <f>F5</f>
        <v>21.880824302004548</v>
      </c>
      <c r="N5" s="4">
        <f>F24</f>
        <v>179.64412416203399</v>
      </c>
      <c r="P5" t="s">
        <v>100</v>
      </c>
      <c r="Q5" s="4">
        <f>F7</f>
        <v>247.7135536522145</v>
      </c>
      <c r="R5" s="4">
        <f>F27</f>
        <v>2840</v>
      </c>
    </row>
    <row r="6" spans="1:18" x14ac:dyDescent="0.2">
      <c r="A6" s="7" t="s">
        <v>25</v>
      </c>
      <c r="B6" s="7" t="s">
        <v>20</v>
      </c>
      <c r="C6" s="7" t="s">
        <v>1</v>
      </c>
      <c r="D6" s="7" t="s">
        <v>24</v>
      </c>
      <c r="E6" s="7">
        <v>20.9168818388695</v>
      </c>
      <c r="H6" t="s">
        <v>101</v>
      </c>
      <c r="I6" s="4">
        <f>F9</f>
        <v>194.30980211129349</v>
      </c>
      <c r="J6" s="4">
        <f>F30</f>
        <v>10619.068572847607</v>
      </c>
      <c r="L6" t="s">
        <v>101</v>
      </c>
      <c r="M6" s="4">
        <f>F11</f>
        <v>178.39879035460552</v>
      </c>
      <c r="N6" s="4">
        <f>F33</f>
        <v>10415.473843186621</v>
      </c>
      <c r="P6" t="s">
        <v>101</v>
      </c>
      <c r="Q6" s="4">
        <f>F13</f>
        <v>97.049635368256048</v>
      </c>
      <c r="R6" s="4">
        <f>F36</f>
        <v>11179.525807232532</v>
      </c>
    </row>
    <row r="7" spans="1:18" x14ac:dyDescent="0.2">
      <c r="A7" s="13" t="s">
        <v>26</v>
      </c>
      <c r="B7" s="13" t="s">
        <v>20</v>
      </c>
      <c r="C7" s="13" t="s">
        <v>1</v>
      </c>
      <c r="D7" s="13" t="s">
        <v>27</v>
      </c>
      <c r="E7" s="13">
        <v>273.11000310779201</v>
      </c>
      <c r="F7">
        <f>AVERAGE(E7:E8)</f>
        <v>247.7135536522145</v>
      </c>
      <c r="H7" t="s">
        <v>102</v>
      </c>
      <c r="I7" s="4">
        <f>F15</f>
        <v>262.28435097126203</v>
      </c>
      <c r="J7" s="4">
        <f>F39</f>
        <v>5853.69700003245</v>
      </c>
      <c r="L7" t="s">
        <v>102</v>
      </c>
      <c r="M7" s="4">
        <f>F17</f>
        <v>91.575194526021448</v>
      </c>
      <c r="N7" s="4">
        <f>F42</f>
        <v>2838.1420083612602</v>
      </c>
      <c r="P7" t="s">
        <v>102</v>
      </c>
      <c r="Q7" s="4">
        <f>F19</f>
        <v>385.43670767093147</v>
      </c>
      <c r="R7" s="4">
        <f>F45</f>
        <v>4189.2258312022195</v>
      </c>
    </row>
    <row r="8" spans="1:18" x14ac:dyDescent="0.2">
      <c r="A8" s="13" t="s">
        <v>28</v>
      </c>
      <c r="B8" s="13" t="s">
        <v>20</v>
      </c>
      <c r="C8" s="13" t="s">
        <v>1</v>
      </c>
      <c r="D8" s="13" t="s">
        <v>27</v>
      </c>
      <c r="E8" s="13">
        <v>222.31710419663699</v>
      </c>
    </row>
    <row r="9" spans="1:18" x14ac:dyDescent="0.2">
      <c r="A9" s="5" t="s">
        <v>29</v>
      </c>
      <c r="B9" s="5" t="s">
        <v>20</v>
      </c>
      <c r="C9" s="5" t="s">
        <v>39</v>
      </c>
      <c r="D9" s="5" t="s">
        <v>21</v>
      </c>
      <c r="E9" s="5">
        <v>213.85010094709</v>
      </c>
      <c r="F9">
        <f>AVERAGE(E9:E10)</f>
        <v>194.30980211129349</v>
      </c>
      <c r="H9" s="14" t="s">
        <v>10</v>
      </c>
      <c r="I9" s="14"/>
      <c r="J9" s="14"/>
      <c r="L9" s="14" t="s">
        <v>10</v>
      </c>
      <c r="M9" s="14"/>
      <c r="N9" s="14"/>
      <c r="P9" s="14" t="s">
        <v>10</v>
      </c>
      <c r="Q9" s="14"/>
      <c r="R9" s="14"/>
    </row>
    <row r="10" spans="1:18" x14ac:dyDescent="0.2">
      <c r="A10" s="5" t="s">
        <v>30</v>
      </c>
      <c r="B10" s="5" t="s">
        <v>20</v>
      </c>
      <c r="C10" s="5" t="s">
        <v>39</v>
      </c>
      <c r="D10" s="5" t="s">
        <v>21</v>
      </c>
      <c r="E10" s="5">
        <v>174.76950327549699</v>
      </c>
      <c r="H10" t="s">
        <v>9</v>
      </c>
      <c r="I10" s="1" t="s">
        <v>20</v>
      </c>
      <c r="J10" s="1" t="s">
        <v>120</v>
      </c>
      <c r="L10" t="s">
        <v>9</v>
      </c>
      <c r="M10" s="1" t="s">
        <v>20</v>
      </c>
      <c r="N10" s="1" t="s">
        <v>120</v>
      </c>
      <c r="P10" t="s">
        <v>9</v>
      </c>
      <c r="Q10" s="1" t="s">
        <v>20</v>
      </c>
      <c r="R10" s="1" t="s">
        <v>120</v>
      </c>
    </row>
    <row r="11" spans="1:18" x14ac:dyDescent="0.2">
      <c r="A11" s="7" t="s">
        <v>31</v>
      </c>
      <c r="B11" s="7" t="s">
        <v>20</v>
      </c>
      <c r="C11" s="7" t="s">
        <v>39</v>
      </c>
      <c r="D11" s="7" t="s">
        <v>24</v>
      </c>
      <c r="E11" s="7">
        <v>175.16077818592601</v>
      </c>
      <c r="F11">
        <f>AVERAGE(E11:E12)</f>
        <v>178.39879035460552</v>
      </c>
      <c r="H11" t="s">
        <v>100</v>
      </c>
      <c r="I11">
        <f>I5/$I5</f>
        <v>1</v>
      </c>
      <c r="J11">
        <f>J5/$I5</f>
        <v>15.068545605253165</v>
      </c>
      <c r="L11" t="s">
        <v>100</v>
      </c>
      <c r="M11">
        <f>M5/$M5</f>
        <v>1</v>
      </c>
      <c r="N11">
        <f>N5/$M5</f>
        <v>8.2101168439790637</v>
      </c>
      <c r="P11" t="s">
        <v>100</v>
      </c>
      <c r="Q11">
        <f>Q5/$Q5</f>
        <v>1</v>
      </c>
      <c r="R11">
        <f>R5/$Q5</f>
        <v>11.464855104324693</v>
      </c>
    </row>
    <row r="12" spans="1:18" x14ac:dyDescent="0.2">
      <c r="A12" s="7" t="s">
        <v>3</v>
      </c>
      <c r="B12" s="7" t="s">
        <v>20</v>
      </c>
      <c r="C12" s="7" t="s">
        <v>39</v>
      </c>
      <c r="D12" s="7" t="s">
        <v>24</v>
      </c>
      <c r="E12" s="7">
        <v>181.63680252328501</v>
      </c>
      <c r="H12" t="s">
        <v>101</v>
      </c>
      <c r="I12">
        <f t="shared" ref="I12:J13" si="0">I6/$I6</f>
        <v>1</v>
      </c>
      <c r="J12">
        <f t="shared" si="0"/>
        <v>54.650194984838677</v>
      </c>
      <c r="L12" t="s">
        <v>101</v>
      </c>
      <c r="M12">
        <f t="shared" ref="M12:N13" si="1">M6/$M6</f>
        <v>1</v>
      </c>
      <c r="N12">
        <f t="shared" si="1"/>
        <v>58.38309678268363</v>
      </c>
      <c r="P12" t="s">
        <v>101</v>
      </c>
      <c r="Q12">
        <f t="shared" ref="Q12:R13" si="2">Q6/$Q6</f>
        <v>1</v>
      </c>
      <c r="R12">
        <f t="shared" si="2"/>
        <v>115.19389809978865</v>
      </c>
    </row>
    <row r="13" spans="1:18" x14ac:dyDescent="0.2">
      <c r="A13" s="13" t="s">
        <v>4</v>
      </c>
      <c r="B13" s="13" t="s">
        <v>20</v>
      </c>
      <c r="C13" s="13" t="s">
        <v>39</v>
      </c>
      <c r="D13" s="13" t="s">
        <v>27</v>
      </c>
      <c r="E13" s="13">
        <v>106.83407417608601</v>
      </c>
      <c r="F13">
        <f>AVERAGE(E13:E14)</f>
        <v>97.049635368256048</v>
      </c>
      <c r="H13" t="s">
        <v>102</v>
      </c>
      <c r="I13">
        <f t="shared" si="0"/>
        <v>1</v>
      </c>
      <c r="J13">
        <f t="shared" si="0"/>
        <v>22.318132890337129</v>
      </c>
      <c r="L13" t="s">
        <v>102</v>
      </c>
      <c r="M13">
        <f t="shared" si="1"/>
        <v>1</v>
      </c>
      <c r="N13">
        <f t="shared" si="1"/>
        <v>30.992475888814969</v>
      </c>
      <c r="P13" t="s">
        <v>102</v>
      </c>
      <c r="Q13">
        <f t="shared" si="2"/>
        <v>1</v>
      </c>
      <c r="R13">
        <f t="shared" si="2"/>
        <v>10.868777539421057</v>
      </c>
    </row>
    <row r="14" spans="1:18" x14ac:dyDescent="0.2">
      <c r="A14" s="13" t="s">
        <v>5</v>
      </c>
      <c r="B14" s="13" t="s">
        <v>20</v>
      </c>
      <c r="C14" s="13" t="s">
        <v>39</v>
      </c>
      <c r="D14" s="13" t="s">
        <v>27</v>
      </c>
      <c r="E14" s="13">
        <v>87.265196560426105</v>
      </c>
      <c r="H14" t="s">
        <v>11</v>
      </c>
      <c r="I14">
        <f>AVERAGE(I11:I13)</f>
        <v>1</v>
      </c>
      <c r="J14">
        <f>AVERAGE(J11:J13)</f>
        <v>30.678957826809654</v>
      </c>
      <c r="L14" t="s">
        <v>11</v>
      </c>
      <c r="M14">
        <f>AVERAGE(M11:M13)</f>
        <v>1</v>
      </c>
      <c r="N14">
        <f>AVERAGE(N11:N13)</f>
        <v>32.528563171825887</v>
      </c>
      <c r="P14" t="s">
        <v>11</v>
      </c>
      <c r="Q14">
        <f>AVERAGE(Q11:Q13)</f>
        <v>1</v>
      </c>
      <c r="R14">
        <f>AVERAGE(R11:R13)</f>
        <v>45.842510247844807</v>
      </c>
    </row>
    <row r="15" spans="1:18" x14ac:dyDescent="0.2">
      <c r="A15" s="5" t="s">
        <v>32</v>
      </c>
      <c r="B15" s="5" t="s">
        <v>20</v>
      </c>
      <c r="C15" s="5" t="s">
        <v>43</v>
      </c>
      <c r="D15" s="5" t="s">
        <v>21</v>
      </c>
      <c r="E15" s="5">
        <v>274.108121282105</v>
      </c>
      <c r="F15">
        <f>AVERAGE(E15:E16)</f>
        <v>262.28435097126203</v>
      </c>
      <c r="H15" s="14" t="s">
        <v>104</v>
      </c>
      <c r="I15" s="14"/>
      <c r="J15" s="14"/>
      <c r="L15" s="14" t="s">
        <v>104</v>
      </c>
      <c r="M15" s="14"/>
      <c r="N15" s="14"/>
      <c r="P15" s="14" t="s">
        <v>104</v>
      </c>
      <c r="Q15" s="14"/>
      <c r="R15" s="14"/>
    </row>
    <row r="16" spans="1:18" x14ac:dyDescent="0.2">
      <c r="A16" s="5" t="s">
        <v>33</v>
      </c>
      <c r="B16" s="5" t="s">
        <v>20</v>
      </c>
      <c r="C16" s="5" t="s">
        <v>43</v>
      </c>
      <c r="D16" s="5" t="s">
        <v>21</v>
      </c>
      <c r="E16" s="5">
        <v>250.460580660419</v>
      </c>
      <c r="H16" t="s">
        <v>9</v>
      </c>
      <c r="I16" s="1" t="s">
        <v>20</v>
      </c>
      <c r="J16" s="1" t="s">
        <v>120</v>
      </c>
      <c r="L16" t="s">
        <v>9</v>
      </c>
      <c r="M16" s="1" t="s">
        <v>20</v>
      </c>
      <c r="N16" s="1" t="s">
        <v>120</v>
      </c>
      <c r="P16" t="s">
        <v>9</v>
      </c>
      <c r="Q16" s="1" t="s">
        <v>20</v>
      </c>
      <c r="R16" s="1" t="s">
        <v>120</v>
      </c>
    </row>
    <row r="17" spans="1:18" x14ac:dyDescent="0.2">
      <c r="A17" s="7" t="s">
        <v>34</v>
      </c>
      <c r="B17" s="7" t="s">
        <v>20</v>
      </c>
      <c r="C17" s="7" t="s">
        <v>43</v>
      </c>
      <c r="D17" s="7" t="s">
        <v>24</v>
      </c>
      <c r="E17" s="7">
        <v>93.372303931999099</v>
      </c>
      <c r="F17">
        <f>AVERAGE(E17:E18)</f>
        <v>91.575194526021448</v>
      </c>
      <c r="H17" t="s">
        <v>100</v>
      </c>
      <c r="I17">
        <f t="shared" ref="I17:J19" si="3">I11/I$11</f>
        <v>1</v>
      </c>
      <c r="J17">
        <f t="shared" si="3"/>
        <v>1</v>
      </c>
      <c r="L17" t="s">
        <v>100</v>
      </c>
      <c r="M17">
        <f t="shared" ref="M17:N19" si="4">M11/M$11</f>
        <v>1</v>
      </c>
      <c r="N17">
        <f t="shared" si="4"/>
        <v>1</v>
      </c>
      <c r="P17" t="s">
        <v>100</v>
      </c>
      <c r="Q17">
        <f t="shared" ref="Q17:R19" si="5">Q11/Q$11</f>
        <v>1</v>
      </c>
      <c r="R17">
        <f t="shared" si="5"/>
        <v>1</v>
      </c>
    </row>
    <row r="18" spans="1:18" x14ac:dyDescent="0.2">
      <c r="A18" s="7" t="s">
        <v>35</v>
      </c>
      <c r="B18" s="7" t="s">
        <v>20</v>
      </c>
      <c r="C18" s="7" t="s">
        <v>43</v>
      </c>
      <c r="D18" s="7" t="s">
        <v>24</v>
      </c>
      <c r="E18" s="7">
        <v>89.778085120043798</v>
      </c>
      <c r="H18" t="s">
        <v>101</v>
      </c>
      <c r="I18">
        <f t="shared" si="3"/>
        <v>1</v>
      </c>
      <c r="J18">
        <f t="shared" si="3"/>
        <v>3.6267730421034554</v>
      </c>
      <c r="L18" t="s">
        <v>101</v>
      </c>
      <c r="M18">
        <f t="shared" si="4"/>
        <v>1</v>
      </c>
      <c r="N18">
        <f t="shared" si="4"/>
        <v>7.111116430151565</v>
      </c>
      <c r="P18" t="s">
        <v>101</v>
      </c>
      <c r="Q18">
        <f t="shared" si="5"/>
        <v>1</v>
      </c>
      <c r="R18">
        <f t="shared" si="5"/>
        <v>10.04756685117948</v>
      </c>
    </row>
    <row r="19" spans="1:18" x14ac:dyDescent="0.2">
      <c r="A19" s="13" t="s">
        <v>36</v>
      </c>
      <c r="B19" s="13" t="s">
        <v>20</v>
      </c>
      <c r="C19" s="13" t="s">
        <v>43</v>
      </c>
      <c r="D19" s="13" t="s">
        <v>27</v>
      </c>
      <c r="E19" s="13">
        <v>397.15483441086297</v>
      </c>
      <c r="F19">
        <f>AVERAGE(E19:E20)</f>
        <v>385.43670767093147</v>
      </c>
      <c r="H19" t="s">
        <v>102</v>
      </c>
      <c r="I19">
        <f t="shared" si="3"/>
        <v>1</v>
      </c>
      <c r="J19">
        <f t="shared" si="3"/>
        <v>1.4811072996027319</v>
      </c>
      <c r="L19" t="s">
        <v>102</v>
      </c>
      <c r="M19">
        <f t="shared" si="4"/>
        <v>1</v>
      </c>
      <c r="N19">
        <f t="shared" si="4"/>
        <v>3.7749128883035907</v>
      </c>
      <c r="P19" t="s">
        <v>102</v>
      </c>
      <c r="Q19">
        <f t="shared" si="5"/>
        <v>1</v>
      </c>
      <c r="R19">
        <f t="shared" si="5"/>
        <v>0.9480082775159725</v>
      </c>
    </row>
    <row r="20" spans="1:18" x14ac:dyDescent="0.2">
      <c r="A20" s="13" t="s">
        <v>37</v>
      </c>
      <c r="B20" s="13" t="s">
        <v>20</v>
      </c>
      <c r="C20" s="13" t="s">
        <v>43</v>
      </c>
      <c r="D20" s="13" t="s">
        <v>27</v>
      </c>
      <c r="E20" s="13">
        <v>373.71858093100002</v>
      </c>
    </row>
    <row r="21" spans="1:18" x14ac:dyDescent="0.2">
      <c r="A21" s="5" t="s">
        <v>68</v>
      </c>
      <c r="B21" s="5" t="s">
        <v>120</v>
      </c>
      <c r="C21" s="5" t="s">
        <v>1</v>
      </c>
      <c r="D21" s="5" t="s">
        <v>21</v>
      </c>
      <c r="E21" s="5">
        <v>425.91343219042199</v>
      </c>
      <c r="F21">
        <f>AVERAGE(E21:E23)</f>
        <v>755.92961621021061</v>
      </c>
    </row>
    <row r="22" spans="1:18" x14ac:dyDescent="0.2">
      <c r="A22" s="5" t="s">
        <v>69</v>
      </c>
      <c r="B22" s="5" t="s">
        <v>120</v>
      </c>
      <c r="C22" s="5" t="s">
        <v>1</v>
      </c>
      <c r="D22" s="5" t="s">
        <v>21</v>
      </c>
      <c r="E22" s="5">
        <v>1169.23727303124</v>
      </c>
    </row>
    <row r="23" spans="1:18" x14ac:dyDescent="0.2">
      <c r="A23" s="5" t="s">
        <v>70</v>
      </c>
      <c r="B23" s="5" t="s">
        <v>120</v>
      </c>
      <c r="C23" s="5" t="s">
        <v>1</v>
      </c>
      <c r="D23" s="5" t="s">
        <v>21</v>
      </c>
      <c r="E23" s="5">
        <v>672.63814340897</v>
      </c>
    </row>
    <row r="24" spans="1:18" x14ac:dyDescent="0.2">
      <c r="A24" s="7" t="s">
        <v>71</v>
      </c>
      <c r="B24" s="7" t="s">
        <v>120</v>
      </c>
      <c r="C24" s="7" t="s">
        <v>1</v>
      </c>
      <c r="D24" s="7" t="s">
        <v>24</v>
      </c>
      <c r="E24" s="7" t="s">
        <v>116</v>
      </c>
      <c r="F24">
        <f>AVERAGE(E24:E26)</f>
        <v>179.64412416203399</v>
      </c>
    </row>
    <row r="25" spans="1:18" x14ac:dyDescent="0.2">
      <c r="A25" s="7" t="s">
        <v>72</v>
      </c>
      <c r="B25" s="7" t="s">
        <v>120</v>
      </c>
      <c r="C25" s="7" t="s">
        <v>1</v>
      </c>
      <c r="D25" s="7" t="s">
        <v>24</v>
      </c>
      <c r="E25" s="7" t="s">
        <v>116</v>
      </c>
    </row>
    <row r="26" spans="1:18" x14ac:dyDescent="0.2">
      <c r="A26" s="7" t="s">
        <v>73</v>
      </c>
      <c r="B26" s="7" t="s">
        <v>120</v>
      </c>
      <c r="C26" s="7" t="s">
        <v>1</v>
      </c>
      <c r="D26" s="7" t="s">
        <v>24</v>
      </c>
      <c r="E26" s="7">
        <v>179.64412416203399</v>
      </c>
    </row>
    <row r="27" spans="1:18" x14ac:dyDescent="0.2">
      <c r="A27" s="13" t="s">
        <v>74</v>
      </c>
      <c r="B27" s="13" t="s">
        <v>120</v>
      </c>
      <c r="C27" s="13" t="s">
        <v>1</v>
      </c>
      <c r="D27" s="13" t="s">
        <v>27</v>
      </c>
      <c r="E27" s="13" t="s">
        <v>116</v>
      </c>
      <c r="F27">
        <v>2840</v>
      </c>
    </row>
    <row r="28" spans="1:18" x14ac:dyDescent="0.2">
      <c r="A28" s="13" t="s">
        <v>75</v>
      </c>
      <c r="B28" s="13" t="s">
        <v>120</v>
      </c>
      <c r="C28" s="13" t="s">
        <v>1</v>
      </c>
      <c r="D28" s="13" t="s">
        <v>27</v>
      </c>
      <c r="E28" s="13" t="s">
        <v>116</v>
      </c>
    </row>
    <row r="29" spans="1:18" x14ac:dyDescent="0.2">
      <c r="A29" s="13" t="s">
        <v>76</v>
      </c>
      <c r="B29" s="13" t="s">
        <v>120</v>
      </c>
      <c r="C29" s="13" t="s">
        <v>1</v>
      </c>
      <c r="D29" s="13" t="s">
        <v>27</v>
      </c>
      <c r="E29" s="13" t="s">
        <v>116</v>
      </c>
    </row>
    <row r="30" spans="1:18" x14ac:dyDescent="0.2">
      <c r="A30" s="5" t="s">
        <v>77</v>
      </c>
      <c r="B30" s="5" t="s">
        <v>120</v>
      </c>
      <c r="C30" s="5" t="s">
        <v>39</v>
      </c>
      <c r="D30" s="5" t="s">
        <v>21</v>
      </c>
      <c r="E30" s="5">
        <v>3864.6787047032099</v>
      </c>
      <c r="F30">
        <f>AVERAGE(E30:E32)</f>
        <v>10619.068572847607</v>
      </c>
    </row>
    <row r="31" spans="1:18" x14ac:dyDescent="0.2">
      <c r="A31" s="5" t="s">
        <v>78</v>
      </c>
      <c r="B31" s="5" t="s">
        <v>120</v>
      </c>
      <c r="C31" s="5" t="s">
        <v>39</v>
      </c>
      <c r="D31" s="5" t="s">
        <v>21</v>
      </c>
      <c r="E31" s="5">
        <v>8044.1096245209101</v>
      </c>
    </row>
    <row r="32" spans="1:18" x14ac:dyDescent="0.2">
      <c r="A32" s="5" t="s">
        <v>79</v>
      </c>
      <c r="B32" s="5" t="s">
        <v>120</v>
      </c>
      <c r="C32" s="5" t="s">
        <v>39</v>
      </c>
      <c r="D32" s="5" t="s">
        <v>21</v>
      </c>
      <c r="E32" s="5">
        <v>19948.4173893187</v>
      </c>
    </row>
    <row r="33" spans="1:6" x14ac:dyDescent="0.2">
      <c r="A33" s="7" t="s">
        <v>80</v>
      </c>
      <c r="B33" s="7" t="s">
        <v>120</v>
      </c>
      <c r="C33" s="7" t="s">
        <v>39</v>
      </c>
      <c r="D33" s="7" t="s">
        <v>24</v>
      </c>
      <c r="E33" s="7">
        <v>9049.3472034199604</v>
      </c>
      <c r="F33">
        <f>AVERAGE(E33:E35)</f>
        <v>10415.473843186621</v>
      </c>
    </row>
    <row r="34" spans="1:6" x14ac:dyDescent="0.2">
      <c r="A34" s="7" t="s">
        <v>81</v>
      </c>
      <c r="B34" s="7" t="s">
        <v>120</v>
      </c>
      <c r="C34" s="7" t="s">
        <v>39</v>
      </c>
      <c r="D34" s="7" t="s">
        <v>24</v>
      </c>
      <c r="E34" s="7">
        <v>11010.727955447301</v>
      </c>
    </row>
    <row r="35" spans="1:6" x14ac:dyDescent="0.2">
      <c r="A35" s="7" t="s">
        <v>82</v>
      </c>
      <c r="B35" s="7" t="s">
        <v>120</v>
      </c>
      <c r="C35" s="7" t="s">
        <v>39</v>
      </c>
      <c r="D35" s="7" t="s">
        <v>24</v>
      </c>
      <c r="E35" s="7">
        <v>11186.3463706926</v>
      </c>
    </row>
    <row r="36" spans="1:6" x14ac:dyDescent="0.2">
      <c r="A36" s="13" t="s">
        <v>83</v>
      </c>
      <c r="B36" s="13" t="s">
        <v>120</v>
      </c>
      <c r="C36" s="13" t="s">
        <v>39</v>
      </c>
      <c r="D36" s="13" t="s">
        <v>27</v>
      </c>
      <c r="E36" s="13">
        <v>3815.1963920199</v>
      </c>
      <c r="F36">
        <f>AVERAGE(E36:E38)</f>
        <v>11179.525807232532</v>
      </c>
    </row>
    <row r="37" spans="1:6" x14ac:dyDescent="0.2">
      <c r="A37" s="13" t="s">
        <v>84</v>
      </c>
      <c r="B37" s="13" t="s">
        <v>120</v>
      </c>
      <c r="C37" s="13" t="s">
        <v>39</v>
      </c>
      <c r="D37" s="13" t="s">
        <v>27</v>
      </c>
      <c r="E37" s="13">
        <v>14288.465635197799</v>
      </c>
    </row>
    <row r="38" spans="1:6" x14ac:dyDescent="0.2">
      <c r="A38" s="13" t="s">
        <v>85</v>
      </c>
      <c r="B38" s="13" t="s">
        <v>120</v>
      </c>
      <c r="C38" s="13" t="s">
        <v>39</v>
      </c>
      <c r="D38" s="13" t="s">
        <v>27</v>
      </c>
      <c r="E38" s="13">
        <v>15434.9153944799</v>
      </c>
    </row>
    <row r="39" spans="1:6" x14ac:dyDescent="0.2">
      <c r="A39" s="5" t="s">
        <v>86</v>
      </c>
      <c r="B39" s="5" t="s">
        <v>120</v>
      </c>
      <c r="C39" s="5" t="s">
        <v>43</v>
      </c>
      <c r="D39" s="5" t="s">
        <v>21</v>
      </c>
      <c r="E39" s="5">
        <v>1211.0690681235301</v>
      </c>
      <c r="F39">
        <f>AVERAGE(E39:E41)</f>
        <v>5853.69700003245</v>
      </c>
    </row>
    <row r="40" spans="1:6" x14ac:dyDescent="0.2">
      <c r="A40" s="5" t="s">
        <v>87</v>
      </c>
      <c r="B40" s="5" t="s">
        <v>120</v>
      </c>
      <c r="C40" s="5" t="s">
        <v>43</v>
      </c>
      <c r="D40" s="5" t="s">
        <v>21</v>
      </c>
      <c r="E40" s="5">
        <v>8968.28525682494</v>
      </c>
    </row>
    <row r="41" spans="1:6" x14ac:dyDescent="0.2">
      <c r="A41" s="5" t="s">
        <v>88</v>
      </c>
      <c r="B41" s="5" t="s">
        <v>120</v>
      </c>
      <c r="C41" s="5" t="s">
        <v>43</v>
      </c>
      <c r="D41" s="5" t="s">
        <v>21</v>
      </c>
      <c r="E41" s="5">
        <v>7381.7366751488798</v>
      </c>
    </row>
    <row r="42" spans="1:6" x14ac:dyDescent="0.2">
      <c r="A42" s="7" t="s">
        <v>89</v>
      </c>
      <c r="B42" s="7" t="s">
        <v>120</v>
      </c>
      <c r="C42" s="7" t="s">
        <v>43</v>
      </c>
      <c r="D42" s="7" t="s">
        <v>24</v>
      </c>
      <c r="E42" s="7" t="s">
        <v>116</v>
      </c>
      <c r="F42">
        <f>AVERAGE(E42:E44)</f>
        <v>2838.1420083612602</v>
      </c>
    </row>
    <row r="43" spans="1:6" x14ac:dyDescent="0.2">
      <c r="A43" s="7" t="s">
        <v>90</v>
      </c>
      <c r="B43" s="7" t="s">
        <v>120</v>
      </c>
      <c r="C43" s="7" t="s">
        <v>43</v>
      </c>
      <c r="D43" s="7" t="s">
        <v>24</v>
      </c>
      <c r="E43" s="7">
        <v>3661.2602802718302</v>
      </c>
    </row>
    <row r="44" spans="1:6" x14ac:dyDescent="0.2">
      <c r="A44" s="7" t="s">
        <v>91</v>
      </c>
      <c r="B44" s="7" t="s">
        <v>120</v>
      </c>
      <c r="C44" s="7" t="s">
        <v>43</v>
      </c>
      <c r="D44" s="7" t="s">
        <v>24</v>
      </c>
      <c r="E44" s="7">
        <v>2015.02373645069</v>
      </c>
    </row>
    <row r="45" spans="1:6" x14ac:dyDescent="0.2">
      <c r="A45" s="13" t="s">
        <v>92</v>
      </c>
      <c r="B45" s="13" t="s">
        <v>120</v>
      </c>
      <c r="C45" s="13" t="s">
        <v>43</v>
      </c>
      <c r="D45" s="13" t="s">
        <v>27</v>
      </c>
      <c r="E45" s="13">
        <v>2117.0201250517298</v>
      </c>
      <c r="F45">
        <f>AVERAGE(E45:E47)</f>
        <v>4189.2258312022195</v>
      </c>
    </row>
    <row r="46" spans="1:6" x14ac:dyDescent="0.2">
      <c r="A46" s="13" t="s">
        <v>93</v>
      </c>
      <c r="B46" s="13" t="s">
        <v>120</v>
      </c>
      <c r="C46" s="13" t="s">
        <v>43</v>
      </c>
      <c r="D46" s="13" t="s">
        <v>27</v>
      </c>
      <c r="E46" s="13">
        <v>7996.3385579023998</v>
      </c>
    </row>
    <row r="47" spans="1:6" x14ac:dyDescent="0.2">
      <c r="A47" s="13" t="s">
        <v>94</v>
      </c>
      <c r="B47" s="13" t="s">
        <v>120</v>
      </c>
      <c r="C47" s="13" t="s">
        <v>43</v>
      </c>
      <c r="D47" s="13" t="s">
        <v>27</v>
      </c>
      <c r="E47" s="13">
        <v>2454.3188106525299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7"/>
  <sheetViews>
    <sheetView workbookViewId="0">
      <selection activeCell="R11" sqref="R11:R14"/>
    </sheetView>
  </sheetViews>
  <sheetFormatPr baseColWidth="10" defaultColWidth="8.83203125" defaultRowHeight="16" x14ac:dyDescent="0.2"/>
  <cols>
    <col min="1" max="1" width="4.6640625" bestFit="1" customWidth="1"/>
    <col min="2" max="2" width="6.83203125" bestFit="1" customWidth="1"/>
    <col min="3" max="3" width="11.1640625" bestFit="1" customWidth="1"/>
    <col min="4" max="4" width="17.6640625" bestFit="1" customWidth="1"/>
    <col min="5" max="5" width="19.1640625" bestFit="1" customWidth="1"/>
    <col min="9" max="9" width="9.33203125" bestFit="1" customWidth="1"/>
    <col min="10" max="10" width="11.83203125" bestFit="1" customWidth="1"/>
    <col min="13" max="13" width="9.33203125" bestFit="1" customWidth="1"/>
    <col min="14" max="14" width="11.83203125" bestFit="1" customWidth="1"/>
    <col min="17" max="17" width="9.33203125" bestFit="1" customWidth="1"/>
    <col min="18" max="18" width="11.83203125" bestFit="1" customWidth="1"/>
  </cols>
  <sheetData>
    <row r="1" spans="1:18" x14ac:dyDescent="0.2">
      <c r="H1" s="14" t="s">
        <v>121</v>
      </c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x14ac:dyDescent="0.2">
      <c r="A2" t="s">
        <v>0</v>
      </c>
      <c r="B2" t="s">
        <v>15</v>
      </c>
      <c r="C2" t="s">
        <v>16</v>
      </c>
      <c r="D2" t="s">
        <v>17</v>
      </c>
      <c r="E2" t="s">
        <v>18</v>
      </c>
      <c r="F2" t="s">
        <v>103</v>
      </c>
      <c r="H2" s="14" t="s">
        <v>105</v>
      </c>
      <c r="I2" s="14"/>
      <c r="J2" s="14"/>
      <c r="L2" s="14" t="s">
        <v>106</v>
      </c>
      <c r="M2" s="14"/>
      <c r="N2" s="14"/>
      <c r="P2" s="14" t="s">
        <v>107</v>
      </c>
      <c r="Q2" s="14"/>
      <c r="R2" s="14"/>
    </row>
    <row r="3" spans="1:18" x14ac:dyDescent="0.2">
      <c r="A3" t="s">
        <v>19</v>
      </c>
      <c r="B3" t="s">
        <v>20</v>
      </c>
      <c r="C3" t="s">
        <v>1</v>
      </c>
      <c r="D3" t="s">
        <v>21</v>
      </c>
      <c r="E3">
        <v>59.890691527872697</v>
      </c>
      <c r="F3">
        <f>AVERAGE(E3:E4)</f>
        <v>62.670721425924555</v>
      </c>
    </row>
    <row r="4" spans="1:18" x14ac:dyDescent="0.2">
      <c r="A4" t="s">
        <v>22</v>
      </c>
      <c r="B4" t="s">
        <v>20</v>
      </c>
      <c r="C4" t="s">
        <v>1</v>
      </c>
      <c r="D4" t="s">
        <v>21</v>
      </c>
      <c r="E4">
        <v>65.450751323976405</v>
      </c>
      <c r="H4" t="s">
        <v>9</v>
      </c>
      <c r="I4" s="1" t="s">
        <v>20</v>
      </c>
      <c r="J4" s="1" t="s">
        <v>121</v>
      </c>
      <c r="L4" t="s">
        <v>9</v>
      </c>
      <c r="M4" s="1" t="s">
        <v>20</v>
      </c>
      <c r="N4" s="1" t="s">
        <v>121</v>
      </c>
      <c r="P4" t="s">
        <v>9</v>
      </c>
      <c r="Q4" s="1" t="s">
        <v>20</v>
      </c>
      <c r="R4" s="1" t="s">
        <v>121</v>
      </c>
    </row>
    <row r="5" spans="1:18" x14ac:dyDescent="0.2">
      <c r="A5" t="s">
        <v>23</v>
      </c>
      <c r="B5" t="s">
        <v>20</v>
      </c>
      <c r="C5" t="s">
        <v>1</v>
      </c>
      <c r="D5" t="s">
        <v>24</v>
      </c>
      <c r="E5">
        <v>27.404482610046699</v>
      </c>
      <c r="F5">
        <f>AVERAGE(E5:E6)</f>
        <v>26.277475233089952</v>
      </c>
      <c r="H5" t="s">
        <v>100</v>
      </c>
      <c r="I5" s="4">
        <f>F3</f>
        <v>62.670721425924555</v>
      </c>
      <c r="J5" s="4">
        <f>F21</f>
        <v>905.83203105334962</v>
      </c>
      <c r="L5" t="s">
        <v>100</v>
      </c>
      <c r="M5" s="4">
        <f>F5</f>
        <v>26.277475233089952</v>
      </c>
      <c r="N5" s="4">
        <f>F24</f>
        <v>557.34979428997633</v>
      </c>
      <c r="P5" t="s">
        <v>100</v>
      </c>
      <c r="Q5" s="4">
        <f>F7</f>
        <v>284.2158153474025</v>
      </c>
      <c r="R5" s="4">
        <f>F27</f>
        <v>2201.0490399032265</v>
      </c>
    </row>
    <row r="6" spans="1:18" x14ac:dyDescent="0.2">
      <c r="A6" t="s">
        <v>25</v>
      </c>
      <c r="B6" t="s">
        <v>20</v>
      </c>
      <c r="C6" t="s">
        <v>1</v>
      </c>
      <c r="D6" t="s">
        <v>24</v>
      </c>
      <c r="E6">
        <v>25.150467856133201</v>
      </c>
      <c r="H6" t="s">
        <v>101</v>
      </c>
      <c r="I6" s="4">
        <f>F9</f>
        <v>210.82912156860851</v>
      </c>
      <c r="J6" s="4">
        <f>F30</f>
        <v>2312.9961091000332</v>
      </c>
      <c r="L6" t="s">
        <v>101</v>
      </c>
      <c r="M6" s="4">
        <f>F11</f>
        <v>199.3476366579165</v>
      </c>
      <c r="N6" s="4">
        <f>F33</f>
        <v>2001.5334713721466</v>
      </c>
      <c r="P6" t="s">
        <v>101</v>
      </c>
      <c r="Q6" s="4">
        <f>F13</f>
        <v>114.6651279827945</v>
      </c>
      <c r="R6" s="4">
        <f>F36</f>
        <v>1660.8786311233998</v>
      </c>
    </row>
    <row r="7" spans="1:18" x14ac:dyDescent="0.2">
      <c r="A7" t="s">
        <v>26</v>
      </c>
      <c r="B7" t="s">
        <v>20</v>
      </c>
      <c r="C7" t="s">
        <v>1</v>
      </c>
      <c r="D7" t="s">
        <v>27</v>
      </c>
      <c r="E7">
        <v>322.53912106117099</v>
      </c>
      <c r="F7">
        <f>AVERAGE(E7:E8)</f>
        <v>284.2158153474025</v>
      </c>
      <c r="H7" t="s">
        <v>102</v>
      </c>
      <c r="I7" s="4">
        <f>F15</f>
        <v>286.49621042476201</v>
      </c>
      <c r="J7" s="4">
        <f>F39</f>
        <v>18881.210694372465</v>
      </c>
      <c r="L7" t="s">
        <v>102</v>
      </c>
      <c r="M7" s="4">
        <f>F17</f>
        <v>107.8850695099395</v>
      </c>
      <c r="N7" s="4">
        <f>F42</f>
        <v>5797.6709676343007</v>
      </c>
      <c r="P7" t="s">
        <v>102</v>
      </c>
      <c r="Q7" s="4">
        <f>F19</f>
        <v>408.75459902333449</v>
      </c>
      <c r="R7" s="4">
        <f>F45</f>
        <v>12760.968998740931</v>
      </c>
    </row>
    <row r="8" spans="1:18" x14ac:dyDescent="0.2">
      <c r="A8" t="s">
        <v>28</v>
      </c>
      <c r="B8" t="s">
        <v>20</v>
      </c>
      <c r="C8" t="s">
        <v>1</v>
      </c>
      <c r="D8" t="s">
        <v>27</v>
      </c>
      <c r="E8">
        <v>245.89250963363401</v>
      </c>
    </row>
    <row r="9" spans="1:18" x14ac:dyDescent="0.2">
      <c r="A9" t="s">
        <v>29</v>
      </c>
      <c r="B9" t="s">
        <v>20</v>
      </c>
      <c r="C9" t="s">
        <v>39</v>
      </c>
      <c r="D9" t="s">
        <v>21</v>
      </c>
      <c r="E9">
        <v>215.216030702127</v>
      </c>
      <c r="F9">
        <f>AVERAGE(E9:E10)</f>
        <v>210.82912156860851</v>
      </c>
      <c r="H9" s="14" t="s">
        <v>10</v>
      </c>
      <c r="I9" s="14"/>
      <c r="J9" s="14"/>
      <c r="L9" s="14" t="s">
        <v>10</v>
      </c>
      <c r="M9" s="14"/>
      <c r="N9" s="14"/>
      <c r="P9" s="14" t="s">
        <v>10</v>
      </c>
      <c r="Q9" s="14"/>
      <c r="R9" s="14"/>
    </row>
    <row r="10" spans="1:18" x14ac:dyDescent="0.2">
      <c r="A10" t="s">
        <v>30</v>
      </c>
      <c r="B10" t="s">
        <v>20</v>
      </c>
      <c r="C10" t="s">
        <v>39</v>
      </c>
      <c r="D10" t="s">
        <v>21</v>
      </c>
      <c r="E10">
        <v>206.44221243509</v>
      </c>
      <c r="H10" t="s">
        <v>9</v>
      </c>
      <c r="I10" s="1" t="s">
        <v>20</v>
      </c>
      <c r="J10" s="1" t="s">
        <v>121</v>
      </c>
      <c r="L10" t="s">
        <v>9</v>
      </c>
      <c r="M10" s="1" t="s">
        <v>20</v>
      </c>
      <c r="N10" s="1" t="s">
        <v>121</v>
      </c>
      <c r="P10" t="s">
        <v>9</v>
      </c>
      <c r="Q10" s="1" t="s">
        <v>20</v>
      </c>
      <c r="R10" s="1" t="s">
        <v>121</v>
      </c>
    </row>
    <row r="11" spans="1:18" x14ac:dyDescent="0.2">
      <c r="A11" t="s">
        <v>31</v>
      </c>
      <c r="B11" t="s">
        <v>20</v>
      </c>
      <c r="C11" t="s">
        <v>39</v>
      </c>
      <c r="D11" t="s">
        <v>24</v>
      </c>
      <c r="E11">
        <v>188.60622157694701</v>
      </c>
      <c r="F11">
        <f>AVERAGE(E11:E12)</f>
        <v>199.3476366579165</v>
      </c>
      <c r="H11" t="s">
        <v>100</v>
      </c>
      <c r="I11">
        <f>I5/$I5</f>
        <v>1</v>
      </c>
      <c r="J11">
        <f>J5/$I5</f>
        <v>14.453831237989236</v>
      </c>
      <c r="L11" t="s">
        <v>100</v>
      </c>
      <c r="M11">
        <f>M5/$M5</f>
        <v>1</v>
      </c>
      <c r="N11">
        <f>N5/$M5</f>
        <v>21.210172946453117</v>
      </c>
      <c r="P11" t="s">
        <v>100</v>
      </c>
      <c r="Q11">
        <f>Q5/$Q5</f>
        <v>1</v>
      </c>
      <c r="R11">
        <f>R5/$Q5</f>
        <v>7.7442876893139871</v>
      </c>
    </row>
    <row r="12" spans="1:18" x14ac:dyDescent="0.2">
      <c r="A12" t="s">
        <v>3</v>
      </c>
      <c r="B12" t="s">
        <v>20</v>
      </c>
      <c r="C12" t="s">
        <v>39</v>
      </c>
      <c r="D12" t="s">
        <v>24</v>
      </c>
      <c r="E12">
        <v>210.08905173888601</v>
      </c>
      <c r="H12" t="s">
        <v>101</v>
      </c>
      <c r="I12">
        <f t="shared" ref="I12:J13" si="0">I6/$I6</f>
        <v>1</v>
      </c>
      <c r="J12">
        <f t="shared" si="0"/>
        <v>10.970951697236629</v>
      </c>
      <c r="L12" t="s">
        <v>101</v>
      </c>
      <c r="M12">
        <f t="shared" ref="M12:N13" si="1">M6/$M6</f>
        <v>1</v>
      </c>
      <c r="N12">
        <f t="shared" si="1"/>
        <v>10.040417357978553</v>
      </c>
      <c r="P12" t="s">
        <v>101</v>
      </c>
      <c r="Q12">
        <f t="shared" ref="Q12:R13" si="2">Q6/$Q6</f>
        <v>1</v>
      </c>
      <c r="R12">
        <f t="shared" si="2"/>
        <v>14.484601032081999</v>
      </c>
    </row>
    <row r="13" spans="1:18" x14ac:dyDescent="0.2">
      <c r="A13" t="s">
        <v>4</v>
      </c>
      <c r="B13" t="s">
        <v>20</v>
      </c>
      <c r="C13" t="s">
        <v>39</v>
      </c>
      <c r="D13" t="s">
        <v>27</v>
      </c>
      <c r="E13">
        <v>122.976925805161</v>
      </c>
      <c r="F13">
        <f>AVERAGE(E13:E14)</f>
        <v>114.6651279827945</v>
      </c>
      <c r="H13" t="s">
        <v>102</v>
      </c>
      <c r="I13">
        <f t="shared" si="0"/>
        <v>1</v>
      </c>
      <c r="J13">
        <f t="shared" si="0"/>
        <v>65.903875888546665</v>
      </c>
      <c r="L13" t="s">
        <v>102</v>
      </c>
      <c r="M13">
        <f t="shared" si="1"/>
        <v>1</v>
      </c>
      <c r="N13">
        <f t="shared" si="1"/>
        <v>53.739326432932955</v>
      </c>
      <c r="P13" t="s">
        <v>102</v>
      </c>
      <c r="Q13">
        <f t="shared" si="2"/>
        <v>1</v>
      </c>
      <c r="R13">
        <f t="shared" si="2"/>
        <v>31.219144761261628</v>
      </c>
    </row>
    <row r="14" spans="1:18" x14ac:dyDescent="0.2">
      <c r="A14" t="s">
        <v>5</v>
      </c>
      <c r="B14" t="s">
        <v>20</v>
      </c>
      <c r="C14" t="s">
        <v>39</v>
      </c>
      <c r="D14" t="s">
        <v>27</v>
      </c>
      <c r="E14">
        <v>106.353330160428</v>
      </c>
      <c r="H14" t="s">
        <v>11</v>
      </c>
      <c r="I14">
        <f>AVERAGE(I11:I13)</f>
        <v>1</v>
      </c>
      <c r="J14">
        <f>AVERAGE(J11:J13)</f>
        <v>30.442886274590844</v>
      </c>
      <c r="L14" t="s">
        <v>11</v>
      </c>
      <c r="M14">
        <f>AVERAGE(M11:M13)</f>
        <v>1</v>
      </c>
      <c r="N14">
        <f>AVERAGE(N11:N13)</f>
        <v>28.329972245788209</v>
      </c>
      <c r="P14" t="s">
        <v>11</v>
      </c>
      <c r="Q14">
        <f>AVERAGE(Q11:Q13)</f>
        <v>1</v>
      </c>
      <c r="R14">
        <f>AVERAGE(R11:R13)</f>
        <v>17.816011160885871</v>
      </c>
    </row>
    <row r="15" spans="1:18" x14ac:dyDescent="0.2">
      <c r="A15" t="s">
        <v>32</v>
      </c>
      <c r="B15" t="s">
        <v>20</v>
      </c>
      <c r="C15" t="s">
        <v>43</v>
      </c>
      <c r="D15" t="s">
        <v>21</v>
      </c>
      <c r="E15">
        <v>293.774497077744</v>
      </c>
      <c r="F15">
        <f>AVERAGE(E15:E16)</f>
        <v>286.49621042476201</v>
      </c>
      <c r="H15" s="14" t="s">
        <v>104</v>
      </c>
      <c r="I15" s="14"/>
      <c r="J15" s="14"/>
      <c r="L15" s="14" t="s">
        <v>104</v>
      </c>
      <c r="M15" s="14"/>
      <c r="N15" s="14"/>
      <c r="P15" s="14" t="s">
        <v>104</v>
      </c>
      <c r="Q15" s="14"/>
      <c r="R15" s="14"/>
    </row>
    <row r="16" spans="1:18" x14ac:dyDescent="0.2">
      <c r="A16" t="s">
        <v>33</v>
      </c>
      <c r="B16" t="s">
        <v>20</v>
      </c>
      <c r="C16" t="s">
        <v>43</v>
      </c>
      <c r="D16" t="s">
        <v>21</v>
      </c>
      <c r="E16">
        <v>279.21792377178002</v>
      </c>
      <c r="H16" t="s">
        <v>9</v>
      </c>
      <c r="I16" s="1" t="s">
        <v>20</v>
      </c>
      <c r="J16" s="1" t="s">
        <v>121</v>
      </c>
      <c r="L16" t="s">
        <v>9</v>
      </c>
      <c r="M16" s="1" t="s">
        <v>20</v>
      </c>
      <c r="N16" s="1" t="s">
        <v>121</v>
      </c>
      <c r="P16" t="s">
        <v>9</v>
      </c>
      <c r="Q16" s="1" t="s">
        <v>20</v>
      </c>
      <c r="R16" s="1" t="s">
        <v>121</v>
      </c>
    </row>
    <row r="17" spans="1:18" x14ac:dyDescent="0.2">
      <c r="A17" t="s">
        <v>34</v>
      </c>
      <c r="B17" t="s">
        <v>20</v>
      </c>
      <c r="C17" t="s">
        <v>43</v>
      </c>
      <c r="D17" t="s">
        <v>24</v>
      </c>
      <c r="E17">
        <v>110.449330570485</v>
      </c>
      <c r="F17">
        <f>AVERAGE(E17:E18)</f>
        <v>107.8850695099395</v>
      </c>
      <c r="H17" t="s">
        <v>100</v>
      </c>
      <c r="I17">
        <f t="shared" ref="I17:J19" si="3">I11/I$11</f>
        <v>1</v>
      </c>
      <c r="J17">
        <f t="shared" si="3"/>
        <v>1</v>
      </c>
      <c r="L17" t="s">
        <v>100</v>
      </c>
      <c r="M17">
        <f t="shared" ref="M17:N19" si="4">M11/M$11</f>
        <v>1</v>
      </c>
      <c r="N17">
        <f t="shared" si="4"/>
        <v>1</v>
      </c>
      <c r="P17" t="s">
        <v>100</v>
      </c>
      <c r="Q17">
        <f t="shared" ref="Q17:R19" si="5">Q11/Q$11</f>
        <v>1</v>
      </c>
      <c r="R17">
        <f t="shared" si="5"/>
        <v>1</v>
      </c>
    </row>
    <row r="18" spans="1:18" x14ac:dyDescent="0.2">
      <c r="A18" t="s">
        <v>35</v>
      </c>
      <c r="B18" t="s">
        <v>20</v>
      </c>
      <c r="C18" t="s">
        <v>43</v>
      </c>
      <c r="D18" t="s">
        <v>24</v>
      </c>
      <c r="E18">
        <v>105.32080844939399</v>
      </c>
      <c r="H18" t="s">
        <v>101</v>
      </c>
      <c r="I18">
        <f t="shared" si="3"/>
        <v>1</v>
      </c>
      <c r="J18">
        <f t="shared" si="3"/>
        <v>0.75903416309452265</v>
      </c>
      <c r="L18" t="s">
        <v>101</v>
      </c>
      <c r="M18">
        <f t="shared" si="4"/>
        <v>1</v>
      </c>
      <c r="N18">
        <f t="shared" si="4"/>
        <v>0.47337743936961002</v>
      </c>
      <c r="P18" t="s">
        <v>101</v>
      </c>
      <c r="Q18">
        <f t="shared" si="5"/>
        <v>1</v>
      </c>
      <c r="R18">
        <f t="shared" si="5"/>
        <v>1.8703593685018549</v>
      </c>
    </row>
    <row r="19" spans="1:18" x14ac:dyDescent="0.2">
      <c r="A19" t="s">
        <v>36</v>
      </c>
      <c r="B19" t="s">
        <v>20</v>
      </c>
      <c r="C19" t="s">
        <v>43</v>
      </c>
      <c r="D19" t="s">
        <v>27</v>
      </c>
      <c r="E19">
        <v>425.94365922926198</v>
      </c>
      <c r="F19">
        <f>AVERAGE(E19:E20)</f>
        <v>408.75459902333449</v>
      </c>
      <c r="H19" t="s">
        <v>102</v>
      </c>
      <c r="I19">
        <f t="shared" si="3"/>
        <v>1</v>
      </c>
      <c r="J19">
        <f t="shared" si="3"/>
        <v>4.5596129360726483</v>
      </c>
      <c r="L19" t="s">
        <v>102</v>
      </c>
      <c r="M19">
        <f t="shared" si="4"/>
        <v>1</v>
      </c>
      <c r="N19">
        <f t="shared" si="4"/>
        <v>2.5336580973951719</v>
      </c>
      <c r="P19" t="s">
        <v>102</v>
      </c>
      <c r="Q19">
        <f t="shared" si="5"/>
        <v>1</v>
      </c>
      <c r="R19">
        <f t="shared" si="5"/>
        <v>4.0312480648594189</v>
      </c>
    </row>
    <row r="20" spans="1:18" x14ac:dyDescent="0.2">
      <c r="A20" t="s">
        <v>37</v>
      </c>
      <c r="B20" t="s">
        <v>20</v>
      </c>
      <c r="C20" t="s">
        <v>43</v>
      </c>
      <c r="D20" t="s">
        <v>27</v>
      </c>
      <c r="E20">
        <v>391.565538817407</v>
      </c>
    </row>
    <row r="21" spans="1:18" x14ac:dyDescent="0.2">
      <c r="A21" t="s">
        <v>42</v>
      </c>
      <c r="B21" t="s">
        <v>122</v>
      </c>
      <c r="C21" t="s">
        <v>1</v>
      </c>
      <c r="D21" t="s">
        <v>21</v>
      </c>
      <c r="E21">
        <v>860.05240004158895</v>
      </c>
      <c r="F21">
        <f>AVERAGE(E21:E23)</f>
        <v>905.83203105334962</v>
      </c>
    </row>
    <row r="22" spans="1:18" x14ac:dyDescent="0.2">
      <c r="A22" t="s">
        <v>44</v>
      </c>
      <c r="B22" t="s">
        <v>122</v>
      </c>
      <c r="C22" t="s">
        <v>1</v>
      </c>
      <c r="D22" t="s">
        <v>21</v>
      </c>
      <c r="E22">
        <v>840.75035481223995</v>
      </c>
    </row>
    <row r="23" spans="1:18" x14ac:dyDescent="0.2">
      <c r="A23" t="s">
        <v>45</v>
      </c>
      <c r="B23" t="s">
        <v>122</v>
      </c>
      <c r="C23" t="s">
        <v>1</v>
      </c>
      <c r="D23" t="s">
        <v>21</v>
      </c>
      <c r="E23">
        <v>1016.69333830622</v>
      </c>
    </row>
    <row r="24" spans="1:18" x14ac:dyDescent="0.2">
      <c r="A24" t="s">
        <v>46</v>
      </c>
      <c r="B24" t="s">
        <v>122</v>
      </c>
      <c r="C24" t="s">
        <v>1</v>
      </c>
      <c r="D24" t="s">
        <v>21</v>
      </c>
      <c r="E24">
        <v>619.12888790052796</v>
      </c>
      <c r="F24">
        <f>AVERAGE(E24:E26)</f>
        <v>557.34979428997633</v>
      </c>
    </row>
    <row r="25" spans="1:18" x14ac:dyDescent="0.2">
      <c r="A25" t="s">
        <v>47</v>
      </c>
      <c r="B25" t="s">
        <v>122</v>
      </c>
      <c r="C25" t="s">
        <v>1</v>
      </c>
      <c r="D25" t="s">
        <v>21</v>
      </c>
      <c r="E25">
        <v>461.46519965305203</v>
      </c>
    </row>
    <row r="26" spans="1:18" x14ac:dyDescent="0.2">
      <c r="A26" t="s">
        <v>48</v>
      </c>
      <c r="B26" t="s">
        <v>122</v>
      </c>
      <c r="C26" t="s">
        <v>1</v>
      </c>
      <c r="D26" t="s">
        <v>21</v>
      </c>
      <c r="E26">
        <v>591.45529531634895</v>
      </c>
    </row>
    <row r="27" spans="1:18" x14ac:dyDescent="0.2">
      <c r="A27" t="s">
        <v>117</v>
      </c>
      <c r="B27" t="s">
        <v>122</v>
      </c>
      <c r="C27" t="s">
        <v>1</v>
      </c>
      <c r="D27" t="s">
        <v>27</v>
      </c>
      <c r="E27">
        <v>1571.292228755</v>
      </c>
      <c r="F27">
        <f>AVERAGE(E27:E29)</f>
        <v>2201.0490399032265</v>
      </c>
    </row>
    <row r="28" spans="1:18" x14ac:dyDescent="0.2">
      <c r="A28" t="s">
        <v>118</v>
      </c>
      <c r="B28" t="s">
        <v>122</v>
      </c>
      <c r="C28" t="s">
        <v>1</v>
      </c>
      <c r="D28" t="s">
        <v>27</v>
      </c>
      <c r="E28">
        <v>1493.17806513812</v>
      </c>
    </row>
    <row r="29" spans="1:18" x14ac:dyDescent="0.2">
      <c r="A29" t="s">
        <v>119</v>
      </c>
      <c r="B29" t="s">
        <v>122</v>
      </c>
      <c r="C29" t="s">
        <v>1</v>
      </c>
      <c r="D29" t="s">
        <v>27</v>
      </c>
      <c r="E29">
        <v>3538.6768258165598</v>
      </c>
    </row>
    <row r="30" spans="1:18" x14ac:dyDescent="0.2">
      <c r="A30" t="s">
        <v>50</v>
      </c>
      <c r="B30" t="s">
        <v>122</v>
      </c>
      <c r="C30" t="s">
        <v>39</v>
      </c>
      <c r="D30" t="s">
        <v>21</v>
      </c>
      <c r="E30">
        <v>2091.17410135415</v>
      </c>
      <c r="F30">
        <f>AVERAGE(E30:E32)</f>
        <v>2312.9961091000332</v>
      </c>
    </row>
    <row r="31" spans="1:18" x14ac:dyDescent="0.2">
      <c r="A31" t="s">
        <v>51</v>
      </c>
      <c r="B31" t="s">
        <v>122</v>
      </c>
      <c r="C31" t="s">
        <v>39</v>
      </c>
      <c r="D31" t="s">
        <v>21</v>
      </c>
      <c r="E31">
        <v>2202.8407675711801</v>
      </c>
    </row>
    <row r="32" spans="1:18" x14ac:dyDescent="0.2">
      <c r="A32" t="s">
        <v>52</v>
      </c>
      <c r="B32" t="s">
        <v>122</v>
      </c>
      <c r="C32" t="s">
        <v>39</v>
      </c>
      <c r="D32" t="s">
        <v>21</v>
      </c>
      <c r="E32">
        <v>2644.97345837477</v>
      </c>
    </row>
    <row r="33" spans="1:6" x14ac:dyDescent="0.2">
      <c r="A33" t="s">
        <v>53</v>
      </c>
      <c r="B33" t="s">
        <v>122</v>
      </c>
      <c r="C33" t="s">
        <v>39</v>
      </c>
      <c r="D33" t="s">
        <v>24</v>
      </c>
      <c r="E33">
        <v>1970.48372213528</v>
      </c>
      <c r="F33">
        <f>AVERAGE(E33:E35)</f>
        <v>2001.5334713721466</v>
      </c>
    </row>
    <row r="34" spans="1:6" x14ac:dyDescent="0.2">
      <c r="A34" t="s">
        <v>54</v>
      </c>
      <c r="B34" t="s">
        <v>122</v>
      </c>
      <c r="C34" t="s">
        <v>39</v>
      </c>
      <c r="D34" t="s">
        <v>24</v>
      </c>
      <c r="E34">
        <v>1939.1157784925399</v>
      </c>
    </row>
    <row r="35" spans="1:6" x14ac:dyDescent="0.2">
      <c r="A35" t="s">
        <v>55</v>
      </c>
      <c r="B35" t="s">
        <v>122</v>
      </c>
      <c r="C35" t="s">
        <v>39</v>
      </c>
      <c r="D35" t="s">
        <v>24</v>
      </c>
      <c r="E35">
        <v>2095.00091348862</v>
      </c>
    </row>
    <row r="36" spans="1:6" x14ac:dyDescent="0.2">
      <c r="A36" t="s">
        <v>56</v>
      </c>
      <c r="B36" t="s">
        <v>122</v>
      </c>
      <c r="C36" t="s">
        <v>39</v>
      </c>
      <c r="D36" t="s">
        <v>27</v>
      </c>
      <c r="E36">
        <v>1712.2279352826999</v>
      </c>
      <c r="F36">
        <f>AVERAGE(E36:E38)</f>
        <v>1660.8786311233998</v>
      </c>
    </row>
    <row r="37" spans="1:6" x14ac:dyDescent="0.2">
      <c r="A37" t="s">
        <v>57</v>
      </c>
      <c r="B37" t="s">
        <v>122</v>
      </c>
      <c r="C37" t="s">
        <v>39</v>
      </c>
      <c r="D37" t="s">
        <v>27</v>
      </c>
      <c r="E37">
        <v>1722.2954699857301</v>
      </c>
    </row>
    <row r="38" spans="1:6" x14ac:dyDescent="0.2">
      <c r="A38" t="s">
        <v>58</v>
      </c>
      <c r="B38" t="s">
        <v>122</v>
      </c>
      <c r="C38" t="s">
        <v>39</v>
      </c>
      <c r="D38" t="s">
        <v>27</v>
      </c>
      <c r="E38">
        <v>1548.1124881017699</v>
      </c>
    </row>
    <row r="39" spans="1:6" x14ac:dyDescent="0.2">
      <c r="A39" t="s">
        <v>59</v>
      </c>
      <c r="B39" t="s">
        <v>122</v>
      </c>
      <c r="C39" t="s">
        <v>43</v>
      </c>
      <c r="D39" t="s">
        <v>21</v>
      </c>
      <c r="E39">
        <v>18186.502481522599</v>
      </c>
      <c r="F39">
        <f>AVERAGE(E39:E41)</f>
        <v>18881.210694372465</v>
      </c>
    </row>
    <row r="40" spans="1:6" x14ac:dyDescent="0.2">
      <c r="A40" t="s">
        <v>60</v>
      </c>
      <c r="B40" t="s">
        <v>122</v>
      </c>
      <c r="C40" t="s">
        <v>43</v>
      </c>
      <c r="D40" t="s">
        <v>21</v>
      </c>
      <c r="E40">
        <v>18895.008465220901</v>
      </c>
    </row>
    <row r="41" spans="1:6" x14ac:dyDescent="0.2">
      <c r="A41" t="s">
        <v>61</v>
      </c>
      <c r="B41" t="s">
        <v>122</v>
      </c>
      <c r="C41" t="s">
        <v>43</v>
      </c>
      <c r="D41" t="s">
        <v>21</v>
      </c>
      <c r="E41">
        <v>19562.121136373898</v>
      </c>
    </row>
    <row r="42" spans="1:6" x14ac:dyDescent="0.2">
      <c r="A42" t="s">
        <v>62</v>
      </c>
      <c r="B42" t="s">
        <v>122</v>
      </c>
      <c r="C42" t="s">
        <v>43</v>
      </c>
      <c r="D42" t="s">
        <v>24</v>
      </c>
      <c r="E42">
        <v>6084.3918813560604</v>
      </c>
      <c r="F42">
        <f>AVERAGE(E42:E44)</f>
        <v>5797.6709676343007</v>
      </c>
    </row>
    <row r="43" spans="1:6" x14ac:dyDescent="0.2">
      <c r="A43" t="s">
        <v>63</v>
      </c>
      <c r="B43" t="s">
        <v>122</v>
      </c>
      <c r="C43" t="s">
        <v>43</v>
      </c>
      <c r="D43" t="s">
        <v>24</v>
      </c>
      <c r="E43">
        <v>6376.5687664575798</v>
      </c>
    </row>
    <row r="44" spans="1:6" x14ac:dyDescent="0.2">
      <c r="A44" t="s">
        <v>64</v>
      </c>
      <c r="B44" t="s">
        <v>122</v>
      </c>
      <c r="C44" t="s">
        <v>43</v>
      </c>
      <c r="D44" t="s">
        <v>24</v>
      </c>
      <c r="E44">
        <v>4932.0522550892601</v>
      </c>
    </row>
    <row r="45" spans="1:6" x14ac:dyDescent="0.2">
      <c r="A45" t="s">
        <v>65</v>
      </c>
      <c r="B45" t="s">
        <v>122</v>
      </c>
      <c r="C45" t="s">
        <v>43</v>
      </c>
      <c r="D45" t="s">
        <v>27</v>
      </c>
      <c r="E45">
        <v>13282.2643596742</v>
      </c>
      <c r="F45">
        <f>AVERAGE(E45:E47)</f>
        <v>12760.968998740931</v>
      </c>
    </row>
    <row r="46" spans="1:6" x14ac:dyDescent="0.2">
      <c r="A46" t="s">
        <v>66</v>
      </c>
      <c r="B46" t="s">
        <v>122</v>
      </c>
      <c r="C46" t="s">
        <v>43</v>
      </c>
      <c r="D46" t="s">
        <v>27</v>
      </c>
      <c r="E46">
        <v>13366.9813904763</v>
      </c>
    </row>
    <row r="47" spans="1:6" x14ac:dyDescent="0.2">
      <c r="A47" t="s">
        <v>67</v>
      </c>
      <c r="B47" t="s">
        <v>122</v>
      </c>
      <c r="C47" t="s">
        <v>43</v>
      </c>
      <c r="D47" t="s">
        <v>27</v>
      </c>
      <c r="E47">
        <v>11633.661246072301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V77"/>
  <sheetViews>
    <sheetView tabSelected="1" zoomScale="75" zoomScaleNormal="75" workbookViewId="0">
      <selection activeCell="J14" sqref="J14"/>
    </sheetView>
  </sheetViews>
  <sheetFormatPr baseColWidth="10" defaultColWidth="8.83203125" defaultRowHeight="16" x14ac:dyDescent="0.2"/>
  <cols>
    <col min="1" max="1" width="15" customWidth="1"/>
    <col min="2" max="2" width="6.33203125" bestFit="1" customWidth="1"/>
    <col min="3" max="3" width="11.1640625" bestFit="1" customWidth="1"/>
    <col min="4" max="4" width="8.33203125" customWidth="1"/>
    <col min="5" max="5" width="11.6640625" customWidth="1"/>
    <col min="6" max="6" width="13.5" bestFit="1" customWidth="1"/>
    <col min="7" max="7" width="11.1640625" customWidth="1"/>
    <col min="8" max="8" width="16.6640625" bestFit="1" customWidth="1"/>
    <col min="9" max="9" width="11.5" bestFit="1" customWidth="1"/>
    <col min="10" max="10" width="14.5" bestFit="1" customWidth="1"/>
    <col min="12" max="12" width="16.6640625" bestFit="1" customWidth="1"/>
    <col min="13" max="13" width="11.5" bestFit="1" customWidth="1"/>
    <col min="14" max="14" width="14.5" bestFit="1" customWidth="1"/>
    <col min="16" max="16" width="16.6640625" bestFit="1" customWidth="1"/>
    <col min="17" max="17" width="11.5" bestFit="1" customWidth="1"/>
    <col min="18" max="18" width="14.5" bestFit="1" customWidth="1"/>
    <col min="20" max="20" width="12.1640625" customWidth="1"/>
  </cols>
  <sheetData>
    <row r="2" spans="1:22" x14ac:dyDescent="0.2">
      <c r="A2" t="s">
        <v>0</v>
      </c>
      <c r="B2" t="s">
        <v>15</v>
      </c>
      <c r="C2" t="s">
        <v>16</v>
      </c>
      <c r="D2" t="s">
        <v>17</v>
      </c>
      <c r="E2" t="s">
        <v>18</v>
      </c>
      <c r="F2" t="s">
        <v>103</v>
      </c>
      <c r="H2" s="14" t="s">
        <v>105</v>
      </c>
      <c r="I2" s="14"/>
      <c r="J2" s="14"/>
      <c r="L2" s="14" t="s">
        <v>106</v>
      </c>
      <c r="M2" s="14"/>
      <c r="N2" s="14"/>
      <c r="P2" s="14" t="s">
        <v>107</v>
      </c>
      <c r="Q2" s="14"/>
      <c r="R2" s="14"/>
    </row>
    <row r="3" spans="1:22" x14ac:dyDescent="0.2">
      <c r="A3" s="5" t="s">
        <v>19</v>
      </c>
      <c r="B3" s="5" t="s">
        <v>20</v>
      </c>
      <c r="C3" s="5" t="s">
        <v>1</v>
      </c>
      <c r="D3" s="5" t="s">
        <v>21</v>
      </c>
      <c r="E3" s="5">
        <v>54.748844987363398</v>
      </c>
      <c r="F3" s="6">
        <f>AVERAGE(E3:E4)</f>
        <v>58.910709074815799</v>
      </c>
    </row>
    <row r="4" spans="1:22" x14ac:dyDescent="0.2">
      <c r="A4" s="5" t="s">
        <v>22</v>
      </c>
      <c r="B4" s="5" t="s">
        <v>20</v>
      </c>
      <c r="C4" s="5" t="s">
        <v>1</v>
      </c>
      <c r="D4" s="5" t="s">
        <v>21</v>
      </c>
      <c r="E4" s="5">
        <v>63.072573162268199</v>
      </c>
      <c r="F4" s="5"/>
      <c r="H4" t="s">
        <v>9</v>
      </c>
      <c r="I4" s="1" t="s">
        <v>20</v>
      </c>
      <c r="J4" s="1" t="s">
        <v>49</v>
      </c>
      <c r="L4" t="s">
        <v>9</v>
      </c>
      <c r="M4" s="1" t="s">
        <v>20</v>
      </c>
      <c r="N4" s="1" t="s">
        <v>49</v>
      </c>
      <c r="P4" t="s">
        <v>9</v>
      </c>
      <c r="Q4" s="1" t="s">
        <v>20</v>
      </c>
      <c r="R4" s="1" t="s">
        <v>49</v>
      </c>
      <c r="U4" s="1"/>
      <c r="V4" s="1"/>
    </row>
    <row r="5" spans="1:22" x14ac:dyDescent="0.2">
      <c r="A5" s="7" t="s">
        <v>23</v>
      </c>
      <c r="B5" s="7" t="s">
        <v>20</v>
      </c>
      <c r="C5" s="7" t="s">
        <v>1</v>
      </c>
      <c r="D5" s="7" t="s">
        <v>24</v>
      </c>
      <c r="E5" s="7">
        <v>30.046541892071701</v>
      </c>
      <c r="F5" s="8">
        <f>AVERAGE(E5:E6)</f>
        <v>30.634923200600149</v>
      </c>
      <c r="H5" t="s">
        <v>100</v>
      </c>
      <c r="I5" s="4">
        <f>F3</f>
        <v>58.910709074815799</v>
      </c>
      <c r="J5" s="4">
        <f>F33</f>
        <v>63.190680309673098</v>
      </c>
      <c r="L5" t="s">
        <v>100</v>
      </c>
      <c r="M5" s="4">
        <f>F5</f>
        <v>30.634923200600149</v>
      </c>
      <c r="N5" s="4">
        <f>F36</f>
        <v>35.182644260168303</v>
      </c>
      <c r="P5" t="s">
        <v>100</v>
      </c>
      <c r="Q5" s="4">
        <f>F7</f>
        <v>261.08296395329302</v>
      </c>
      <c r="R5" s="4">
        <f>F39</f>
        <v>215.209834417362</v>
      </c>
    </row>
    <row r="6" spans="1:22" x14ac:dyDescent="0.2">
      <c r="A6" s="7" t="s">
        <v>25</v>
      </c>
      <c r="B6" s="7" t="s">
        <v>20</v>
      </c>
      <c r="C6" s="7" t="s">
        <v>1</v>
      </c>
      <c r="D6" s="7" t="s">
        <v>24</v>
      </c>
      <c r="E6" s="7">
        <v>31.223304509128599</v>
      </c>
      <c r="F6" s="7"/>
      <c r="H6" t="s">
        <v>101</v>
      </c>
      <c r="I6" s="4">
        <f>F9</f>
        <v>229.48495233324002</v>
      </c>
      <c r="J6" s="4">
        <f>F42</f>
        <v>463.11283928361036</v>
      </c>
      <c r="L6" t="s">
        <v>101</v>
      </c>
      <c r="M6" s="4">
        <f>F11</f>
        <v>209.427686516813</v>
      </c>
      <c r="N6" s="4">
        <f>F45</f>
        <v>585.03026861332739</v>
      </c>
      <c r="P6" t="s">
        <v>101</v>
      </c>
      <c r="Q6" s="4">
        <f>F13</f>
        <v>86.594339761083859</v>
      </c>
      <c r="R6" s="4">
        <f>F48</f>
        <v>444.5865785808403</v>
      </c>
    </row>
    <row r="7" spans="1:22" x14ac:dyDescent="0.2">
      <c r="A7" s="9" t="s">
        <v>26</v>
      </c>
      <c r="B7" s="9" t="s">
        <v>20</v>
      </c>
      <c r="C7" s="9" t="s">
        <v>1</v>
      </c>
      <c r="D7" s="9" t="s">
        <v>27</v>
      </c>
      <c r="E7" s="9">
        <v>256.52309944176801</v>
      </c>
      <c r="F7" s="10">
        <f>AVERAGE(E7:E8)</f>
        <v>261.08296395329302</v>
      </c>
      <c r="H7" t="s">
        <v>102</v>
      </c>
      <c r="I7" s="4">
        <f>F15</f>
        <v>365.72917472862849</v>
      </c>
      <c r="J7" s="4">
        <f>F51</f>
        <v>52614.920857294295</v>
      </c>
      <c r="L7" t="s">
        <v>102</v>
      </c>
      <c r="M7" s="4">
        <f>F17</f>
        <v>121.83771751063151</v>
      </c>
      <c r="N7" s="4">
        <f>F54</f>
        <v>18313.050891839233</v>
      </c>
      <c r="P7" t="s">
        <v>102</v>
      </c>
      <c r="Q7" s="4">
        <f>F19</f>
        <v>476.23974755398348</v>
      </c>
      <c r="R7" s="4">
        <f>F57</f>
        <v>57568.252205724937</v>
      </c>
    </row>
    <row r="8" spans="1:22" x14ac:dyDescent="0.2">
      <c r="A8" s="9" t="s">
        <v>28</v>
      </c>
      <c r="B8" s="9" t="s">
        <v>20</v>
      </c>
      <c r="C8" s="9" t="s">
        <v>1</v>
      </c>
      <c r="D8" s="9" t="s">
        <v>27</v>
      </c>
      <c r="E8" s="9">
        <v>265.64282846481802</v>
      </c>
      <c r="F8" s="9"/>
      <c r="H8" t="s">
        <v>114</v>
      </c>
      <c r="I8" s="4">
        <f>F21</f>
        <v>137.77099661640602</v>
      </c>
      <c r="J8" s="4">
        <f>F60</f>
        <v>260.94075361050233</v>
      </c>
      <c r="L8" t="s">
        <v>114</v>
      </c>
      <c r="M8" s="4">
        <f>F23</f>
        <v>25.295011201409149</v>
      </c>
      <c r="N8" s="4">
        <f>F63</f>
        <v>74.822329053571934</v>
      </c>
      <c r="P8" t="s">
        <v>114</v>
      </c>
      <c r="Q8" s="4">
        <f>F25</f>
        <v>72.335550555953148</v>
      </c>
      <c r="R8" s="4">
        <f>F66</f>
        <v>307.55006749065302</v>
      </c>
    </row>
    <row r="9" spans="1:22" x14ac:dyDescent="0.2">
      <c r="A9" s="5" t="s">
        <v>29</v>
      </c>
      <c r="B9" s="5" t="s">
        <v>20</v>
      </c>
      <c r="C9" s="5" t="s">
        <v>39</v>
      </c>
      <c r="D9" s="5" t="s">
        <v>21</v>
      </c>
      <c r="E9" s="5">
        <v>247.66588793172301</v>
      </c>
      <c r="F9" s="6">
        <f>AVERAGE(E9:E10)</f>
        <v>229.48495233324002</v>
      </c>
      <c r="H9" t="s">
        <v>115</v>
      </c>
      <c r="I9" s="4">
        <f>F27</f>
        <v>131.79664073804202</v>
      </c>
      <c r="J9" s="4">
        <f>F69</f>
        <v>189.74757469270665</v>
      </c>
      <c r="L9" t="s">
        <v>115</v>
      </c>
      <c r="M9" s="4">
        <f>F29</f>
        <v>81.380429980704847</v>
      </c>
      <c r="N9" s="4">
        <f>F72</f>
        <v>199.23804090692934</v>
      </c>
      <c r="P9" t="s">
        <v>115</v>
      </c>
      <c r="Q9" s="4">
        <f>F31</f>
        <v>136.97949600786899</v>
      </c>
      <c r="R9" s="4">
        <f>F75</f>
        <v>258.327643051986</v>
      </c>
    </row>
    <row r="10" spans="1:22" x14ac:dyDescent="0.2">
      <c r="A10" s="5" t="s">
        <v>30</v>
      </c>
      <c r="B10" s="5" t="s">
        <v>20</v>
      </c>
      <c r="C10" s="5" t="s">
        <v>39</v>
      </c>
      <c r="D10" s="5" t="s">
        <v>21</v>
      </c>
      <c r="E10" s="5">
        <v>211.304016734757</v>
      </c>
      <c r="F10" s="5"/>
    </row>
    <row r="11" spans="1:22" x14ac:dyDescent="0.2">
      <c r="A11" s="7" t="s">
        <v>31</v>
      </c>
      <c r="B11" s="7" t="s">
        <v>20</v>
      </c>
      <c r="C11" s="7" t="s">
        <v>39</v>
      </c>
      <c r="D11" s="7" t="s">
        <v>24</v>
      </c>
      <c r="E11" s="7">
        <v>195.96362566571901</v>
      </c>
      <c r="F11" s="8">
        <f>AVERAGE(E11:E12)</f>
        <v>209.427686516813</v>
      </c>
      <c r="H11" s="14" t="s">
        <v>10</v>
      </c>
      <c r="I11" s="14"/>
      <c r="J11" s="14"/>
      <c r="L11" s="14" t="s">
        <v>10</v>
      </c>
      <c r="M11" s="14"/>
      <c r="N11" s="14"/>
      <c r="P11" s="14" t="s">
        <v>10</v>
      </c>
      <c r="Q11" s="14"/>
      <c r="R11" s="14"/>
    </row>
    <row r="12" spans="1:22" x14ac:dyDescent="0.2">
      <c r="A12" s="7" t="s">
        <v>3</v>
      </c>
      <c r="B12" s="7" t="s">
        <v>20</v>
      </c>
      <c r="C12" s="7" t="s">
        <v>39</v>
      </c>
      <c r="D12" s="7" t="s">
        <v>24</v>
      </c>
      <c r="E12" s="7">
        <v>222.89174736790699</v>
      </c>
      <c r="F12" s="7"/>
      <c r="H12" t="s">
        <v>9</v>
      </c>
      <c r="I12" s="1" t="s">
        <v>20</v>
      </c>
      <c r="J12" s="1" t="s">
        <v>49</v>
      </c>
      <c r="L12" t="s">
        <v>9</v>
      </c>
      <c r="M12" s="1" t="s">
        <v>20</v>
      </c>
      <c r="N12" s="1" t="s">
        <v>49</v>
      </c>
      <c r="P12" t="s">
        <v>9</v>
      </c>
      <c r="Q12" s="1" t="s">
        <v>20</v>
      </c>
      <c r="R12" s="1" t="s">
        <v>49</v>
      </c>
      <c r="U12" s="1"/>
      <c r="V12" s="1"/>
    </row>
    <row r="13" spans="1:22" x14ac:dyDescent="0.2">
      <c r="A13" s="9" t="s">
        <v>4</v>
      </c>
      <c r="B13" s="9" t="s">
        <v>20</v>
      </c>
      <c r="C13" s="9" t="s">
        <v>39</v>
      </c>
      <c r="D13" s="9" t="s">
        <v>27</v>
      </c>
      <c r="E13" s="9">
        <v>110.523467717637</v>
      </c>
      <c r="F13" s="10">
        <f>AVERAGE(E13:E14)</f>
        <v>86.594339761083859</v>
      </c>
      <c r="H13" t="s">
        <v>100</v>
      </c>
      <c r="I13">
        <f>I5/$I5</f>
        <v>1</v>
      </c>
      <c r="J13">
        <f>J5/$I5</f>
        <v>1.0726518370271489</v>
      </c>
      <c r="L13" t="s">
        <v>100</v>
      </c>
      <c r="M13">
        <f t="shared" ref="M13:M17" si="0">M5/$M5</f>
        <v>1</v>
      </c>
      <c r="N13">
        <f>N5/$M5</f>
        <v>1.1484489133460294</v>
      </c>
      <c r="P13" t="s">
        <v>100</v>
      </c>
      <c r="Q13">
        <f>Q5/$Q5</f>
        <v>1</v>
      </c>
      <c r="R13">
        <f>R5/$Q5</f>
        <v>0.82429673372278101</v>
      </c>
    </row>
    <row r="14" spans="1:22" x14ac:dyDescent="0.2">
      <c r="A14" s="9" t="s">
        <v>5</v>
      </c>
      <c r="B14" s="9" t="s">
        <v>20</v>
      </c>
      <c r="C14" s="9" t="s">
        <v>39</v>
      </c>
      <c r="D14" s="9" t="s">
        <v>27</v>
      </c>
      <c r="E14" s="9">
        <v>62.665211804530699</v>
      </c>
      <c r="F14" s="9"/>
      <c r="H14" t="s">
        <v>101</v>
      </c>
      <c r="I14">
        <f t="shared" ref="I14:J17" si="1">I6/$I6</f>
        <v>1</v>
      </c>
      <c r="J14">
        <f t="shared" si="1"/>
        <v>2.0180531863854596</v>
      </c>
      <c r="L14" t="s">
        <v>101</v>
      </c>
      <c r="M14">
        <f t="shared" si="0"/>
        <v>1</v>
      </c>
      <c r="N14">
        <f>N6/$M6</f>
        <v>2.7934714762098123</v>
      </c>
      <c r="P14" t="s">
        <v>101</v>
      </c>
      <c r="Q14">
        <f t="shared" ref="Q14:Q17" si="2">Q6/$Q6</f>
        <v>1</v>
      </c>
      <c r="R14">
        <f>R6/$Q6</f>
        <v>5.1341297803928843</v>
      </c>
    </row>
    <row r="15" spans="1:22" x14ac:dyDescent="0.2">
      <c r="A15" s="5" t="s">
        <v>32</v>
      </c>
      <c r="B15" s="5" t="s">
        <v>20</v>
      </c>
      <c r="C15" s="5" t="s">
        <v>43</v>
      </c>
      <c r="D15" s="5" t="s">
        <v>21</v>
      </c>
      <c r="E15" s="5">
        <v>347.29840920916899</v>
      </c>
      <c r="F15" s="6">
        <f>AVERAGE(E15:E16)</f>
        <v>365.72917472862849</v>
      </c>
      <c r="H15" t="s">
        <v>102</v>
      </c>
      <c r="I15">
        <f t="shared" si="1"/>
        <v>1</v>
      </c>
      <c r="J15">
        <f t="shared" si="1"/>
        <v>143.86306724459331</v>
      </c>
      <c r="L15" t="s">
        <v>102</v>
      </c>
      <c r="M15">
        <f t="shared" si="0"/>
        <v>1</v>
      </c>
      <c r="N15">
        <f>N7/$M7</f>
        <v>150.30691042157159</v>
      </c>
      <c r="P15" t="s">
        <v>102</v>
      </c>
      <c r="Q15">
        <f t="shared" si="2"/>
        <v>1</v>
      </c>
      <c r="R15">
        <f>R7/$Q7</f>
        <v>120.88082210987517</v>
      </c>
    </row>
    <row r="16" spans="1:22" x14ac:dyDescent="0.2">
      <c r="A16" s="5" t="s">
        <v>33</v>
      </c>
      <c r="B16" s="5" t="s">
        <v>20</v>
      </c>
      <c r="C16" s="5" t="s">
        <v>43</v>
      </c>
      <c r="D16" s="5" t="s">
        <v>21</v>
      </c>
      <c r="E16" s="5">
        <v>384.15994024808799</v>
      </c>
      <c r="F16" s="5"/>
      <c r="H16" t="s">
        <v>114</v>
      </c>
      <c r="I16">
        <f t="shared" si="1"/>
        <v>1</v>
      </c>
      <c r="J16">
        <f t="shared" si="1"/>
        <v>1.8940180445746229</v>
      </c>
      <c r="L16" t="s">
        <v>114</v>
      </c>
      <c r="M16">
        <f t="shared" si="0"/>
        <v>1</v>
      </c>
      <c r="N16">
        <f>N8/$M8</f>
        <v>2.9579875833145981</v>
      </c>
      <c r="P16" t="s">
        <v>114</v>
      </c>
      <c r="Q16">
        <f t="shared" si="2"/>
        <v>1</v>
      </c>
      <c r="R16">
        <f>R8/$Q8</f>
        <v>4.2517139238852719</v>
      </c>
    </row>
    <row r="17" spans="1:22" x14ac:dyDescent="0.2">
      <c r="A17" s="7" t="s">
        <v>34</v>
      </c>
      <c r="B17" s="7" t="s">
        <v>20</v>
      </c>
      <c r="C17" s="7" t="s">
        <v>43</v>
      </c>
      <c r="D17" s="7" t="s">
        <v>24</v>
      </c>
      <c r="E17" s="7">
        <v>127.867051799813</v>
      </c>
      <c r="F17" s="8">
        <f>AVERAGE(E17:E18)</f>
        <v>121.83771751063151</v>
      </c>
      <c r="H17" t="s">
        <v>115</v>
      </c>
      <c r="I17">
        <f t="shared" si="1"/>
        <v>1</v>
      </c>
      <c r="J17">
        <f t="shared" si="1"/>
        <v>1.4396996283831502</v>
      </c>
      <c r="L17" t="s">
        <v>115</v>
      </c>
      <c r="M17">
        <f t="shared" si="0"/>
        <v>1</v>
      </c>
      <c r="N17">
        <f>N9/$M9</f>
        <v>2.4482303786569859</v>
      </c>
      <c r="P17" t="s">
        <v>115</v>
      </c>
      <c r="Q17">
        <f t="shared" si="2"/>
        <v>1</v>
      </c>
      <c r="R17">
        <f>R9/$Q9</f>
        <v>1.8858854834532752</v>
      </c>
    </row>
    <row r="18" spans="1:22" x14ac:dyDescent="0.2">
      <c r="A18" s="7" t="s">
        <v>35</v>
      </c>
      <c r="B18" s="7" t="s">
        <v>20</v>
      </c>
      <c r="C18" s="7" t="s">
        <v>43</v>
      </c>
      <c r="D18" s="7" t="s">
        <v>24</v>
      </c>
      <c r="E18" s="7">
        <v>115.80838322145</v>
      </c>
      <c r="F18" s="7"/>
      <c r="H18" t="s">
        <v>11</v>
      </c>
      <c r="I18">
        <f>AVERAGE(I13:I17)</f>
        <v>1</v>
      </c>
      <c r="J18">
        <f>AVERAGE(J13:J17)</f>
        <v>30.05749798819274</v>
      </c>
      <c r="L18" t="s">
        <v>11</v>
      </c>
      <c r="M18">
        <f>AVERAGE(M13:M17)</f>
        <v>1</v>
      </c>
      <c r="N18">
        <f>AVERAGE(N13:N17)</f>
        <v>31.931009754619801</v>
      </c>
      <c r="P18" t="s">
        <v>11</v>
      </c>
      <c r="Q18">
        <f>AVERAGE(Q13:Q17)</f>
        <v>1</v>
      </c>
      <c r="R18">
        <f>AVERAGE(R13:R17)</f>
        <v>26.595369606265876</v>
      </c>
    </row>
    <row r="19" spans="1:22" x14ac:dyDescent="0.2">
      <c r="A19" s="9" t="s">
        <v>36</v>
      </c>
      <c r="B19" s="9" t="s">
        <v>20</v>
      </c>
      <c r="C19" s="9" t="s">
        <v>43</v>
      </c>
      <c r="D19" s="9" t="s">
        <v>27</v>
      </c>
      <c r="E19" s="9">
        <v>490.08391511770498</v>
      </c>
      <c r="F19" s="10">
        <f>AVERAGE(E19:E20)</f>
        <v>476.23974755398348</v>
      </c>
      <c r="H19" s="14" t="s">
        <v>104</v>
      </c>
      <c r="I19" s="14"/>
      <c r="J19" s="14"/>
      <c r="L19" s="14" t="s">
        <v>104</v>
      </c>
      <c r="M19" s="14"/>
      <c r="N19" s="14"/>
      <c r="P19" s="14" t="s">
        <v>104</v>
      </c>
      <c r="Q19" s="14"/>
      <c r="R19" s="14"/>
    </row>
    <row r="20" spans="1:22" x14ac:dyDescent="0.2">
      <c r="A20" s="9" t="s">
        <v>37</v>
      </c>
      <c r="B20" s="9" t="s">
        <v>20</v>
      </c>
      <c r="C20" s="9" t="s">
        <v>43</v>
      </c>
      <c r="D20" s="9" t="s">
        <v>27</v>
      </c>
      <c r="E20" s="9">
        <v>462.39557999026198</v>
      </c>
      <c r="F20" s="9"/>
      <c r="H20" t="s">
        <v>9</v>
      </c>
      <c r="I20" s="1" t="s">
        <v>20</v>
      </c>
      <c r="J20" s="1" t="s">
        <v>49</v>
      </c>
      <c r="L20" t="s">
        <v>9</v>
      </c>
      <c r="M20" s="1" t="s">
        <v>20</v>
      </c>
      <c r="N20" s="1" t="s">
        <v>49</v>
      </c>
      <c r="P20" t="s">
        <v>9</v>
      </c>
      <c r="Q20" s="1" t="s">
        <v>20</v>
      </c>
      <c r="R20" s="1" t="s">
        <v>49</v>
      </c>
      <c r="U20" s="1"/>
      <c r="V20" s="1"/>
    </row>
    <row r="21" spans="1:22" x14ac:dyDescent="0.2">
      <c r="A21" s="5" t="s">
        <v>38</v>
      </c>
      <c r="B21" s="5" t="s">
        <v>20</v>
      </c>
      <c r="C21" s="5" t="s">
        <v>112</v>
      </c>
      <c r="D21" s="5" t="s">
        <v>21</v>
      </c>
      <c r="E21" s="5">
        <v>137.92179533414301</v>
      </c>
      <c r="F21" s="6">
        <f>AVERAGE(E21:E22)</f>
        <v>137.77099661640602</v>
      </c>
      <c r="H21" t="s">
        <v>100</v>
      </c>
      <c r="I21">
        <f t="shared" ref="I21:I25" si="3">I13/I$13</f>
        <v>1</v>
      </c>
      <c r="J21">
        <f>J13/J$13</f>
        <v>1</v>
      </c>
      <c r="L21" t="s">
        <v>100</v>
      </c>
      <c r="M21">
        <f t="shared" ref="M21:N25" si="4">M13/M$13</f>
        <v>1</v>
      </c>
      <c r="N21">
        <f t="shared" si="4"/>
        <v>1</v>
      </c>
      <c r="P21" t="s">
        <v>100</v>
      </c>
      <c r="Q21">
        <f t="shared" ref="Q21:R21" si="5">Q13/Q$13</f>
        <v>1</v>
      </c>
      <c r="R21">
        <f t="shared" si="5"/>
        <v>1</v>
      </c>
    </row>
    <row r="22" spans="1:22" x14ac:dyDescent="0.2">
      <c r="A22" s="5" t="s">
        <v>40</v>
      </c>
      <c r="B22" s="5" t="s">
        <v>20</v>
      </c>
      <c r="C22" s="5" t="s">
        <v>112</v>
      </c>
      <c r="D22" s="5" t="s">
        <v>21</v>
      </c>
      <c r="E22" s="5">
        <v>137.62019789866901</v>
      </c>
      <c r="F22" s="5"/>
      <c r="H22" t="s">
        <v>101</v>
      </c>
      <c r="I22">
        <f t="shared" si="3"/>
        <v>1</v>
      </c>
      <c r="J22">
        <f>J14/J$13</f>
        <v>1.8813683216899972</v>
      </c>
      <c r="L22" t="s">
        <v>101</v>
      </c>
      <c r="M22">
        <f t="shared" si="4"/>
        <v>1</v>
      </c>
      <c r="N22">
        <f>N14/N$13</f>
        <v>2.4323863636833232</v>
      </c>
      <c r="P22" t="s">
        <v>101</v>
      </c>
      <c r="Q22">
        <f t="shared" ref="Q22" si="6">Q14/Q$13</f>
        <v>1</v>
      </c>
      <c r="R22">
        <f>R14/R$13</f>
        <v>6.228497057371019</v>
      </c>
    </row>
    <row r="23" spans="1:22" x14ac:dyDescent="0.2">
      <c r="A23" s="7" t="s">
        <v>41</v>
      </c>
      <c r="B23" s="7" t="s">
        <v>20</v>
      </c>
      <c r="C23" s="7" t="s">
        <v>112</v>
      </c>
      <c r="D23" s="7" t="s">
        <v>24</v>
      </c>
      <c r="E23" s="7">
        <v>26.486724521731301</v>
      </c>
      <c r="F23" s="8">
        <f>AVERAGE(E23:E24)</f>
        <v>25.295011201409149</v>
      </c>
      <c r="H23" t="s">
        <v>102</v>
      </c>
      <c r="I23">
        <f t="shared" si="3"/>
        <v>1</v>
      </c>
      <c r="J23">
        <f>J15/J$13</f>
        <v>134.11907039968284</v>
      </c>
      <c r="L23" t="s">
        <v>102</v>
      </c>
      <c r="M23">
        <f t="shared" si="4"/>
        <v>1</v>
      </c>
      <c r="N23">
        <f>N15/N$13</f>
        <v>130.87818593832731</v>
      </c>
      <c r="P23" t="s">
        <v>102</v>
      </c>
      <c r="Q23">
        <f t="shared" ref="Q23" si="7">Q15/Q$13</f>
        <v>1</v>
      </c>
      <c r="R23">
        <f>R15/R$13</f>
        <v>146.64721715436102</v>
      </c>
    </row>
    <row r="24" spans="1:22" x14ac:dyDescent="0.2">
      <c r="A24" s="7" t="s">
        <v>6</v>
      </c>
      <c r="B24" s="7" t="s">
        <v>20</v>
      </c>
      <c r="C24" s="7" t="s">
        <v>112</v>
      </c>
      <c r="D24" s="7" t="s">
        <v>24</v>
      </c>
      <c r="E24" s="7">
        <v>24.103297881086998</v>
      </c>
      <c r="F24" s="7"/>
      <c r="H24" t="s">
        <v>114</v>
      </c>
      <c r="I24">
        <f t="shared" si="3"/>
        <v>1</v>
      </c>
      <c r="J24">
        <f>J16/J$13</f>
        <v>1.7657342104814622</v>
      </c>
      <c r="L24" t="s">
        <v>114</v>
      </c>
      <c r="M24">
        <f t="shared" si="4"/>
        <v>1</v>
      </c>
      <c r="N24">
        <f>N16/N$13</f>
        <v>2.5756370605083694</v>
      </c>
      <c r="P24" t="s">
        <v>114</v>
      </c>
      <c r="Q24">
        <f t="shared" ref="Q24" si="8">Q16/Q$13</f>
        <v>1</v>
      </c>
      <c r="R24">
        <f>R16/R$13</f>
        <v>5.1579895320987221</v>
      </c>
    </row>
    <row r="25" spans="1:22" x14ac:dyDescent="0.2">
      <c r="A25" s="9" t="s">
        <v>7</v>
      </c>
      <c r="B25" s="9" t="s">
        <v>20</v>
      </c>
      <c r="C25" s="9" t="s">
        <v>112</v>
      </c>
      <c r="D25" s="9" t="s">
        <v>27</v>
      </c>
      <c r="E25" s="9">
        <v>73.334474310515205</v>
      </c>
      <c r="F25" s="10">
        <f>AVERAGE(E25:E26)</f>
        <v>72.335550555953148</v>
      </c>
      <c r="H25" t="s">
        <v>115</v>
      </c>
      <c r="I25">
        <f t="shared" si="3"/>
        <v>1</v>
      </c>
      <c r="J25">
        <f>J17/J$13</f>
        <v>1.3421872584241994</v>
      </c>
      <c r="L25" t="s">
        <v>115</v>
      </c>
      <c r="M25">
        <f t="shared" si="4"/>
        <v>1</v>
      </c>
      <c r="N25">
        <f>N17/N$13</f>
        <v>2.131771252692483</v>
      </c>
      <c r="P25" t="s">
        <v>115</v>
      </c>
      <c r="Q25">
        <f t="shared" ref="Q25" si="9">Q17/Q$13</f>
        <v>1</v>
      </c>
      <c r="R25">
        <f>R17/R$13</f>
        <v>2.2878720808901285</v>
      </c>
    </row>
    <row r="26" spans="1:22" x14ac:dyDescent="0.2">
      <c r="A26" s="9" t="s">
        <v>8</v>
      </c>
      <c r="B26" s="9" t="s">
        <v>20</v>
      </c>
      <c r="C26" s="9" t="s">
        <v>112</v>
      </c>
      <c r="D26" s="9" t="s">
        <v>27</v>
      </c>
      <c r="E26" s="9">
        <v>71.336626801391105</v>
      </c>
      <c r="F26" s="10"/>
    </row>
    <row r="27" spans="1:22" x14ac:dyDescent="0.2">
      <c r="A27" s="5" t="s">
        <v>42</v>
      </c>
      <c r="B27" s="5" t="s">
        <v>20</v>
      </c>
      <c r="C27" s="5" t="s">
        <v>113</v>
      </c>
      <c r="D27" s="5" t="s">
        <v>21</v>
      </c>
      <c r="E27" s="5">
        <v>134.070166924121</v>
      </c>
      <c r="F27" s="6">
        <f>AVERAGE(E27:E28)</f>
        <v>131.79664073804202</v>
      </c>
    </row>
    <row r="28" spans="1:22" x14ac:dyDescent="0.2">
      <c r="A28" s="5" t="s">
        <v>44</v>
      </c>
      <c r="B28" s="5" t="s">
        <v>20</v>
      </c>
      <c r="C28" s="5" t="s">
        <v>113</v>
      </c>
      <c r="D28" s="5" t="s">
        <v>21</v>
      </c>
      <c r="E28" s="5">
        <v>129.523114551963</v>
      </c>
      <c r="F28" s="5"/>
    </row>
    <row r="29" spans="1:22" x14ac:dyDescent="0.2">
      <c r="A29" s="7" t="s">
        <v>45</v>
      </c>
      <c r="B29" s="7" t="s">
        <v>20</v>
      </c>
      <c r="C29" s="7" t="s">
        <v>113</v>
      </c>
      <c r="D29" s="7" t="s">
        <v>24</v>
      </c>
      <c r="E29" s="7">
        <v>84.875989817503395</v>
      </c>
      <c r="F29" s="8">
        <f>AVERAGE(E29:E30)</f>
        <v>81.380429980704847</v>
      </c>
    </row>
    <row r="30" spans="1:22" x14ac:dyDescent="0.2">
      <c r="A30" s="7" t="s">
        <v>46</v>
      </c>
      <c r="B30" s="7" t="s">
        <v>20</v>
      </c>
      <c r="C30" s="7" t="s">
        <v>113</v>
      </c>
      <c r="D30" s="7" t="s">
        <v>24</v>
      </c>
      <c r="E30" s="7">
        <v>77.884870143906298</v>
      </c>
      <c r="F30" s="7"/>
    </row>
    <row r="31" spans="1:22" x14ac:dyDescent="0.2">
      <c r="A31" s="9" t="s">
        <v>47</v>
      </c>
      <c r="B31" s="9" t="s">
        <v>20</v>
      </c>
      <c r="C31" s="9" t="s">
        <v>113</v>
      </c>
      <c r="D31" s="9" t="s">
        <v>27</v>
      </c>
      <c r="E31" s="9">
        <v>139.87499448258799</v>
      </c>
      <c r="F31" s="10">
        <f>AVERAGE(E31:E32)</f>
        <v>136.97949600786899</v>
      </c>
    </row>
    <row r="32" spans="1:22" x14ac:dyDescent="0.2">
      <c r="A32" s="9" t="s">
        <v>48</v>
      </c>
      <c r="B32" s="9" t="s">
        <v>20</v>
      </c>
      <c r="C32" s="9" t="s">
        <v>113</v>
      </c>
      <c r="D32" s="9" t="s">
        <v>27</v>
      </c>
      <c r="E32" s="9">
        <v>134.08399753315001</v>
      </c>
      <c r="F32" s="10"/>
    </row>
    <row r="33" spans="1:6" x14ac:dyDescent="0.2">
      <c r="A33" s="5" t="s">
        <v>50</v>
      </c>
      <c r="B33" s="5" t="s">
        <v>49</v>
      </c>
      <c r="C33" s="5" t="s">
        <v>1</v>
      </c>
      <c r="D33" s="5" t="s">
        <v>21</v>
      </c>
      <c r="E33" s="5">
        <v>55.479514814609701</v>
      </c>
      <c r="F33" s="6">
        <f>AVERAGE(E33:E35)</f>
        <v>63.190680309673098</v>
      </c>
    </row>
    <row r="34" spans="1:6" x14ac:dyDescent="0.2">
      <c r="A34" s="5" t="s">
        <v>51</v>
      </c>
      <c r="B34" s="5" t="s">
        <v>49</v>
      </c>
      <c r="C34" s="5" t="s">
        <v>1</v>
      </c>
      <c r="D34" s="5" t="s">
        <v>21</v>
      </c>
      <c r="E34" s="5">
        <v>64.219015969112803</v>
      </c>
      <c r="F34" s="5"/>
    </row>
    <row r="35" spans="1:6" x14ac:dyDescent="0.2">
      <c r="A35" s="5" t="s">
        <v>52</v>
      </c>
      <c r="B35" s="5" t="s">
        <v>49</v>
      </c>
      <c r="C35" s="5" t="s">
        <v>1</v>
      </c>
      <c r="D35" s="5" t="s">
        <v>21</v>
      </c>
      <c r="E35" s="5">
        <v>69.873510145296805</v>
      </c>
      <c r="F35" s="5"/>
    </row>
    <row r="36" spans="1:6" x14ac:dyDescent="0.2">
      <c r="A36" s="7" t="s">
        <v>53</v>
      </c>
      <c r="B36" s="7" t="s">
        <v>49</v>
      </c>
      <c r="C36" s="7" t="s">
        <v>1</v>
      </c>
      <c r="D36" s="7" t="s">
        <v>24</v>
      </c>
      <c r="E36" s="7">
        <v>33.859887711557498</v>
      </c>
      <c r="F36" s="8">
        <f>AVERAGE(E36:E38)</f>
        <v>35.182644260168303</v>
      </c>
    </row>
    <row r="37" spans="1:6" x14ac:dyDescent="0.2">
      <c r="A37" s="7" t="s">
        <v>54</v>
      </c>
      <c r="B37" s="7" t="s">
        <v>49</v>
      </c>
      <c r="C37" s="7" t="s">
        <v>1</v>
      </c>
      <c r="D37" s="7" t="s">
        <v>24</v>
      </c>
      <c r="E37" s="7">
        <v>31.347981059186001</v>
      </c>
      <c r="F37" s="7"/>
    </row>
    <row r="38" spans="1:6" x14ac:dyDescent="0.2">
      <c r="A38" s="7" t="s">
        <v>55</v>
      </c>
      <c r="B38" s="7" t="s">
        <v>49</v>
      </c>
      <c r="C38" s="7" t="s">
        <v>1</v>
      </c>
      <c r="D38" s="7" t="s">
        <v>24</v>
      </c>
      <c r="E38" s="7">
        <v>40.340064009761399</v>
      </c>
      <c r="F38" s="7"/>
    </row>
    <row r="39" spans="1:6" x14ac:dyDescent="0.2">
      <c r="A39" s="9" t="s">
        <v>56</v>
      </c>
      <c r="B39" s="9" t="s">
        <v>49</v>
      </c>
      <c r="C39" s="9" t="s">
        <v>1</v>
      </c>
      <c r="D39" s="9" t="s">
        <v>27</v>
      </c>
      <c r="E39" s="9">
        <v>244.32307095749101</v>
      </c>
      <c r="F39" s="10">
        <f>AVERAGE(E39:E41)</f>
        <v>215.209834417362</v>
      </c>
    </row>
    <row r="40" spans="1:6" x14ac:dyDescent="0.2">
      <c r="A40" s="9" t="s">
        <v>57</v>
      </c>
      <c r="B40" s="9" t="s">
        <v>49</v>
      </c>
      <c r="C40" s="9" t="s">
        <v>1</v>
      </c>
      <c r="D40" s="9" t="s">
        <v>27</v>
      </c>
      <c r="E40" s="9">
        <v>213.236962609367</v>
      </c>
      <c r="F40" s="9"/>
    </row>
    <row r="41" spans="1:6" x14ac:dyDescent="0.2">
      <c r="A41" s="9" t="s">
        <v>58</v>
      </c>
      <c r="B41" s="9" t="s">
        <v>49</v>
      </c>
      <c r="C41" s="9" t="s">
        <v>1</v>
      </c>
      <c r="D41" s="9" t="s">
        <v>27</v>
      </c>
      <c r="E41" s="9">
        <v>188.069469685228</v>
      </c>
      <c r="F41" s="9"/>
    </row>
    <row r="42" spans="1:6" x14ac:dyDescent="0.2">
      <c r="A42" s="5" t="s">
        <v>59</v>
      </c>
      <c r="B42" s="5" t="s">
        <v>49</v>
      </c>
      <c r="C42" s="5" t="s">
        <v>39</v>
      </c>
      <c r="D42" s="5" t="s">
        <v>21</v>
      </c>
      <c r="E42" s="5">
        <v>426.47504754106598</v>
      </c>
      <c r="F42" s="6">
        <f>AVERAGE(E42:E44)</f>
        <v>463.11283928361036</v>
      </c>
    </row>
    <row r="43" spans="1:6" x14ac:dyDescent="0.2">
      <c r="A43" s="5" t="s">
        <v>60</v>
      </c>
      <c r="B43" s="5" t="s">
        <v>49</v>
      </c>
      <c r="C43" s="5" t="s">
        <v>39</v>
      </c>
      <c r="D43" s="5" t="s">
        <v>21</v>
      </c>
      <c r="E43" s="5">
        <v>450.56982943313801</v>
      </c>
      <c r="F43" s="5"/>
    </row>
    <row r="44" spans="1:6" x14ac:dyDescent="0.2">
      <c r="A44" s="5" t="s">
        <v>61</v>
      </c>
      <c r="B44" s="5" t="s">
        <v>49</v>
      </c>
      <c r="C44" s="5" t="s">
        <v>39</v>
      </c>
      <c r="D44" s="5" t="s">
        <v>21</v>
      </c>
      <c r="E44" s="5">
        <v>512.29364087662702</v>
      </c>
      <c r="F44" s="5"/>
    </row>
    <row r="45" spans="1:6" x14ac:dyDescent="0.2">
      <c r="A45" s="7" t="s">
        <v>62</v>
      </c>
      <c r="B45" s="7" t="s">
        <v>49</v>
      </c>
      <c r="C45" s="7" t="s">
        <v>39</v>
      </c>
      <c r="D45" s="7" t="s">
        <v>24</v>
      </c>
      <c r="E45" s="7">
        <v>584.398321982026</v>
      </c>
      <c r="F45" s="8">
        <f>AVERAGE(E45:E47)</f>
        <v>585.03026861332739</v>
      </c>
    </row>
    <row r="46" spans="1:6" x14ac:dyDescent="0.2">
      <c r="A46" s="7" t="s">
        <v>63</v>
      </c>
      <c r="B46" s="7" t="s">
        <v>49</v>
      </c>
      <c r="C46" s="7" t="s">
        <v>39</v>
      </c>
      <c r="D46" s="7" t="s">
        <v>24</v>
      </c>
      <c r="E46" s="7">
        <v>635.82631979522102</v>
      </c>
      <c r="F46" s="7"/>
    </row>
    <row r="47" spans="1:6" x14ac:dyDescent="0.2">
      <c r="A47" s="7" t="s">
        <v>64</v>
      </c>
      <c r="B47" s="7" t="s">
        <v>49</v>
      </c>
      <c r="C47" s="7" t="s">
        <v>39</v>
      </c>
      <c r="D47" s="7" t="s">
        <v>24</v>
      </c>
      <c r="E47" s="7">
        <v>534.86616406273504</v>
      </c>
      <c r="F47" s="7"/>
    </row>
    <row r="48" spans="1:6" x14ac:dyDescent="0.2">
      <c r="A48" s="9" t="s">
        <v>65</v>
      </c>
      <c r="B48" s="9" t="s">
        <v>49</v>
      </c>
      <c r="C48" s="9" t="s">
        <v>39</v>
      </c>
      <c r="D48" s="9" t="s">
        <v>27</v>
      </c>
      <c r="E48" s="9">
        <v>484.84886856787</v>
      </c>
      <c r="F48" s="10">
        <f>AVERAGE(E48:E50)</f>
        <v>444.5865785808403</v>
      </c>
    </row>
    <row r="49" spans="1:6" x14ac:dyDescent="0.2">
      <c r="A49" s="9" t="s">
        <v>66</v>
      </c>
      <c r="B49" s="9" t="s">
        <v>49</v>
      </c>
      <c r="C49" s="9" t="s">
        <v>39</v>
      </c>
      <c r="D49" s="9" t="s">
        <v>27</v>
      </c>
      <c r="E49" s="9">
        <v>448.38910746474102</v>
      </c>
      <c r="F49" s="9"/>
    </row>
    <row r="50" spans="1:6" x14ac:dyDescent="0.2">
      <c r="A50" s="9" t="s">
        <v>67</v>
      </c>
      <c r="B50" s="9" t="s">
        <v>49</v>
      </c>
      <c r="C50" s="9" t="s">
        <v>39</v>
      </c>
      <c r="D50" s="9" t="s">
        <v>27</v>
      </c>
      <c r="E50" s="9">
        <v>400.52175970990999</v>
      </c>
      <c r="F50" s="9"/>
    </row>
    <row r="51" spans="1:6" x14ac:dyDescent="0.2">
      <c r="A51" s="5" t="s">
        <v>68</v>
      </c>
      <c r="B51" s="5" t="s">
        <v>49</v>
      </c>
      <c r="C51" s="5" t="s">
        <v>43</v>
      </c>
      <c r="D51" s="5" t="s">
        <v>21</v>
      </c>
      <c r="E51" s="5">
        <v>45932.348139210502</v>
      </c>
      <c r="F51" s="6">
        <f>AVERAGE(E51:E53)</f>
        <v>52614.920857294295</v>
      </c>
    </row>
    <row r="52" spans="1:6" x14ac:dyDescent="0.2">
      <c r="A52" s="5" t="s">
        <v>69</v>
      </c>
      <c r="B52" s="5" t="s">
        <v>49</v>
      </c>
      <c r="C52" s="5" t="s">
        <v>43</v>
      </c>
      <c r="D52" s="5" t="s">
        <v>21</v>
      </c>
      <c r="E52" s="5">
        <v>55548.428239378598</v>
      </c>
      <c r="F52" s="5"/>
    </row>
    <row r="53" spans="1:6" x14ac:dyDescent="0.2">
      <c r="A53" s="5" t="s">
        <v>70</v>
      </c>
      <c r="B53" s="5" t="s">
        <v>49</v>
      </c>
      <c r="C53" s="5" t="s">
        <v>43</v>
      </c>
      <c r="D53" s="5" t="s">
        <v>21</v>
      </c>
      <c r="E53" s="5">
        <v>56363.9861932938</v>
      </c>
      <c r="F53" s="5"/>
    </row>
    <row r="54" spans="1:6" x14ac:dyDescent="0.2">
      <c r="A54" s="7" t="s">
        <v>71</v>
      </c>
      <c r="B54" s="7" t="s">
        <v>49</v>
      </c>
      <c r="C54" s="7" t="s">
        <v>43</v>
      </c>
      <c r="D54" s="7" t="s">
        <v>24</v>
      </c>
      <c r="E54" s="7">
        <v>19422.754476341401</v>
      </c>
      <c r="F54" s="8">
        <f>AVERAGE(E54:E56)</f>
        <v>18313.050891839233</v>
      </c>
    </row>
    <row r="55" spans="1:6" x14ac:dyDescent="0.2">
      <c r="A55" s="7" t="s">
        <v>72</v>
      </c>
      <c r="B55" s="7" t="s">
        <v>49</v>
      </c>
      <c r="C55" s="7" t="s">
        <v>43</v>
      </c>
      <c r="D55" s="7" t="s">
        <v>24</v>
      </c>
      <c r="E55" s="7">
        <v>18191.533417035502</v>
      </c>
      <c r="F55" s="7"/>
    </row>
    <row r="56" spans="1:6" x14ac:dyDescent="0.2">
      <c r="A56" s="7" t="s">
        <v>73</v>
      </c>
      <c r="B56" s="7" t="s">
        <v>49</v>
      </c>
      <c r="C56" s="7" t="s">
        <v>43</v>
      </c>
      <c r="D56" s="7" t="s">
        <v>24</v>
      </c>
      <c r="E56" s="7">
        <v>17324.864782140801</v>
      </c>
      <c r="F56" s="7"/>
    </row>
    <row r="57" spans="1:6" x14ac:dyDescent="0.2">
      <c r="A57" s="9" t="s">
        <v>74</v>
      </c>
      <c r="B57" s="9" t="s">
        <v>49</v>
      </c>
      <c r="C57" s="9" t="s">
        <v>43</v>
      </c>
      <c r="D57" s="9" t="s">
        <v>27</v>
      </c>
      <c r="E57" s="9">
        <v>59976.111542789797</v>
      </c>
      <c r="F57" s="10">
        <f>AVERAGE(E57:E59)</f>
        <v>57568.252205724937</v>
      </c>
    </row>
    <row r="58" spans="1:6" x14ac:dyDescent="0.2">
      <c r="A58" s="9" t="s">
        <v>75</v>
      </c>
      <c r="B58" s="9" t="s">
        <v>49</v>
      </c>
      <c r="C58" s="9" t="s">
        <v>43</v>
      </c>
      <c r="D58" s="9" t="s">
        <v>27</v>
      </c>
      <c r="E58" s="9">
        <v>56693.054531227499</v>
      </c>
      <c r="F58" s="9"/>
    </row>
    <row r="59" spans="1:6" x14ac:dyDescent="0.2">
      <c r="A59" s="9" t="s">
        <v>76</v>
      </c>
      <c r="B59" s="9" t="s">
        <v>49</v>
      </c>
      <c r="C59" s="9" t="s">
        <v>43</v>
      </c>
      <c r="D59" s="9" t="s">
        <v>27</v>
      </c>
      <c r="E59" s="9">
        <v>56035.590543157501</v>
      </c>
      <c r="F59" s="9"/>
    </row>
    <row r="60" spans="1:6" x14ac:dyDescent="0.2">
      <c r="A60" s="5" t="s">
        <v>77</v>
      </c>
      <c r="B60" s="5" t="s">
        <v>49</v>
      </c>
      <c r="C60" s="5" t="s">
        <v>112</v>
      </c>
      <c r="D60" s="5" t="s">
        <v>21</v>
      </c>
      <c r="E60" s="5">
        <v>243.90026988279701</v>
      </c>
      <c r="F60" s="6">
        <f>AVERAGE(E60:E62)</f>
        <v>260.94075361050233</v>
      </c>
    </row>
    <row r="61" spans="1:6" x14ac:dyDescent="0.2">
      <c r="A61" s="5" t="s">
        <v>78</v>
      </c>
      <c r="B61" s="5" t="s">
        <v>49</v>
      </c>
      <c r="C61" s="5" t="s">
        <v>112</v>
      </c>
      <c r="D61" s="5" t="s">
        <v>21</v>
      </c>
      <c r="E61" s="5">
        <v>266.25841193043902</v>
      </c>
      <c r="F61" s="5"/>
    </row>
    <row r="62" spans="1:6" x14ac:dyDescent="0.2">
      <c r="A62" s="5" t="s">
        <v>79</v>
      </c>
      <c r="B62" s="5" t="s">
        <v>49</v>
      </c>
      <c r="C62" s="5" t="s">
        <v>112</v>
      </c>
      <c r="D62" s="5" t="s">
        <v>21</v>
      </c>
      <c r="E62" s="5">
        <v>272.66357901827098</v>
      </c>
      <c r="F62" s="5"/>
    </row>
    <row r="63" spans="1:6" x14ac:dyDescent="0.2">
      <c r="A63" s="7" t="s">
        <v>80</v>
      </c>
      <c r="B63" s="7" t="s">
        <v>49</v>
      </c>
      <c r="C63" s="7" t="s">
        <v>112</v>
      </c>
      <c r="D63" s="7" t="s">
        <v>24</v>
      </c>
      <c r="E63" s="7">
        <v>65.461012620130901</v>
      </c>
      <c r="F63" s="8">
        <f>AVERAGE(E63:E65)</f>
        <v>74.822329053571934</v>
      </c>
    </row>
    <row r="64" spans="1:6" x14ac:dyDescent="0.2">
      <c r="A64" s="7" t="s">
        <v>81</v>
      </c>
      <c r="B64" s="7" t="s">
        <v>49</v>
      </c>
      <c r="C64" s="7" t="s">
        <v>112</v>
      </c>
      <c r="D64" s="7" t="s">
        <v>24</v>
      </c>
      <c r="E64" s="7">
        <v>72.198719333169507</v>
      </c>
      <c r="F64" s="7"/>
    </row>
    <row r="65" spans="1:6" x14ac:dyDescent="0.2">
      <c r="A65" s="7" t="s">
        <v>82</v>
      </c>
      <c r="B65" s="7" t="s">
        <v>49</v>
      </c>
      <c r="C65" s="7" t="s">
        <v>112</v>
      </c>
      <c r="D65" s="7" t="s">
        <v>24</v>
      </c>
      <c r="E65" s="7">
        <v>86.807255207415395</v>
      </c>
      <c r="F65" s="7"/>
    </row>
    <row r="66" spans="1:6" x14ac:dyDescent="0.2">
      <c r="A66" s="9" t="s">
        <v>83</v>
      </c>
      <c r="B66" s="9" t="s">
        <v>49</v>
      </c>
      <c r="C66" s="9" t="s">
        <v>112</v>
      </c>
      <c r="D66" s="9" t="s">
        <v>27</v>
      </c>
      <c r="E66" s="9">
        <v>313.24022947972099</v>
      </c>
      <c r="F66" s="10">
        <f>AVERAGE(E66:E68)</f>
        <v>307.55006749065302</v>
      </c>
    </row>
    <row r="67" spans="1:6" x14ac:dyDescent="0.2">
      <c r="A67" s="9" t="s">
        <v>84</v>
      </c>
      <c r="B67" s="9" t="s">
        <v>49</v>
      </c>
      <c r="C67" s="9" t="s">
        <v>112</v>
      </c>
      <c r="D67" s="9" t="s">
        <v>27</v>
      </c>
      <c r="E67" s="9">
        <v>341.27237823097801</v>
      </c>
      <c r="F67" s="9"/>
    </row>
    <row r="68" spans="1:6" x14ac:dyDescent="0.2">
      <c r="A68" s="9" t="s">
        <v>85</v>
      </c>
      <c r="B68" s="9" t="s">
        <v>49</v>
      </c>
      <c r="C68" s="9" t="s">
        <v>112</v>
      </c>
      <c r="D68" s="9" t="s">
        <v>27</v>
      </c>
      <c r="E68" s="9">
        <v>268.13759476126</v>
      </c>
      <c r="F68" s="9"/>
    </row>
    <row r="69" spans="1:6" x14ac:dyDescent="0.2">
      <c r="A69" s="5" t="s">
        <v>86</v>
      </c>
      <c r="B69" s="5" t="s">
        <v>49</v>
      </c>
      <c r="C69" s="5" t="s">
        <v>113</v>
      </c>
      <c r="D69" s="5" t="s">
        <v>21</v>
      </c>
      <c r="E69" s="5">
        <v>164.724759054391</v>
      </c>
      <c r="F69" s="6">
        <f>AVERAGE(E69:E71)</f>
        <v>189.74757469270665</v>
      </c>
    </row>
    <row r="70" spans="1:6" x14ac:dyDescent="0.2">
      <c r="A70" s="5" t="s">
        <v>87</v>
      </c>
      <c r="B70" s="5" t="s">
        <v>49</v>
      </c>
      <c r="C70" s="5" t="s">
        <v>113</v>
      </c>
      <c r="D70" s="5" t="s">
        <v>21</v>
      </c>
      <c r="E70" s="5">
        <v>212.90843865618399</v>
      </c>
      <c r="F70" s="5"/>
    </row>
    <row r="71" spans="1:6" x14ac:dyDescent="0.2">
      <c r="A71" s="5" t="s">
        <v>88</v>
      </c>
      <c r="B71" s="5" t="s">
        <v>49</v>
      </c>
      <c r="C71" s="5" t="s">
        <v>113</v>
      </c>
      <c r="D71" s="5" t="s">
        <v>21</v>
      </c>
      <c r="E71" s="5">
        <v>191.60952636754499</v>
      </c>
      <c r="F71" s="5"/>
    </row>
    <row r="72" spans="1:6" x14ac:dyDescent="0.2">
      <c r="A72" s="7" t="s">
        <v>89</v>
      </c>
      <c r="B72" s="7" t="s">
        <v>49</v>
      </c>
      <c r="C72" s="7" t="s">
        <v>113</v>
      </c>
      <c r="D72" s="7" t="s">
        <v>24</v>
      </c>
      <c r="E72" s="7">
        <v>196.557855502671</v>
      </c>
      <c r="F72" s="8">
        <f>AVERAGE(E72:E74)</f>
        <v>199.23804090692934</v>
      </c>
    </row>
    <row r="73" spans="1:6" x14ac:dyDescent="0.2">
      <c r="A73" s="7" t="s">
        <v>90</v>
      </c>
      <c r="B73" s="7" t="s">
        <v>49</v>
      </c>
      <c r="C73" s="7" t="s">
        <v>113</v>
      </c>
      <c r="D73" s="7" t="s">
        <v>24</v>
      </c>
      <c r="E73" s="7">
        <v>197.38115754554701</v>
      </c>
      <c r="F73" s="7"/>
    </row>
    <row r="74" spans="1:6" x14ac:dyDescent="0.2">
      <c r="A74" s="7" t="s">
        <v>91</v>
      </c>
      <c r="B74" s="7" t="s">
        <v>49</v>
      </c>
      <c r="C74" s="7" t="s">
        <v>113</v>
      </c>
      <c r="D74" s="7" t="s">
        <v>24</v>
      </c>
      <c r="E74" s="7">
        <v>203.77510967257001</v>
      </c>
      <c r="F74" s="7"/>
    </row>
    <row r="75" spans="1:6" x14ac:dyDescent="0.2">
      <c r="A75" s="9" t="s">
        <v>92</v>
      </c>
      <c r="B75" s="9" t="s">
        <v>49</v>
      </c>
      <c r="C75" s="9" t="s">
        <v>113</v>
      </c>
      <c r="D75" s="9" t="s">
        <v>27</v>
      </c>
      <c r="E75" s="9">
        <v>224.55997646005301</v>
      </c>
      <c r="F75" s="10">
        <f>AVERAGE(E75:E77)</f>
        <v>258.327643051986</v>
      </c>
    </row>
    <row r="76" spans="1:6" x14ac:dyDescent="0.2">
      <c r="A76" s="9" t="s">
        <v>93</v>
      </c>
      <c r="B76" s="9" t="s">
        <v>49</v>
      </c>
      <c r="C76" s="9" t="s">
        <v>113</v>
      </c>
      <c r="D76" s="9" t="s">
        <v>27</v>
      </c>
      <c r="E76" s="9">
        <v>243.363101232237</v>
      </c>
      <c r="F76" s="9"/>
    </row>
    <row r="77" spans="1:6" x14ac:dyDescent="0.2">
      <c r="A77" s="9" t="s">
        <v>94</v>
      </c>
      <c r="B77" s="9" t="s">
        <v>49</v>
      </c>
      <c r="C77" s="9" t="s">
        <v>113</v>
      </c>
      <c r="D77" s="9" t="s">
        <v>27</v>
      </c>
      <c r="E77" s="9">
        <v>307.059851463668</v>
      </c>
      <c r="F77" s="9"/>
    </row>
  </sheetData>
  <mergeCells count="9">
    <mergeCell ref="P2:R2"/>
    <mergeCell ref="P11:R11"/>
    <mergeCell ref="P19:R19"/>
    <mergeCell ref="H2:J2"/>
    <mergeCell ref="L2:N2"/>
    <mergeCell ref="H11:J11"/>
    <mergeCell ref="L11:N11"/>
    <mergeCell ref="H19:J19"/>
    <mergeCell ref="L19:N19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R77"/>
  <sheetViews>
    <sheetView zoomScale="75" zoomScaleNormal="75" workbookViewId="0">
      <selection activeCell="H29" sqref="H29"/>
    </sheetView>
  </sheetViews>
  <sheetFormatPr baseColWidth="10" defaultColWidth="8.83203125" defaultRowHeight="16" x14ac:dyDescent="0.2"/>
  <cols>
    <col min="6" max="6" width="11.33203125" bestFit="1" customWidth="1"/>
    <col min="8" max="8" width="16.6640625" bestFit="1" customWidth="1"/>
    <col min="10" max="10" width="11.83203125" bestFit="1" customWidth="1"/>
    <col min="12" max="12" width="16.6640625" bestFit="1" customWidth="1"/>
    <col min="14" max="14" width="11.83203125" bestFit="1" customWidth="1"/>
    <col min="16" max="16" width="16.6640625" bestFit="1" customWidth="1"/>
    <col min="18" max="18" width="11.83203125" bestFit="1" customWidth="1"/>
  </cols>
  <sheetData>
    <row r="2" spans="1:18" x14ac:dyDescent="0.2">
      <c r="A2" t="s">
        <v>0</v>
      </c>
      <c r="B2" t="s">
        <v>15</v>
      </c>
      <c r="C2" t="s">
        <v>16</v>
      </c>
      <c r="D2" t="s">
        <v>17</v>
      </c>
      <c r="E2" t="s">
        <v>18</v>
      </c>
      <c r="F2" t="s">
        <v>103</v>
      </c>
      <c r="H2" s="14" t="s">
        <v>105</v>
      </c>
      <c r="I2" s="14"/>
      <c r="J2" s="14"/>
      <c r="L2" s="14" t="s">
        <v>106</v>
      </c>
      <c r="M2" s="14"/>
      <c r="N2" s="14"/>
      <c r="P2" s="14" t="s">
        <v>107</v>
      </c>
      <c r="Q2" s="14"/>
      <c r="R2" s="14"/>
    </row>
    <row r="3" spans="1:18" x14ac:dyDescent="0.2">
      <c r="A3" s="5" t="s">
        <v>19</v>
      </c>
      <c r="B3" s="5" t="s">
        <v>20</v>
      </c>
      <c r="C3" s="5" t="s">
        <v>1</v>
      </c>
      <c r="D3" s="5" t="s">
        <v>21</v>
      </c>
      <c r="E3" s="5">
        <v>58.938316879566301</v>
      </c>
      <c r="F3" s="6">
        <f>AVERAGE(E3:E4)</f>
        <v>62.755229841007498</v>
      </c>
    </row>
    <row r="4" spans="1:18" x14ac:dyDescent="0.2">
      <c r="A4" s="5" t="s">
        <v>22</v>
      </c>
      <c r="B4" s="5" t="s">
        <v>20</v>
      </c>
      <c r="C4" s="5" t="s">
        <v>1</v>
      </c>
      <c r="D4" s="5" t="s">
        <v>21</v>
      </c>
      <c r="E4" s="5">
        <v>66.572142802448695</v>
      </c>
      <c r="F4" s="5"/>
      <c r="H4" t="s">
        <v>9</v>
      </c>
      <c r="I4" s="1" t="s">
        <v>20</v>
      </c>
      <c r="J4" s="1" t="s">
        <v>95</v>
      </c>
      <c r="L4" t="s">
        <v>9</v>
      </c>
      <c r="M4" s="1" t="s">
        <v>20</v>
      </c>
      <c r="N4" s="1" t="s">
        <v>95</v>
      </c>
      <c r="P4" t="s">
        <v>9</v>
      </c>
      <c r="Q4" s="1" t="s">
        <v>20</v>
      </c>
      <c r="R4" s="1" t="s">
        <v>95</v>
      </c>
    </row>
    <row r="5" spans="1:18" x14ac:dyDescent="0.2">
      <c r="A5" s="7" t="s">
        <v>23</v>
      </c>
      <c r="B5" s="7" t="s">
        <v>20</v>
      </c>
      <c r="C5" s="7" t="s">
        <v>1</v>
      </c>
      <c r="D5" s="7" t="s">
        <v>24</v>
      </c>
      <c r="E5" s="7">
        <v>29.7296517270563</v>
      </c>
      <c r="F5" s="8">
        <f>AVERAGE(E5:E6)</f>
        <v>29.894260621834349</v>
      </c>
      <c r="H5" t="s">
        <v>100</v>
      </c>
      <c r="I5" s="4">
        <f>F3</f>
        <v>62.755229841007498</v>
      </c>
      <c r="J5" s="4">
        <f>F33</f>
        <v>244.76905690588069</v>
      </c>
      <c r="L5" t="s">
        <v>100</v>
      </c>
      <c r="M5" s="4">
        <f>F5</f>
        <v>29.894260621834349</v>
      </c>
      <c r="N5" s="4">
        <f>F36</f>
        <v>126.92844795982266</v>
      </c>
      <c r="P5" t="s">
        <v>100</v>
      </c>
      <c r="Q5" s="4">
        <f>F7</f>
        <v>272.62488329208998</v>
      </c>
      <c r="R5" s="4">
        <f>F39</f>
        <v>603.51793982922698</v>
      </c>
    </row>
    <row r="6" spans="1:18" x14ac:dyDescent="0.2">
      <c r="A6" s="7" t="s">
        <v>25</v>
      </c>
      <c r="B6" s="7" t="s">
        <v>20</v>
      </c>
      <c r="C6" s="7" t="s">
        <v>1</v>
      </c>
      <c r="D6" s="7" t="s">
        <v>24</v>
      </c>
      <c r="E6" s="7">
        <v>30.0588695166124</v>
      </c>
      <c r="F6" s="7"/>
      <c r="H6" t="s">
        <v>101</v>
      </c>
      <c r="I6" s="4">
        <f>F9</f>
        <v>239.34826047911099</v>
      </c>
      <c r="J6" s="4">
        <f>F42</f>
        <v>489.25040691087133</v>
      </c>
      <c r="L6" t="s">
        <v>101</v>
      </c>
      <c r="M6" s="4">
        <f>F11</f>
        <v>213.61292475969952</v>
      </c>
      <c r="N6" s="4">
        <f>F45</f>
        <v>1079.974808505325</v>
      </c>
      <c r="P6" t="s">
        <v>101</v>
      </c>
      <c r="Q6" s="4">
        <f>F13</f>
        <v>111.48490961188264</v>
      </c>
      <c r="R6" s="4">
        <f>F48</f>
        <v>928.57265655827439</v>
      </c>
    </row>
    <row r="7" spans="1:18" x14ac:dyDescent="0.2">
      <c r="A7" s="9" t="s">
        <v>26</v>
      </c>
      <c r="B7" s="9" t="s">
        <v>20</v>
      </c>
      <c r="C7" s="9" t="s">
        <v>1</v>
      </c>
      <c r="D7" s="9" t="s">
        <v>27</v>
      </c>
      <c r="E7" s="9">
        <v>273.37081739067298</v>
      </c>
      <c r="F7" s="10">
        <f>AVERAGE(E7:E8)</f>
        <v>272.62488329208998</v>
      </c>
      <c r="H7" t="s">
        <v>102</v>
      </c>
      <c r="I7" s="4">
        <f>F15</f>
        <v>355.45886270350951</v>
      </c>
      <c r="J7" s="4">
        <f>F51</f>
        <v>16111.931674529267</v>
      </c>
      <c r="L7" t="s">
        <v>102</v>
      </c>
      <c r="M7" s="4">
        <f>F17</f>
        <v>127.10131647915199</v>
      </c>
      <c r="N7" s="4">
        <f>F54</f>
        <v>13959.9364767889</v>
      </c>
      <c r="P7" t="s">
        <v>102</v>
      </c>
      <c r="Q7" s="4">
        <f>F19</f>
        <v>471.47615986596401</v>
      </c>
      <c r="R7" s="4">
        <f>F57</f>
        <v>28605.081810928732</v>
      </c>
    </row>
    <row r="8" spans="1:18" x14ac:dyDescent="0.2">
      <c r="A8" s="9" t="s">
        <v>28</v>
      </c>
      <c r="B8" s="9" t="s">
        <v>20</v>
      </c>
      <c r="C8" s="9" t="s">
        <v>1</v>
      </c>
      <c r="D8" s="9" t="s">
        <v>27</v>
      </c>
      <c r="E8" s="9">
        <v>271.87894919350703</v>
      </c>
      <c r="F8" s="9"/>
      <c r="H8" t="s">
        <v>114</v>
      </c>
      <c r="I8" s="4">
        <f>F21</f>
        <v>143.37119675150501</v>
      </c>
      <c r="J8" s="4">
        <f>F60</f>
        <v>542.1777845140017</v>
      </c>
      <c r="L8" t="s">
        <v>114</v>
      </c>
      <c r="M8" s="4">
        <f>F23</f>
        <v>27.850408197425551</v>
      </c>
      <c r="N8" s="4">
        <f>F63</f>
        <v>124.98099852215633</v>
      </c>
      <c r="P8" t="s">
        <v>114</v>
      </c>
      <c r="Q8" s="4">
        <f>F25</f>
        <v>75.397558385722149</v>
      </c>
      <c r="R8" s="4">
        <f>F66</f>
        <v>500.24319252935067</v>
      </c>
    </row>
    <row r="9" spans="1:18" x14ac:dyDescent="0.2">
      <c r="A9" s="5" t="s">
        <v>29</v>
      </c>
      <c r="B9" s="5" t="s">
        <v>20</v>
      </c>
      <c r="C9" s="5" t="s">
        <v>39</v>
      </c>
      <c r="D9" s="5" t="s">
        <v>21</v>
      </c>
      <c r="E9" s="5">
        <v>253.60493500978299</v>
      </c>
      <c r="F9" s="6">
        <f>AVERAGE(E9:E10)</f>
        <v>239.34826047911099</v>
      </c>
      <c r="H9" t="s">
        <v>115</v>
      </c>
      <c r="I9" s="4">
        <f>F27</f>
        <v>139.03105554003901</v>
      </c>
      <c r="J9" s="4">
        <f>F69</f>
        <v>227.62680310305998</v>
      </c>
      <c r="L9" t="s">
        <v>115</v>
      </c>
      <c r="M9" s="4">
        <f>F29</f>
        <v>87.655017657643896</v>
      </c>
      <c r="N9" s="4">
        <f>F72</f>
        <v>287.20757501301432</v>
      </c>
      <c r="P9" t="s">
        <v>115</v>
      </c>
      <c r="Q9" s="4">
        <f>F31</f>
        <v>157.88354922664251</v>
      </c>
      <c r="R9" s="4">
        <f>F75</f>
        <v>430.03936387022367</v>
      </c>
    </row>
    <row r="10" spans="1:18" x14ac:dyDescent="0.2">
      <c r="A10" s="5" t="s">
        <v>30</v>
      </c>
      <c r="B10" s="5" t="s">
        <v>20</v>
      </c>
      <c r="C10" s="5" t="s">
        <v>39</v>
      </c>
      <c r="D10" s="5" t="s">
        <v>21</v>
      </c>
      <c r="E10" s="5">
        <v>225.09158594843899</v>
      </c>
      <c r="F10" s="5"/>
    </row>
    <row r="11" spans="1:18" x14ac:dyDescent="0.2">
      <c r="A11" s="7" t="s">
        <v>31</v>
      </c>
      <c r="B11" s="7" t="s">
        <v>20</v>
      </c>
      <c r="C11" s="7" t="s">
        <v>39</v>
      </c>
      <c r="D11" s="7" t="s">
        <v>24</v>
      </c>
      <c r="E11" s="7">
        <v>209.62551918519401</v>
      </c>
      <c r="F11" s="8">
        <f>AVERAGE(E11:E12)</f>
        <v>213.61292475969952</v>
      </c>
      <c r="H11" s="14" t="s">
        <v>10</v>
      </c>
      <c r="I11" s="14"/>
      <c r="J11" s="14"/>
      <c r="L11" s="14" t="s">
        <v>10</v>
      </c>
      <c r="M11" s="14"/>
      <c r="N11" s="14"/>
      <c r="P11" s="14" t="s">
        <v>10</v>
      </c>
      <c r="Q11" s="14"/>
      <c r="R11" s="14"/>
    </row>
    <row r="12" spans="1:18" x14ac:dyDescent="0.2">
      <c r="A12" s="7" t="s">
        <v>3</v>
      </c>
      <c r="B12" s="7" t="s">
        <v>20</v>
      </c>
      <c r="C12" s="7" t="s">
        <v>39</v>
      </c>
      <c r="D12" s="7" t="s">
        <v>24</v>
      </c>
      <c r="E12" s="7">
        <v>217.60033033420501</v>
      </c>
      <c r="F12" s="7"/>
      <c r="H12" t="s">
        <v>9</v>
      </c>
      <c r="I12" s="1" t="s">
        <v>20</v>
      </c>
      <c r="J12" s="1" t="s">
        <v>95</v>
      </c>
      <c r="L12" t="s">
        <v>9</v>
      </c>
      <c r="M12" s="1" t="s">
        <v>20</v>
      </c>
      <c r="N12" s="1" t="s">
        <v>95</v>
      </c>
      <c r="P12" t="s">
        <v>9</v>
      </c>
      <c r="Q12" s="1" t="s">
        <v>20</v>
      </c>
      <c r="R12" s="1" t="s">
        <v>95</v>
      </c>
    </row>
    <row r="13" spans="1:18" x14ac:dyDescent="0.2">
      <c r="A13" s="9" t="s">
        <v>4</v>
      </c>
      <c r="B13" s="9" t="s">
        <v>20</v>
      </c>
      <c r="C13" s="9" t="s">
        <v>39</v>
      </c>
      <c r="D13" s="9" t="s">
        <v>27</v>
      </c>
      <c r="E13" s="9">
        <v>123.290954036561</v>
      </c>
      <c r="F13" s="10">
        <f>AVERAGE(E13:E14)</f>
        <v>111.48490961188264</v>
      </c>
      <c r="H13" t="s">
        <v>100</v>
      </c>
      <c r="I13">
        <f t="shared" ref="I13:J17" si="0">I5/$I5</f>
        <v>1</v>
      </c>
      <c r="J13">
        <f t="shared" si="0"/>
        <v>3.9003770287514108</v>
      </c>
      <c r="L13" t="s">
        <v>100</v>
      </c>
      <c r="M13">
        <f t="shared" ref="M13:M17" si="1">M5/$M5</f>
        <v>1</v>
      </c>
      <c r="N13">
        <f>N5/$M5</f>
        <v>4.2459136074807589</v>
      </c>
      <c r="P13" t="s">
        <v>100</v>
      </c>
      <c r="Q13">
        <f>Q5/$Q5</f>
        <v>1</v>
      </c>
      <c r="R13">
        <f>R5/$Q5</f>
        <v>2.2137302088548481</v>
      </c>
    </row>
    <row r="14" spans="1:18" x14ac:dyDescent="0.2">
      <c r="A14" s="9" t="s">
        <v>5</v>
      </c>
      <c r="B14" s="9" t="s">
        <v>20</v>
      </c>
      <c r="C14" s="9" t="s">
        <v>39</v>
      </c>
      <c r="D14" s="9" t="s">
        <v>27</v>
      </c>
      <c r="E14" s="9">
        <v>99.678865187204295</v>
      </c>
      <c r="F14" s="9"/>
      <c r="H14" t="s">
        <v>101</v>
      </c>
      <c r="I14">
        <f t="shared" si="0"/>
        <v>1</v>
      </c>
      <c r="J14">
        <f t="shared" si="0"/>
        <v>2.044094266369529</v>
      </c>
      <c r="L14" t="s">
        <v>101</v>
      </c>
      <c r="M14">
        <f t="shared" si="1"/>
        <v>1</v>
      </c>
      <c r="N14">
        <f>N6/$M6</f>
        <v>5.0557559179540545</v>
      </c>
      <c r="P14" t="s">
        <v>101</v>
      </c>
      <c r="Q14">
        <f t="shared" ref="Q14:Q17" si="2">Q6/$Q6</f>
        <v>1</v>
      </c>
      <c r="R14">
        <f>R6/$Q6</f>
        <v>8.3291331516611127</v>
      </c>
    </row>
    <row r="15" spans="1:18" x14ac:dyDescent="0.2">
      <c r="A15" s="5" t="s">
        <v>32</v>
      </c>
      <c r="B15" s="5" t="s">
        <v>20</v>
      </c>
      <c r="C15" s="5" t="s">
        <v>43</v>
      </c>
      <c r="D15" s="5" t="s">
        <v>21</v>
      </c>
      <c r="E15" s="5">
        <v>344.61042799064501</v>
      </c>
      <c r="F15" s="6">
        <f>AVERAGE(E15:E16)</f>
        <v>355.45886270350951</v>
      </c>
      <c r="H15" t="s">
        <v>102</v>
      </c>
      <c r="I15">
        <f t="shared" si="0"/>
        <v>1</v>
      </c>
      <c r="J15">
        <f t="shared" si="0"/>
        <v>45.327134487481693</v>
      </c>
      <c r="L15" t="s">
        <v>102</v>
      </c>
      <c r="M15">
        <f t="shared" si="1"/>
        <v>1</v>
      </c>
      <c r="N15">
        <f>N7/$M7</f>
        <v>109.833138345807</v>
      </c>
      <c r="P15" t="s">
        <v>102</v>
      </c>
      <c r="Q15">
        <f t="shared" si="2"/>
        <v>1</v>
      </c>
      <c r="R15">
        <f>R7/$Q7</f>
        <v>60.67132178870056</v>
      </c>
    </row>
    <row r="16" spans="1:18" x14ac:dyDescent="0.2">
      <c r="A16" s="5" t="s">
        <v>33</v>
      </c>
      <c r="B16" s="5" t="s">
        <v>20</v>
      </c>
      <c r="C16" s="5" t="s">
        <v>43</v>
      </c>
      <c r="D16" s="5" t="s">
        <v>21</v>
      </c>
      <c r="E16" s="5">
        <v>366.30729741637401</v>
      </c>
      <c r="F16" s="5"/>
      <c r="H16" t="s">
        <v>114</v>
      </c>
      <c r="I16">
        <f t="shared" si="0"/>
        <v>1</v>
      </c>
      <c r="J16">
        <f t="shared" si="0"/>
        <v>3.7816367359597303</v>
      </c>
      <c r="L16" t="s">
        <v>114</v>
      </c>
      <c r="M16">
        <f t="shared" si="1"/>
        <v>1</v>
      </c>
      <c r="N16">
        <f>N8/$M8</f>
        <v>4.4875822873472062</v>
      </c>
      <c r="P16" t="s">
        <v>114</v>
      </c>
      <c r="Q16">
        <f t="shared" si="2"/>
        <v>1</v>
      </c>
      <c r="R16">
        <f>R8/$Q8</f>
        <v>6.6347399470177075</v>
      </c>
    </row>
    <row r="17" spans="1:18" x14ac:dyDescent="0.2">
      <c r="A17" s="7" t="s">
        <v>34</v>
      </c>
      <c r="B17" s="7" t="s">
        <v>20</v>
      </c>
      <c r="C17" s="7" t="s">
        <v>43</v>
      </c>
      <c r="D17" s="7" t="s">
        <v>24</v>
      </c>
      <c r="E17" s="7">
        <v>130.226732949249</v>
      </c>
      <c r="F17" s="8">
        <f>AVERAGE(E17:E18)</f>
        <v>127.10131647915199</v>
      </c>
      <c r="H17" t="s">
        <v>115</v>
      </c>
      <c r="I17">
        <f t="shared" si="0"/>
        <v>1</v>
      </c>
      <c r="J17">
        <f t="shared" si="0"/>
        <v>1.6372371066226037</v>
      </c>
      <c r="L17" t="s">
        <v>115</v>
      </c>
      <c r="M17">
        <f t="shared" si="1"/>
        <v>1</v>
      </c>
      <c r="N17">
        <f>N9/$M9</f>
        <v>3.2765674195032073</v>
      </c>
      <c r="P17" t="s">
        <v>115</v>
      </c>
      <c r="Q17">
        <f t="shared" si="2"/>
        <v>1</v>
      </c>
      <c r="R17">
        <f>R9/$Q9</f>
        <v>2.7237756306890484</v>
      </c>
    </row>
    <row r="18" spans="1:18" x14ac:dyDescent="0.2">
      <c r="A18" s="7" t="s">
        <v>35</v>
      </c>
      <c r="B18" s="7" t="s">
        <v>20</v>
      </c>
      <c r="C18" s="7" t="s">
        <v>43</v>
      </c>
      <c r="D18" s="7" t="s">
        <v>24</v>
      </c>
      <c r="E18" s="7">
        <v>123.975900009055</v>
      </c>
      <c r="F18" s="7"/>
      <c r="H18" t="s">
        <v>11</v>
      </c>
      <c r="I18">
        <f>AVERAGE(I13:I17)</f>
        <v>1</v>
      </c>
      <c r="J18">
        <f>AVERAGE(J13:J17)</f>
        <v>11.338095925036994</v>
      </c>
      <c r="L18" t="s">
        <v>11</v>
      </c>
      <c r="M18">
        <f>AVERAGE(M13:M17)</f>
        <v>1</v>
      </c>
      <c r="N18">
        <f>AVERAGE(N13:N17)</f>
        <v>25.379791515618447</v>
      </c>
      <c r="P18" t="s">
        <v>11</v>
      </c>
      <c r="Q18">
        <f>AVERAGE(Q13:Q17)</f>
        <v>1</v>
      </c>
      <c r="R18">
        <f>AVERAGE(R13:R17)</f>
        <v>16.114540145384655</v>
      </c>
    </row>
    <row r="19" spans="1:18" x14ac:dyDescent="0.2">
      <c r="A19" s="9" t="s">
        <v>36</v>
      </c>
      <c r="B19" s="9" t="s">
        <v>20</v>
      </c>
      <c r="C19" s="9" t="s">
        <v>43</v>
      </c>
      <c r="D19" s="9" t="s">
        <v>27</v>
      </c>
      <c r="E19" s="9">
        <v>479.04922753785002</v>
      </c>
      <c r="F19" s="10">
        <f>AVERAGE(E19:E20)</f>
        <v>471.47615986596401</v>
      </c>
      <c r="H19" s="14" t="s">
        <v>104</v>
      </c>
      <c r="I19" s="14"/>
      <c r="J19" s="14"/>
      <c r="L19" s="14" t="s">
        <v>104</v>
      </c>
      <c r="M19" s="14"/>
      <c r="N19" s="14"/>
      <c r="P19" s="14" t="s">
        <v>104</v>
      </c>
      <c r="Q19" s="14"/>
      <c r="R19" s="14"/>
    </row>
    <row r="20" spans="1:18" x14ac:dyDescent="0.2">
      <c r="A20" s="9" t="s">
        <v>37</v>
      </c>
      <c r="B20" s="9" t="s">
        <v>20</v>
      </c>
      <c r="C20" s="9" t="s">
        <v>43</v>
      </c>
      <c r="D20" s="9" t="s">
        <v>27</v>
      </c>
      <c r="E20" s="9">
        <v>463.903092194078</v>
      </c>
      <c r="F20" s="9"/>
      <c r="H20" t="s">
        <v>9</v>
      </c>
      <c r="I20" s="1" t="s">
        <v>20</v>
      </c>
      <c r="J20" s="1" t="s">
        <v>95</v>
      </c>
      <c r="L20" t="s">
        <v>9</v>
      </c>
      <c r="M20" s="1" t="s">
        <v>20</v>
      </c>
      <c r="N20" s="1" t="s">
        <v>95</v>
      </c>
      <c r="P20" t="s">
        <v>9</v>
      </c>
      <c r="Q20" s="1" t="s">
        <v>20</v>
      </c>
      <c r="R20" s="1" t="s">
        <v>95</v>
      </c>
    </row>
    <row r="21" spans="1:18" x14ac:dyDescent="0.2">
      <c r="A21" s="5" t="s">
        <v>38</v>
      </c>
      <c r="B21" s="5" t="s">
        <v>20</v>
      </c>
      <c r="C21" s="5" t="s">
        <v>112</v>
      </c>
      <c r="D21" s="5" t="s">
        <v>21</v>
      </c>
      <c r="E21" s="5">
        <v>141.861558805925</v>
      </c>
      <c r="F21" s="6">
        <f>AVERAGE(E21:E22)</f>
        <v>143.37119675150501</v>
      </c>
      <c r="H21" t="s">
        <v>100</v>
      </c>
      <c r="I21">
        <f t="shared" ref="I21:I25" si="3">I13/I$13</f>
        <v>1</v>
      </c>
      <c r="J21">
        <f>J13/J$13</f>
        <v>1</v>
      </c>
      <c r="L21" t="s">
        <v>100</v>
      </c>
      <c r="M21">
        <f t="shared" ref="M21:N25" si="4">M13/M$13</f>
        <v>1</v>
      </c>
      <c r="N21">
        <f t="shared" si="4"/>
        <v>1</v>
      </c>
      <c r="P21" t="s">
        <v>100</v>
      </c>
      <c r="Q21">
        <f t="shared" ref="Q21:R25" si="5">Q13/Q$13</f>
        <v>1</v>
      </c>
      <c r="R21">
        <f t="shared" si="5"/>
        <v>1</v>
      </c>
    </row>
    <row r="22" spans="1:18" x14ac:dyDescent="0.2">
      <c r="A22" s="5" t="s">
        <v>40</v>
      </c>
      <c r="B22" s="5" t="s">
        <v>20</v>
      </c>
      <c r="C22" s="5" t="s">
        <v>112</v>
      </c>
      <c r="D22" s="5" t="s">
        <v>21</v>
      </c>
      <c r="E22" s="5">
        <v>144.88083469708499</v>
      </c>
      <c r="F22" s="5"/>
      <c r="H22" t="s">
        <v>101</v>
      </c>
      <c r="I22">
        <f t="shared" si="3"/>
        <v>1</v>
      </c>
      <c r="J22">
        <f>J14/J$13</f>
        <v>0.5240760704161681</v>
      </c>
      <c r="L22" t="s">
        <v>101</v>
      </c>
      <c r="M22">
        <f t="shared" si="4"/>
        <v>1</v>
      </c>
      <c r="N22">
        <f>N14/N$13</f>
        <v>1.1907345239070473</v>
      </c>
      <c r="P22" t="s">
        <v>101</v>
      </c>
      <c r="Q22">
        <f t="shared" si="5"/>
        <v>1</v>
      </c>
      <c r="R22">
        <f>R14/R$13</f>
        <v>3.7624879121876975</v>
      </c>
    </row>
    <row r="23" spans="1:18" x14ac:dyDescent="0.2">
      <c r="A23" s="7" t="s">
        <v>41</v>
      </c>
      <c r="B23" s="7" t="s">
        <v>20</v>
      </c>
      <c r="C23" s="7" t="s">
        <v>112</v>
      </c>
      <c r="D23" s="7" t="s">
        <v>24</v>
      </c>
      <c r="E23" s="7">
        <v>29.823807719241401</v>
      </c>
      <c r="F23" s="8">
        <f>AVERAGE(E23:E24)</f>
        <v>27.850408197425551</v>
      </c>
      <c r="H23" t="s">
        <v>102</v>
      </c>
      <c r="I23">
        <f t="shared" si="3"/>
        <v>1</v>
      </c>
      <c r="J23">
        <f>J15/J$13</f>
        <v>11.621218706128987</v>
      </c>
      <c r="L23" t="s">
        <v>102</v>
      </c>
      <c r="M23">
        <f t="shared" si="4"/>
        <v>1</v>
      </c>
      <c r="N23">
        <f>N15/N$13</f>
        <v>25.867963529049437</v>
      </c>
      <c r="P23" t="s">
        <v>102</v>
      </c>
      <c r="Q23">
        <f t="shared" si="5"/>
        <v>1</v>
      </c>
      <c r="R23">
        <f>R15/R$13</f>
        <v>27.406827420079136</v>
      </c>
    </row>
    <row r="24" spans="1:18" x14ac:dyDescent="0.2">
      <c r="A24" s="7" t="s">
        <v>6</v>
      </c>
      <c r="B24" s="7" t="s">
        <v>20</v>
      </c>
      <c r="C24" s="7" t="s">
        <v>112</v>
      </c>
      <c r="D24" s="7" t="s">
        <v>24</v>
      </c>
      <c r="E24" s="7">
        <v>25.877008675609702</v>
      </c>
      <c r="F24" s="7"/>
      <c r="H24" t="s">
        <v>114</v>
      </c>
      <c r="I24">
        <f t="shared" si="3"/>
        <v>1</v>
      </c>
      <c r="J24">
        <f>J16/J$13</f>
        <v>0.96955671415445399</v>
      </c>
      <c r="L24" t="s">
        <v>114</v>
      </c>
      <c r="M24">
        <f t="shared" si="4"/>
        <v>1</v>
      </c>
      <c r="N24">
        <f>N16/N$13</f>
        <v>1.0569179456314557</v>
      </c>
      <c r="P24" t="s">
        <v>114</v>
      </c>
      <c r="Q24">
        <f t="shared" si="5"/>
        <v>1</v>
      </c>
      <c r="R24">
        <f>R16/R$13</f>
        <v>2.997086058851691</v>
      </c>
    </row>
    <row r="25" spans="1:18" x14ac:dyDescent="0.2">
      <c r="A25" s="9" t="s">
        <v>7</v>
      </c>
      <c r="B25" s="9" t="s">
        <v>20</v>
      </c>
      <c r="C25" s="9" t="s">
        <v>112</v>
      </c>
      <c r="D25" s="9" t="s">
        <v>27</v>
      </c>
      <c r="E25" s="9">
        <v>75.597273698571797</v>
      </c>
      <c r="F25" s="10">
        <f>AVERAGE(E25:E26)</f>
        <v>75.397558385722149</v>
      </c>
      <c r="H25" t="s">
        <v>115</v>
      </c>
      <c r="I25">
        <f t="shared" si="3"/>
        <v>1</v>
      </c>
      <c r="J25">
        <f>J17/J$13</f>
        <v>0.41976380605100533</v>
      </c>
      <c r="L25" t="s">
        <v>115</v>
      </c>
      <c r="M25">
        <f t="shared" si="4"/>
        <v>1</v>
      </c>
      <c r="N25">
        <f>N17/N$13</f>
        <v>0.77169903168314891</v>
      </c>
      <c r="P25" t="s">
        <v>115</v>
      </c>
      <c r="Q25">
        <f t="shared" si="5"/>
        <v>1</v>
      </c>
      <c r="R25">
        <f>R17/R$13</f>
        <v>1.2304008951922123</v>
      </c>
    </row>
    <row r="26" spans="1:18" x14ac:dyDescent="0.2">
      <c r="A26" s="9" t="s">
        <v>8</v>
      </c>
      <c r="B26" s="9" t="s">
        <v>20</v>
      </c>
      <c r="C26" s="9" t="s">
        <v>112</v>
      </c>
      <c r="D26" s="9" t="s">
        <v>27</v>
      </c>
      <c r="E26" s="9">
        <v>75.197843072872502</v>
      </c>
      <c r="F26" s="10"/>
    </row>
    <row r="27" spans="1:18" x14ac:dyDescent="0.2">
      <c r="A27" s="5" t="s">
        <v>42</v>
      </c>
      <c r="B27" s="5" t="s">
        <v>20</v>
      </c>
      <c r="C27" s="5" t="s">
        <v>113</v>
      </c>
      <c r="D27" s="5" t="s">
        <v>21</v>
      </c>
      <c r="E27" s="5">
        <v>135.50255618595199</v>
      </c>
      <c r="F27" s="6">
        <f>AVERAGE(E27:E28)</f>
        <v>139.03105554003901</v>
      </c>
    </row>
    <row r="28" spans="1:18" x14ac:dyDescent="0.2">
      <c r="A28" s="5" t="s">
        <v>44</v>
      </c>
      <c r="B28" s="5" t="s">
        <v>20</v>
      </c>
      <c r="C28" s="5" t="s">
        <v>113</v>
      </c>
      <c r="D28" s="5" t="s">
        <v>21</v>
      </c>
      <c r="E28" s="5">
        <v>142.55955489412599</v>
      </c>
      <c r="F28" s="5"/>
    </row>
    <row r="29" spans="1:18" x14ac:dyDescent="0.2">
      <c r="A29" s="7" t="s">
        <v>45</v>
      </c>
      <c r="B29" s="7" t="s">
        <v>20</v>
      </c>
      <c r="C29" s="7" t="s">
        <v>113</v>
      </c>
      <c r="D29" s="7" t="s">
        <v>24</v>
      </c>
      <c r="E29" s="7">
        <v>91.445475531346105</v>
      </c>
      <c r="F29" s="8">
        <f>AVERAGE(E29:E30)</f>
        <v>87.655017657643896</v>
      </c>
    </row>
    <row r="30" spans="1:18" x14ac:dyDescent="0.2">
      <c r="A30" s="7" t="s">
        <v>46</v>
      </c>
      <c r="B30" s="7" t="s">
        <v>20</v>
      </c>
      <c r="C30" s="7" t="s">
        <v>113</v>
      </c>
      <c r="D30" s="7" t="s">
        <v>24</v>
      </c>
      <c r="E30" s="7">
        <v>83.864559783941701</v>
      </c>
      <c r="F30" s="7"/>
    </row>
    <row r="31" spans="1:18" x14ac:dyDescent="0.2">
      <c r="A31" s="9" t="s">
        <v>47</v>
      </c>
      <c r="B31" s="9" t="s">
        <v>20</v>
      </c>
      <c r="C31" s="9" t="s">
        <v>113</v>
      </c>
      <c r="D31" s="9" t="s">
        <v>27</v>
      </c>
      <c r="E31" s="9">
        <v>161.450363850386</v>
      </c>
      <c r="F31" s="10">
        <f>AVERAGE(E31:E32)</f>
        <v>157.88354922664251</v>
      </c>
    </row>
    <row r="32" spans="1:18" x14ac:dyDescent="0.2">
      <c r="A32" s="9" t="s">
        <v>48</v>
      </c>
      <c r="B32" s="9" t="s">
        <v>20</v>
      </c>
      <c r="C32" s="9" t="s">
        <v>113</v>
      </c>
      <c r="D32" s="9" t="s">
        <v>27</v>
      </c>
      <c r="E32" s="9">
        <v>154.316734602899</v>
      </c>
      <c r="F32" s="10"/>
    </row>
    <row r="33" spans="1:6" x14ac:dyDescent="0.2">
      <c r="A33" s="5" t="s">
        <v>50</v>
      </c>
      <c r="B33" s="5" t="s">
        <v>95</v>
      </c>
      <c r="C33" s="5" t="s">
        <v>1</v>
      </c>
      <c r="D33" s="5" t="s">
        <v>21</v>
      </c>
      <c r="E33" s="5">
        <v>163.96065734506001</v>
      </c>
      <c r="F33" s="6">
        <f>AVERAGE(E33:E35)</f>
        <v>244.76905690588069</v>
      </c>
    </row>
    <row r="34" spans="1:6" x14ac:dyDescent="0.2">
      <c r="A34" s="5" t="s">
        <v>51</v>
      </c>
      <c r="B34" s="5" t="s">
        <v>95</v>
      </c>
      <c r="C34" s="5" t="s">
        <v>1</v>
      </c>
      <c r="D34" s="5" t="s">
        <v>21</v>
      </c>
      <c r="E34" s="5">
        <v>240.48660777746201</v>
      </c>
      <c r="F34" s="5"/>
    </row>
    <row r="35" spans="1:6" x14ac:dyDescent="0.2">
      <c r="A35" s="5" t="s">
        <v>52</v>
      </c>
      <c r="B35" s="5" t="s">
        <v>95</v>
      </c>
      <c r="C35" s="5" t="s">
        <v>1</v>
      </c>
      <c r="D35" s="5" t="s">
        <v>21</v>
      </c>
      <c r="E35" s="5">
        <v>329.85990559511998</v>
      </c>
      <c r="F35" s="5"/>
    </row>
    <row r="36" spans="1:6" x14ac:dyDescent="0.2">
      <c r="A36" s="7" t="s">
        <v>53</v>
      </c>
      <c r="B36" s="7" t="s">
        <v>95</v>
      </c>
      <c r="C36" s="7" t="s">
        <v>1</v>
      </c>
      <c r="D36" s="7" t="s">
        <v>24</v>
      </c>
      <c r="E36" s="7">
        <v>112.01356765472499</v>
      </c>
      <c r="F36" s="8">
        <f>AVERAGE(E36:E38)</f>
        <v>126.92844795982266</v>
      </c>
    </row>
    <row r="37" spans="1:6" x14ac:dyDescent="0.2">
      <c r="A37" s="7" t="s">
        <v>54</v>
      </c>
      <c r="B37" s="7" t="s">
        <v>95</v>
      </c>
      <c r="C37" s="7" t="s">
        <v>1</v>
      </c>
      <c r="D37" s="7" t="s">
        <v>24</v>
      </c>
      <c r="E37" s="7">
        <v>117.821491784599</v>
      </c>
      <c r="F37" s="7"/>
    </row>
    <row r="38" spans="1:6" x14ac:dyDescent="0.2">
      <c r="A38" s="7" t="s">
        <v>55</v>
      </c>
      <c r="B38" s="7" t="s">
        <v>95</v>
      </c>
      <c r="C38" s="7" t="s">
        <v>1</v>
      </c>
      <c r="D38" s="7" t="s">
        <v>24</v>
      </c>
      <c r="E38" s="7">
        <v>150.950284440144</v>
      </c>
      <c r="F38" s="7"/>
    </row>
    <row r="39" spans="1:6" x14ac:dyDescent="0.2">
      <c r="A39" s="9" t="s">
        <v>56</v>
      </c>
      <c r="B39" s="9" t="s">
        <v>95</v>
      </c>
      <c r="C39" s="9" t="s">
        <v>1</v>
      </c>
      <c r="D39" s="9" t="s">
        <v>27</v>
      </c>
      <c r="E39" s="9">
        <v>600.17058426948495</v>
      </c>
      <c r="F39" s="10">
        <f>AVERAGE(E39:E41)</f>
        <v>603.51793982922698</v>
      </c>
    </row>
    <row r="40" spans="1:6" x14ac:dyDescent="0.2">
      <c r="A40" s="9" t="s">
        <v>57</v>
      </c>
      <c r="B40" s="9" t="s">
        <v>95</v>
      </c>
      <c r="C40" s="9" t="s">
        <v>1</v>
      </c>
      <c r="D40" s="9" t="s">
        <v>27</v>
      </c>
      <c r="E40" s="9">
        <v>566.46043940719005</v>
      </c>
      <c r="F40" s="9"/>
    </row>
    <row r="41" spans="1:6" x14ac:dyDescent="0.2">
      <c r="A41" s="9" t="s">
        <v>58</v>
      </c>
      <c r="B41" s="9" t="s">
        <v>95</v>
      </c>
      <c r="C41" s="9" t="s">
        <v>1</v>
      </c>
      <c r="D41" s="9" t="s">
        <v>27</v>
      </c>
      <c r="E41" s="9">
        <v>643.92279581100604</v>
      </c>
      <c r="F41" s="9"/>
    </row>
    <row r="42" spans="1:6" x14ac:dyDescent="0.2">
      <c r="A42" s="5" t="s">
        <v>59</v>
      </c>
      <c r="B42" s="5" t="s">
        <v>95</v>
      </c>
      <c r="C42" s="5" t="s">
        <v>39</v>
      </c>
      <c r="D42" s="5" t="s">
        <v>21</v>
      </c>
      <c r="E42" s="5">
        <v>427.31935750964698</v>
      </c>
      <c r="F42" s="6">
        <f>AVERAGE(E42:E44)</f>
        <v>489.25040691087133</v>
      </c>
    </row>
    <row r="43" spans="1:6" x14ac:dyDescent="0.2">
      <c r="A43" s="5" t="s">
        <v>60</v>
      </c>
      <c r="B43" s="5" t="s">
        <v>95</v>
      </c>
      <c r="C43" s="5" t="s">
        <v>39</v>
      </c>
      <c r="D43" s="5" t="s">
        <v>21</v>
      </c>
      <c r="E43" s="5">
        <v>450.40446125047703</v>
      </c>
      <c r="F43" s="5"/>
    </row>
    <row r="44" spans="1:6" x14ac:dyDescent="0.2">
      <c r="A44" s="5" t="s">
        <v>61</v>
      </c>
      <c r="B44" s="5" t="s">
        <v>95</v>
      </c>
      <c r="C44" s="5" t="s">
        <v>39</v>
      </c>
      <c r="D44" s="5" t="s">
        <v>21</v>
      </c>
      <c r="E44" s="5">
        <v>590.02740197249</v>
      </c>
      <c r="F44" s="5"/>
    </row>
    <row r="45" spans="1:6" x14ac:dyDescent="0.2">
      <c r="A45" s="7" t="s">
        <v>62</v>
      </c>
      <c r="B45" s="7" t="s">
        <v>95</v>
      </c>
      <c r="C45" s="7" t="s">
        <v>39</v>
      </c>
      <c r="D45" s="7" t="s">
        <v>24</v>
      </c>
      <c r="E45" s="7">
        <v>970.50159970954496</v>
      </c>
      <c r="F45" s="8">
        <f>AVERAGE(E45:E47)</f>
        <v>1079.974808505325</v>
      </c>
    </row>
    <row r="46" spans="1:6" x14ac:dyDescent="0.2">
      <c r="A46" s="7" t="s">
        <v>63</v>
      </c>
      <c r="B46" s="7" t="s">
        <v>95</v>
      </c>
      <c r="C46" s="7" t="s">
        <v>39</v>
      </c>
      <c r="D46" s="7" t="s">
        <v>24</v>
      </c>
      <c r="E46" s="7">
        <v>1139.0213784683699</v>
      </c>
      <c r="F46" s="7"/>
    </row>
    <row r="47" spans="1:6" x14ac:dyDescent="0.2">
      <c r="A47" s="7" t="s">
        <v>64</v>
      </c>
      <c r="B47" s="7" t="s">
        <v>95</v>
      </c>
      <c r="C47" s="7" t="s">
        <v>39</v>
      </c>
      <c r="D47" s="7" t="s">
        <v>24</v>
      </c>
      <c r="E47" s="7">
        <v>1130.4014473380601</v>
      </c>
      <c r="F47" s="7"/>
    </row>
    <row r="48" spans="1:6" x14ac:dyDescent="0.2">
      <c r="A48" s="9" t="s">
        <v>65</v>
      </c>
      <c r="B48" s="9" t="s">
        <v>95</v>
      </c>
      <c r="C48" s="9" t="s">
        <v>39</v>
      </c>
      <c r="D48" s="9" t="s">
        <v>27</v>
      </c>
      <c r="E48" s="9">
        <v>1097.4195349106001</v>
      </c>
      <c r="F48" s="10">
        <f>AVERAGE(E48:E50)</f>
        <v>928.57265655827439</v>
      </c>
    </row>
    <row r="49" spans="1:6" x14ac:dyDescent="0.2">
      <c r="A49" s="9" t="s">
        <v>66</v>
      </c>
      <c r="B49" s="9" t="s">
        <v>95</v>
      </c>
      <c r="C49" s="9" t="s">
        <v>39</v>
      </c>
      <c r="D49" s="9" t="s">
        <v>27</v>
      </c>
      <c r="E49" s="9">
        <v>843.23940239496403</v>
      </c>
      <c r="F49" s="9"/>
    </row>
    <row r="50" spans="1:6" x14ac:dyDescent="0.2">
      <c r="A50" s="9" t="s">
        <v>67</v>
      </c>
      <c r="B50" s="9" t="s">
        <v>95</v>
      </c>
      <c r="C50" s="9" t="s">
        <v>39</v>
      </c>
      <c r="D50" s="9" t="s">
        <v>27</v>
      </c>
      <c r="E50" s="9">
        <v>845.05903236925894</v>
      </c>
      <c r="F50" s="9"/>
    </row>
    <row r="51" spans="1:6" x14ac:dyDescent="0.2">
      <c r="A51" s="5" t="s">
        <v>68</v>
      </c>
      <c r="B51" s="5" t="s">
        <v>95</v>
      </c>
      <c r="C51" s="5" t="s">
        <v>43</v>
      </c>
      <c r="D51" s="5" t="s">
        <v>21</v>
      </c>
      <c r="E51" s="5">
        <v>16023.6766906352</v>
      </c>
      <c r="F51" s="6">
        <f>AVERAGE(E51:E53)</f>
        <v>16111.931674529267</v>
      </c>
    </row>
    <row r="52" spans="1:6" x14ac:dyDescent="0.2">
      <c r="A52" s="5" t="s">
        <v>69</v>
      </c>
      <c r="B52" s="5" t="s">
        <v>95</v>
      </c>
      <c r="C52" s="5" t="s">
        <v>43</v>
      </c>
      <c r="D52" s="5" t="s">
        <v>21</v>
      </c>
      <c r="E52" s="5">
        <v>17310.337999913801</v>
      </c>
      <c r="F52" s="5"/>
    </row>
    <row r="53" spans="1:6" x14ac:dyDescent="0.2">
      <c r="A53" s="5" t="s">
        <v>70</v>
      </c>
      <c r="B53" s="5" t="s">
        <v>95</v>
      </c>
      <c r="C53" s="5" t="s">
        <v>43</v>
      </c>
      <c r="D53" s="5" t="s">
        <v>21</v>
      </c>
      <c r="E53" s="5">
        <v>15001.7803330388</v>
      </c>
      <c r="F53" s="5"/>
    </row>
    <row r="54" spans="1:6" x14ac:dyDescent="0.2">
      <c r="A54" s="7" t="s">
        <v>71</v>
      </c>
      <c r="B54" s="7" t="s">
        <v>95</v>
      </c>
      <c r="C54" s="7" t="s">
        <v>43</v>
      </c>
      <c r="D54" s="7" t="s">
        <v>24</v>
      </c>
      <c r="E54" s="7">
        <v>17852.293935225502</v>
      </c>
      <c r="F54" s="8">
        <f>AVERAGE(E54:E56)</f>
        <v>13959.9364767889</v>
      </c>
    </row>
    <row r="55" spans="1:6" x14ac:dyDescent="0.2">
      <c r="A55" s="7" t="s">
        <v>72</v>
      </c>
      <c r="B55" s="7" t="s">
        <v>95</v>
      </c>
      <c r="C55" s="7" t="s">
        <v>43</v>
      </c>
      <c r="D55" s="7" t="s">
        <v>24</v>
      </c>
      <c r="E55" s="7">
        <v>13973.5583061297</v>
      </c>
      <c r="F55" s="7"/>
    </row>
    <row r="56" spans="1:6" x14ac:dyDescent="0.2">
      <c r="A56" s="7" t="s">
        <v>73</v>
      </c>
      <c r="B56" s="7" t="s">
        <v>95</v>
      </c>
      <c r="C56" s="7" t="s">
        <v>43</v>
      </c>
      <c r="D56" s="7" t="s">
        <v>24</v>
      </c>
      <c r="E56" s="7">
        <v>10053.9571890115</v>
      </c>
      <c r="F56" s="7"/>
    </row>
    <row r="57" spans="1:6" x14ac:dyDescent="0.2">
      <c r="A57" s="9" t="s">
        <v>74</v>
      </c>
      <c r="B57" s="9" t="s">
        <v>95</v>
      </c>
      <c r="C57" s="9" t="s">
        <v>43</v>
      </c>
      <c r="D57" s="9" t="s">
        <v>27</v>
      </c>
      <c r="E57" s="9">
        <v>25036.780375425798</v>
      </c>
      <c r="F57" s="10">
        <f>AVERAGE(E57:E59)</f>
        <v>28605.081810928732</v>
      </c>
    </row>
    <row r="58" spans="1:6" x14ac:dyDescent="0.2">
      <c r="A58" s="9" t="s">
        <v>75</v>
      </c>
      <c r="B58" s="9" t="s">
        <v>95</v>
      </c>
      <c r="C58" s="9" t="s">
        <v>43</v>
      </c>
      <c r="D58" s="9" t="s">
        <v>27</v>
      </c>
      <c r="E58" s="9">
        <v>31802.801633131399</v>
      </c>
      <c r="F58" s="9"/>
    </row>
    <row r="59" spans="1:6" x14ac:dyDescent="0.2">
      <c r="A59" s="9" t="s">
        <v>76</v>
      </c>
      <c r="B59" s="9" t="s">
        <v>95</v>
      </c>
      <c r="C59" s="9" t="s">
        <v>43</v>
      </c>
      <c r="D59" s="9" t="s">
        <v>27</v>
      </c>
      <c r="E59" s="9">
        <v>28975.663424228998</v>
      </c>
      <c r="F59" s="9"/>
    </row>
    <row r="60" spans="1:6" x14ac:dyDescent="0.2">
      <c r="A60" s="5" t="s">
        <v>77</v>
      </c>
      <c r="B60" s="5" t="s">
        <v>95</v>
      </c>
      <c r="C60" s="5" t="s">
        <v>112</v>
      </c>
      <c r="D60" s="5" t="s">
        <v>21</v>
      </c>
      <c r="E60" s="5">
        <v>505.15257495598502</v>
      </c>
      <c r="F60" s="6">
        <f>AVERAGE(E60:E62)</f>
        <v>542.1777845140017</v>
      </c>
    </row>
    <row r="61" spans="1:6" x14ac:dyDescent="0.2">
      <c r="A61" s="5" t="s">
        <v>78</v>
      </c>
      <c r="B61" s="5" t="s">
        <v>95</v>
      </c>
      <c r="C61" s="5" t="s">
        <v>112</v>
      </c>
      <c r="D61" s="5" t="s">
        <v>21</v>
      </c>
      <c r="E61" s="5">
        <v>631.66881562818696</v>
      </c>
      <c r="F61" s="5"/>
    </row>
    <row r="62" spans="1:6" x14ac:dyDescent="0.2">
      <c r="A62" s="5" t="s">
        <v>79</v>
      </c>
      <c r="B62" s="5" t="s">
        <v>95</v>
      </c>
      <c r="C62" s="5" t="s">
        <v>112</v>
      </c>
      <c r="D62" s="5" t="s">
        <v>21</v>
      </c>
      <c r="E62" s="5">
        <v>489.71196295783301</v>
      </c>
      <c r="F62" s="5"/>
    </row>
    <row r="63" spans="1:6" x14ac:dyDescent="0.2">
      <c r="A63" s="7" t="s">
        <v>80</v>
      </c>
      <c r="B63" s="7" t="s">
        <v>95</v>
      </c>
      <c r="C63" s="7" t="s">
        <v>112</v>
      </c>
      <c r="D63" s="7" t="s">
        <v>24</v>
      </c>
      <c r="E63" s="7">
        <v>110.53166199549899</v>
      </c>
      <c r="F63" s="8">
        <f>AVERAGE(E63:E65)</f>
        <v>124.98099852215633</v>
      </c>
    </row>
    <row r="64" spans="1:6" x14ac:dyDescent="0.2">
      <c r="A64" s="7" t="s">
        <v>81</v>
      </c>
      <c r="B64" s="7" t="s">
        <v>95</v>
      </c>
      <c r="C64" s="7" t="s">
        <v>112</v>
      </c>
      <c r="D64" s="7" t="s">
        <v>24</v>
      </c>
      <c r="E64" s="7">
        <v>154.57154897227599</v>
      </c>
      <c r="F64" s="7"/>
    </row>
    <row r="65" spans="1:6" x14ac:dyDescent="0.2">
      <c r="A65" s="7" t="s">
        <v>82</v>
      </c>
      <c r="B65" s="7" t="s">
        <v>95</v>
      </c>
      <c r="C65" s="7" t="s">
        <v>112</v>
      </c>
      <c r="D65" s="7" t="s">
        <v>24</v>
      </c>
      <c r="E65" s="7">
        <v>109.839784598694</v>
      </c>
      <c r="F65" s="7"/>
    </row>
    <row r="66" spans="1:6" x14ac:dyDescent="0.2">
      <c r="A66" s="9" t="s">
        <v>83</v>
      </c>
      <c r="B66" s="9" t="s">
        <v>95</v>
      </c>
      <c r="C66" s="9" t="s">
        <v>112</v>
      </c>
      <c r="D66" s="9" t="s">
        <v>27</v>
      </c>
      <c r="E66" s="9">
        <v>597.42369888322401</v>
      </c>
      <c r="F66" s="10">
        <f>AVERAGE(E66:E68)</f>
        <v>500.24319252935067</v>
      </c>
    </row>
    <row r="67" spans="1:6" x14ac:dyDescent="0.2">
      <c r="A67" s="9" t="s">
        <v>84</v>
      </c>
      <c r="B67" s="9" t="s">
        <v>95</v>
      </c>
      <c r="C67" s="9" t="s">
        <v>112</v>
      </c>
      <c r="D67" s="9" t="s">
        <v>27</v>
      </c>
      <c r="E67" s="9">
        <v>483.27092486377097</v>
      </c>
      <c r="F67" s="9"/>
    </row>
    <row r="68" spans="1:6" x14ac:dyDescent="0.2">
      <c r="A68" s="9" t="s">
        <v>85</v>
      </c>
      <c r="B68" s="9" t="s">
        <v>95</v>
      </c>
      <c r="C68" s="9" t="s">
        <v>112</v>
      </c>
      <c r="D68" s="9" t="s">
        <v>27</v>
      </c>
      <c r="E68" s="9">
        <v>420.03495384105702</v>
      </c>
      <c r="F68" s="9"/>
    </row>
    <row r="69" spans="1:6" x14ac:dyDescent="0.2">
      <c r="A69" s="5" t="s">
        <v>86</v>
      </c>
      <c r="B69" s="5" t="s">
        <v>95</v>
      </c>
      <c r="C69" s="5" t="s">
        <v>113</v>
      </c>
      <c r="D69" s="5" t="s">
        <v>21</v>
      </c>
      <c r="E69" s="5">
        <v>206.52975993599901</v>
      </c>
      <c r="F69" s="6">
        <f>AVERAGE(E69:E71)</f>
        <v>227.62680310305998</v>
      </c>
    </row>
    <row r="70" spans="1:6" x14ac:dyDescent="0.2">
      <c r="A70" s="5" t="s">
        <v>87</v>
      </c>
      <c r="B70" s="5" t="s">
        <v>95</v>
      </c>
      <c r="C70" s="5" t="s">
        <v>113</v>
      </c>
      <c r="D70" s="5" t="s">
        <v>21</v>
      </c>
      <c r="E70" s="5">
        <v>275.98052848872499</v>
      </c>
      <c r="F70" s="5"/>
    </row>
    <row r="71" spans="1:6" x14ac:dyDescent="0.2">
      <c r="A71" s="5" t="s">
        <v>88</v>
      </c>
      <c r="B71" s="5" t="s">
        <v>95</v>
      </c>
      <c r="C71" s="5" t="s">
        <v>113</v>
      </c>
      <c r="D71" s="5" t="s">
        <v>21</v>
      </c>
      <c r="E71" s="5">
        <v>200.37012088445601</v>
      </c>
      <c r="F71" s="5"/>
    </row>
    <row r="72" spans="1:6" x14ac:dyDescent="0.2">
      <c r="A72" s="7" t="s">
        <v>89</v>
      </c>
      <c r="B72" s="7" t="s">
        <v>95</v>
      </c>
      <c r="C72" s="7" t="s">
        <v>113</v>
      </c>
      <c r="D72" s="7" t="s">
        <v>24</v>
      </c>
      <c r="E72" s="7">
        <v>389.20325547414802</v>
      </c>
      <c r="F72" s="8">
        <f>AVERAGE(E72:E74)</f>
        <v>287.20757501301432</v>
      </c>
    </row>
    <row r="73" spans="1:6" x14ac:dyDescent="0.2">
      <c r="A73" s="7" t="s">
        <v>90</v>
      </c>
      <c r="B73" s="7" t="s">
        <v>95</v>
      </c>
      <c r="C73" s="7" t="s">
        <v>113</v>
      </c>
      <c r="D73" s="7" t="s">
        <v>24</v>
      </c>
      <c r="E73" s="7">
        <v>191.24894334938801</v>
      </c>
      <c r="F73" s="7"/>
    </row>
    <row r="74" spans="1:6" x14ac:dyDescent="0.2">
      <c r="A74" s="7" t="s">
        <v>91</v>
      </c>
      <c r="B74" s="7" t="s">
        <v>95</v>
      </c>
      <c r="C74" s="7" t="s">
        <v>113</v>
      </c>
      <c r="D74" s="7" t="s">
        <v>24</v>
      </c>
      <c r="E74" s="7">
        <v>281.17052621550698</v>
      </c>
      <c r="F74" s="7"/>
    </row>
    <row r="75" spans="1:6" x14ac:dyDescent="0.2">
      <c r="A75" s="9" t="s">
        <v>92</v>
      </c>
      <c r="B75" s="9" t="s">
        <v>95</v>
      </c>
      <c r="C75" s="9" t="s">
        <v>113</v>
      </c>
      <c r="D75" s="9" t="s">
        <v>27</v>
      </c>
      <c r="E75" s="9">
        <v>374.36169335687401</v>
      </c>
      <c r="F75" s="10">
        <f>AVERAGE(E75:E77)</f>
        <v>430.03936387022367</v>
      </c>
    </row>
    <row r="76" spans="1:6" x14ac:dyDescent="0.2">
      <c r="A76" s="9" t="s">
        <v>93</v>
      </c>
      <c r="B76" s="9" t="s">
        <v>95</v>
      </c>
      <c r="C76" s="9" t="s">
        <v>113</v>
      </c>
      <c r="D76" s="9" t="s">
        <v>27</v>
      </c>
      <c r="E76" s="9">
        <v>556.16815604935198</v>
      </c>
      <c r="F76" s="9"/>
    </row>
    <row r="77" spans="1:6" x14ac:dyDescent="0.2">
      <c r="A77" s="9" t="s">
        <v>94</v>
      </c>
      <c r="B77" s="9" t="s">
        <v>95</v>
      </c>
      <c r="C77" s="9" t="s">
        <v>113</v>
      </c>
      <c r="D77" s="9" t="s">
        <v>27</v>
      </c>
      <c r="E77" s="9">
        <v>359.58824220444501</v>
      </c>
      <c r="F77" s="9"/>
    </row>
  </sheetData>
  <mergeCells count="9">
    <mergeCell ref="H19:J19"/>
    <mergeCell ref="L19:N19"/>
    <mergeCell ref="P19:R19"/>
    <mergeCell ref="H2:J2"/>
    <mergeCell ref="L2:N2"/>
    <mergeCell ref="P2:R2"/>
    <mergeCell ref="H11:J11"/>
    <mergeCell ref="L11:N11"/>
    <mergeCell ref="P11:R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R77"/>
  <sheetViews>
    <sheetView zoomScale="75" zoomScaleNormal="75" workbookViewId="0">
      <selection activeCell="H28" sqref="H28"/>
    </sheetView>
  </sheetViews>
  <sheetFormatPr baseColWidth="10" defaultColWidth="8.83203125" defaultRowHeight="16" x14ac:dyDescent="0.2"/>
  <cols>
    <col min="6" max="6" width="11.33203125" bestFit="1" customWidth="1"/>
    <col min="8" max="8" width="16.6640625" bestFit="1" customWidth="1"/>
    <col min="10" max="10" width="11.83203125" bestFit="1" customWidth="1"/>
    <col min="12" max="12" width="16.6640625" bestFit="1" customWidth="1"/>
    <col min="14" max="14" width="11.83203125" bestFit="1" customWidth="1"/>
    <col min="16" max="16" width="16.6640625" bestFit="1" customWidth="1"/>
    <col min="18" max="18" width="11.83203125" bestFit="1" customWidth="1"/>
  </cols>
  <sheetData>
    <row r="2" spans="1:18" x14ac:dyDescent="0.2">
      <c r="A2" t="s">
        <v>0</v>
      </c>
      <c r="B2" t="s">
        <v>15</v>
      </c>
      <c r="C2" t="s">
        <v>16</v>
      </c>
      <c r="D2" t="s">
        <v>17</v>
      </c>
      <c r="E2" t="s">
        <v>18</v>
      </c>
      <c r="F2" t="s">
        <v>103</v>
      </c>
      <c r="H2" s="14" t="s">
        <v>105</v>
      </c>
      <c r="I2" s="14"/>
      <c r="J2" s="14"/>
      <c r="L2" s="14" t="s">
        <v>106</v>
      </c>
      <c r="M2" s="14"/>
      <c r="N2" s="14"/>
      <c r="P2" s="14" t="s">
        <v>107</v>
      </c>
      <c r="Q2" s="14"/>
      <c r="R2" s="14"/>
    </row>
    <row r="3" spans="1:18" x14ac:dyDescent="0.2">
      <c r="A3" s="5" t="s">
        <v>19</v>
      </c>
      <c r="B3" s="5" t="s">
        <v>20</v>
      </c>
      <c r="C3" s="5" t="s">
        <v>1</v>
      </c>
      <c r="D3" s="5" t="s">
        <v>21</v>
      </c>
      <c r="E3" s="5">
        <v>73.140217949659302</v>
      </c>
      <c r="F3" s="6">
        <f>AVERAGE(E3:E4)</f>
        <v>75.653355723160004</v>
      </c>
    </row>
    <row r="4" spans="1:18" x14ac:dyDescent="0.2">
      <c r="A4" s="5" t="s">
        <v>22</v>
      </c>
      <c r="B4" s="5" t="s">
        <v>20</v>
      </c>
      <c r="C4" s="5" t="s">
        <v>1</v>
      </c>
      <c r="D4" s="5" t="s">
        <v>21</v>
      </c>
      <c r="E4" s="5">
        <v>78.166493496660706</v>
      </c>
      <c r="F4" s="5"/>
      <c r="H4" t="s">
        <v>9</v>
      </c>
      <c r="I4" s="1" t="s">
        <v>20</v>
      </c>
      <c r="J4" s="11" t="s">
        <v>99</v>
      </c>
      <c r="L4" t="s">
        <v>9</v>
      </c>
      <c r="M4" s="1" t="s">
        <v>20</v>
      </c>
      <c r="N4" s="11" t="s">
        <v>99</v>
      </c>
      <c r="P4" t="s">
        <v>9</v>
      </c>
      <c r="Q4" s="1" t="s">
        <v>20</v>
      </c>
      <c r="R4" s="11" t="s">
        <v>99</v>
      </c>
    </row>
    <row r="5" spans="1:18" x14ac:dyDescent="0.2">
      <c r="A5" s="7" t="s">
        <v>23</v>
      </c>
      <c r="B5" s="7" t="s">
        <v>20</v>
      </c>
      <c r="C5" s="7" t="s">
        <v>1</v>
      </c>
      <c r="D5" s="7" t="s">
        <v>24</v>
      </c>
      <c r="E5" s="7">
        <v>34.170809237060404</v>
      </c>
      <c r="F5" s="8">
        <f>AVERAGE(E5:E6)</f>
        <v>36.020598721581948</v>
      </c>
      <c r="H5" t="s">
        <v>100</v>
      </c>
      <c r="I5" s="4">
        <f>F3</f>
        <v>75.653355723160004</v>
      </c>
      <c r="J5" s="4">
        <f>F33</f>
        <v>73.951066087223822</v>
      </c>
      <c r="L5" t="s">
        <v>100</v>
      </c>
      <c r="M5" s="4">
        <f>F5</f>
        <v>36.020598721581948</v>
      </c>
      <c r="N5" s="4">
        <f>F36</f>
        <v>31.299947008840196</v>
      </c>
      <c r="P5" t="s">
        <v>100</v>
      </c>
      <c r="Q5" s="4">
        <f>F7</f>
        <v>309.56863710522498</v>
      </c>
      <c r="R5" s="4">
        <f>F39</f>
        <v>185.71393303531099</v>
      </c>
    </row>
    <row r="6" spans="1:18" x14ac:dyDescent="0.2">
      <c r="A6" s="7" t="s">
        <v>25</v>
      </c>
      <c r="B6" s="7" t="s">
        <v>20</v>
      </c>
      <c r="C6" s="7" t="s">
        <v>1</v>
      </c>
      <c r="D6" s="7" t="s">
        <v>24</v>
      </c>
      <c r="E6" s="7">
        <v>37.870388206103499</v>
      </c>
      <c r="F6" s="7"/>
      <c r="H6" t="s">
        <v>101</v>
      </c>
      <c r="I6" s="4">
        <f>F9</f>
        <v>268.90923721118151</v>
      </c>
      <c r="J6" s="4">
        <f>F42</f>
        <v>1019.3162276696543</v>
      </c>
      <c r="L6" t="s">
        <v>101</v>
      </c>
      <c r="M6" s="4">
        <f>F11</f>
        <v>231.76896870829148</v>
      </c>
      <c r="N6" s="4">
        <f>F45</f>
        <v>1714.4002030311001</v>
      </c>
      <c r="P6" t="s">
        <v>101</v>
      </c>
      <c r="Q6" s="4">
        <f>F13</f>
        <v>132.7566634226045</v>
      </c>
      <c r="R6" s="4">
        <f>F48</f>
        <v>1083.97407290723</v>
      </c>
    </row>
    <row r="7" spans="1:18" x14ac:dyDescent="0.2">
      <c r="A7" s="9" t="s">
        <v>26</v>
      </c>
      <c r="B7" s="9" t="s">
        <v>20</v>
      </c>
      <c r="C7" s="9" t="s">
        <v>1</v>
      </c>
      <c r="D7" s="9" t="s">
        <v>27</v>
      </c>
      <c r="E7" s="9">
        <v>319.43447581478603</v>
      </c>
      <c r="F7" s="10">
        <f>AVERAGE(E7:E8)</f>
        <v>309.56863710522498</v>
      </c>
      <c r="H7" t="s">
        <v>102</v>
      </c>
      <c r="I7" s="4">
        <f>F15</f>
        <v>401.26068198014855</v>
      </c>
      <c r="J7" s="4">
        <f>F51</f>
        <v>23123.147400371832</v>
      </c>
      <c r="L7" t="s">
        <v>102</v>
      </c>
      <c r="M7" s="4">
        <f>F17</f>
        <v>143.33815111964651</v>
      </c>
      <c r="N7" s="4">
        <f>F54</f>
        <v>8239.5863720232937</v>
      </c>
      <c r="P7" t="s">
        <v>102</v>
      </c>
      <c r="Q7" s="4">
        <f>F19</f>
        <v>522.05052946110595</v>
      </c>
      <c r="R7" s="4">
        <f>F57</f>
        <v>23222.887734407366</v>
      </c>
    </row>
    <row r="8" spans="1:18" x14ac:dyDescent="0.2">
      <c r="A8" s="9" t="s">
        <v>28</v>
      </c>
      <c r="B8" s="9" t="s">
        <v>20</v>
      </c>
      <c r="C8" s="9" t="s">
        <v>1</v>
      </c>
      <c r="D8" s="9" t="s">
        <v>27</v>
      </c>
      <c r="E8" s="9">
        <v>299.70279839566399</v>
      </c>
      <c r="F8" s="9"/>
      <c r="H8" t="s">
        <v>114</v>
      </c>
      <c r="I8" s="4">
        <f>F21</f>
        <v>149.753929023187</v>
      </c>
      <c r="J8" s="4">
        <f>F60</f>
        <v>585.8590123382063</v>
      </c>
      <c r="L8" t="s">
        <v>114</v>
      </c>
      <c r="M8" s="4">
        <f>F23</f>
        <v>31.58126753962825</v>
      </c>
      <c r="N8" s="4">
        <f>F63</f>
        <v>137.36099897058935</v>
      </c>
      <c r="P8" t="s">
        <v>114</v>
      </c>
      <c r="Q8" s="4">
        <f>F25</f>
        <v>89.438088955277806</v>
      </c>
      <c r="R8" s="4">
        <f>F66</f>
        <v>762.84665004645274</v>
      </c>
    </row>
    <row r="9" spans="1:18" x14ac:dyDescent="0.2">
      <c r="A9" s="5" t="s">
        <v>29</v>
      </c>
      <c r="B9" s="5" t="s">
        <v>20</v>
      </c>
      <c r="C9" s="5" t="s">
        <v>39</v>
      </c>
      <c r="D9" s="5" t="s">
        <v>21</v>
      </c>
      <c r="E9" s="5">
        <v>280.88660042489698</v>
      </c>
      <c r="F9" s="6">
        <f>AVERAGE(E9:E10)</f>
        <v>268.90923721118151</v>
      </c>
      <c r="H9" t="s">
        <v>115</v>
      </c>
      <c r="I9" s="4">
        <f>F27</f>
        <v>156.30305645890249</v>
      </c>
      <c r="J9" s="4">
        <f>F69</f>
        <v>305.009820033285</v>
      </c>
      <c r="L9" t="s">
        <v>115</v>
      </c>
      <c r="M9" s="4">
        <f>F29</f>
        <v>93.859378479195101</v>
      </c>
      <c r="N9" s="4">
        <f>F72</f>
        <v>510.26800146553865</v>
      </c>
      <c r="P9" t="s">
        <v>115</v>
      </c>
      <c r="Q9" s="4">
        <f>F31</f>
        <v>170.74462099674099</v>
      </c>
      <c r="R9" s="4">
        <f>F75</f>
        <v>541.52789158845803</v>
      </c>
    </row>
    <row r="10" spans="1:18" x14ac:dyDescent="0.2">
      <c r="A10" s="5" t="s">
        <v>30</v>
      </c>
      <c r="B10" s="5" t="s">
        <v>20</v>
      </c>
      <c r="C10" s="5" t="s">
        <v>39</v>
      </c>
      <c r="D10" s="5" t="s">
        <v>21</v>
      </c>
      <c r="E10" s="5">
        <v>256.93187399746603</v>
      </c>
      <c r="F10" s="5"/>
    </row>
    <row r="11" spans="1:18" x14ac:dyDescent="0.2">
      <c r="A11" s="7" t="s">
        <v>31</v>
      </c>
      <c r="B11" s="7" t="s">
        <v>20</v>
      </c>
      <c r="C11" s="7" t="s">
        <v>39</v>
      </c>
      <c r="D11" s="7" t="s">
        <v>24</v>
      </c>
      <c r="E11" s="7">
        <v>235.050530967714</v>
      </c>
      <c r="F11" s="8">
        <f>AVERAGE(E11:E12)</f>
        <v>231.76896870829148</v>
      </c>
      <c r="H11" s="14" t="s">
        <v>10</v>
      </c>
      <c r="I11" s="14"/>
      <c r="J11" s="14"/>
      <c r="L11" s="14" t="s">
        <v>10</v>
      </c>
      <c r="M11" s="14"/>
      <c r="N11" s="14"/>
      <c r="P11" s="14" t="s">
        <v>10</v>
      </c>
      <c r="Q11" s="14"/>
      <c r="R11" s="14"/>
    </row>
    <row r="12" spans="1:18" x14ac:dyDescent="0.2">
      <c r="A12" s="7" t="s">
        <v>3</v>
      </c>
      <c r="B12" s="7" t="s">
        <v>20</v>
      </c>
      <c r="C12" s="7" t="s">
        <v>39</v>
      </c>
      <c r="D12" s="7" t="s">
        <v>24</v>
      </c>
      <c r="E12" s="7">
        <v>228.487406448869</v>
      </c>
      <c r="F12" s="7"/>
      <c r="H12" t="s">
        <v>9</v>
      </c>
      <c r="I12" s="1" t="s">
        <v>20</v>
      </c>
      <c r="J12" s="11" t="s">
        <v>99</v>
      </c>
      <c r="L12" t="s">
        <v>9</v>
      </c>
      <c r="M12" s="1" t="s">
        <v>20</v>
      </c>
      <c r="N12" s="11" t="s">
        <v>99</v>
      </c>
      <c r="P12" t="s">
        <v>9</v>
      </c>
      <c r="Q12" s="1" t="s">
        <v>20</v>
      </c>
      <c r="R12" s="11" t="s">
        <v>99</v>
      </c>
    </row>
    <row r="13" spans="1:18" x14ac:dyDescent="0.2">
      <c r="A13" s="9" t="s">
        <v>4</v>
      </c>
      <c r="B13" s="9" t="s">
        <v>20</v>
      </c>
      <c r="C13" s="9" t="s">
        <v>39</v>
      </c>
      <c r="D13" s="9" t="s">
        <v>27</v>
      </c>
      <c r="E13" s="9">
        <v>144.06588099891999</v>
      </c>
      <c r="F13" s="10">
        <f>AVERAGE(E13:E14)</f>
        <v>132.7566634226045</v>
      </c>
      <c r="H13" t="s">
        <v>100</v>
      </c>
      <c r="I13">
        <f t="shared" ref="I13:J17" si="0">I5/$I5</f>
        <v>1</v>
      </c>
      <c r="J13">
        <f t="shared" si="0"/>
        <v>0.97749882183461356</v>
      </c>
      <c r="L13" t="s">
        <v>100</v>
      </c>
      <c r="M13">
        <f t="shared" ref="M13:M17" si="1">M5/$M5</f>
        <v>1</v>
      </c>
      <c r="N13">
        <f>N5/$M5</f>
        <v>0.8689457732440925</v>
      </c>
      <c r="P13" t="s">
        <v>100</v>
      </c>
      <c r="Q13">
        <f>Q5/$Q5</f>
        <v>1</v>
      </c>
      <c r="R13">
        <f>R5/$Q5</f>
        <v>0.59991197678137287</v>
      </c>
    </row>
    <row r="14" spans="1:18" x14ac:dyDescent="0.2">
      <c r="A14" s="9" t="s">
        <v>5</v>
      </c>
      <c r="B14" s="9" t="s">
        <v>20</v>
      </c>
      <c r="C14" s="9" t="s">
        <v>39</v>
      </c>
      <c r="D14" s="9" t="s">
        <v>27</v>
      </c>
      <c r="E14" s="9">
        <v>121.447445846289</v>
      </c>
      <c r="F14" s="9"/>
      <c r="H14" t="s">
        <v>101</v>
      </c>
      <c r="I14">
        <f t="shared" si="0"/>
        <v>1</v>
      </c>
      <c r="J14">
        <f t="shared" si="0"/>
        <v>3.7905586220868952</v>
      </c>
      <c r="L14" t="s">
        <v>101</v>
      </c>
      <c r="M14">
        <f t="shared" si="1"/>
        <v>1</v>
      </c>
      <c r="N14">
        <f>N6/$M6</f>
        <v>7.3970221837112042</v>
      </c>
      <c r="P14" t="s">
        <v>101</v>
      </c>
      <c r="Q14">
        <f t="shared" ref="Q14:Q17" si="2">Q6/$Q6</f>
        <v>1</v>
      </c>
      <c r="R14">
        <f>R6/$Q6</f>
        <v>8.1651198889852594</v>
      </c>
    </row>
    <row r="15" spans="1:18" x14ac:dyDescent="0.2">
      <c r="A15" s="5" t="s">
        <v>32</v>
      </c>
      <c r="B15" s="5" t="s">
        <v>20</v>
      </c>
      <c r="C15" s="5" t="s">
        <v>43</v>
      </c>
      <c r="D15" s="5" t="s">
        <v>21</v>
      </c>
      <c r="E15" s="5">
        <v>397.74575961233802</v>
      </c>
      <c r="F15" s="6">
        <f>AVERAGE(E15:E16)</f>
        <v>401.26068198014855</v>
      </c>
      <c r="H15" t="s">
        <v>102</v>
      </c>
      <c r="I15">
        <f t="shared" si="0"/>
        <v>1</v>
      </c>
      <c r="J15">
        <f t="shared" si="0"/>
        <v>57.626247571188138</v>
      </c>
      <c r="L15" t="s">
        <v>102</v>
      </c>
      <c r="M15">
        <f t="shared" si="1"/>
        <v>1</v>
      </c>
      <c r="N15">
        <f>N7/$M7</f>
        <v>57.483554152624635</v>
      </c>
      <c r="P15" t="s">
        <v>102</v>
      </c>
      <c r="Q15">
        <f t="shared" si="2"/>
        <v>1</v>
      </c>
      <c r="R15">
        <f>R7/$Q7</f>
        <v>44.483984641064382</v>
      </c>
    </row>
    <row r="16" spans="1:18" x14ac:dyDescent="0.2">
      <c r="A16" s="5" t="s">
        <v>33</v>
      </c>
      <c r="B16" s="5" t="s">
        <v>20</v>
      </c>
      <c r="C16" s="5" t="s">
        <v>43</v>
      </c>
      <c r="D16" s="5" t="s">
        <v>21</v>
      </c>
      <c r="E16" s="5">
        <v>404.77560434795902</v>
      </c>
      <c r="F16" s="5"/>
      <c r="H16" t="s">
        <v>114</v>
      </c>
      <c r="I16">
        <f t="shared" si="0"/>
        <v>1</v>
      </c>
      <c r="J16">
        <f t="shared" si="0"/>
        <v>3.9121445170730405</v>
      </c>
      <c r="L16" t="s">
        <v>114</v>
      </c>
      <c r="M16">
        <f t="shared" si="1"/>
        <v>1</v>
      </c>
      <c r="N16">
        <f>N8/$M8</f>
        <v>4.3494454045654889</v>
      </c>
      <c r="P16" t="s">
        <v>114</v>
      </c>
      <c r="Q16">
        <f t="shared" si="2"/>
        <v>1</v>
      </c>
      <c r="R16">
        <f>R8/$Q8</f>
        <v>8.5293263637140431</v>
      </c>
    </row>
    <row r="17" spans="1:18" x14ac:dyDescent="0.2">
      <c r="A17" s="7" t="s">
        <v>34</v>
      </c>
      <c r="B17" s="7" t="s">
        <v>20</v>
      </c>
      <c r="C17" s="7" t="s">
        <v>43</v>
      </c>
      <c r="D17" s="7" t="s">
        <v>24</v>
      </c>
      <c r="E17" s="7">
        <v>143.01562218456601</v>
      </c>
      <c r="F17" s="8">
        <f>AVERAGE(E17:E18)</f>
        <v>143.33815111964651</v>
      </c>
      <c r="H17" t="s">
        <v>115</v>
      </c>
      <c r="I17">
        <f t="shared" si="0"/>
        <v>1</v>
      </c>
      <c r="J17">
        <f t="shared" si="0"/>
        <v>1.9514002281425809</v>
      </c>
      <c r="L17" t="s">
        <v>115</v>
      </c>
      <c r="M17">
        <f t="shared" si="1"/>
        <v>1</v>
      </c>
      <c r="N17">
        <f>N9/$M9</f>
        <v>5.4365158786838208</v>
      </c>
      <c r="P17" t="s">
        <v>115</v>
      </c>
      <c r="Q17">
        <f t="shared" si="2"/>
        <v>1</v>
      </c>
      <c r="R17">
        <f>R9/$Q9</f>
        <v>3.1715663335525761</v>
      </c>
    </row>
    <row r="18" spans="1:18" x14ac:dyDescent="0.2">
      <c r="A18" s="7" t="s">
        <v>35</v>
      </c>
      <c r="B18" s="7" t="s">
        <v>20</v>
      </c>
      <c r="C18" s="7" t="s">
        <v>43</v>
      </c>
      <c r="D18" s="7" t="s">
        <v>24</v>
      </c>
      <c r="E18" s="7">
        <v>143.66068005472701</v>
      </c>
      <c r="F18" s="7"/>
      <c r="H18" t="s">
        <v>11</v>
      </c>
      <c r="I18">
        <f>AVERAGE(I13:I17)</f>
        <v>1</v>
      </c>
      <c r="J18">
        <f>AVERAGE(J13:J17)</f>
        <v>13.651569952065051</v>
      </c>
      <c r="L18" t="s">
        <v>11</v>
      </c>
      <c r="M18">
        <f>AVERAGE(M13:M17)</f>
        <v>1</v>
      </c>
      <c r="N18">
        <f>AVERAGE(N13:N17)</f>
        <v>15.107096678565847</v>
      </c>
      <c r="P18" t="s">
        <v>11</v>
      </c>
      <c r="Q18">
        <f>AVERAGE(Q13:Q17)</f>
        <v>1</v>
      </c>
      <c r="R18">
        <f>AVERAGE(R13:R17)</f>
        <v>12.989981840819524</v>
      </c>
    </row>
    <row r="19" spans="1:18" x14ac:dyDescent="0.2">
      <c r="A19" s="9" t="s">
        <v>36</v>
      </c>
      <c r="B19" s="9" t="s">
        <v>20</v>
      </c>
      <c r="C19" s="9" t="s">
        <v>43</v>
      </c>
      <c r="D19" s="9" t="s">
        <v>27</v>
      </c>
      <c r="E19" s="9">
        <v>535.50793164633103</v>
      </c>
      <c r="F19" s="10">
        <f>AVERAGE(E19:E20)</f>
        <v>522.05052946110595</v>
      </c>
      <c r="H19" s="14" t="s">
        <v>104</v>
      </c>
      <c r="I19" s="14"/>
      <c r="J19" s="14"/>
      <c r="L19" s="14" t="s">
        <v>104</v>
      </c>
      <c r="M19" s="14"/>
      <c r="N19" s="14"/>
      <c r="P19" s="14" t="s">
        <v>104</v>
      </c>
      <c r="Q19" s="14"/>
      <c r="R19" s="14"/>
    </row>
    <row r="20" spans="1:18" x14ac:dyDescent="0.2">
      <c r="A20" s="9" t="s">
        <v>37</v>
      </c>
      <c r="B20" s="9" t="s">
        <v>20</v>
      </c>
      <c r="C20" s="9" t="s">
        <v>43</v>
      </c>
      <c r="D20" s="9" t="s">
        <v>27</v>
      </c>
      <c r="E20" s="9">
        <v>508.59312727588099</v>
      </c>
      <c r="F20" s="9"/>
      <c r="H20" t="s">
        <v>9</v>
      </c>
      <c r="I20" s="1" t="s">
        <v>20</v>
      </c>
      <c r="J20" s="11" t="s">
        <v>99</v>
      </c>
      <c r="L20" t="s">
        <v>9</v>
      </c>
      <c r="M20" s="1" t="s">
        <v>20</v>
      </c>
      <c r="N20" s="11" t="s">
        <v>99</v>
      </c>
      <c r="P20" t="s">
        <v>9</v>
      </c>
      <c r="Q20" s="1" t="s">
        <v>20</v>
      </c>
      <c r="R20" s="11" t="s">
        <v>99</v>
      </c>
    </row>
    <row r="21" spans="1:18" x14ac:dyDescent="0.2">
      <c r="A21" s="5" t="s">
        <v>38</v>
      </c>
      <c r="B21" s="5" t="s">
        <v>20</v>
      </c>
      <c r="C21" s="5" t="s">
        <v>112</v>
      </c>
      <c r="D21" s="5" t="s">
        <v>21</v>
      </c>
      <c r="E21" s="5">
        <v>144.85522870326099</v>
      </c>
      <c r="F21" s="6">
        <f>AVERAGE(E21:E22)</f>
        <v>149.753929023187</v>
      </c>
      <c r="H21" t="s">
        <v>100</v>
      </c>
      <c r="I21">
        <f t="shared" ref="I21:I25" si="3">I13/I$13</f>
        <v>1</v>
      </c>
      <c r="J21">
        <f>J13/J$13</f>
        <v>1</v>
      </c>
      <c r="L21" t="s">
        <v>100</v>
      </c>
      <c r="M21">
        <f t="shared" ref="M21:N25" si="4">M13/M$13</f>
        <v>1</v>
      </c>
      <c r="N21">
        <f t="shared" si="4"/>
        <v>1</v>
      </c>
      <c r="P21" t="s">
        <v>100</v>
      </c>
      <c r="Q21">
        <f t="shared" ref="Q21:R25" si="5">Q13/Q$13</f>
        <v>1</v>
      </c>
      <c r="R21">
        <f t="shared" si="5"/>
        <v>1</v>
      </c>
    </row>
    <row r="22" spans="1:18" x14ac:dyDescent="0.2">
      <c r="A22" s="5" t="s">
        <v>40</v>
      </c>
      <c r="B22" s="5" t="s">
        <v>20</v>
      </c>
      <c r="C22" s="5" t="s">
        <v>112</v>
      </c>
      <c r="D22" s="5" t="s">
        <v>21</v>
      </c>
      <c r="E22" s="5">
        <v>154.65262934311301</v>
      </c>
      <c r="F22" s="5"/>
      <c r="H22" t="s">
        <v>101</v>
      </c>
      <c r="I22">
        <f t="shared" si="3"/>
        <v>1</v>
      </c>
      <c r="J22">
        <f>J14/J$13</f>
        <v>3.8778140059264778</v>
      </c>
      <c r="L22" t="s">
        <v>101</v>
      </c>
      <c r="M22">
        <f t="shared" si="4"/>
        <v>1</v>
      </c>
      <c r="N22">
        <f>N14/N$13</f>
        <v>8.5126395817490597</v>
      </c>
      <c r="P22" t="s">
        <v>101</v>
      </c>
      <c r="Q22">
        <f t="shared" si="5"/>
        <v>1</v>
      </c>
      <c r="R22">
        <f>R14/R$13</f>
        <v>13.610529886055085</v>
      </c>
    </row>
    <row r="23" spans="1:18" x14ac:dyDescent="0.2">
      <c r="A23" s="7" t="s">
        <v>41</v>
      </c>
      <c r="B23" s="7" t="s">
        <v>20</v>
      </c>
      <c r="C23" s="7" t="s">
        <v>112</v>
      </c>
      <c r="D23" s="7" t="s">
        <v>24</v>
      </c>
      <c r="E23" s="7">
        <v>34.741657194326002</v>
      </c>
      <c r="F23" s="8">
        <f>AVERAGE(E23:E24)</f>
        <v>31.58126753962825</v>
      </c>
      <c r="H23" t="s">
        <v>102</v>
      </c>
      <c r="I23">
        <f t="shared" si="3"/>
        <v>1</v>
      </c>
      <c r="J23">
        <f>J15/J$13</f>
        <v>58.952753992104682</v>
      </c>
      <c r="L23" t="s">
        <v>102</v>
      </c>
      <c r="M23">
        <f t="shared" si="4"/>
        <v>1</v>
      </c>
      <c r="N23">
        <f>N15/N$13</f>
        <v>66.153212228672785</v>
      </c>
      <c r="P23" t="s">
        <v>102</v>
      </c>
      <c r="Q23">
        <f t="shared" si="5"/>
        <v>1</v>
      </c>
      <c r="R23">
        <f>R15/R$13</f>
        <v>74.150852729642651</v>
      </c>
    </row>
    <row r="24" spans="1:18" x14ac:dyDescent="0.2">
      <c r="A24" s="7" t="s">
        <v>6</v>
      </c>
      <c r="B24" s="7" t="s">
        <v>20</v>
      </c>
      <c r="C24" s="7" t="s">
        <v>112</v>
      </c>
      <c r="D24" s="7" t="s">
        <v>24</v>
      </c>
      <c r="E24" s="7">
        <v>28.420877884930501</v>
      </c>
      <c r="F24" s="7"/>
      <c r="H24" t="s">
        <v>114</v>
      </c>
      <c r="I24">
        <f t="shared" si="3"/>
        <v>1</v>
      </c>
      <c r="J24">
        <f>J16/J$13</f>
        <v>4.0021987031458028</v>
      </c>
      <c r="L24" t="s">
        <v>114</v>
      </c>
      <c r="M24">
        <f t="shared" si="4"/>
        <v>1</v>
      </c>
      <c r="N24">
        <f>N16/N$13</f>
        <v>5.0054278857096204</v>
      </c>
      <c r="P24" t="s">
        <v>114</v>
      </c>
      <c r="Q24">
        <f t="shared" si="5"/>
        <v>1</v>
      </c>
      <c r="R24">
        <f>R16/R$13</f>
        <v>14.217629742075315</v>
      </c>
    </row>
    <row r="25" spans="1:18" x14ac:dyDescent="0.2">
      <c r="A25" s="9" t="s">
        <v>7</v>
      </c>
      <c r="B25" s="9" t="s">
        <v>20</v>
      </c>
      <c r="C25" s="9" t="s">
        <v>112</v>
      </c>
      <c r="D25" s="9" t="s">
        <v>27</v>
      </c>
      <c r="E25" s="9">
        <v>90.615344359632999</v>
      </c>
      <c r="F25" s="10">
        <f>AVERAGE(E25:E26)</f>
        <v>89.438088955277806</v>
      </c>
      <c r="H25" t="s">
        <v>115</v>
      </c>
      <c r="I25">
        <f t="shared" si="3"/>
        <v>1</v>
      </c>
      <c r="J25">
        <f>J17/J$13</f>
        <v>1.996319775076665</v>
      </c>
      <c r="L25" t="s">
        <v>115</v>
      </c>
      <c r="M25">
        <f t="shared" si="4"/>
        <v>1</v>
      </c>
      <c r="N25">
        <f>N17/N$13</f>
        <v>6.2564501100998715</v>
      </c>
      <c r="P25" t="s">
        <v>115</v>
      </c>
      <c r="Q25">
        <f t="shared" si="5"/>
        <v>1</v>
      </c>
      <c r="R25">
        <f>R17/R$13</f>
        <v>5.2867194793618806</v>
      </c>
    </row>
    <row r="26" spans="1:18" x14ac:dyDescent="0.2">
      <c r="A26" s="9" t="s">
        <v>8</v>
      </c>
      <c r="B26" s="9" t="s">
        <v>20</v>
      </c>
      <c r="C26" s="9" t="s">
        <v>112</v>
      </c>
      <c r="D26" s="9" t="s">
        <v>27</v>
      </c>
      <c r="E26" s="9">
        <v>88.260833550922598</v>
      </c>
      <c r="F26" s="10"/>
    </row>
    <row r="27" spans="1:18" x14ac:dyDescent="0.2">
      <c r="A27" s="5" t="s">
        <v>42</v>
      </c>
      <c r="B27" s="5" t="s">
        <v>20</v>
      </c>
      <c r="C27" s="5" t="s">
        <v>113</v>
      </c>
      <c r="D27" s="5" t="s">
        <v>21</v>
      </c>
      <c r="E27" s="5">
        <v>155.50837463978499</v>
      </c>
      <c r="F27" s="6">
        <f>AVERAGE(E27:E28)</f>
        <v>156.30305645890249</v>
      </c>
    </row>
    <row r="28" spans="1:18" x14ac:dyDescent="0.2">
      <c r="A28" s="5" t="s">
        <v>44</v>
      </c>
      <c r="B28" s="5" t="s">
        <v>20</v>
      </c>
      <c r="C28" s="5" t="s">
        <v>113</v>
      </c>
      <c r="D28" s="5" t="s">
        <v>21</v>
      </c>
      <c r="E28" s="5">
        <v>157.09773827801999</v>
      </c>
      <c r="F28" s="5"/>
    </row>
    <row r="29" spans="1:18" x14ac:dyDescent="0.2">
      <c r="A29" s="7" t="s">
        <v>45</v>
      </c>
      <c r="B29" s="7" t="s">
        <v>20</v>
      </c>
      <c r="C29" s="7" t="s">
        <v>113</v>
      </c>
      <c r="D29" s="7" t="s">
        <v>24</v>
      </c>
      <c r="E29" s="7">
        <v>95.270573476356603</v>
      </c>
      <c r="F29" s="8">
        <f>AVERAGE(E29:E30)</f>
        <v>93.859378479195101</v>
      </c>
    </row>
    <row r="30" spans="1:18" x14ac:dyDescent="0.2">
      <c r="A30" s="7" t="s">
        <v>46</v>
      </c>
      <c r="B30" s="7" t="s">
        <v>20</v>
      </c>
      <c r="C30" s="7" t="s">
        <v>113</v>
      </c>
      <c r="D30" s="7" t="s">
        <v>24</v>
      </c>
      <c r="E30" s="7">
        <v>92.448183482033599</v>
      </c>
      <c r="F30" s="7"/>
    </row>
    <row r="31" spans="1:18" x14ac:dyDescent="0.2">
      <c r="A31" s="9" t="s">
        <v>47</v>
      </c>
      <c r="B31" s="9" t="s">
        <v>20</v>
      </c>
      <c r="C31" s="9" t="s">
        <v>113</v>
      </c>
      <c r="D31" s="9" t="s">
        <v>27</v>
      </c>
      <c r="E31" s="9">
        <v>160.33275811415899</v>
      </c>
      <c r="F31" s="10">
        <f>AVERAGE(E31:E32)</f>
        <v>170.74462099674099</v>
      </c>
    </row>
    <row r="32" spans="1:18" x14ac:dyDescent="0.2">
      <c r="A32" s="9" t="s">
        <v>48</v>
      </c>
      <c r="B32" s="9" t="s">
        <v>20</v>
      </c>
      <c r="C32" s="9" t="s">
        <v>113</v>
      </c>
      <c r="D32" s="9" t="s">
        <v>27</v>
      </c>
      <c r="E32" s="9">
        <v>181.15648387932299</v>
      </c>
      <c r="F32" s="10"/>
    </row>
    <row r="33" spans="1:6" x14ac:dyDescent="0.2">
      <c r="A33" s="5" t="s">
        <v>50</v>
      </c>
      <c r="B33" s="5" t="s">
        <v>99</v>
      </c>
      <c r="C33" s="5" t="s">
        <v>1</v>
      </c>
      <c r="D33" s="5" t="s">
        <v>21</v>
      </c>
      <c r="E33" s="5">
        <v>25.348741843658399</v>
      </c>
      <c r="F33" s="6">
        <f>AVERAGE(E33:E35)</f>
        <v>73.951066087223822</v>
      </c>
    </row>
    <row r="34" spans="1:6" x14ac:dyDescent="0.2">
      <c r="A34" s="5" t="s">
        <v>51</v>
      </c>
      <c r="B34" s="5" t="s">
        <v>99</v>
      </c>
      <c r="C34" s="5" t="s">
        <v>1</v>
      </c>
      <c r="D34" s="5" t="s">
        <v>21</v>
      </c>
      <c r="E34" s="5">
        <v>108.541385569635</v>
      </c>
      <c r="F34" s="5"/>
    </row>
    <row r="35" spans="1:6" x14ac:dyDescent="0.2">
      <c r="A35" s="5" t="s">
        <v>52</v>
      </c>
      <c r="B35" s="5" t="s">
        <v>99</v>
      </c>
      <c r="C35" s="5" t="s">
        <v>1</v>
      </c>
      <c r="D35" s="5" t="s">
        <v>21</v>
      </c>
      <c r="E35" s="5">
        <v>87.963070848378095</v>
      </c>
      <c r="F35" s="5"/>
    </row>
    <row r="36" spans="1:6" x14ac:dyDescent="0.2">
      <c r="A36" s="7" t="s">
        <v>53</v>
      </c>
      <c r="B36" s="7" t="s">
        <v>99</v>
      </c>
      <c r="C36" s="7" t="s">
        <v>1</v>
      </c>
      <c r="D36" s="7" t="s">
        <v>24</v>
      </c>
      <c r="E36" s="7">
        <v>42.716446547407301</v>
      </c>
      <c r="F36" s="8">
        <f>AVERAGE(E36:E38)</f>
        <v>31.299947008840196</v>
      </c>
    </row>
    <row r="37" spans="1:6" x14ac:dyDescent="0.2">
      <c r="A37" s="7" t="s">
        <v>54</v>
      </c>
      <c r="B37" s="7" t="s">
        <v>99</v>
      </c>
      <c r="C37" s="7" t="s">
        <v>1</v>
      </c>
      <c r="D37" s="7" t="s">
        <v>24</v>
      </c>
      <c r="E37" s="7">
        <v>34.793531066657998</v>
      </c>
      <c r="F37" s="7"/>
    </row>
    <row r="38" spans="1:6" x14ac:dyDescent="0.2">
      <c r="A38" s="7" t="s">
        <v>55</v>
      </c>
      <c r="B38" s="7" t="s">
        <v>99</v>
      </c>
      <c r="C38" s="7" t="s">
        <v>1</v>
      </c>
      <c r="D38" s="7" t="s">
        <v>24</v>
      </c>
      <c r="E38" s="7">
        <v>16.389863412455298</v>
      </c>
      <c r="F38" s="7"/>
    </row>
    <row r="39" spans="1:6" x14ac:dyDescent="0.2">
      <c r="A39" s="9" t="s">
        <v>56</v>
      </c>
      <c r="B39" s="9" t="s">
        <v>99</v>
      </c>
      <c r="C39" s="9" t="s">
        <v>1</v>
      </c>
      <c r="D39" s="9" t="s">
        <v>27</v>
      </c>
      <c r="E39" s="9">
        <v>185.90379501269399</v>
      </c>
      <c r="F39" s="10">
        <f>AVERAGE(E39:E41)</f>
        <v>185.71393303531099</v>
      </c>
    </row>
    <row r="40" spans="1:6" x14ac:dyDescent="0.2">
      <c r="A40" s="9" t="s">
        <v>57</v>
      </c>
      <c r="B40" s="9" t="s">
        <v>99</v>
      </c>
      <c r="C40" s="9" t="s">
        <v>1</v>
      </c>
      <c r="D40" s="9" t="s">
        <v>27</v>
      </c>
      <c r="E40" s="9">
        <v>180.45286795110499</v>
      </c>
      <c r="F40" s="9"/>
    </row>
    <row r="41" spans="1:6" x14ac:dyDescent="0.2">
      <c r="A41" s="9" t="s">
        <v>58</v>
      </c>
      <c r="B41" s="9" t="s">
        <v>99</v>
      </c>
      <c r="C41" s="9" t="s">
        <v>1</v>
      </c>
      <c r="D41" s="9" t="s">
        <v>27</v>
      </c>
      <c r="E41" s="9">
        <v>190.78513614213401</v>
      </c>
      <c r="F41" s="9"/>
    </row>
    <row r="42" spans="1:6" x14ac:dyDescent="0.2">
      <c r="A42" s="5" t="s">
        <v>59</v>
      </c>
      <c r="B42" s="5" t="s">
        <v>99</v>
      </c>
      <c r="C42" s="5" t="s">
        <v>39</v>
      </c>
      <c r="D42" s="5" t="s">
        <v>21</v>
      </c>
      <c r="E42" s="5">
        <v>928.73330913894097</v>
      </c>
      <c r="F42" s="6">
        <f>AVERAGE(E42:E44)</f>
        <v>1019.3162276696543</v>
      </c>
    </row>
    <row r="43" spans="1:6" x14ac:dyDescent="0.2">
      <c r="A43" s="5" t="s">
        <v>60</v>
      </c>
      <c r="B43" s="5" t="s">
        <v>99</v>
      </c>
      <c r="C43" s="5" t="s">
        <v>39</v>
      </c>
      <c r="D43" s="5" t="s">
        <v>21</v>
      </c>
      <c r="E43" s="5">
        <v>958.62622098885197</v>
      </c>
      <c r="F43" s="5"/>
    </row>
    <row r="44" spans="1:6" x14ac:dyDescent="0.2">
      <c r="A44" s="5" t="s">
        <v>61</v>
      </c>
      <c r="B44" s="5" t="s">
        <v>99</v>
      </c>
      <c r="C44" s="5" t="s">
        <v>39</v>
      </c>
      <c r="D44" s="5" t="s">
        <v>21</v>
      </c>
      <c r="E44" s="5">
        <v>1170.5891528811701</v>
      </c>
      <c r="F44" s="5"/>
    </row>
    <row r="45" spans="1:6" x14ac:dyDescent="0.2">
      <c r="A45" s="7" t="s">
        <v>62</v>
      </c>
      <c r="B45" s="7" t="s">
        <v>99</v>
      </c>
      <c r="C45" s="7" t="s">
        <v>39</v>
      </c>
      <c r="D45" s="7" t="s">
        <v>24</v>
      </c>
      <c r="E45" s="7">
        <v>1518.2377442229899</v>
      </c>
      <c r="F45" s="8">
        <f>AVERAGE(E45:E47)</f>
        <v>1714.4002030311001</v>
      </c>
    </row>
    <row r="46" spans="1:6" x14ac:dyDescent="0.2">
      <c r="A46" s="7" t="s">
        <v>63</v>
      </c>
      <c r="B46" s="7" t="s">
        <v>99</v>
      </c>
      <c r="C46" s="7" t="s">
        <v>39</v>
      </c>
      <c r="D46" s="7" t="s">
        <v>24</v>
      </c>
      <c r="E46" s="7">
        <v>1670.837204681</v>
      </c>
      <c r="F46" s="7"/>
    </row>
    <row r="47" spans="1:6" x14ac:dyDescent="0.2">
      <c r="A47" s="7" t="s">
        <v>64</v>
      </c>
      <c r="B47" s="7" t="s">
        <v>99</v>
      </c>
      <c r="C47" s="7" t="s">
        <v>39</v>
      </c>
      <c r="D47" s="7" t="s">
        <v>24</v>
      </c>
      <c r="E47" s="7">
        <v>1954.1256601893101</v>
      </c>
      <c r="F47" s="7"/>
    </row>
    <row r="48" spans="1:6" x14ac:dyDescent="0.2">
      <c r="A48" s="9" t="s">
        <v>65</v>
      </c>
      <c r="B48" s="9" t="s">
        <v>99</v>
      </c>
      <c r="C48" s="9" t="s">
        <v>39</v>
      </c>
      <c r="D48" s="9" t="s">
        <v>27</v>
      </c>
      <c r="E48" s="9">
        <v>1039.0663650106601</v>
      </c>
      <c r="F48" s="10">
        <f>AVERAGE(E48:E50)</f>
        <v>1083.97407290723</v>
      </c>
    </row>
    <row r="49" spans="1:6" x14ac:dyDescent="0.2">
      <c r="A49" s="9" t="s">
        <v>66</v>
      </c>
      <c r="B49" s="9" t="s">
        <v>99</v>
      </c>
      <c r="C49" s="9" t="s">
        <v>39</v>
      </c>
      <c r="D49" s="9" t="s">
        <v>27</v>
      </c>
      <c r="E49" s="9">
        <v>1265.4893361674001</v>
      </c>
      <c r="F49" s="9"/>
    </row>
    <row r="50" spans="1:6" x14ac:dyDescent="0.2">
      <c r="A50" s="9" t="s">
        <v>67</v>
      </c>
      <c r="B50" s="9" t="s">
        <v>99</v>
      </c>
      <c r="C50" s="9" t="s">
        <v>39</v>
      </c>
      <c r="D50" s="9" t="s">
        <v>27</v>
      </c>
      <c r="E50" s="9">
        <v>947.36651754363004</v>
      </c>
      <c r="F50" s="9"/>
    </row>
    <row r="51" spans="1:6" x14ac:dyDescent="0.2">
      <c r="A51" s="5" t="s">
        <v>68</v>
      </c>
      <c r="B51" s="5" t="s">
        <v>99</v>
      </c>
      <c r="C51" s="5" t="s">
        <v>43</v>
      </c>
      <c r="D51" s="5" t="s">
        <v>21</v>
      </c>
      <c r="E51" s="5">
        <v>21630.796897356799</v>
      </c>
      <c r="F51" s="6">
        <f>AVERAGE(E51:E53)</f>
        <v>23123.147400371832</v>
      </c>
    </row>
    <row r="52" spans="1:6" x14ac:dyDescent="0.2">
      <c r="A52" s="5" t="s">
        <v>69</v>
      </c>
      <c r="B52" s="5" t="s">
        <v>99</v>
      </c>
      <c r="C52" s="5" t="s">
        <v>43</v>
      </c>
      <c r="D52" s="5" t="s">
        <v>21</v>
      </c>
      <c r="E52" s="5">
        <v>23389.256963648699</v>
      </c>
      <c r="F52" s="5"/>
    </row>
    <row r="53" spans="1:6" x14ac:dyDescent="0.2">
      <c r="A53" s="5" t="s">
        <v>70</v>
      </c>
      <c r="B53" s="5" t="s">
        <v>99</v>
      </c>
      <c r="C53" s="5" t="s">
        <v>43</v>
      </c>
      <c r="D53" s="5" t="s">
        <v>21</v>
      </c>
      <c r="E53" s="5">
        <v>24349.388340109999</v>
      </c>
      <c r="F53" s="5"/>
    </row>
    <row r="54" spans="1:6" x14ac:dyDescent="0.2">
      <c r="A54" s="7" t="s">
        <v>71</v>
      </c>
      <c r="B54" s="7" t="s">
        <v>99</v>
      </c>
      <c r="C54" s="7" t="s">
        <v>43</v>
      </c>
      <c r="D54" s="7" t="s">
        <v>24</v>
      </c>
      <c r="E54" s="7">
        <v>8401.4967009179309</v>
      </c>
      <c r="F54" s="8">
        <f>AVERAGE(E54:E56)</f>
        <v>8239.5863720232937</v>
      </c>
    </row>
    <row r="55" spans="1:6" x14ac:dyDescent="0.2">
      <c r="A55" s="7" t="s">
        <v>72</v>
      </c>
      <c r="B55" s="7" t="s">
        <v>99</v>
      </c>
      <c r="C55" s="7" t="s">
        <v>43</v>
      </c>
      <c r="D55" s="7" t="s">
        <v>24</v>
      </c>
      <c r="E55" s="7">
        <v>8673.67584344022</v>
      </c>
      <c r="F55" s="7"/>
    </row>
    <row r="56" spans="1:6" x14ac:dyDescent="0.2">
      <c r="A56" s="7" t="s">
        <v>73</v>
      </c>
      <c r="B56" s="7" t="s">
        <v>99</v>
      </c>
      <c r="C56" s="7" t="s">
        <v>43</v>
      </c>
      <c r="D56" s="7" t="s">
        <v>24</v>
      </c>
      <c r="E56" s="7">
        <v>7643.5865717117304</v>
      </c>
      <c r="F56" s="7"/>
    </row>
    <row r="57" spans="1:6" x14ac:dyDescent="0.2">
      <c r="A57" s="9" t="s">
        <v>74</v>
      </c>
      <c r="B57" s="9" t="s">
        <v>99</v>
      </c>
      <c r="C57" s="9" t="s">
        <v>43</v>
      </c>
      <c r="D57" s="9" t="s">
        <v>27</v>
      </c>
      <c r="E57" s="9">
        <v>22684.075186148999</v>
      </c>
      <c r="F57" s="10">
        <f>AVERAGE(E57:E59)</f>
        <v>23222.887734407366</v>
      </c>
    </row>
    <row r="58" spans="1:6" x14ac:dyDescent="0.2">
      <c r="A58" s="9" t="s">
        <v>75</v>
      </c>
      <c r="B58" s="9" t="s">
        <v>99</v>
      </c>
      <c r="C58" s="9" t="s">
        <v>43</v>
      </c>
      <c r="D58" s="9" t="s">
        <v>27</v>
      </c>
      <c r="E58" s="9">
        <v>23727.905085684801</v>
      </c>
      <c r="F58" s="9"/>
    </row>
    <row r="59" spans="1:6" x14ac:dyDescent="0.2">
      <c r="A59" s="9" t="s">
        <v>76</v>
      </c>
      <c r="B59" s="9" t="s">
        <v>99</v>
      </c>
      <c r="C59" s="9" t="s">
        <v>43</v>
      </c>
      <c r="D59" s="9" t="s">
        <v>27</v>
      </c>
      <c r="E59" s="9">
        <v>23256.682931388299</v>
      </c>
      <c r="F59" s="9"/>
    </row>
    <row r="60" spans="1:6" x14ac:dyDescent="0.2">
      <c r="A60" s="5" t="s">
        <v>77</v>
      </c>
      <c r="B60" s="5" t="s">
        <v>99</v>
      </c>
      <c r="C60" s="5" t="s">
        <v>112</v>
      </c>
      <c r="D60" s="5" t="s">
        <v>21</v>
      </c>
      <c r="E60" s="5">
        <v>487.62225907934902</v>
      </c>
      <c r="F60" s="6">
        <f>AVERAGE(E60:E62)</f>
        <v>585.8590123382063</v>
      </c>
    </row>
    <row r="61" spans="1:6" x14ac:dyDescent="0.2">
      <c r="A61" s="5" t="s">
        <v>78</v>
      </c>
      <c r="B61" s="5" t="s">
        <v>99</v>
      </c>
      <c r="C61" s="5" t="s">
        <v>112</v>
      </c>
      <c r="D61" s="5" t="s">
        <v>21</v>
      </c>
      <c r="E61" s="5">
        <v>503.38668448645302</v>
      </c>
      <c r="F61" s="5"/>
    </row>
    <row r="62" spans="1:6" x14ac:dyDescent="0.2">
      <c r="A62" s="5" t="s">
        <v>79</v>
      </c>
      <c r="B62" s="5" t="s">
        <v>99</v>
      </c>
      <c r="C62" s="5" t="s">
        <v>112</v>
      </c>
      <c r="D62" s="5" t="s">
        <v>21</v>
      </c>
      <c r="E62" s="5">
        <v>766.56809344881697</v>
      </c>
      <c r="F62" s="5"/>
    </row>
    <row r="63" spans="1:6" x14ac:dyDescent="0.2">
      <c r="A63" s="7" t="s">
        <v>80</v>
      </c>
      <c r="B63" s="7" t="s">
        <v>99</v>
      </c>
      <c r="C63" s="7" t="s">
        <v>112</v>
      </c>
      <c r="D63" s="7" t="s">
        <v>24</v>
      </c>
      <c r="E63" s="7">
        <v>111.198370324818</v>
      </c>
      <c r="F63" s="8">
        <f>AVERAGE(E63:E65)</f>
        <v>137.36099897058935</v>
      </c>
    </row>
    <row r="64" spans="1:6" x14ac:dyDescent="0.2">
      <c r="A64" s="7" t="s">
        <v>81</v>
      </c>
      <c r="B64" s="7" t="s">
        <v>99</v>
      </c>
      <c r="C64" s="7" t="s">
        <v>112</v>
      </c>
      <c r="D64" s="7" t="s">
        <v>24</v>
      </c>
      <c r="E64" s="7">
        <v>143.61308119959301</v>
      </c>
      <c r="F64" s="7"/>
    </row>
    <row r="65" spans="1:6" x14ac:dyDescent="0.2">
      <c r="A65" s="7" t="s">
        <v>82</v>
      </c>
      <c r="B65" s="7" t="s">
        <v>99</v>
      </c>
      <c r="C65" s="7" t="s">
        <v>112</v>
      </c>
      <c r="D65" s="7" t="s">
        <v>24</v>
      </c>
      <c r="E65" s="7">
        <v>157.27154538735701</v>
      </c>
      <c r="F65" s="7"/>
    </row>
    <row r="66" spans="1:6" x14ac:dyDescent="0.2">
      <c r="A66" s="9" t="s">
        <v>83</v>
      </c>
      <c r="B66" s="9" t="s">
        <v>99</v>
      </c>
      <c r="C66" s="9" t="s">
        <v>112</v>
      </c>
      <c r="D66" s="9" t="s">
        <v>27</v>
      </c>
      <c r="E66" s="9">
        <v>790.48147165002104</v>
      </c>
      <c r="F66" s="10">
        <f>AVERAGE(E66:E68)</f>
        <v>762.84665004645274</v>
      </c>
    </row>
    <row r="67" spans="1:6" x14ac:dyDescent="0.2">
      <c r="A67" s="9" t="s">
        <v>84</v>
      </c>
      <c r="B67" s="9" t="s">
        <v>99</v>
      </c>
      <c r="C67" s="9" t="s">
        <v>112</v>
      </c>
      <c r="D67" s="9" t="s">
        <v>27</v>
      </c>
      <c r="E67" s="9">
        <v>810.853331955812</v>
      </c>
      <c r="F67" s="9"/>
    </row>
    <row r="68" spans="1:6" x14ac:dyDescent="0.2">
      <c r="A68" s="9" t="s">
        <v>85</v>
      </c>
      <c r="B68" s="9" t="s">
        <v>99</v>
      </c>
      <c r="C68" s="9" t="s">
        <v>112</v>
      </c>
      <c r="D68" s="9" t="s">
        <v>27</v>
      </c>
      <c r="E68" s="9">
        <v>687.20514653352495</v>
      </c>
      <c r="F68" s="9"/>
    </row>
    <row r="69" spans="1:6" x14ac:dyDescent="0.2">
      <c r="A69" s="5" t="s">
        <v>86</v>
      </c>
      <c r="B69" s="5" t="s">
        <v>99</v>
      </c>
      <c r="C69" s="5" t="s">
        <v>113</v>
      </c>
      <c r="D69" s="5" t="s">
        <v>21</v>
      </c>
      <c r="E69" s="5">
        <v>266.10256788158</v>
      </c>
      <c r="F69" s="6">
        <f>AVERAGE(E69:E71)</f>
        <v>305.009820033285</v>
      </c>
    </row>
    <row r="70" spans="1:6" x14ac:dyDescent="0.2">
      <c r="A70" s="5" t="s">
        <v>87</v>
      </c>
      <c r="B70" s="5" t="s">
        <v>99</v>
      </c>
      <c r="C70" s="5" t="s">
        <v>113</v>
      </c>
      <c r="D70" s="5" t="s">
        <v>21</v>
      </c>
      <c r="E70" s="5">
        <v>378.09326233066997</v>
      </c>
      <c r="F70" s="5"/>
    </row>
    <row r="71" spans="1:6" x14ac:dyDescent="0.2">
      <c r="A71" s="5" t="s">
        <v>88</v>
      </c>
      <c r="B71" s="5" t="s">
        <v>99</v>
      </c>
      <c r="C71" s="5" t="s">
        <v>113</v>
      </c>
      <c r="D71" s="5" t="s">
        <v>21</v>
      </c>
      <c r="E71" s="5">
        <v>270.83362988760501</v>
      </c>
      <c r="F71" s="5"/>
    </row>
    <row r="72" spans="1:6" x14ac:dyDescent="0.2">
      <c r="A72" s="7" t="s">
        <v>89</v>
      </c>
      <c r="B72" s="7" t="s">
        <v>99</v>
      </c>
      <c r="C72" s="7" t="s">
        <v>113</v>
      </c>
      <c r="D72" s="7" t="s">
        <v>24</v>
      </c>
      <c r="E72" s="7">
        <v>512.59395243230495</v>
      </c>
      <c r="F72" s="8">
        <f>AVERAGE(E72:E74)</f>
        <v>510.26800146553865</v>
      </c>
    </row>
    <row r="73" spans="1:6" x14ac:dyDescent="0.2">
      <c r="A73" s="7" t="s">
        <v>90</v>
      </c>
      <c r="B73" s="7" t="s">
        <v>99</v>
      </c>
      <c r="C73" s="7" t="s">
        <v>113</v>
      </c>
      <c r="D73" s="7" t="s">
        <v>24</v>
      </c>
      <c r="E73" s="7">
        <v>482.10509884918997</v>
      </c>
      <c r="F73" s="7"/>
    </row>
    <row r="74" spans="1:6" x14ac:dyDescent="0.2">
      <c r="A74" s="7" t="s">
        <v>91</v>
      </c>
      <c r="B74" s="7" t="s">
        <v>99</v>
      </c>
      <c r="C74" s="7" t="s">
        <v>113</v>
      </c>
      <c r="D74" s="7" t="s">
        <v>24</v>
      </c>
      <c r="E74" s="7">
        <v>536.10495311512102</v>
      </c>
      <c r="F74" s="7"/>
    </row>
    <row r="75" spans="1:6" x14ac:dyDescent="0.2">
      <c r="A75" s="9" t="s">
        <v>92</v>
      </c>
      <c r="B75" s="9" t="s">
        <v>99</v>
      </c>
      <c r="C75" s="9" t="s">
        <v>113</v>
      </c>
      <c r="D75" s="9" t="s">
        <v>27</v>
      </c>
      <c r="E75" s="9">
        <v>446.01569634733403</v>
      </c>
      <c r="F75" s="10">
        <f>AVERAGE(E75:E77)</f>
        <v>541.52789158845803</v>
      </c>
    </row>
    <row r="76" spans="1:6" x14ac:dyDescent="0.2">
      <c r="A76" s="9" t="s">
        <v>93</v>
      </c>
      <c r="B76" s="9" t="s">
        <v>99</v>
      </c>
      <c r="C76" s="9" t="s">
        <v>113</v>
      </c>
      <c r="D76" s="9" t="s">
        <v>27</v>
      </c>
      <c r="E76" s="9">
        <v>592.98863821144096</v>
      </c>
      <c r="F76" s="9"/>
    </row>
    <row r="77" spans="1:6" x14ac:dyDescent="0.2">
      <c r="A77" s="9" t="s">
        <v>94</v>
      </c>
      <c r="B77" s="9" t="s">
        <v>99</v>
      </c>
      <c r="C77" s="9" t="s">
        <v>113</v>
      </c>
      <c r="D77" s="9" t="s">
        <v>27</v>
      </c>
      <c r="E77" s="9">
        <v>585.579340206599</v>
      </c>
      <c r="F77" s="9"/>
    </row>
  </sheetData>
  <mergeCells count="9">
    <mergeCell ref="H19:J19"/>
    <mergeCell ref="L19:N19"/>
    <mergeCell ref="P19:R19"/>
    <mergeCell ref="H2:J2"/>
    <mergeCell ref="L2:N2"/>
    <mergeCell ref="P2:R2"/>
    <mergeCell ref="H11:J11"/>
    <mergeCell ref="L11:N11"/>
    <mergeCell ref="P11:R11"/>
  </mergeCell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R77"/>
  <sheetViews>
    <sheetView zoomScale="75" zoomScaleNormal="75" workbookViewId="0">
      <selection activeCell="H31" sqref="H31"/>
    </sheetView>
  </sheetViews>
  <sheetFormatPr baseColWidth="10" defaultColWidth="8.83203125" defaultRowHeight="16" x14ac:dyDescent="0.2"/>
  <cols>
    <col min="6" max="6" width="11.33203125" bestFit="1" customWidth="1"/>
    <col min="8" max="8" width="16.6640625" bestFit="1" customWidth="1"/>
    <col min="10" max="10" width="11.83203125" bestFit="1" customWidth="1"/>
    <col min="12" max="12" width="16.6640625" bestFit="1" customWidth="1"/>
    <col min="14" max="14" width="11.83203125" bestFit="1" customWidth="1"/>
    <col min="16" max="16" width="16.6640625" bestFit="1" customWidth="1"/>
    <col min="18" max="18" width="11.83203125" bestFit="1" customWidth="1"/>
  </cols>
  <sheetData>
    <row r="2" spans="1:18" x14ac:dyDescent="0.2">
      <c r="A2" t="s">
        <v>0</v>
      </c>
      <c r="B2" t="s">
        <v>15</v>
      </c>
      <c r="C2" t="s">
        <v>16</v>
      </c>
      <c r="D2" t="s">
        <v>17</v>
      </c>
      <c r="E2" t="s">
        <v>18</v>
      </c>
      <c r="F2" t="s">
        <v>103</v>
      </c>
      <c r="H2" s="14" t="s">
        <v>105</v>
      </c>
      <c r="I2" s="14"/>
      <c r="J2" s="14"/>
      <c r="L2" s="14" t="s">
        <v>106</v>
      </c>
      <c r="M2" s="14"/>
      <c r="N2" s="14"/>
      <c r="P2" s="14" t="s">
        <v>107</v>
      </c>
      <c r="Q2" s="14"/>
      <c r="R2" s="14"/>
    </row>
    <row r="3" spans="1:18" x14ac:dyDescent="0.2">
      <c r="A3" s="5" t="s">
        <v>19</v>
      </c>
      <c r="B3" s="5" t="s">
        <v>20</v>
      </c>
      <c r="C3" s="5" t="s">
        <v>1</v>
      </c>
      <c r="D3" s="5" t="s">
        <v>21</v>
      </c>
      <c r="E3" s="5">
        <v>53.497211298565098</v>
      </c>
      <c r="F3" s="6">
        <f>AVERAGE(E3:E4)</f>
        <v>56.37134720589615</v>
      </c>
    </row>
    <row r="4" spans="1:18" x14ac:dyDescent="0.2">
      <c r="A4" s="5" t="s">
        <v>22</v>
      </c>
      <c r="B4" s="5" t="s">
        <v>20</v>
      </c>
      <c r="C4" s="5" t="s">
        <v>1</v>
      </c>
      <c r="D4" s="5" t="s">
        <v>21</v>
      </c>
      <c r="E4" s="5">
        <v>59.245483113227202</v>
      </c>
      <c r="F4" s="5"/>
      <c r="H4" t="s">
        <v>9</v>
      </c>
      <c r="I4" s="1" t="s">
        <v>20</v>
      </c>
      <c r="J4" s="11" t="s">
        <v>98</v>
      </c>
      <c r="L4" t="s">
        <v>9</v>
      </c>
      <c r="M4" s="1" t="s">
        <v>20</v>
      </c>
      <c r="N4" s="11" t="s">
        <v>98</v>
      </c>
      <c r="P4" t="s">
        <v>9</v>
      </c>
      <c r="Q4" s="1" t="s">
        <v>20</v>
      </c>
      <c r="R4" s="11" t="s">
        <v>98</v>
      </c>
    </row>
    <row r="5" spans="1:18" x14ac:dyDescent="0.2">
      <c r="A5" s="7" t="s">
        <v>23</v>
      </c>
      <c r="B5" s="7" t="s">
        <v>20</v>
      </c>
      <c r="C5" s="7" t="s">
        <v>1</v>
      </c>
      <c r="D5" s="7" t="s">
        <v>24</v>
      </c>
      <c r="E5" s="7">
        <v>22.403146807585699</v>
      </c>
      <c r="F5" s="8">
        <f>AVERAGE(E5:E6)</f>
        <v>24.095953952406951</v>
      </c>
      <c r="H5" t="s">
        <v>100</v>
      </c>
      <c r="I5" s="4">
        <f>F3</f>
        <v>56.37134720589615</v>
      </c>
      <c r="J5" s="4">
        <f>F33</f>
        <v>148.60847905468597</v>
      </c>
      <c r="L5" t="s">
        <v>100</v>
      </c>
      <c r="M5" s="4">
        <f>F5</f>
        <v>24.095953952406951</v>
      </c>
      <c r="N5" s="4">
        <f>F36</f>
        <v>96.477933560133067</v>
      </c>
      <c r="P5" t="s">
        <v>100</v>
      </c>
      <c r="Q5" s="4">
        <f>F7</f>
        <v>270.24355273726201</v>
      </c>
      <c r="R5" s="4">
        <f>F39</f>
        <v>218.38128142576898</v>
      </c>
    </row>
    <row r="6" spans="1:18" x14ac:dyDescent="0.2">
      <c r="A6" s="7" t="s">
        <v>25</v>
      </c>
      <c r="B6" s="7" t="s">
        <v>20</v>
      </c>
      <c r="C6" s="7" t="s">
        <v>1</v>
      </c>
      <c r="D6" s="7" t="s">
        <v>24</v>
      </c>
      <c r="E6" s="7">
        <v>25.7887610972282</v>
      </c>
      <c r="F6" s="7"/>
      <c r="H6" t="s">
        <v>101</v>
      </c>
      <c r="I6" s="4">
        <f>F9</f>
        <v>195.47524185944451</v>
      </c>
      <c r="J6" s="4">
        <f>F42</f>
        <v>1119.6380277967594</v>
      </c>
      <c r="L6" t="s">
        <v>101</v>
      </c>
      <c r="M6" s="4">
        <f>F11</f>
        <v>143.728646913094</v>
      </c>
      <c r="N6" s="4">
        <f>F45</f>
        <v>1809.90939283017</v>
      </c>
      <c r="P6" t="s">
        <v>101</v>
      </c>
      <c r="Q6" s="4">
        <f>F13</f>
        <v>119.5727164815585</v>
      </c>
      <c r="R6" s="4">
        <f>F48</f>
        <v>1108.620428150939</v>
      </c>
    </row>
    <row r="7" spans="1:18" x14ac:dyDescent="0.2">
      <c r="A7" s="9" t="s">
        <v>26</v>
      </c>
      <c r="B7" s="9" t="s">
        <v>20</v>
      </c>
      <c r="C7" s="9" t="s">
        <v>1</v>
      </c>
      <c r="D7" s="9" t="s">
        <v>27</v>
      </c>
      <c r="E7" s="9">
        <v>263.96541442893698</v>
      </c>
      <c r="F7" s="10">
        <f>AVERAGE(E7:E8)</f>
        <v>270.24355273726201</v>
      </c>
      <c r="H7" t="s">
        <v>102</v>
      </c>
      <c r="I7" s="4">
        <f>F15</f>
        <v>307.97517120585701</v>
      </c>
      <c r="J7" s="4">
        <f>F51</f>
        <v>26192.014021987135</v>
      </c>
      <c r="L7" t="s">
        <v>102</v>
      </c>
      <c r="M7" s="4">
        <f>F17</f>
        <v>110.0672049906355</v>
      </c>
      <c r="N7" s="4">
        <f>F54</f>
        <v>10692.889329581767</v>
      </c>
      <c r="P7" t="s">
        <v>102</v>
      </c>
      <c r="Q7" s="4">
        <f>F19</f>
        <v>419.99755563202245</v>
      </c>
      <c r="R7" s="4">
        <f>F57</f>
        <v>23598.853306470202</v>
      </c>
    </row>
    <row r="8" spans="1:18" x14ac:dyDescent="0.2">
      <c r="A8" s="9" t="s">
        <v>28</v>
      </c>
      <c r="B8" s="9" t="s">
        <v>20</v>
      </c>
      <c r="C8" s="9" t="s">
        <v>1</v>
      </c>
      <c r="D8" s="9" t="s">
        <v>27</v>
      </c>
      <c r="E8" s="9">
        <v>276.52169104558698</v>
      </c>
      <c r="F8" s="9"/>
      <c r="H8" t="s">
        <v>114</v>
      </c>
      <c r="I8" s="4">
        <f>F21</f>
        <v>134.81250888461551</v>
      </c>
      <c r="J8" s="4">
        <f>F60</f>
        <v>743.27652077210962</v>
      </c>
      <c r="L8" t="s">
        <v>114</v>
      </c>
      <c r="M8" s="4">
        <f>F23</f>
        <v>23.126770489041949</v>
      </c>
      <c r="N8" s="4">
        <f>F63</f>
        <v>557.18621138975038</v>
      </c>
      <c r="P8" t="s">
        <v>114</v>
      </c>
      <c r="Q8" s="4">
        <f>F25</f>
        <v>73.148141946518507</v>
      </c>
      <c r="R8" s="4">
        <f>F66</f>
        <v>799.21202098111064</v>
      </c>
    </row>
    <row r="9" spans="1:18" x14ac:dyDescent="0.2">
      <c r="A9" s="5" t="s">
        <v>29</v>
      </c>
      <c r="B9" s="5" t="s">
        <v>20</v>
      </c>
      <c r="C9" s="5" t="s">
        <v>39</v>
      </c>
      <c r="D9" s="5" t="s">
        <v>21</v>
      </c>
      <c r="E9" s="5">
        <v>214.13090254946599</v>
      </c>
      <c r="F9" s="6">
        <f>AVERAGE(E9:E10)</f>
        <v>195.47524185944451</v>
      </c>
      <c r="H9" t="s">
        <v>115</v>
      </c>
      <c r="I9" s="4">
        <f>F27</f>
        <v>124.7942693517145</v>
      </c>
      <c r="J9" s="4">
        <f>F69</f>
        <v>1189.6132907665967</v>
      </c>
      <c r="L9" t="s">
        <v>115</v>
      </c>
      <c r="M9" s="4">
        <f>F29</f>
        <v>81.970194274420805</v>
      </c>
      <c r="N9" s="4">
        <f>F72</f>
        <v>496.29014117861931</v>
      </c>
      <c r="P9" t="s">
        <v>115</v>
      </c>
      <c r="Q9" s="4">
        <f>F31</f>
        <v>136.56329229108749</v>
      </c>
      <c r="R9" s="4">
        <f>F75</f>
        <v>1661.2022737208899</v>
      </c>
    </row>
    <row r="10" spans="1:18" x14ac:dyDescent="0.2">
      <c r="A10" s="5" t="s">
        <v>30</v>
      </c>
      <c r="B10" s="5" t="s">
        <v>20</v>
      </c>
      <c r="C10" s="5" t="s">
        <v>39</v>
      </c>
      <c r="D10" s="5" t="s">
        <v>21</v>
      </c>
      <c r="E10" s="5">
        <v>176.819581169423</v>
      </c>
      <c r="F10" s="5"/>
    </row>
    <row r="11" spans="1:18" x14ac:dyDescent="0.2">
      <c r="A11" s="7" t="s">
        <v>31</v>
      </c>
      <c r="B11" s="7" t="s">
        <v>20</v>
      </c>
      <c r="C11" s="7" t="s">
        <v>39</v>
      </c>
      <c r="D11" s="7" t="s">
        <v>24</v>
      </c>
      <c r="E11" s="7">
        <v>132.08937064392001</v>
      </c>
      <c r="F11" s="8">
        <f>AVERAGE(E11:E12)</f>
        <v>143.728646913094</v>
      </c>
      <c r="H11" s="14" t="s">
        <v>10</v>
      </c>
      <c r="I11" s="14"/>
      <c r="J11" s="14"/>
      <c r="L11" s="14" t="s">
        <v>10</v>
      </c>
      <c r="M11" s="14"/>
      <c r="N11" s="14"/>
      <c r="P11" s="14" t="s">
        <v>10</v>
      </c>
      <c r="Q11" s="14"/>
      <c r="R11" s="14"/>
    </row>
    <row r="12" spans="1:18" x14ac:dyDescent="0.2">
      <c r="A12" s="7" t="s">
        <v>3</v>
      </c>
      <c r="B12" s="7" t="s">
        <v>20</v>
      </c>
      <c r="C12" s="7" t="s">
        <v>39</v>
      </c>
      <c r="D12" s="7" t="s">
        <v>24</v>
      </c>
      <c r="E12" s="7">
        <v>155.36792318226799</v>
      </c>
      <c r="F12" s="7"/>
      <c r="H12" t="s">
        <v>9</v>
      </c>
      <c r="I12" s="1" t="s">
        <v>20</v>
      </c>
      <c r="J12" s="11" t="s">
        <v>98</v>
      </c>
      <c r="L12" t="s">
        <v>9</v>
      </c>
      <c r="M12" s="1" t="s">
        <v>20</v>
      </c>
      <c r="N12" s="11" t="s">
        <v>98</v>
      </c>
      <c r="P12" t="s">
        <v>9</v>
      </c>
      <c r="Q12" s="1" t="s">
        <v>20</v>
      </c>
      <c r="R12" s="11" t="s">
        <v>98</v>
      </c>
    </row>
    <row r="13" spans="1:18" x14ac:dyDescent="0.2">
      <c r="A13" s="9" t="s">
        <v>4</v>
      </c>
      <c r="B13" s="9" t="s">
        <v>20</v>
      </c>
      <c r="C13" s="9" t="s">
        <v>39</v>
      </c>
      <c r="D13" s="9" t="s">
        <v>27</v>
      </c>
      <c r="E13" s="9">
        <v>131.82604616402</v>
      </c>
      <c r="F13" s="10">
        <f>AVERAGE(E13:E14)</f>
        <v>119.5727164815585</v>
      </c>
      <c r="H13" t="s">
        <v>100</v>
      </c>
      <c r="I13">
        <f t="shared" ref="I13:J17" si="0">I5/$I5</f>
        <v>1</v>
      </c>
      <c r="J13">
        <f t="shared" si="0"/>
        <v>2.6362413960392681</v>
      </c>
      <c r="L13" t="s">
        <v>100</v>
      </c>
      <c r="M13">
        <f t="shared" ref="M13:M17" si="1">M5/$M5</f>
        <v>1</v>
      </c>
      <c r="N13">
        <f>N5/$M5</f>
        <v>4.0039059566054602</v>
      </c>
      <c r="P13" t="s">
        <v>100</v>
      </c>
      <c r="Q13">
        <f>Q5/$Q5</f>
        <v>1</v>
      </c>
      <c r="R13">
        <f>R5/$Q5</f>
        <v>0.80809062497074657</v>
      </c>
    </row>
    <row r="14" spans="1:18" x14ac:dyDescent="0.2">
      <c r="A14" s="9" t="s">
        <v>5</v>
      </c>
      <c r="B14" s="9" t="s">
        <v>20</v>
      </c>
      <c r="C14" s="9" t="s">
        <v>39</v>
      </c>
      <c r="D14" s="9" t="s">
        <v>27</v>
      </c>
      <c r="E14" s="9">
        <v>107.319386799097</v>
      </c>
      <c r="F14" s="9"/>
      <c r="H14" t="s">
        <v>101</v>
      </c>
      <c r="I14">
        <f t="shared" si="0"/>
        <v>1</v>
      </c>
      <c r="J14">
        <f t="shared" si="0"/>
        <v>5.7277741014477401</v>
      </c>
      <c r="L14" t="s">
        <v>101</v>
      </c>
      <c r="M14">
        <f t="shared" si="1"/>
        <v>1</v>
      </c>
      <c r="N14">
        <f>N6/$M6</f>
        <v>12.592544574113591</v>
      </c>
      <c r="P14" t="s">
        <v>101</v>
      </c>
      <c r="Q14">
        <f t="shared" ref="Q14:Q17" si="2">Q6/$Q6</f>
        <v>1</v>
      </c>
      <c r="R14">
        <f>R6/$Q6</f>
        <v>9.2715166199466559</v>
      </c>
    </row>
    <row r="15" spans="1:18" x14ac:dyDescent="0.2">
      <c r="A15" s="5" t="s">
        <v>32</v>
      </c>
      <c r="B15" s="5" t="s">
        <v>20</v>
      </c>
      <c r="C15" s="5" t="s">
        <v>43</v>
      </c>
      <c r="D15" s="5" t="s">
        <v>21</v>
      </c>
      <c r="E15" s="5">
        <v>297.10824186149802</v>
      </c>
      <c r="F15" s="6">
        <f>AVERAGE(E15:E16)</f>
        <v>307.97517120585701</v>
      </c>
      <c r="H15" t="s">
        <v>102</v>
      </c>
      <c r="I15">
        <f t="shared" si="0"/>
        <v>1</v>
      </c>
      <c r="J15">
        <f t="shared" si="0"/>
        <v>85.045862364274328</v>
      </c>
      <c r="L15" t="s">
        <v>102</v>
      </c>
      <c r="M15">
        <f t="shared" si="1"/>
        <v>1</v>
      </c>
      <c r="N15">
        <f>N7/$M7</f>
        <v>97.14873136363839</v>
      </c>
      <c r="P15" t="s">
        <v>102</v>
      </c>
      <c r="Q15">
        <f t="shared" si="2"/>
        <v>1</v>
      </c>
      <c r="R15">
        <f>R7/$Q7</f>
        <v>56.188072978086929</v>
      </c>
    </row>
    <row r="16" spans="1:18" x14ac:dyDescent="0.2">
      <c r="A16" s="5" t="s">
        <v>33</v>
      </c>
      <c r="B16" s="5" t="s">
        <v>20</v>
      </c>
      <c r="C16" s="5" t="s">
        <v>43</v>
      </c>
      <c r="D16" s="5" t="s">
        <v>21</v>
      </c>
      <c r="E16" s="5">
        <v>318.842100550216</v>
      </c>
      <c r="F16" s="5"/>
      <c r="H16" t="s">
        <v>114</v>
      </c>
      <c r="I16">
        <f t="shared" si="0"/>
        <v>1</v>
      </c>
      <c r="J16">
        <f t="shared" si="0"/>
        <v>5.5134091555871239</v>
      </c>
      <c r="L16" t="s">
        <v>114</v>
      </c>
      <c r="M16">
        <f t="shared" si="1"/>
        <v>1</v>
      </c>
      <c r="N16">
        <f>N8/$M8</f>
        <v>24.092694293557301</v>
      </c>
      <c r="P16" t="s">
        <v>114</v>
      </c>
      <c r="Q16">
        <f t="shared" si="2"/>
        <v>1</v>
      </c>
      <c r="R16">
        <f>R8/$Q8</f>
        <v>10.925937415682357</v>
      </c>
    </row>
    <row r="17" spans="1:18" x14ac:dyDescent="0.2">
      <c r="A17" s="7" t="s">
        <v>34</v>
      </c>
      <c r="B17" s="7" t="s">
        <v>20</v>
      </c>
      <c r="C17" s="7" t="s">
        <v>43</v>
      </c>
      <c r="D17" s="7" t="s">
        <v>24</v>
      </c>
      <c r="E17" s="7">
        <v>115.985441038735</v>
      </c>
      <c r="F17" s="8">
        <f>AVERAGE(E17:E18)</f>
        <v>110.0672049906355</v>
      </c>
      <c r="H17" t="s">
        <v>115</v>
      </c>
      <c r="I17">
        <f t="shared" si="0"/>
        <v>1</v>
      </c>
      <c r="J17">
        <f t="shared" si="0"/>
        <v>9.532595502553443</v>
      </c>
      <c r="L17" t="s">
        <v>115</v>
      </c>
      <c r="M17">
        <f t="shared" si="1"/>
        <v>1</v>
      </c>
      <c r="N17">
        <f>N9/$M9</f>
        <v>6.0545195186085952</v>
      </c>
      <c r="P17" t="s">
        <v>115</v>
      </c>
      <c r="Q17">
        <f t="shared" si="2"/>
        <v>1</v>
      </c>
      <c r="R17">
        <f>R9/$Q9</f>
        <v>12.164339668818197</v>
      </c>
    </row>
    <row r="18" spans="1:18" x14ac:dyDescent="0.2">
      <c r="A18" s="7" t="s">
        <v>35</v>
      </c>
      <c r="B18" s="7" t="s">
        <v>20</v>
      </c>
      <c r="C18" s="7" t="s">
        <v>43</v>
      </c>
      <c r="D18" s="7" t="s">
        <v>24</v>
      </c>
      <c r="E18" s="7">
        <v>104.148968942536</v>
      </c>
      <c r="F18" s="7"/>
      <c r="H18" t="s">
        <v>11</v>
      </c>
      <c r="I18">
        <f>AVERAGE(I13:I17)</f>
        <v>1</v>
      </c>
      <c r="J18">
        <f>AVERAGE(J13:J17)</f>
        <v>21.69117650398038</v>
      </c>
      <c r="L18" t="s">
        <v>11</v>
      </c>
      <c r="M18">
        <f>AVERAGE(M13:M17)</f>
        <v>1</v>
      </c>
      <c r="N18">
        <f>AVERAGE(N13:N17)</f>
        <v>28.778479141304665</v>
      </c>
      <c r="P18" t="s">
        <v>11</v>
      </c>
      <c r="Q18">
        <f>AVERAGE(Q13:Q17)</f>
        <v>1</v>
      </c>
      <c r="R18">
        <f>AVERAGE(R13:R17)</f>
        <v>17.871591461500977</v>
      </c>
    </row>
    <row r="19" spans="1:18" x14ac:dyDescent="0.2">
      <c r="A19" s="9" t="s">
        <v>36</v>
      </c>
      <c r="B19" s="9" t="s">
        <v>20</v>
      </c>
      <c r="C19" s="9" t="s">
        <v>43</v>
      </c>
      <c r="D19" s="9" t="s">
        <v>27</v>
      </c>
      <c r="E19" s="9">
        <v>474.23683208166398</v>
      </c>
      <c r="F19" s="10">
        <f>AVERAGE(E19:E20)</f>
        <v>419.99755563202245</v>
      </c>
      <c r="H19" s="14" t="s">
        <v>104</v>
      </c>
      <c r="I19" s="14"/>
      <c r="J19" s="14"/>
      <c r="L19" s="14" t="s">
        <v>104</v>
      </c>
      <c r="M19" s="14"/>
      <c r="N19" s="14"/>
      <c r="P19" s="14" t="s">
        <v>104</v>
      </c>
      <c r="Q19" s="14"/>
      <c r="R19" s="14"/>
    </row>
    <row r="20" spans="1:18" x14ac:dyDescent="0.2">
      <c r="A20" s="9" t="s">
        <v>37</v>
      </c>
      <c r="B20" s="9" t="s">
        <v>20</v>
      </c>
      <c r="C20" s="9" t="s">
        <v>43</v>
      </c>
      <c r="D20" s="9" t="s">
        <v>27</v>
      </c>
      <c r="E20" s="9">
        <v>365.75827918238099</v>
      </c>
      <c r="F20" s="9"/>
      <c r="H20" t="s">
        <v>9</v>
      </c>
      <c r="I20" s="1" t="s">
        <v>20</v>
      </c>
      <c r="J20" s="11" t="s">
        <v>98</v>
      </c>
      <c r="L20" t="s">
        <v>9</v>
      </c>
      <c r="M20" s="1" t="s">
        <v>20</v>
      </c>
      <c r="N20" s="11" t="s">
        <v>98</v>
      </c>
      <c r="P20" t="s">
        <v>9</v>
      </c>
      <c r="Q20" s="1" t="s">
        <v>20</v>
      </c>
      <c r="R20" s="11" t="s">
        <v>98</v>
      </c>
    </row>
    <row r="21" spans="1:18" x14ac:dyDescent="0.2">
      <c r="A21" s="5" t="s">
        <v>38</v>
      </c>
      <c r="B21" s="5" t="s">
        <v>20</v>
      </c>
      <c r="C21" s="5" t="s">
        <v>112</v>
      </c>
      <c r="D21" s="5" t="s">
        <v>21</v>
      </c>
      <c r="E21" s="5">
        <v>143.09157488869999</v>
      </c>
      <c r="F21" s="6">
        <f>AVERAGE(E21:E22)</f>
        <v>134.81250888461551</v>
      </c>
      <c r="H21" t="s">
        <v>100</v>
      </c>
      <c r="I21">
        <f t="shared" ref="I21:I25" si="3">I13/I$13</f>
        <v>1</v>
      </c>
      <c r="J21">
        <f>J13/J$13</f>
        <v>1</v>
      </c>
      <c r="L21" t="s">
        <v>100</v>
      </c>
      <c r="M21">
        <f t="shared" ref="M21:N25" si="4">M13/M$13</f>
        <v>1</v>
      </c>
      <c r="N21">
        <f t="shared" si="4"/>
        <v>1</v>
      </c>
      <c r="P21" t="s">
        <v>100</v>
      </c>
      <c r="Q21">
        <f t="shared" ref="Q21:R25" si="5">Q13/Q$13</f>
        <v>1</v>
      </c>
      <c r="R21">
        <f t="shared" si="5"/>
        <v>1</v>
      </c>
    </row>
    <row r="22" spans="1:18" x14ac:dyDescent="0.2">
      <c r="A22" s="5" t="s">
        <v>40</v>
      </c>
      <c r="B22" s="5" t="s">
        <v>20</v>
      </c>
      <c r="C22" s="5" t="s">
        <v>112</v>
      </c>
      <c r="D22" s="5" t="s">
        <v>21</v>
      </c>
      <c r="E22" s="5">
        <v>126.533442880531</v>
      </c>
      <c r="F22" s="5"/>
      <c r="H22" t="s">
        <v>101</v>
      </c>
      <c r="I22">
        <f t="shared" si="3"/>
        <v>1</v>
      </c>
      <c r="J22">
        <f>J14/J$13</f>
        <v>2.1727047113565705</v>
      </c>
      <c r="L22" t="s">
        <v>101</v>
      </c>
      <c r="M22">
        <f t="shared" si="4"/>
        <v>1</v>
      </c>
      <c r="N22">
        <f>N14/N$13</f>
        <v>3.1450650216544145</v>
      </c>
      <c r="P22" t="s">
        <v>101</v>
      </c>
      <c r="Q22">
        <f t="shared" si="5"/>
        <v>1</v>
      </c>
      <c r="R22">
        <f>R14/R$13</f>
        <v>11.473362434172889</v>
      </c>
    </row>
    <row r="23" spans="1:18" x14ac:dyDescent="0.2">
      <c r="A23" s="7" t="s">
        <v>41</v>
      </c>
      <c r="B23" s="7" t="s">
        <v>20</v>
      </c>
      <c r="C23" s="7" t="s">
        <v>112</v>
      </c>
      <c r="D23" s="7" t="s">
        <v>24</v>
      </c>
      <c r="E23" s="7">
        <v>22.515428303992799</v>
      </c>
      <c r="F23" s="8">
        <f>AVERAGE(E23:E24)</f>
        <v>23.126770489041949</v>
      </c>
      <c r="H23" t="s">
        <v>102</v>
      </c>
      <c r="I23">
        <f t="shared" si="3"/>
        <v>1</v>
      </c>
      <c r="J23">
        <f>J15/J$13</f>
        <v>32.260271192178614</v>
      </c>
      <c r="L23" t="s">
        <v>102</v>
      </c>
      <c r="M23">
        <f t="shared" si="4"/>
        <v>1</v>
      </c>
      <c r="N23">
        <f>N15/N$13</f>
        <v>24.26348980633945</v>
      </c>
      <c r="P23" t="s">
        <v>102</v>
      </c>
      <c r="Q23">
        <f t="shared" si="5"/>
        <v>1</v>
      </c>
      <c r="R23">
        <f>R15/R$13</f>
        <v>69.531895609011642</v>
      </c>
    </row>
    <row r="24" spans="1:18" x14ac:dyDescent="0.2">
      <c r="A24" s="7" t="s">
        <v>6</v>
      </c>
      <c r="B24" s="7" t="s">
        <v>20</v>
      </c>
      <c r="C24" s="7" t="s">
        <v>112</v>
      </c>
      <c r="D24" s="7" t="s">
        <v>24</v>
      </c>
      <c r="E24" s="7">
        <v>23.738112674091099</v>
      </c>
      <c r="F24" s="7"/>
      <c r="H24" t="s">
        <v>114</v>
      </c>
      <c r="I24">
        <f t="shared" si="3"/>
        <v>1</v>
      </c>
      <c r="J24">
        <f>J16/J$13</f>
        <v>2.0913900995070329</v>
      </c>
      <c r="L24" t="s">
        <v>114</v>
      </c>
      <c r="M24">
        <f t="shared" si="4"/>
        <v>1</v>
      </c>
      <c r="N24">
        <f>N16/N$13</f>
        <v>6.0172977474184375</v>
      </c>
      <c r="P24" t="s">
        <v>114</v>
      </c>
      <c r="Q24">
        <f t="shared" si="5"/>
        <v>1</v>
      </c>
      <c r="R24">
        <f>R16/R$13</f>
        <v>13.520683297220387</v>
      </c>
    </row>
    <row r="25" spans="1:18" x14ac:dyDescent="0.2">
      <c r="A25" s="9" t="s">
        <v>7</v>
      </c>
      <c r="B25" s="9" t="s">
        <v>20</v>
      </c>
      <c r="C25" s="9" t="s">
        <v>112</v>
      </c>
      <c r="D25" s="9" t="s">
        <v>27</v>
      </c>
      <c r="E25" s="9">
        <v>68.244622897186801</v>
      </c>
      <c r="F25" s="10">
        <f>AVERAGE(E25:E26)</f>
        <v>73.148141946518507</v>
      </c>
      <c r="H25" t="s">
        <v>115</v>
      </c>
      <c r="I25">
        <f t="shared" si="3"/>
        <v>1</v>
      </c>
      <c r="J25">
        <f>J17/J$13</f>
        <v>3.6159797493793131</v>
      </c>
      <c r="L25" t="s">
        <v>115</v>
      </c>
      <c r="M25">
        <f t="shared" si="4"/>
        <v>1</v>
      </c>
      <c r="N25">
        <f>N17/N$13</f>
        <v>1.5121532783806091</v>
      </c>
      <c r="P25" t="s">
        <v>115</v>
      </c>
      <c r="Q25">
        <f t="shared" si="5"/>
        <v>1</v>
      </c>
      <c r="R25">
        <f>R17/R$13</f>
        <v>15.053187468000331</v>
      </c>
    </row>
    <row r="26" spans="1:18" x14ac:dyDescent="0.2">
      <c r="A26" s="9" t="s">
        <v>8</v>
      </c>
      <c r="B26" s="9" t="s">
        <v>20</v>
      </c>
      <c r="C26" s="9" t="s">
        <v>112</v>
      </c>
      <c r="D26" s="9" t="s">
        <v>27</v>
      </c>
      <c r="E26" s="9">
        <v>78.051660995850199</v>
      </c>
      <c r="F26" s="10"/>
    </row>
    <row r="27" spans="1:18" x14ac:dyDescent="0.2">
      <c r="A27" s="5" t="s">
        <v>42</v>
      </c>
      <c r="B27" s="5" t="s">
        <v>20</v>
      </c>
      <c r="C27" s="5" t="s">
        <v>113</v>
      </c>
      <c r="D27" s="5" t="s">
        <v>21</v>
      </c>
      <c r="E27" s="5">
        <v>117.425641217247</v>
      </c>
      <c r="F27" s="6">
        <f>AVERAGE(E27:E28)</f>
        <v>124.7942693517145</v>
      </c>
    </row>
    <row r="28" spans="1:18" x14ac:dyDescent="0.2">
      <c r="A28" s="5" t="s">
        <v>44</v>
      </c>
      <c r="B28" s="5" t="s">
        <v>20</v>
      </c>
      <c r="C28" s="5" t="s">
        <v>113</v>
      </c>
      <c r="D28" s="5" t="s">
        <v>21</v>
      </c>
      <c r="E28" s="5">
        <v>132.162897486182</v>
      </c>
      <c r="F28" s="5"/>
    </row>
    <row r="29" spans="1:18" x14ac:dyDescent="0.2">
      <c r="A29" s="7" t="s">
        <v>45</v>
      </c>
      <c r="B29" s="7" t="s">
        <v>20</v>
      </c>
      <c r="C29" s="7" t="s">
        <v>113</v>
      </c>
      <c r="D29" s="7" t="s">
        <v>24</v>
      </c>
      <c r="E29" s="7">
        <v>82.8026907100177</v>
      </c>
      <c r="F29" s="8">
        <f>AVERAGE(E29:E30)</f>
        <v>81.970194274420805</v>
      </c>
    </row>
    <row r="30" spans="1:18" x14ac:dyDescent="0.2">
      <c r="A30" s="7" t="s">
        <v>46</v>
      </c>
      <c r="B30" s="7" t="s">
        <v>20</v>
      </c>
      <c r="C30" s="7" t="s">
        <v>113</v>
      </c>
      <c r="D30" s="7" t="s">
        <v>24</v>
      </c>
      <c r="E30" s="7">
        <v>81.137697838823897</v>
      </c>
      <c r="F30" s="7"/>
    </row>
    <row r="31" spans="1:18" x14ac:dyDescent="0.2">
      <c r="A31" s="9" t="s">
        <v>47</v>
      </c>
      <c r="B31" s="9" t="s">
        <v>20</v>
      </c>
      <c r="C31" s="9" t="s">
        <v>113</v>
      </c>
      <c r="D31" s="9" t="s">
        <v>27</v>
      </c>
      <c r="E31" s="9">
        <v>130.88686433983199</v>
      </c>
      <c r="F31" s="10">
        <f>AVERAGE(E31:E32)</f>
        <v>136.56329229108749</v>
      </c>
    </row>
    <row r="32" spans="1:18" x14ac:dyDescent="0.2">
      <c r="A32" s="9" t="s">
        <v>48</v>
      </c>
      <c r="B32" s="9" t="s">
        <v>20</v>
      </c>
      <c r="C32" s="9" t="s">
        <v>113</v>
      </c>
      <c r="D32" s="9" t="s">
        <v>27</v>
      </c>
      <c r="E32" s="9">
        <v>142.239720242343</v>
      </c>
      <c r="F32" s="10"/>
    </row>
    <row r="33" spans="1:6" x14ac:dyDescent="0.2">
      <c r="A33" s="5" t="s">
        <v>50</v>
      </c>
      <c r="B33" s="5" t="s">
        <v>98</v>
      </c>
      <c r="C33" s="5" t="s">
        <v>1</v>
      </c>
      <c r="D33" s="5" t="s">
        <v>21</v>
      </c>
      <c r="E33" s="5">
        <v>136.82046704283499</v>
      </c>
      <c r="F33" s="6">
        <f>AVERAGE(E33:E35)</f>
        <v>148.60847905468597</v>
      </c>
    </row>
    <row r="34" spans="1:6" x14ac:dyDescent="0.2">
      <c r="A34" s="5" t="s">
        <v>51</v>
      </c>
      <c r="B34" s="5" t="s">
        <v>98</v>
      </c>
      <c r="C34" s="5" t="s">
        <v>1</v>
      </c>
      <c r="D34" s="5" t="s">
        <v>21</v>
      </c>
      <c r="E34" s="5">
        <v>132.93450503738799</v>
      </c>
      <c r="F34" s="5"/>
    </row>
    <row r="35" spans="1:6" x14ac:dyDescent="0.2">
      <c r="A35" s="5" t="s">
        <v>52</v>
      </c>
      <c r="B35" s="5" t="s">
        <v>98</v>
      </c>
      <c r="C35" s="5" t="s">
        <v>1</v>
      </c>
      <c r="D35" s="5" t="s">
        <v>21</v>
      </c>
      <c r="E35" s="5">
        <v>176.07046508383499</v>
      </c>
      <c r="F35" s="5"/>
    </row>
    <row r="36" spans="1:6" x14ac:dyDescent="0.2">
      <c r="A36" s="7" t="s">
        <v>53</v>
      </c>
      <c r="B36" s="7" t="s">
        <v>98</v>
      </c>
      <c r="C36" s="7" t="s">
        <v>1</v>
      </c>
      <c r="D36" s="7" t="s">
        <v>24</v>
      </c>
      <c r="E36" s="7">
        <v>83.498518015708001</v>
      </c>
      <c r="F36" s="8">
        <f>AVERAGE(E36:E38)</f>
        <v>96.477933560133067</v>
      </c>
    </row>
    <row r="37" spans="1:6" x14ac:dyDescent="0.2">
      <c r="A37" s="7" t="s">
        <v>54</v>
      </c>
      <c r="B37" s="7" t="s">
        <v>98</v>
      </c>
      <c r="C37" s="7" t="s">
        <v>1</v>
      </c>
      <c r="D37" s="7" t="s">
        <v>24</v>
      </c>
      <c r="E37" s="7">
        <v>114.679709314654</v>
      </c>
      <c r="F37" s="7"/>
    </row>
    <row r="38" spans="1:6" x14ac:dyDescent="0.2">
      <c r="A38" s="7" t="s">
        <v>55</v>
      </c>
      <c r="B38" s="7" t="s">
        <v>98</v>
      </c>
      <c r="C38" s="7" t="s">
        <v>1</v>
      </c>
      <c r="D38" s="7" t="s">
        <v>24</v>
      </c>
      <c r="E38" s="7">
        <v>91.255573350037196</v>
      </c>
      <c r="F38" s="7"/>
    </row>
    <row r="39" spans="1:6" x14ac:dyDescent="0.2">
      <c r="A39" s="9" t="s">
        <v>56</v>
      </c>
      <c r="B39" s="9" t="s">
        <v>98</v>
      </c>
      <c r="C39" s="9" t="s">
        <v>1</v>
      </c>
      <c r="D39" s="9" t="s">
        <v>27</v>
      </c>
      <c r="E39" s="9">
        <v>259.15831739251399</v>
      </c>
      <c r="F39" s="10">
        <f>AVERAGE(E39:E41)</f>
        <v>218.38128142576898</v>
      </c>
    </row>
    <row r="40" spans="1:6" x14ac:dyDescent="0.2">
      <c r="A40" s="9" t="s">
        <v>57</v>
      </c>
      <c r="B40" s="9" t="s">
        <v>98</v>
      </c>
      <c r="C40" s="9" t="s">
        <v>1</v>
      </c>
      <c r="D40" s="9" t="s">
        <v>27</v>
      </c>
      <c r="E40" s="9">
        <v>208.15243493293801</v>
      </c>
      <c r="F40" s="9"/>
    </row>
    <row r="41" spans="1:6" x14ac:dyDescent="0.2">
      <c r="A41" s="9" t="s">
        <v>58</v>
      </c>
      <c r="B41" s="9" t="s">
        <v>98</v>
      </c>
      <c r="C41" s="9" t="s">
        <v>1</v>
      </c>
      <c r="D41" s="9" t="s">
        <v>27</v>
      </c>
      <c r="E41" s="9">
        <v>187.83309195185501</v>
      </c>
      <c r="F41" s="9"/>
    </row>
    <row r="42" spans="1:6" x14ac:dyDescent="0.2">
      <c r="A42" s="5" t="s">
        <v>59</v>
      </c>
      <c r="B42" s="5" t="s">
        <v>98</v>
      </c>
      <c r="C42" s="5" t="s">
        <v>39</v>
      </c>
      <c r="D42" s="5" t="s">
        <v>21</v>
      </c>
      <c r="E42" s="5">
        <v>958.34557832213795</v>
      </c>
      <c r="F42" s="6">
        <f>AVERAGE(E42:E44)</f>
        <v>1119.6380277967594</v>
      </c>
    </row>
    <row r="43" spans="1:6" x14ac:dyDescent="0.2">
      <c r="A43" s="5" t="s">
        <v>60</v>
      </c>
      <c r="B43" s="5" t="s">
        <v>98</v>
      </c>
      <c r="C43" s="5" t="s">
        <v>39</v>
      </c>
      <c r="D43" s="5" t="s">
        <v>21</v>
      </c>
      <c r="E43" s="5">
        <v>1218.9108854379999</v>
      </c>
      <c r="F43" s="5"/>
    </row>
    <row r="44" spans="1:6" x14ac:dyDescent="0.2">
      <c r="A44" s="5" t="s">
        <v>61</v>
      </c>
      <c r="B44" s="5" t="s">
        <v>98</v>
      </c>
      <c r="C44" s="5" t="s">
        <v>39</v>
      </c>
      <c r="D44" s="5" t="s">
        <v>21</v>
      </c>
      <c r="E44" s="5">
        <v>1181.6576196301401</v>
      </c>
      <c r="F44" s="5"/>
    </row>
    <row r="45" spans="1:6" x14ac:dyDescent="0.2">
      <c r="A45" s="7" t="s">
        <v>62</v>
      </c>
      <c r="B45" s="7" t="s">
        <v>98</v>
      </c>
      <c r="C45" s="7" t="s">
        <v>39</v>
      </c>
      <c r="D45" s="7" t="s">
        <v>24</v>
      </c>
      <c r="E45" s="7">
        <v>1851.0220727163301</v>
      </c>
      <c r="F45" s="8">
        <f>AVERAGE(E45:E47)</f>
        <v>1809.90939283017</v>
      </c>
    </row>
    <row r="46" spans="1:6" x14ac:dyDescent="0.2">
      <c r="A46" s="7" t="s">
        <v>63</v>
      </c>
      <c r="B46" s="7" t="s">
        <v>98</v>
      </c>
      <c r="C46" s="7" t="s">
        <v>39</v>
      </c>
      <c r="D46" s="7" t="s">
        <v>24</v>
      </c>
      <c r="E46" s="7">
        <v>1924.10245206637</v>
      </c>
      <c r="F46" s="7"/>
    </row>
    <row r="47" spans="1:6" x14ac:dyDescent="0.2">
      <c r="A47" s="7" t="s">
        <v>64</v>
      </c>
      <c r="B47" s="7" t="s">
        <v>98</v>
      </c>
      <c r="C47" s="7" t="s">
        <v>39</v>
      </c>
      <c r="D47" s="7" t="s">
        <v>24</v>
      </c>
      <c r="E47" s="7">
        <v>1654.6036537078101</v>
      </c>
      <c r="F47" s="7"/>
    </row>
    <row r="48" spans="1:6" x14ac:dyDescent="0.2">
      <c r="A48" s="9" t="s">
        <v>65</v>
      </c>
      <c r="B48" s="9" t="s">
        <v>98</v>
      </c>
      <c r="C48" s="9" t="s">
        <v>39</v>
      </c>
      <c r="D48" s="9" t="s">
        <v>27</v>
      </c>
      <c r="E48" s="9">
        <v>1179.9208878961899</v>
      </c>
      <c r="F48" s="10">
        <f>AVERAGE(E48:E50)</f>
        <v>1108.620428150939</v>
      </c>
    </row>
    <row r="49" spans="1:6" x14ac:dyDescent="0.2">
      <c r="A49" s="9" t="s">
        <v>66</v>
      </c>
      <c r="B49" s="9" t="s">
        <v>98</v>
      </c>
      <c r="C49" s="9" t="s">
        <v>39</v>
      </c>
      <c r="D49" s="9" t="s">
        <v>27</v>
      </c>
      <c r="E49" s="9">
        <v>1185.1833439842601</v>
      </c>
      <c r="F49" s="9"/>
    </row>
    <row r="50" spans="1:6" x14ac:dyDescent="0.2">
      <c r="A50" s="9" t="s">
        <v>67</v>
      </c>
      <c r="B50" s="9" t="s">
        <v>98</v>
      </c>
      <c r="C50" s="9" t="s">
        <v>39</v>
      </c>
      <c r="D50" s="9" t="s">
        <v>27</v>
      </c>
      <c r="E50" s="9">
        <v>960.757052572367</v>
      </c>
      <c r="F50" s="9"/>
    </row>
    <row r="51" spans="1:6" x14ac:dyDescent="0.2">
      <c r="A51" s="5" t="s">
        <v>68</v>
      </c>
      <c r="B51" s="5" t="s">
        <v>98</v>
      </c>
      <c r="C51" s="5" t="s">
        <v>43</v>
      </c>
      <c r="D51" s="5" t="s">
        <v>21</v>
      </c>
      <c r="E51" s="5">
        <v>21845.4012146065</v>
      </c>
      <c r="F51" s="6">
        <f>AVERAGE(E51:E53)</f>
        <v>26192.014021987135</v>
      </c>
    </row>
    <row r="52" spans="1:6" x14ac:dyDescent="0.2">
      <c r="A52" s="5" t="s">
        <v>69</v>
      </c>
      <c r="B52" s="5" t="s">
        <v>98</v>
      </c>
      <c r="C52" s="5" t="s">
        <v>43</v>
      </c>
      <c r="D52" s="5" t="s">
        <v>21</v>
      </c>
      <c r="E52" s="5">
        <v>26839.057913454901</v>
      </c>
      <c r="F52" s="5"/>
    </row>
    <row r="53" spans="1:6" x14ac:dyDescent="0.2">
      <c r="A53" s="5" t="s">
        <v>70</v>
      </c>
      <c r="B53" s="5" t="s">
        <v>98</v>
      </c>
      <c r="C53" s="5" t="s">
        <v>43</v>
      </c>
      <c r="D53" s="5" t="s">
        <v>21</v>
      </c>
      <c r="E53" s="5">
        <v>29891.582937899999</v>
      </c>
      <c r="F53" s="5"/>
    </row>
    <row r="54" spans="1:6" x14ac:dyDescent="0.2">
      <c r="A54" s="7" t="s">
        <v>71</v>
      </c>
      <c r="B54" s="7" t="s">
        <v>98</v>
      </c>
      <c r="C54" s="7" t="s">
        <v>43</v>
      </c>
      <c r="D54" s="7" t="s">
        <v>24</v>
      </c>
      <c r="E54" s="7">
        <v>10262.7619585381</v>
      </c>
      <c r="F54" s="8">
        <f>AVERAGE(E54:E56)</f>
        <v>10692.889329581767</v>
      </c>
    </row>
    <row r="55" spans="1:6" x14ac:dyDescent="0.2">
      <c r="A55" s="7" t="s">
        <v>72</v>
      </c>
      <c r="B55" s="7" t="s">
        <v>98</v>
      </c>
      <c r="C55" s="7" t="s">
        <v>43</v>
      </c>
      <c r="D55" s="7" t="s">
        <v>24</v>
      </c>
      <c r="E55" s="7">
        <v>10809.785082203</v>
      </c>
      <c r="F55" s="7"/>
    </row>
    <row r="56" spans="1:6" x14ac:dyDescent="0.2">
      <c r="A56" s="7" t="s">
        <v>73</v>
      </c>
      <c r="B56" s="7" t="s">
        <v>98</v>
      </c>
      <c r="C56" s="7" t="s">
        <v>43</v>
      </c>
      <c r="D56" s="7" t="s">
        <v>24</v>
      </c>
      <c r="E56" s="7">
        <v>11006.1209480042</v>
      </c>
      <c r="F56" s="7"/>
    </row>
    <row r="57" spans="1:6" x14ac:dyDescent="0.2">
      <c r="A57" s="9" t="s">
        <v>74</v>
      </c>
      <c r="B57" s="9" t="s">
        <v>98</v>
      </c>
      <c r="C57" s="9" t="s">
        <v>43</v>
      </c>
      <c r="D57" s="9" t="s">
        <v>27</v>
      </c>
      <c r="E57" s="9">
        <v>24109.500973479498</v>
      </c>
      <c r="F57" s="10">
        <f>AVERAGE(E57:E59)</f>
        <v>23598.853306470202</v>
      </c>
    </row>
    <row r="58" spans="1:6" x14ac:dyDescent="0.2">
      <c r="A58" s="9" t="s">
        <v>75</v>
      </c>
      <c r="B58" s="9" t="s">
        <v>98</v>
      </c>
      <c r="C58" s="9" t="s">
        <v>43</v>
      </c>
      <c r="D58" s="9" t="s">
        <v>27</v>
      </c>
      <c r="E58" s="9">
        <v>20038.745666250601</v>
      </c>
      <c r="F58" s="9"/>
    </row>
    <row r="59" spans="1:6" x14ac:dyDescent="0.2">
      <c r="A59" s="9" t="s">
        <v>76</v>
      </c>
      <c r="B59" s="9" t="s">
        <v>98</v>
      </c>
      <c r="C59" s="9" t="s">
        <v>43</v>
      </c>
      <c r="D59" s="9" t="s">
        <v>27</v>
      </c>
      <c r="E59" s="9">
        <v>26648.3132796805</v>
      </c>
      <c r="F59" s="9"/>
    </row>
    <row r="60" spans="1:6" x14ac:dyDescent="0.2">
      <c r="A60" s="5" t="s">
        <v>77</v>
      </c>
      <c r="B60" s="5" t="s">
        <v>98</v>
      </c>
      <c r="C60" s="5" t="s">
        <v>112</v>
      </c>
      <c r="D60" s="5" t="s">
        <v>21</v>
      </c>
      <c r="E60" s="5">
        <v>727.92068284673098</v>
      </c>
      <c r="F60" s="6">
        <f>AVERAGE(E60:E62)</f>
        <v>743.27652077210962</v>
      </c>
    </row>
    <row r="61" spans="1:6" x14ac:dyDescent="0.2">
      <c r="A61" s="5" t="s">
        <v>78</v>
      </c>
      <c r="B61" s="5" t="s">
        <v>98</v>
      </c>
      <c r="C61" s="5" t="s">
        <v>112</v>
      </c>
      <c r="D61" s="5" t="s">
        <v>21</v>
      </c>
      <c r="E61" s="5">
        <v>668.984481959974</v>
      </c>
      <c r="F61" s="5"/>
    </row>
    <row r="62" spans="1:6" x14ac:dyDescent="0.2">
      <c r="A62" s="5" t="s">
        <v>79</v>
      </c>
      <c r="B62" s="5" t="s">
        <v>98</v>
      </c>
      <c r="C62" s="5" t="s">
        <v>112</v>
      </c>
      <c r="D62" s="5" t="s">
        <v>21</v>
      </c>
      <c r="E62" s="5">
        <v>832.92439750962399</v>
      </c>
      <c r="F62" s="5"/>
    </row>
    <row r="63" spans="1:6" x14ac:dyDescent="0.2">
      <c r="A63" s="7" t="s">
        <v>80</v>
      </c>
      <c r="B63" s="7" t="s">
        <v>98</v>
      </c>
      <c r="C63" s="7" t="s">
        <v>112</v>
      </c>
      <c r="D63" s="7" t="s">
        <v>24</v>
      </c>
      <c r="E63" s="7">
        <v>526.47167332911897</v>
      </c>
      <c r="F63" s="8">
        <f>AVERAGE(E63:E65)</f>
        <v>557.18621138975038</v>
      </c>
    </row>
    <row r="64" spans="1:6" x14ac:dyDescent="0.2">
      <c r="A64" s="7" t="s">
        <v>81</v>
      </c>
      <c r="B64" s="7" t="s">
        <v>98</v>
      </c>
      <c r="C64" s="7" t="s">
        <v>112</v>
      </c>
      <c r="D64" s="7" t="s">
        <v>24</v>
      </c>
      <c r="E64" s="7">
        <v>557.62291006854502</v>
      </c>
      <c r="F64" s="7"/>
    </row>
    <row r="65" spans="1:6" x14ac:dyDescent="0.2">
      <c r="A65" s="7" t="s">
        <v>82</v>
      </c>
      <c r="B65" s="7" t="s">
        <v>98</v>
      </c>
      <c r="C65" s="7" t="s">
        <v>112</v>
      </c>
      <c r="D65" s="7" t="s">
        <v>24</v>
      </c>
      <c r="E65" s="7">
        <v>587.46405077158704</v>
      </c>
      <c r="F65" s="7"/>
    </row>
    <row r="66" spans="1:6" x14ac:dyDescent="0.2">
      <c r="A66" s="9" t="s">
        <v>83</v>
      </c>
      <c r="B66" s="9" t="s">
        <v>98</v>
      </c>
      <c r="C66" s="9" t="s">
        <v>112</v>
      </c>
      <c r="D66" s="9" t="s">
        <v>27</v>
      </c>
      <c r="E66" s="9">
        <v>903.91604789155201</v>
      </c>
      <c r="F66" s="10">
        <f>AVERAGE(E66:E68)</f>
        <v>799.21202098111064</v>
      </c>
    </row>
    <row r="67" spans="1:6" x14ac:dyDescent="0.2">
      <c r="A67" s="9" t="s">
        <v>84</v>
      </c>
      <c r="B67" s="9" t="s">
        <v>98</v>
      </c>
      <c r="C67" s="9" t="s">
        <v>112</v>
      </c>
      <c r="D67" s="9" t="s">
        <v>27</v>
      </c>
      <c r="E67" s="9">
        <v>731.77544137085101</v>
      </c>
      <c r="F67" s="9"/>
    </row>
    <row r="68" spans="1:6" x14ac:dyDescent="0.2">
      <c r="A68" s="9" t="s">
        <v>85</v>
      </c>
      <c r="B68" s="9" t="s">
        <v>98</v>
      </c>
      <c r="C68" s="9" t="s">
        <v>112</v>
      </c>
      <c r="D68" s="9" t="s">
        <v>27</v>
      </c>
      <c r="E68" s="9">
        <v>761.94457368092901</v>
      </c>
      <c r="F68" s="9"/>
    </row>
    <row r="69" spans="1:6" x14ac:dyDescent="0.2">
      <c r="A69" s="5" t="s">
        <v>86</v>
      </c>
      <c r="B69" s="5" t="s">
        <v>98</v>
      </c>
      <c r="C69" s="5" t="s">
        <v>113</v>
      </c>
      <c r="D69" s="5" t="s">
        <v>21</v>
      </c>
      <c r="E69" s="5">
        <v>1080.50394725499</v>
      </c>
      <c r="F69" s="6">
        <f>AVERAGE(E69:E71)</f>
        <v>1189.6132907665967</v>
      </c>
    </row>
    <row r="70" spans="1:6" x14ac:dyDescent="0.2">
      <c r="A70" s="5" t="s">
        <v>87</v>
      </c>
      <c r="B70" s="5" t="s">
        <v>98</v>
      </c>
      <c r="C70" s="5" t="s">
        <v>113</v>
      </c>
      <c r="D70" s="5" t="s">
        <v>21</v>
      </c>
      <c r="E70" s="5">
        <v>1300.7100843498099</v>
      </c>
      <c r="F70" s="5"/>
    </row>
    <row r="71" spans="1:6" x14ac:dyDescent="0.2">
      <c r="A71" s="5" t="s">
        <v>88</v>
      </c>
      <c r="B71" s="5" t="s">
        <v>98</v>
      </c>
      <c r="C71" s="5" t="s">
        <v>113</v>
      </c>
      <c r="D71" s="5" t="s">
        <v>21</v>
      </c>
      <c r="E71" s="5">
        <v>1187.6258406949901</v>
      </c>
      <c r="F71" s="5"/>
    </row>
    <row r="72" spans="1:6" x14ac:dyDescent="0.2">
      <c r="A72" s="7" t="s">
        <v>89</v>
      </c>
      <c r="B72" s="7" t="s">
        <v>98</v>
      </c>
      <c r="C72" s="7" t="s">
        <v>113</v>
      </c>
      <c r="D72" s="7" t="s">
        <v>24</v>
      </c>
      <c r="E72" s="7">
        <v>502.14707102370897</v>
      </c>
      <c r="F72" s="8">
        <f>AVERAGE(E72:E74)</f>
        <v>496.29014117861931</v>
      </c>
    </row>
    <row r="73" spans="1:6" x14ac:dyDescent="0.2">
      <c r="A73" s="7" t="s">
        <v>90</v>
      </c>
      <c r="B73" s="7" t="s">
        <v>98</v>
      </c>
      <c r="C73" s="7" t="s">
        <v>113</v>
      </c>
      <c r="D73" s="7" t="s">
        <v>24</v>
      </c>
      <c r="E73" s="7">
        <v>442.82704022672198</v>
      </c>
      <c r="F73" s="7"/>
    </row>
    <row r="74" spans="1:6" x14ac:dyDescent="0.2">
      <c r="A74" s="7" t="s">
        <v>91</v>
      </c>
      <c r="B74" s="7" t="s">
        <v>98</v>
      </c>
      <c r="C74" s="7" t="s">
        <v>113</v>
      </c>
      <c r="D74" s="7" t="s">
        <v>24</v>
      </c>
      <c r="E74" s="7">
        <v>543.89631228542703</v>
      </c>
      <c r="F74" s="7"/>
    </row>
    <row r="75" spans="1:6" x14ac:dyDescent="0.2">
      <c r="A75" s="9" t="s">
        <v>92</v>
      </c>
      <c r="B75" s="9" t="s">
        <v>98</v>
      </c>
      <c r="C75" s="9" t="s">
        <v>113</v>
      </c>
      <c r="D75" s="9" t="s">
        <v>27</v>
      </c>
      <c r="E75" s="9">
        <v>1580.1785236318799</v>
      </c>
      <c r="F75" s="10">
        <f>AVERAGE(E75:E77)</f>
        <v>1661.2022737208899</v>
      </c>
    </row>
    <row r="76" spans="1:6" x14ac:dyDescent="0.2">
      <c r="A76" s="9" t="s">
        <v>93</v>
      </c>
      <c r="B76" s="9" t="s">
        <v>98</v>
      </c>
      <c r="C76" s="9" t="s">
        <v>113</v>
      </c>
      <c r="D76" s="9" t="s">
        <v>27</v>
      </c>
      <c r="E76" s="9">
        <v>1710.38076868229</v>
      </c>
      <c r="F76" s="9"/>
    </row>
    <row r="77" spans="1:6" x14ac:dyDescent="0.2">
      <c r="A77" s="9" t="s">
        <v>94</v>
      </c>
      <c r="B77" s="9" t="s">
        <v>98</v>
      </c>
      <c r="C77" s="9" t="s">
        <v>113</v>
      </c>
      <c r="D77" s="9" t="s">
        <v>27</v>
      </c>
      <c r="E77" s="9">
        <v>1693.0475288485</v>
      </c>
      <c r="F77" s="9"/>
    </row>
  </sheetData>
  <mergeCells count="9">
    <mergeCell ref="H19:J19"/>
    <mergeCell ref="L19:N19"/>
    <mergeCell ref="P19:R19"/>
    <mergeCell ref="H2:J2"/>
    <mergeCell ref="L2:N2"/>
    <mergeCell ref="P2:R2"/>
    <mergeCell ref="H11:J11"/>
    <mergeCell ref="L11:N11"/>
    <mergeCell ref="P11:R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R77"/>
  <sheetViews>
    <sheetView topLeftCell="A45" zoomScale="75" zoomScaleNormal="75" workbookViewId="0">
      <selection sqref="A1:S77"/>
    </sheetView>
  </sheetViews>
  <sheetFormatPr baseColWidth="10" defaultColWidth="8.83203125" defaultRowHeight="16" x14ac:dyDescent="0.2"/>
  <cols>
    <col min="6" max="6" width="11.33203125" bestFit="1" customWidth="1"/>
    <col min="8" max="8" width="16.6640625" bestFit="1" customWidth="1"/>
    <col min="10" max="10" width="11.83203125" bestFit="1" customWidth="1"/>
    <col min="12" max="12" width="16.6640625" bestFit="1" customWidth="1"/>
    <col min="14" max="14" width="11.83203125" bestFit="1" customWidth="1"/>
    <col min="16" max="16" width="16.6640625" bestFit="1" customWidth="1"/>
    <col min="18" max="18" width="11.83203125" bestFit="1" customWidth="1"/>
  </cols>
  <sheetData>
    <row r="2" spans="1:18" x14ac:dyDescent="0.2">
      <c r="A2" t="s">
        <v>0</v>
      </c>
      <c r="B2" t="s">
        <v>15</v>
      </c>
      <c r="C2" t="s">
        <v>16</v>
      </c>
      <c r="D2" t="s">
        <v>17</v>
      </c>
      <c r="E2" t="s">
        <v>18</v>
      </c>
      <c r="F2" t="s">
        <v>103</v>
      </c>
      <c r="H2" s="14" t="s">
        <v>105</v>
      </c>
      <c r="I2" s="14"/>
      <c r="J2" s="14"/>
      <c r="L2" s="14" t="s">
        <v>106</v>
      </c>
      <c r="M2" s="14"/>
      <c r="N2" s="14"/>
      <c r="P2" s="14" t="s">
        <v>107</v>
      </c>
      <c r="Q2" s="14"/>
      <c r="R2" s="14"/>
    </row>
    <row r="3" spans="1:18" x14ac:dyDescent="0.2">
      <c r="A3" s="5" t="s">
        <v>19</v>
      </c>
      <c r="B3" s="5" t="s">
        <v>20</v>
      </c>
      <c r="C3" s="5" t="s">
        <v>1</v>
      </c>
      <c r="D3" s="5" t="s">
        <v>21</v>
      </c>
      <c r="E3" s="5">
        <v>1126.17388940767</v>
      </c>
      <c r="F3" s="6">
        <v>46.430946639478208</v>
      </c>
    </row>
    <row r="4" spans="1:18" x14ac:dyDescent="0.2">
      <c r="A4" s="5" t="s">
        <v>22</v>
      </c>
      <c r="B4" s="5" t="s">
        <v>20</v>
      </c>
      <c r="C4" s="5" t="s">
        <v>1</v>
      </c>
      <c r="D4" s="5" t="s">
        <v>21</v>
      </c>
      <c r="E4" s="5">
        <v>1195.3734425662401</v>
      </c>
      <c r="F4" s="5"/>
      <c r="H4" t="s">
        <v>9</v>
      </c>
      <c r="I4" s="1" t="s">
        <v>20</v>
      </c>
      <c r="J4" s="11" t="s">
        <v>97</v>
      </c>
      <c r="L4" t="s">
        <v>9</v>
      </c>
      <c r="M4" s="1" t="s">
        <v>20</v>
      </c>
      <c r="N4" s="11" t="s">
        <v>97</v>
      </c>
      <c r="P4" t="s">
        <v>9</v>
      </c>
      <c r="Q4" s="1" t="s">
        <v>20</v>
      </c>
      <c r="R4" s="11" t="s">
        <v>97</v>
      </c>
    </row>
    <row r="5" spans="1:18" x14ac:dyDescent="0.2">
      <c r="A5" s="7" t="s">
        <v>23</v>
      </c>
      <c r="B5" s="7" t="s">
        <v>20</v>
      </c>
      <c r="C5" s="7" t="s">
        <v>1</v>
      </c>
      <c r="D5" s="7" t="s">
        <v>24</v>
      </c>
      <c r="E5" s="7">
        <v>472.86828504489301</v>
      </c>
      <c r="F5" s="8">
        <v>18.345809503381417</v>
      </c>
      <c r="H5" t="s">
        <v>100</v>
      </c>
      <c r="I5" s="4">
        <f>F3</f>
        <v>46.430946639478208</v>
      </c>
      <c r="J5" s="4">
        <f>F33</f>
        <v>224.95423780896797</v>
      </c>
      <c r="L5" t="s">
        <v>100</v>
      </c>
      <c r="M5" s="4">
        <f>F5</f>
        <v>18.345809503381417</v>
      </c>
      <c r="N5" s="4">
        <f>F36</f>
        <v>172.14408431564132</v>
      </c>
      <c r="P5" t="s">
        <v>100</v>
      </c>
      <c r="Q5" s="4">
        <f>F7</f>
        <v>201.06260918879522</v>
      </c>
      <c r="R5" s="4">
        <f>F39</f>
        <v>442.00236147522861</v>
      </c>
    </row>
    <row r="6" spans="1:18" x14ac:dyDescent="0.2">
      <c r="A6" s="7" t="s">
        <v>25</v>
      </c>
      <c r="B6" s="7" t="s">
        <v>20</v>
      </c>
      <c r="C6" s="7" t="s">
        <v>1</v>
      </c>
      <c r="D6" s="7" t="s">
        <v>24</v>
      </c>
      <c r="E6" s="7">
        <v>444.42219012417797</v>
      </c>
      <c r="F6" s="7"/>
      <c r="H6" t="s">
        <v>101</v>
      </c>
      <c r="I6" s="4">
        <f>F9</f>
        <v>205.07770915079999</v>
      </c>
      <c r="J6" s="4">
        <f>F42</f>
        <v>1210.9521995944699</v>
      </c>
      <c r="L6" t="s">
        <v>101</v>
      </c>
      <c r="M6" s="4">
        <f>F11</f>
        <v>184.4903191379955</v>
      </c>
      <c r="N6" s="4">
        <f>F45</f>
        <v>3015.8951277683268</v>
      </c>
      <c r="P6" t="s">
        <v>101</v>
      </c>
      <c r="Q6" s="4">
        <f>F13</f>
        <v>118.7636421423955</v>
      </c>
      <c r="R6" s="4">
        <f>F48</f>
        <v>1990.5002864372434</v>
      </c>
    </row>
    <row r="7" spans="1:18" x14ac:dyDescent="0.2">
      <c r="A7" s="9" t="s">
        <v>26</v>
      </c>
      <c r="B7" s="9" t="s">
        <v>20</v>
      </c>
      <c r="C7" s="9" t="s">
        <v>1</v>
      </c>
      <c r="D7" s="9" t="s">
        <v>27</v>
      </c>
      <c r="E7" s="9">
        <v>4783.1574514407102</v>
      </c>
      <c r="F7" s="10">
        <v>201.06260918879522</v>
      </c>
      <c r="H7" t="s">
        <v>102</v>
      </c>
      <c r="I7" s="4">
        <f>F15</f>
        <v>268.978810040599</v>
      </c>
      <c r="J7" s="4">
        <f>F51</f>
        <v>23530.844377505899</v>
      </c>
      <c r="L7" t="s">
        <v>102</v>
      </c>
      <c r="M7" s="4">
        <f>F17</f>
        <v>102.55024900446651</v>
      </c>
      <c r="N7" s="4">
        <f>F54</f>
        <v>12972.088135399566</v>
      </c>
      <c r="P7" t="s">
        <v>102</v>
      </c>
      <c r="Q7" s="4">
        <f>F19</f>
        <v>410.196331433338</v>
      </c>
      <c r="R7" s="4">
        <f>F57</f>
        <v>27109.618406555532</v>
      </c>
    </row>
    <row r="8" spans="1:18" x14ac:dyDescent="0.2">
      <c r="A8" s="9" t="s">
        <v>28</v>
      </c>
      <c r="B8" s="9" t="s">
        <v>20</v>
      </c>
      <c r="C8" s="9" t="s">
        <v>1</v>
      </c>
      <c r="D8" s="9" t="s">
        <v>27</v>
      </c>
      <c r="E8" s="9">
        <v>5269.9730079990504</v>
      </c>
      <c r="F8" s="9"/>
      <c r="H8" t="s">
        <v>114</v>
      </c>
      <c r="I8" s="4">
        <f>F21</f>
        <v>140.34125224668452</v>
      </c>
      <c r="J8" s="4">
        <f>F60</f>
        <v>963.14734738655397</v>
      </c>
      <c r="L8" t="s">
        <v>114</v>
      </c>
      <c r="M8" s="4">
        <f>F23</f>
        <v>22.227078628719951</v>
      </c>
      <c r="N8" s="4">
        <f>F63</f>
        <v>840.49981404342668</v>
      </c>
      <c r="P8" t="s">
        <v>114</v>
      </c>
      <c r="Q8" s="4">
        <f>F25</f>
        <v>65.717013583905896</v>
      </c>
      <c r="R8" s="4">
        <f>F66</f>
        <v>1321.3891547273868</v>
      </c>
    </row>
    <row r="9" spans="1:18" x14ac:dyDescent="0.2">
      <c r="A9" s="5" t="s">
        <v>29</v>
      </c>
      <c r="B9" s="5" t="s">
        <v>20</v>
      </c>
      <c r="C9" s="5" t="s">
        <v>39</v>
      </c>
      <c r="D9" s="5" t="s">
        <v>21</v>
      </c>
      <c r="E9" s="5">
        <v>207.99915061017899</v>
      </c>
      <c r="F9" s="6">
        <f>AVERAGE(E9:E10)</f>
        <v>205.07770915079999</v>
      </c>
      <c r="H9" t="s">
        <v>115</v>
      </c>
      <c r="I9" s="4">
        <f>F27</f>
        <v>123.063262355668</v>
      </c>
      <c r="J9" s="4">
        <f>F69</f>
        <v>1955.7612781518631</v>
      </c>
      <c r="L9" t="s">
        <v>115</v>
      </c>
      <c r="M9" s="4">
        <f>F29</f>
        <v>82.165937203604614</v>
      </c>
      <c r="N9" s="4">
        <f>F72</f>
        <v>611.65130522179459</v>
      </c>
      <c r="P9" t="s">
        <v>115</v>
      </c>
      <c r="Q9" s="4">
        <f>F31</f>
        <v>131.64711293544298</v>
      </c>
      <c r="R9" s="4">
        <f>F75</f>
        <v>2993.1522630247232</v>
      </c>
    </row>
    <row r="10" spans="1:18" x14ac:dyDescent="0.2">
      <c r="A10" s="5" t="s">
        <v>30</v>
      </c>
      <c r="B10" s="5" t="s">
        <v>20</v>
      </c>
      <c r="C10" s="5" t="s">
        <v>39</v>
      </c>
      <c r="D10" s="5" t="s">
        <v>21</v>
      </c>
      <c r="E10" s="5">
        <v>202.15626769142099</v>
      </c>
      <c r="F10" s="5"/>
    </row>
    <row r="11" spans="1:18" x14ac:dyDescent="0.2">
      <c r="A11" s="7" t="s">
        <v>31</v>
      </c>
      <c r="B11" s="7" t="s">
        <v>20</v>
      </c>
      <c r="C11" s="7" t="s">
        <v>39</v>
      </c>
      <c r="D11" s="7" t="s">
        <v>24</v>
      </c>
      <c r="E11" s="7">
        <v>179.86436138221001</v>
      </c>
      <c r="F11" s="8">
        <f>AVERAGE(E11:E12)</f>
        <v>184.4903191379955</v>
      </c>
      <c r="H11" s="14" t="s">
        <v>10</v>
      </c>
      <c r="I11" s="14"/>
      <c r="J11" s="14"/>
      <c r="L11" s="14" t="s">
        <v>10</v>
      </c>
      <c r="M11" s="14"/>
      <c r="N11" s="14"/>
      <c r="P11" s="14" t="s">
        <v>10</v>
      </c>
      <c r="Q11" s="14"/>
      <c r="R11" s="14"/>
    </row>
    <row r="12" spans="1:18" x14ac:dyDescent="0.2">
      <c r="A12" s="7" t="s">
        <v>3</v>
      </c>
      <c r="B12" s="7" t="s">
        <v>20</v>
      </c>
      <c r="C12" s="7" t="s">
        <v>39</v>
      </c>
      <c r="D12" s="7" t="s">
        <v>24</v>
      </c>
      <c r="E12" s="7">
        <v>189.11627689378099</v>
      </c>
      <c r="F12" s="7"/>
      <c r="H12" t="s">
        <v>9</v>
      </c>
      <c r="I12" s="1" t="s">
        <v>20</v>
      </c>
      <c r="J12" s="11" t="s">
        <v>97</v>
      </c>
      <c r="L12" t="s">
        <v>9</v>
      </c>
      <c r="M12" s="1" t="s">
        <v>20</v>
      </c>
      <c r="N12" s="11" t="s">
        <v>97</v>
      </c>
      <c r="P12" t="s">
        <v>9</v>
      </c>
      <c r="Q12" s="1" t="s">
        <v>20</v>
      </c>
      <c r="R12" s="11" t="s">
        <v>97</v>
      </c>
    </row>
    <row r="13" spans="1:18" x14ac:dyDescent="0.2">
      <c r="A13" s="9" t="s">
        <v>4</v>
      </c>
      <c r="B13" s="9" t="s">
        <v>20</v>
      </c>
      <c r="C13" s="9" t="s">
        <v>39</v>
      </c>
      <c r="D13" s="9" t="s">
        <v>27</v>
      </c>
      <c r="E13" s="9">
        <v>128.711664190454</v>
      </c>
      <c r="F13" s="10">
        <f>AVERAGE(E13:E14)</f>
        <v>118.7636421423955</v>
      </c>
      <c r="H13" t="s">
        <v>100</v>
      </c>
      <c r="I13">
        <f t="shared" ref="I13:J17" si="0">I5/$I5</f>
        <v>1</v>
      </c>
      <c r="J13">
        <f t="shared" si="0"/>
        <v>4.8449203406440828</v>
      </c>
      <c r="L13" t="s">
        <v>100</v>
      </c>
      <c r="M13">
        <f t="shared" ref="M13:M17" si="1">M5/$M5</f>
        <v>1</v>
      </c>
      <c r="N13">
        <f>N5/$M5</f>
        <v>9.3832918238855854</v>
      </c>
      <c r="P13" t="s">
        <v>100</v>
      </c>
      <c r="Q13">
        <f>Q5/$Q5</f>
        <v>1</v>
      </c>
      <c r="R13">
        <f>R5/$Q5</f>
        <v>2.198331968626718</v>
      </c>
    </row>
    <row r="14" spans="1:18" x14ac:dyDescent="0.2">
      <c r="A14" s="9" t="s">
        <v>5</v>
      </c>
      <c r="B14" s="9" t="s">
        <v>20</v>
      </c>
      <c r="C14" s="9" t="s">
        <v>39</v>
      </c>
      <c r="D14" s="9" t="s">
        <v>27</v>
      </c>
      <c r="E14" s="9">
        <v>108.81562009433701</v>
      </c>
      <c r="F14" s="9"/>
      <c r="H14" t="s">
        <v>101</v>
      </c>
      <c r="I14">
        <f t="shared" si="0"/>
        <v>1</v>
      </c>
      <c r="J14">
        <f t="shared" si="0"/>
        <v>5.9048455563935489</v>
      </c>
      <c r="L14" t="s">
        <v>101</v>
      </c>
      <c r="M14">
        <f t="shared" si="1"/>
        <v>1</v>
      </c>
      <c r="N14">
        <f>N6/$M6</f>
        <v>16.347172804836934</v>
      </c>
      <c r="P14" t="s">
        <v>101</v>
      </c>
      <c r="Q14">
        <f t="shared" ref="Q14:Q17" si="2">Q6/$Q6</f>
        <v>1</v>
      </c>
      <c r="R14">
        <f>R6/$Q6</f>
        <v>16.760182245427174</v>
      </c>
    </row>
    <row r="15" spans="1:18" x14ac:dyDescent="0.2">
      <c r="A15" s="5" t="s">
        <v>32</v>
      </c>
      <c r="B15" s="5" t="s">
        <v>20</v>
      </c>
      <c r="C15" s="5" t="s">
        <v>43</v>
      </c>
      <c r="D15" s="5" t="s">
        <v>21</v>
      </c>
      <c r="E15" s="5">
        <v>257.88424688009201</v>
      </c>
      <c r="F15" s="6">
        <f>AVERAGE(E15:E16)</f>
        <v>268.978810040599</v>
      </c>
      <c r="H15" t="s">
        <v>102</v>
      </c>
      <c r="I15">
        <f t="shared" si="0"/>
        <v>1</v>
      </c>
      <c r="J15">
        <f t="shared" si="0"/>
        <v>87.482149147563746</v>
      </c>
      <c r="L15" t="s">
        <v>102</v>
      </c>
      <c r="M15">
        <f t="shared" si="1"/>
        <v>1</v>
      </c>
      <c r="N15">
        <f>N7/$M7</f>
        <v>126.49494527150857</v>
      </c>
      <c r="P15" t="s">
        <v>102</v>
      </c>
      <c r="Q15">
        <f t="shared" si="2"/>
        <v>1</v>
      </c>
      <c r="R15">
        <f>R7/$Q7</f>
        <v>66.089373134633163</v>
      </c>
    </row>
    <row r="16" spans="1:18" x14ac:dyDescent="0.2">
      <c r="A16" s="5" t="s">
        <v>33</v>
      </c>
      <c r="B16" s="5" t="s">
        <v>20</v>
      </c>
      <c r="C16" s="5" t="s">
        <v>43</v>
      </c>
      <c r="D16" s="5" t="s">
        <v>21</v>
      </c>
      <c r="E16" s="5">
        <v>280.07337320110599</v>
      </c>
      <c r="F16" s="5"/>
      <c r="H16" t="s">
        <v>114</v>
      </c>
      <c r="I16">
        <f t="shared" si="0"/>
        <v>1</v>
      </c>
      <c r="J16">
        <f t="shared" si="0"/>
        <v>6.8628954920081791</v>
      </c>
      <c r="L16" t="s">
        <v>114</v>
      </c>
      <c r="M16">
        <f t="shared" si="1"/>
        <v>1</v>
      </c>
      <c r="N16">
        <f>N8/$M8</f>
        <v>37.814227775187867</v>
      </c>
      <c r="P16" t="s">
        <v>114</v>
      </c>
      <c r="Q16">
        <f t="shared" si="2"/>
        <v>1</v>
      </c>
      <c r="R16">
        <f>R8/$Q8</f>
        <v>20.107261159094957</v>
      </c>
    </row>
    <row r="17" spans="1:18" x14ac:dyDescent="0.2">
      <c r="A17" s="7" t="s">
        <v>34</v>
      </c>
      <c r="B17" s="7" t="s">
        <v>20</v>
      </c>
      <c r="C17" s="7" t="s">
        <v>43</v>
      </c>
      <c r="D17" s="7" t="s">
        <v>24</v>
      </c>
      <c r="E17" s="7">
        <v>102.32899719555201</v>
      </c>
      <c r="F17" s="8">
        <f>AVERAGE(E17:E18)</f>
        <v>102.55024900446651</v>
      </c>
      <c r="H17" t="s">
        <v>115</v>
      </c>
      <c r="I17">
        <f t="shared" si="0"/>
        <v>1</v>
      </c>
      <c r="J17">
        <f t="shared" si="0"/>
        <v>15.89232432746234</v>
      </c>
      <c r="L17" t="s">
        <v>115</v>
      </c>
      <c r="M17">
        <f t="shared" si="1"/>
        <v>1</v>
      </c>
      <c r="N17">
        <f>N9/$M9</f>
        <v>7.4440981997946647</v>
      </c>
      <c r="P17" t="s">
        <v>115</v>
      </c>
      <c r="Q17">
        <f t="shared" si="2"/>
        <v>1</v>
      </c>
      <c r="R17">
        <f>R9/$Q9</f>
        <v>22.73617853277575</v>
      </c>
    </row>
    <row r="18" spans="1:18" x14ac:dyDescent="0.2">
      <c r="A18" s="7" t="s">
        <v>35</v>
      </c>
      <c r="B18" s="7" t="s">
        <v>20</v>
      </c>
      <c r="C18" s="7" t="s">
        <v>43</v>
      </c>
      <c r="D18" s="7" t="s">
        <v>24</v>
      </c>
      <c r="E18" s="7">
        <v>102.771500813381</v>
      </c>
      <c r="F18" s="7"/>
      <c r="H18" t="s">
        <v>11</v>
      </c>
      <c r="I18">
        <f>AVERAGE(I13:I17)</f>
        <v>1</v>
      </c>
      <c r="J18">
        <f>AVERAGE(J13:J17)</f>
        <v>24.197426972814377</v>
      </c>
      <c r="L18" t="s">
        <v>11</v>
      </c>
      <c r="M18">
        <f>AVERAGE(M13:M17)</f>
        <v>1</v>
      </c>
      <c r="N18">
        <f>AVERAGE(N13:N17)</f>
        <v>39.496747175042728</v>
      </c>
      <c r="P18" t="s">
        <v>11</v>
      </c>
      <c r="Q18">
        <f>AVERAGE(Q13:Q17)</f>
        <v>1</v>
      </c>
      <c r="R18">
        <f>AVERAGE(R13:R17)</f>
        <v>25.578265408111555</v>
      </c>
    </row>
    <row r="19" spans="1:18" x14ac:dyDescent="0.2">
      <c r="A19" s="9" t="s">
        <v>36</v>
      </c>
      <c r="B19" s="9" t="s">
        <v>20</v>
      </c>
      <c r="C19" s="9" t="s">
        <v>43</v>
      </c>
      <c r="D19" s="9" t="s">
        <v>27</v>
      </c>
      <c r="E19" s="9">
        <v>430.12326487252801</v>
      </c>
      <c r="F19" s="10">
        <f>AVERAGE(E19:E20)</f>
        <v>410.196331433338</v>
      </c>
      <c r="H19" s="14" t="s">
        <v>104</v>
      </c>
      <c r="I19" s="14"/>
      <c r="J19" s="14"/>
      <c r="L19" s="14" t="s">
        <v>104</v>
      </c>
      <c r="M19" s="14"/>
      <c r="N19" s="14"/>
      <c r="P19" s="14" t="s">
        <v>104</v>
      </c>
      <c r="Q19" s="14"/>
      <c r="R19" s="14"/>
    </row>
    <row r="20" spans="1:18" x14ac:dyDescent="0.2">
      <c r="A20" s="9" t="s">
        <v>37</v>
      </c>
      <c r="B20" s="9" t="s">
        <v>20</v>
      </c>
      <c r="C20" s="9" t="s">
        <v>43</v>
      </c>
      <c r="D20" s="9" t="s">
        <v>27</v>
      </c>
      <c r="E20" s="9">
        <v>390.26939799414799</v>
      </c>
      <c r="F20" s="9"/>
      <c r="H20" t="s">
        <v>9</v>
      </c>
      <c r="I20" s="1" t="s">
        <v>20</v>
      </c>
      <c r="J20" s="11" t="s">
        <v>97</v>
      </c>
      <c r="L20" t="s">
        <v>9</v>
      </c>
      <c r="M20" s="1" t="s">
        <v>20</v>
      </c>
      <c r="N20" s="11" t="s">
        <v>97</v>
      </c>
      <c r="P20" t="s">
        <v>9</v>
      </c>
      <c r="Q20" s="1" t="s">
        <v>20</v>
      </c>
      <c r="R20" s="11" t="s">
        <v>97</v>
      </c>
    </row>
    <row r="21" spans="1:18" x14ac:dyDescent="0.2">
      <c r="A21" s="5" t="s">
        <v>38</v>
      </c>
      <c r="B21" s="5" t="s">
        <v>20</v>
      </c>
      <c r="C21" s="5" t="s">
        <v>112</v>
      </c>
      <c r="D21" s="5" t="s">
        <v>21</v>
      </c>
      <c r="E21" s="5">
        <v>138.78277043326901</v>
      </c>
      <c r="F21" s="6">
        <f>AVERAGE(E21:E22)</f>
        <v>140.34125224668452</v>
      </c>
      <c r="H21" t="s">
        <v>100</v>
      </c>
      <c r="I21">
        <f t="shared" ref="I21:I25" si="3">I13/I$13</f>
        <v>1</v>
      </c>
      <c r="J21">
        <f>J13/J$13</f>
        <v>1</v>
      </c>
      <c r="L21" t="s">
        <v>100</v>
      </c>
      <c r="M21">
        <f t="shared" ref="M21:N25" si="4">M13/M$13</f>
        <v>1</v>
      </c>
      <c r="N21">
        <f t="shared" si="4"/>
        <v>1</v>
      </c>
      <c r="P21" t="s">
        <v>100</v>
      </c>
      <c r="Q21">
        <f t="shared" ref="Q21:R25" si="5">Q13/Q$13</f>
        <v>1</v>
      </c>
      <c r="R21">
        <f t="shared" si="5"/>
        <v>1</v>
      </c>
    </row>
    <row r="22" spans="1:18" x14ac:dyDescent="0.2">
      <c r="A22" s="5" t="s">
        <v>40</v>
      </c>
      <c r="B22" s="5" t="s">
        <v>20</v>
      </c>
      <c r="C22" s="5" t="s">
        <v>112</v>
      </c>
      <c r="D22" s="5" t="s">
        <v>21</v>
      </c>
      <c r="E22" s="5">
        <v>141.8997340601</v>
      </c>
      <c r="F22" s="5"/>
      <c r="H22" t="s">
        <v>101</v>
      </c>
      <c r="I22">
        <f t="shared" si="3"/>
        <v>1</v>
      </c>
      <c r="J22">
        <f>J14/J$13</f>
        <v>1.2187704113229156</v>
      </c>
      <c r="L22" t="s">
        <v>101</v>
      </c>
      <c r="M22">
        <f t="shared" si="4"/>
        <v>1</v>
      </c>
      <c r="N22">
        <f>N14/N$13</f>
        <v>1.7421575617231131</v>
      </c>
      <c r="P22" t="s">
        <v>101</v>
      </c>
      <c r="Q22">
        <f t="shared" si="5"/>
        <v>1</v>
      </c>
      <c r="R22">
        <f>R14/R$13</f>
        <v>7.624045178170765</v>
      </c>
    </row>
    <row r="23" spans="1:18" x14ac:dyDescent="0.2">
      <c r="A23" s="7" t="s">
        <v>41</v>
      </c>
      <c r="B23" s="7" t="s">
        <v>20</v>
      </c>
      <c r="C23" s="7" t="s">
        <v>112</v>
      </c>
      <c r="D23" s="7" t="s">
        <v>24</v>
      </c>
      <c r="E23" s="7">
        <v>23.268456719358699</v>
      </c>
      <c r="F23" s="8">
        <f>AVERAGE(E23:E24)</f>
        <v>22.227078628719951</v>
      </c>
      <c r="H23" t="s">
        <v>102</v>
      </c>
      <c r="I23">
        <f t="shared" si="3"/>
        <v>1</v>
      </c>
      <c r="J23">
        <f>J15/J$13</f>
        <v>18.056468011181767</v>
      </c>
      <c r="L23" t="s">
        <v>102</v>
      </c>
      <c r="M23">
        <f t="shared" si="4"/>
        <v>1</v>
      </c>
      <c r="N23">
        <f>N15/N$13</f>
        <v>13.480870854885923</v>
      </c>
      <c r="P23" t="s">
        <v>102</v>
      </c>
      <c r="Q23">
        <f t="shared" si="5"/>
        <v>1</v>
      </c>
      <c r="R23">
        <f>R15/R$13</f>
        <v>30.063418117837188</v>
      </c>
    </row>
    <row r="24" spans="1:18" x14ac:dyDescent="0.2">
      <c r="A24" s="7" t="s">
        <v>6</v>
      </c>
      <c r="B24" s="7" t="s">
        <v>20</v>
      </c>
      <c r="C24" s="7" t="s">
        <v>112</v>
      </c>
      <c r="D24" s="7" t="s">
        <v>24</v>
      </c>
      <c r="E24" s="7">
        <v>21.1857005380812</v>
      </c>
      <c r="F24" s="7"/>
      <c r="H24" t="s">
        <v>114</v>
      </c>
      <c r="I24">
        <f t="shared" si="3"/>
        <v>1</v>
      </c>
      <c r="J24">
        <f>J16/J$13</f>
        <v>1.4165135873205765</v>
      </c>
      <c r="L24" t="s">
        <v>114</v>
      </c>
      <c r="M24">
        <f t="shared" si="4"/>
        <v>1</v>
      </c>
      <c r="N24">
        <f>N16/N$13</f>
        <v>4.0299532919705294</v>
      </c>
      <c r="P24" t="s">
        <v>114</v>
      </c>
      <c r="Q24">
        <f t="shared" si="5"/>
        <v>1</v>
      </c>
      <c r="R24">
        <f>R16/R$13</f>
        <v>9.1465990787805431</v>
      </c>
    </row>
    <row r="25" spans="1:18" x14ac:dyDescent="0.2">
      <c r="A25" s="9" t="s">
        <v>7</v>
      </c>
      <c r="B25" s="9" t="s">
        <v>20</v>
      </c>
      <c r="C25" s="9" t="s">
        <v>112</v>
      </c>
      <c r="D25" s="9" t="s">
        <v>27</v>
      </c>
      <c r="E25" s="9">
        <v>64.998788941832004</v>
      </c>
      <c r="F25" s="10">
        <f>AVERAGE(E25:E26)</f>
        <v>65.717013583905896</v>
      </c>
      <c r="H25" t="s">
        <v>115</v>
      </c>
      <c r="I25">
        <f t="shared" si="3"/>
        <v>1</v>
      </c>
      <c r="J25">
        <f>J17/J$13</f>
        <v>3.2802034316522151</v>
      </c>
      <c r="L25" t="s">
        <v>115</v>
      </c>
      <c r="M25">
        <f t="shared" si="4"/>
        <v>1</v>
      </c>
      <c r="N25">
        <f>N17/N$13</f>
        <v>0.79333546686093492</v>
      </c>
      <c r="P25" t="s">
        <v>115</v>
      </c>
      <c r="Q25">
        <f t="shared" si="5"/>
        <v>1</v>
      </c>
      <c r="R25">
        <f>R17/R$13</f>
        <v>10.342468224659843</v>
      </c>
    </row>
    <row r="26" spans="1:18" x14ac:dyDescent="0.2">
      <c r="A26" s="9" t="s">
        <v>8</v>
      </c>
      <c r="B26" s="9" t="s">
        <v>20</v>
      </c>
      <c r="C26" s="9" t="s">
        <v>112</v>
      </c>
      <c r="D26" s="9" t="s">
        <v>27</v>
      </c>
      <c r="E26" s="9">
        <v>66.435238225979802</v>
      </c>
      <c r="F26" s="10"/>
    </row>
    <row r="27" spans="1:18" x14ac:dyDescent="0.2">
      <c r="A27" s="5" t="s">
        <v>42</v>
      </c>
      <c r="B27" s="5" t="s">
        <v>20</v>
      </c>
      <c r="C27" s="5" t="s">
        <v>113</v>
      </c>
      <c r="D27" s="5" t="s">
        <v>21</v>
      </c>
      <c r="E27" s="5">
        <v>122.500099512384</v>
      </c>
      <c r="F27" s="6">
        <f>AVERAGE(E27:E28)</f>
        <v>123.063262355668</v>
      </c>
    </row>
    <row r="28" spans="1:18" x14ac:dyDescent="0.2">
      <c r="A28" s="5" t="s">
        <v>44</v>
      </c>
      <c r="B28" s="5" t="s">
        <v>20</v>
      </c>
      <c r="C28" s="5" t="s">
        <v>113</v>
      </c>
      <c r="D28" s="5" t="s">
        <v>21</v>
      </c>
      <c r="E28" s="5">
        <v>123.62642519895201</v>
      </c>
      <c r="F28" s="5"/>
    </row>
    <row r="29" spans="1:18" x14ac:dyDescent="0.2">
      <c r="A29" s="7" t="s">
        <v>45</v>
      </c>
      <c r="B29" s="7" t="s">
        <v>20</v>
      </c>
      <c r="C29" s="7" t="s">
        <v>113</v>
      </c>
      <c r="D29" s="7" t="s">
        <v>24</v>
      </c>
      <c r="E29" s="7">
        <v>84.513549205756107</v>
      </c>
      <c r="F29" s="8">
        <f>AVERAGE(E29:E30)</f>
        <v>82.165937203604614</v>
      </c>
    </row>
    <row r="30" spans="1:18" x14ac:dyDescent="0.2">
      <c r="A30" s="7" t="s">
        <v>46</v>
      </c>
      <c r="B30" s="7" t="s">
        <v>20</v>
      </c>
      <c r="C30" s="7" t="s">
        <v>113</v>
      </c>
      <c r="D30" s="7" t="s">
        <v>24</v>
      </c>
      <c r="E30" s="7">
        <v>79.818325201453106</v>
      </c>
      <c r="F30" s="7"/>
    </row>
    <row r="31" spans="1:18" x14ac:dyDescent="0.2">
      <c r="A31" s="9" t="s">
        <v>47</v>
      </c>
      <c r="B31" s="9" t="s">
        <v>20</v>
      </c>
      <c r="C31" s="9" t="s">
        <v>113</v>
      </c>
      <c r="D31" s="9" t="s">
        <v>27</v>
      </c>
      <c r="E31" s="9">
        <v>128.74621253285699</v>
      </c>
      <c r="F31" s="10">
        <f>AVERAGE(E31:E32)</f>
        <v>131.64711293544298</v>
      </c>
    </row>
    <row r="32" spans="1:18" x14ac:dyDescent="0.2">
      <c r="A32" s="9" t="s">
        <v>48</v>
      </c>
      <c r="B32" s="9" t="s">
        <v>20</v>
      </c>
      <c r="C32" s="9" t="s">
        <v>113</v>
      </c>
      <c r="D32" s="9" t="s">
        <v>27</v>
      </c>
      <c r="E32" s="9">
        <v>134.54801333802899</v>
      </c>
      <c r="F32" s="10"/>
    </row>
    <row r="33" spans="1:6" x14ac:dyDescent="0.2">
      <c r="A33" s="5" t="s">
        <v>50</v>
      </c>
      <c r="B33" s="5" t="s">
        <v>97</v>
      </c>
      <c r="C33" s="5" t="s">
        <v>1</v>
      </c>
      <c r="D33" s="5" t="s">
        <v>21</v>
      </c>
      <c r="E33" s="5">
        <v>215.49104457852701</v>
      </c>
      <c r="F33" s="6">
        <f>AVERAGE(E33:E35)</f>
        <v>224.95423780896797</v>
      </c>
    </row>
    <row r="34" spans="1:6" x14ac:dyDescent="0.2">
      <c r="A34" s="5" t="s">
        <v>51</v>
      </c>
      <c r="B34" s="5" t="s">
        <v>97</v>
      </c>
      <c r="C34" s="5" t="s">
        <v>1</v>
      </c>
      <c r="D34" s="5" t="s">
        <v>21</v>
      </c>
      <c r="E34" s="5">
        <v>240.9149564473</v>
      </c>
      <c r="F34" s="5"/>
    </row>
    <row r="35" spans="1:6" x14ac:dyDescent="0.2">
      <c r="A35" s="5" t="s">
        <v>52</v>
      </c>
      <c r="B35" s="5" t="s">
        <v>97</v>
      </c>
      <c r="C35" s="5" t="s">
        <v>1</v>
      </c>
      <c r="D35" s="5" t="s">
        <v>21</v>
      </c>
      <c r="E35" s="5">
        <v>218.456712401077</v>
      </c>
      <c r="F35" s="5"/>
    </row>
    <row r="36" spans="1:6" x14ac:dyDescent="0.2">
      <c r="A36" s="7" t="s">
        <v>53</v>
      </c>
      <c r="B36" s="7" t="s">
        <v>97</v>
      </c>
      <c r="C36" s="7" t="s">
        <v>1</v>
      </c>
      <c r="D36" s="7" t="s">
        <v>24</v>
      </c>
      <c r="E36" s="7">
        <v>141.511285802233</v>
      </c>
      <c r="F36" s="8">
        <f>AVERAGE(E36:E38)</f>
        <v>172.14408431564132</v>
      </c>
    </row>
    <row r="37" spans="1:6" x14ac:dyDescent="0.2">
      <c r="A37" s="7" t="s">
        <v>54</v>
      </c>
      <c r="B37" s="7" t="s">
        <v>97</v>
      </c>
      <c r="C37" s="7" t="s">
        <v>1</v>
      </c>
      <c r="D37" s="7" t="s">
        <v>24</v>
      </c>
      <c r="E37" s="7">
        <v>186.84169805506599</v>
      </c>
      <c r="F37" s="7"/>
    </row>
    <row r="38" spans="1:6" x14ac:dyDescent="0.2">
      <c r="A38" s="7" t="s">
        <v>55</v>
      </c>
      <c r="B38" s="7" t="s">
        <v>97</v>
      </c>
      <c r="C38" s="7" t="s">
        <v>1</v>
      </c>
      <c r="D38" s="7" t="s">
        <v>24</v>
      </c>
      <c r="E38" s="7">
        <v>188.079269089625</v>
      </c>
      <c r="F38" s="7"/>
    </row>
    <row r="39" spans="1:6" x14ac:dyDescent="0.2">
      <c r="A39" s="9" t="s">
        <v>56</v>
      </c>
      <c r="B39" s="9" t="s">
        <v>97</v>
      </c>
      <c r="C39" s="9" t="s">
        <v>1</v>
      </c>
      <c r="D39" s="9" t="s">
        <v>27</v>
      </c>
      <c r="E39" s="9">
        <v>484.99105753564601</v>
      </c>
      <c r="F39" s="10">
        <f>AVERAGE(E39:E41)</f>
        <v>442.00236147522861</v>
      </c>
    </row>
    <row r="40" spans="1:6" x14ac:dyDescent="0.2">
      <c r="A40" s="9" t="s">
        <v>57</v>
      </c>
      <c r="B40" s="9" t="s">
        <v>97</v>
      </c>
      <c r="C40" s="9" t="s">
        <v>1</v>
      </c>
      <c r="D40" s="9" t="s">
        <v>27</v>
      </c>
      <c r="E40" s="9">
        <v>435.68156738804601</v>
      </c>
      <c r="F40" s="9"/>
    </row>
    <row r="41" spans="1:6" x14ac:dyDescent="0.2">
      <c r="A41" s="9" t="s">
        <v>58</v>
      </c>
      <c r="B41" s="9" t="s">
        <v>97</v>
      </c>
      <c r="C41" s="9" t="s">
        <v>1</v>
      </c>
      <c r="D41" s="9" t="s">
        <v>27</v>
      </c>
      <c r="E41" s="9">
        <v>405.33445950199399</v>
      </c>
      <c r="F41" s="9"/>
    </row>
    <row r="42" spans="1:6" x14ac:dyDescent="0.2">
      <c r="A42" s="5" t="s">
        <v>59</v>
      </c>
      <c r="B42" s="5" t="s">
        <v>97</v>
      </c>
      <c r="C42" s="5" t="s">
        <v>39</v>
      </c>
      <c r="D42" s="5" t="s">
        <v>21</v>
      </c>
      <c r="E42" s="5">
        <v>1111.30213966048</v>
      </c>
      <c r="F42" s="6">
        <f>AVERAGE(E42:E44)</f>
        <v>1210.9521995944699</v>
      </c>
    </row>
    <row r="43" spans="1:6" x14ac:dyDescent="0.2">
      <c r="A43" s="5" t="s">
        <v>60</v>
      </c>
      <c r="B43" s="5" t="s">
        <v>97</v>
      </c>
      <c r="C43" s="5" t="s">
        <v>39</v>
      </c>
      <c r="D43" s="5" t="s">
        <v>21</v>
      </c>
      <c r="E43" s="5">
        <v>1281.4734455530499</v>
      </c>
      <c r="F43" s="5"/>
    </row>
    <row r="44" spans="1:6" x14ac:dyDescent="0.2">
      <c r="A44" s="5" t="s">
        <v>61</v>
      </c>
      <c r="B44" s="5" t="s">
        <v>97</v>
      </c>
      <c r="C44" s="5" t="s">
        <v>39</v>
      </c>
      <c r="D44" s="5" t="s">
        <v>21</v>
      </c>
      <c r="E44" s="5">
        <v>1240.08101356988</v>
      </c>
      <c r="F44" s="5"/>
    </row>
    <row r="45" spans="1:6" x14ac:dyDescent="0.2">
      <c r="A45" s="7" t="s">
        <v>62</v>
      </c>
      <c r="B45" s="7" t="s">
        <v>97</v>
      </c>
      <c r="C45" s="7" t="s">
        <v>39</v>
      </c>
      <c r="D45" s="7" t="s">
        <v>24</v>
      </c>
      <c r="E45" s="7">
        <v>2975.6438176881202</v>
      </c>
      <c r="F45" s="8">
        <f>AVERAGE(E45:E47)</f>
        <v>3015.8951277683268</v>
      </c>
    </row>
    <row r="46" spans="1:6" x14ac:dyDescent="0.2">
      <c r="A46" s="7" t="s">
        <v>63</v>
      </c>
      <c r="B46" s="7" t="s">
        <v>97</v>
      </c>
      <c r="C46" s="7" t="s">
        <v>39</v>
      </c>
      <c r="D46" s="7" t="s">
        <v>24</v>
      </c>
      <c r="E46" s="7">
        <v>3264.4013088421302</v>
      </c>
      <c r="F46" s="7"/>
    </row>
    <row r="47" spans="1:6" x14ac:dyDescent="0.2">
      <c r="A47" s="7" t="s">
        <v>64</v>
      </c>
      <c r="B47" s="7" t="s">
        <v>97</v>
      </c>
      <c r="C47" s="7" t="s">
        <v>39</v>
      </c>
      <c r="D47" s="7" t="s">
        <v>24</v>
      </c>
      <c r="E47" s="7">
        <v>2807.64025677473</v>
      </c>
      <c r="F47" s="7"/>
    </row>
    <row r="48" spans="1:6" x14ac:dyDescent="0.2">
      <c r="A48" s="9" t="s">
        <v>65</v>
      </c>
      <c r="B48" s="9" t="s">
        <v>97</v>
      </c>
      <c r="C48" s="9" t="s">
        <v>39</v>
      </c>
      <c r="D48" s="9" t="s">
        <v>27</v>
      </c>
      <c r="E48" s="9">
        <v>2053.1987441227402</v>
      </c>
      <c r="F48" s="10">
        <f>AVERAGE(E48:E50)</f>
        <v>1990.5002864372434</v>
      </c>
    </row>
    <row r="49" spans="1:6" x14ac:dyDescent="0.2">
      <c r="A49" s="9" t="s">
        <v>66</v>
      </c>
      <c r="B49" s="9" t="s">
        <v>97</v>
      </c>
      <c r="C49" s="9" t="s">
        <v>39</v>
      </c>
      <c r="D49" s="9" t="s">
        <v>27</v>
      </c>
      <c r="E49" s="9">
        <v>2034.12604993022</v>
      </c>
      <c r="F49" s="9"/>
    </row>
    <row r="50" spans="1:6" x14ac:dyDescent="0.2">
      <c r="A50" s="9" t="s">
        <v>67</v>
      </c>
      <c r="B50" s="9" t="s">
        <v>97</v>
      </c>
      <c r="C50" s="9" t="s">
        <v>39</v>
      </c>
      <c r="D50" s="9" t="s">
        <v>27</v>
      </c>
      <c r="E50" s="9">
        <v>1884.17606525877</v>
      </c>
      <c r="F50" s="9"/>
    </row>
    <row r="51" spans="1:6" x14ac:dyDescent="0.2">
      <c r="A51" s="5" t="s">
        <v>68</v>
      </c>
      <c r="B51" s="5" t="s">
        <v>97</v>
      </c>
      <c r="C51" s="5" t="s">
        <v>43</v>
      </c>
      <c r="D51" s="5" t="s">
        <v>21</v>
      </c>
      <c r="E51" s="5">
        <v>20799.047281200099</v>
      </c>
      <c r="F51" s="6">
        <f>AVERAGE(E51:E53)</f>
        <v>23530.844377505899</v>
      </c>
    </row>
    <row r="52" spans="1:6" x14ac:dyDescent="0.2">
      <c r="A52" s="5" t="s">
        <v>69</v>
      </c>
      <c r="B52" s="5" t="s">
        <v>97</v>
      </c>
      <c r="C52" s="5" t="s">
        <v>43</v>
      </c>
      <c r="D52" s="5" t="s">
        <v>21</v>
      </c>
      <c r="E52" s="5">
        <v>23915.778308347901</v>
      </c>
      <c r="F52" s="5"/>
    </row>
    <row r="53" spans="1:6" x14ac:dyDescent="0.2">
      <c r="A53" s="5" t="s">
        <v>70</v>
      </c>
      <c r="B53" s="5" t="s">
        <v>97</v>
      </c>
      <c r="C53" s="5" t="s">
        <v>43</v>
      </c>
      <c r="D53" s="5" t="s">
        <v>21</v>
      </c>
      <c r="E53" s="5">
        <v>25877.7075429697</v>
      </c>
      <c r="F53" s="5"/>
    </row>
    <row r="54" spans="1:6" x14ac:dyDescent="0.2">
      <c r="A54" s="7" t="s">
        <v>71</v>
      </c>
      <c r="B54" s="7" t="s">
        <v>97</v>
      </c>
      <c r="C54" s="7" t="s">
        <v>43</v>
      </c>
      <c r="D54" s="7" t="s">
        <v>24</v>
      </c>
      <c r="E54" s="7">
        <v>13123.6753707261</v>
      </c>
      <c r="F54" s="8">
        <f>AVERAGE(E54:E56)</f>
        <v>12972.088135399566</v>
      </c>
    </row>
    <row r="55" spans="1:6" x14ac:dyDescent="0.2">
      <c r="A55" s="7" t="s">
        <v>72</v>
      </c>
      <c r="B55" s="7" t="s">
        <v>97</v>
      </c>
      <c r="C55" s="7" t="s">
        <v>43</v>
      </c>
      <c r="D55" s="7" t="s">
        <v>24</v>
      </c>
      <c r="E55" s="7">
        <v>13675.3545943074</v>
      </c>
      <c r="F55" s="7"/>
    </row>
    <row r="56" spans="1:6" x14ac:dyDescent="0.2">
      <c r="A56" s="7" t="s">
        <v>73</v>
      </c>
      <c r="B56" s="7" t="s">
        <v>97</v>
      </c>
      <c r="C56" s="7" t="s">
        <v>43</v>
      </c>
      <c r="D56" s="7" t="s">
        <v>24</v>
      </c>
      <c r="E56" s="7">
        <v>12117.234441165199</v>
      </c>
      <c r="F56" s="7"/>
    </row>
    <row r="57" spans="1:6" x14ac:dyDescent="0.2">
      <c r="A57" s="9" t="s">
        <v>74</v>
      </c>
      <c r="B57" s="9" t="s">
        <v>97</v>
      </c>
      <c r="C57" s="9" t="s">
        <v>43</v>
      </c>
      <c r="D57" s="9" t="s">
        <v>27</v>
      </c>
      <c r="E57" s="9">
        <v>27859.700679198599</v>
      </c>
      <c r="F57" s="10">
        <f>AVERAGE(E57:E59)</f>
        <v>27109.618406555532</v>
      </c>
    </row>
    <row r="58" spans="1:6" x14ac:dyDescent="0.2">
      <c r="A58" s="9" t="s">
        <v>75</v>
      </c>
      <c r="B58" s="9" t="s">
        <v>97</v>
      </c>
      <c r="C58" s="9" t="s">
        <v>43</v>
      </c>
      <c r="D58" s="9" t="s">
        <v>27</v>
      </c>
      <c r="E58" s="9">
        <v>28149.741665707501</v>
      </c>
      <c r="F58" s="9"/>
    </row>
    <row r="59" spans="1:6" x14ac:dyDescent="0.2">
      <c r="A59" s="9" t="s">
        <v>76</v>
      </c>
      <c r="B59" s="9" t="s">
        <v>97</v>
      </c>
      <c r="C59" s="9" t="s">
        <v>43</v>
      </c>
      <c r="D59" s="9" t="s">
        <v>27</v>
      </c>
      <c r="E59" s="9">
        <v>25319.412874760499</v>
      </c>
      <c r="F59" s="9"/>
    </row>
    <row r="60" spans="1:6" x14ac:dyDescent="0.2">
      <c r="A60" s="5" t="s">
        <v>77</v>
      </c>
      <c r="B60" s="5" t="s">
        <v>97</v>
      </c>
      <c r="C60" s="5" t="s">
        <v>112</v>
      </c>
      <c r="D60" s="5" t="s">
        <v>21</v>
      </c>
      <c r="E60" s="5">
        <v>928.260330929784</v>
      </c>
      <c r="F60" s="6">
        <f>AVERAGE(E60:E62)</f>
        <v>963.14734738655397</v>
      </c>
    </row>
    <row r="61" spans="1:6" x14ac:dyDescent="0.2">
      <c r="A61" s="5" t="s">
        <v>78</v>
      </c>
      <c r="B61" s="5" t="s">
        <v>97</v>
      </c>
      <c r="C61" s="5" t="s">
        <v>112</v>
      </c>
      <c r="D61" s="5" t="s">
        <v>21</v>
      </c>
      <c r="E61" s="5">
        <v>880.41110166292799</v>
      </c>
      <c r="F61" s="5"/>
    </row>
    <row r="62" spans="1:6" x14ac:dyDescent="0.2">
      <c r="A62" s="5" t="s">
        <v>79</v>
      </c>
      <c r="B62" s="5" t="s">
        <v>97</v>
      </c>
      <c r="C62" s="5" t="s">
        <v>112</v>
      </c>
      <c r="D62" s="5" t="s">
        <v>21</v>
      </c>
      <c r="E62" s="5">
        <v>1080.77060956695</v>
      </c>
      <c r="F62" s="5"/>
    </row>
    <row r="63" spans="1:6" x14ac:dyDescent="0.2">
      <c r="A63" s="7" t="s">
        <v>80</v>
      </c>
      <c r="B63" s="7" t="s">
        <v>97</v>
      </c>
      <c r="C63" s="7" t="s">
        <v>112</v>
      </c>
      <c r="D63" s="7" t="s">
        <v>24</v>
      </c>
      <c r="E63" s="7">
        <v>863.87680642131897</v>
      </c>
      <c r="F63" s="8">
        <f>AVERAGE(E63:E65)</f>
        <v>840.49981404342668</v>
      </c>
    </row>
    <row r="64" spans="1:6" x14ac:dyDescent="0.2">
      <c r="A64" s="7" t="s">
        <v>81</v>
      </c>
      <c r="B64" s="7" t="s">
        <v>97</v>
      </c>
      <c r="C64" s="7" t="s">
        <v>112</v>
      </c>
      <c r="D64" s="7" t="s">
        <v>24</v>
      </c>
      <c r="E64" s="7">
        <v>886.52552028259504</v>
      </c>
      <c r="F64" s="7"/>
    </row>
    <row r="65" spans="1:6" x14ac:dyDescent="0.2">
      <c r="A65" s="7" t="s">
        <v>82</v>
      </c>
      <c r="B65" s="7" t="s">
        <v>97</v>
      </c>
      <c r="C65" s="7" t="s">
        <v>112</v>
      </c>
      <c r="D65" s="7" t="s">
        <v>24</v>
      </c>
      <c r="E65" s="7">
        <v>771.09711542636603</v>
      </c>
      <c r="F65" s="7"/>
    </row>
    <row r="66" spans="1:6" x14ac:dyDescent="0.2">
      <c r="A66" s="9" t="s">
        <v>83</v>
      </c>
      <c r="B66" s="9" t="s">
        <v>97</v>
      </c>
      <c r="C66" s="9" t="s">
        <v>112</v>
      </c>
      <c r="D66" s="9" t="s">
        <v>27</v>
      </c>
      <c r="E66" s="9">
        <v>1345.1240932733599</v>
      </c>
      <c r="F66" s="10">
        <f>AVERAGE(E66:E68)</f>
        <v>1321.3891547273868</v>
      </c>
    </row>
    <row r="67" spans="1:6" x14ac:dyDescent="0.2">
      <c r="A67" s="9" t="s">
        <v>84</v>
      </c>
      <c r="B67" s="9" t="s">
        <v>97</v>
      </c>
      <c r="C67" s="9" t="s">
        <v>112</v>
      </c>
      <c r="D67" s="9" t="s">
        <v>27</v>
      </c>
      <c r="E67" s="9">
        <v>1354.0585845805001</v>
      </c>
      <c r="F67" s="9"/>
    </row>
    <row r="68" spans="1:6" x14ac:dyDescent="0.2">
      <c r="A68" s="9" t="s">
        <v>85</v>
      </c>
      <c r="B68" s="9" t="s">
        <v>97</v>
      </c>
      <c r="C68" s="9" t="s">
        <v>112</v>
      </c>
      <c r="D68" s="9" t="s">
        <v>27</v>
      </c>
      <c r="E68" s="9">
        <v>1264.9847863283001</v>
      </c>
      <c r="F68" s="9"/>
    </row>
    <row r="69" spans="1:6" x14ac:dyDescent="0.2">
      <c r="A69" s="5" t="s">
        <v>86</v>
      </c>
      <c r="B69" s="5" t="s">
        <v>97</v>
      </c>
      <c r="C69" s="5" t="s">
        <v>113</v>
      </c>
      <c r="D69" s="5" t="s">
        <v>21</v>
      </c>
      <c r="E69" s="5">
        <v>1777.9093621479999</v>
      </c>
      <c r="F69" s="6">
        <f>AVERAGE(E69:E71)</f>
        <v>1955.7612781518631</v>
      </c>
    </row>
    <row r="70" spans="1:6" x14ac:dyDescent="0.2">
      <c r="A70" s="5" t="s">
        <v>87</v>
      </c>
      <c r="B70" s="5" t="s">
        <v>97</v>
      </c>
      <c r="C70" s="5" t="s">
        <v>113</v>
      </c>
      <c r="D70" s="5" t="s">
        <v>21</v>
      </c>
      <c r="E70" s="5">
        <v>1751.82614082497</v>
      </c>
      <c r="F70" s="5"/>
    </row>
    <row r="71" spans="1:6" x14ac:dyDescent="0.2">
      <c r="A71" s="5" t="s">
        <v>88</v>
      </c>
      <c r="B71" s="5" t="s">
        <v>97</v>
      </c>
      <c r="C71" s="5" t="s">
        <v>113</v>
      </c>
      <c r="D71" s="5" t="s">
        <v>21</v>
      </c>
      <c r="E71" s="5">
        <v>2337.5483314826201</v>
      </c>
      <c r="F71" s="5"/>
    </row>
    <row r="72" spans="1:6" x14ac:dyDescent="0.2">
      <c r="A72" s="7" t="s">
        <v>89</v>
      </c>
      <c r="B72" s="7" t="s">
        <v>97</v>
      </c>
      <c r="C72" s="7" t="s">
        <v>113</v>
      </c>
      <c r="D72" s="7" t="s">
        <v>24</v>
      </c>
      <c r="E72" s="7">
        <v>603.85166043781203</v>
      </c>
      <c r="F72" s="8">
        <f>AVERAGE(E72:E74)</f>
        <v>611.65130522179459</v>
      </c>
    </row>
    <row r="73" spans="1:6" x14ac:dyDescent="0.2">
      <c r="A73" s="7" t="s">
        <v>90</v>
      </c>
      <c r="B73" s="7" t="s">
        <v>97</v>
      </c>
      <c r="C73" s="7" t="s">
        <v>113</v>
      </c>
      <c r="D73" s="7" t="s">
        <v>24</v>
      </c>
      <c r="E73" s="7">
        <v>633.71236549821697</v>
      </c>
      <c r="F73" s="7"/>
    </row>
    <row r="74" spans="1:6" x14ac:dyDescent="0.2">
      <c r="A74" s="7" t="s">
        <v>91</v>
      </c>
      <c r="B74" s="7" t="s">
        <v>97</v>
      </c>
      <c r="C74" s="7" t="s">
        <v>113</v>
      </c>
      <c r="D74" s="7" t="s">
        <v>24</v>
      </c>
      <c r="E74" s="7">
        <v>597.38988972935499</v>
      </c>
      <c r="F74" s="7"/>
    </row>
    <row r="75" spans="1:6" x14ac:dyDescent="0.2">
      <c r="A75" s="9" t="s">
        <v>92</v>
      </c>
      <c r="B75" s="9" t="s">
        <v>97</v>
      </c>
      <c r="C75" s="9" t="s">
        <v>113</v>
      </c>
      <c r="D75" s="9" t="s">
        <v>27</v>
      </c>
      <c r="E75" s="9">
        <v>2709.4635677062802</v>
      </c>
      <c r="F75" s="10">
        <f>AVERAGE(E75:E77)</f>
        <v>2993.1522630247232</v>
      </c>
    </row>
    <row r="76" spans="1:6" x14ac:dyDescent="0.2">
      <c r="A76" s="9" t="s">
        <v>93</v>
      </c>
      <c r="B76" s="9" t="s">
        <v>97</v>
      </c>
      <c r="C76" s="9" t="s">
        <v>113</v>
      </c>
      <c r="D76" s="9" t="s">
        <v>27</v>
      </c>
      <c r="E76" s="9">
        <v>3048.0980175995501</v>
      </c>
      <c r="F76" s="9"/>
    </row>
    <row r="77" spans="1:6" x14ac:dyDescent="0.2">
      <c r="A77" s="9" t="s">
        <v>94</v>
      </c>
      <c r="B77" s="9" t="s">
        <v>97</v>
      </c>
      <c r="C77" s="9" t="s">
        <v>113</v>
      </c>
      <c r="D77" s="9" t="s">
        <v>27</v>
      </c>
      <c r="E77" s="9">
        <v>3221.8952037683398</v>
      </c>
      <c r="F77" s="9"/>
    </row>
  </sheetData>
  <mergeCells count="9">
    <mergeCell ref="H19:J19"/>
    <mergeCell ref="L19:N19"/>
    <mergeCell ref="P19:R19"/>
    <mergeCell ref="H2:J2"/>
    <mergeCell ref="L2:N2"/>
    <mergeCell ref="P2:R2"/>
    <mergeCell ref="H11:J11"/>
    <mergeCell ref="L11:N11"/>
    <mergeCell ref="P11:R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R77"/>
  <sheetViews>
    <sheetView zoomScale="75" zoomScaleNormal="75" workbookViewId="0">
      <selection activeCell="D85" sqref="D85"/>
    </sheetView>
  </sheetViews>
  <sheetFormatPr baseColWidth="10" defaultColWidth="8.83203125" defaultRowHeight="16" x14ac:dyDescent="0.2"/>
  <cols>
    <col min="6" max="6" width="11.33203125" bestFit="1" customWidth="1"/>
    <col min="8" max="8" width="16.6640625" bestFit="1" customWidth="1"/>
    <col min="10" max="10" width="11.83203125" bestFit="1" customWidth="1"/>
    <col min="12" max="12" width="16.6640625" bestFit="1" customWidth="1"/>
    <col min="14" max="14" width="11.83203125" bestFit="1" customWidth="1"/>
    <col min="16" max="16" width="16.6640625" bestFit="1" customWidth="1"/>
    <col min="18" max="18" width="11.83203125" bestFit="1" customWidth="1"/>
  </cols>
  <sheetData>
    <row r="2" spans="1:18" x14ac:dyDescent="0.2">
      <c r="A2" t="s">
        <v>0</v>
      </c>
      <c r="B2" t="s">
        <v>15</v>
      </c>
      <c r="C2" t="s">
        <v>16</v>
      </c>
      <c r="D2" t="s">
        <v>17</v>
      </c>
      <c r="E2" t="s">
        <v>18</v>
      </c>
      <c r="F2" t="s">
        <v>103</v>
      </c>
      <c r="H2" s="14" t="s">
        <v>105</v>
      </c>
      <c r="I2" s="14"/>
      <c r="J2" s="14"/>
      <c r="L2" s="14" t="s">
        <v>106</v>
      </c>
      <c r="M2" s="14"/>
      <c r="N2" s="14"/>
      <c r="P2" s="14" t="s">
        <v>107</v>
      </c>
      <c r="Q2" s="14"/>
      <c r="R2" s="14"/>
    </row>
    <row r="3" spans="1:18" x14ac:dyDescent="0.2">
      <c r="A3" s="5" t="s">
        <v>19</v>
      </c>
      <c r="B3" s="5" t="s">
        <v>20</v>
      </c>
      <c r="C3" s="5" t="s">
        <v>1</v>
      </c>
      <c r="D3" s="5" t="s">
        <v>21</v>
      </c>
      <c r="E3" s="5">
        <v>73.072282467034697</v>
      </c>
      <c r="F3" s="6">
        <v>46.430946639478208</v>
      </c>
    </row>
    <row r="4" spans="1:18" x14ac:dyDescent="0.2">
      <c r="A4" s="5" t="s">
        <v>22</v>
      </c>
      <c r="B4" s="5" t="s">
        <v>20</v>
      </c>
      <c r="C4" s="5" t="s">
        <v>1</v>
      </c>
      <c r="D4" s="5" t="s">
        <v>21</v>
      </c>
      <c r="E4" s="5">
        <v>79.690462928638794</v>
      </c>
      <c r="F4" s="5"/>
      <c r="H4" t="s">
        <v>9</v>
      </c>
      <c r="I4" s="1" t="s">
        <v>20</v>
      </c>
      <c r="J4" s="11" t="s">
        <v>96</v>
      </c>
      <c r="L4" t="s">
        <v>9</v>
      </c>
      <c r="M4" s="1" t="s">
        <v>20</v>
      </c>
      <c r="N4" s="11" t="s">
        <v>96</v>
      </c>
      <c r="P4" t="s">
        <v>9</v>
      </c>
      <c r="Q4" s="1" t="s">
        <v>20</v>
      </c>
      <c r="R4" s="11" t="s">
        <v>96</v>
      </c>
    </row>
    <row r="5" spans="1:18" x14ac:dyDescent="0.2">
      <c r="A5" s="7" t="s">
        <v>23</v>
      </c>
      <c r="B5" s="7" t="s">
        <v>20</v>
      </c>
      <c r="C5" s="7" t="s">
        <v>1</v>
      </c>
      <c r="D5" s="7" t="s">
        <v>24</v>
      </c>
      <c r="E5" s="7">
        <v>34.2475233100675</v>
      </c>
      <c r="F5" s="8">
        <v>18.345809503381417</v>
      </c>
      <c r="H5" t="s">
        <v>100</v>
      </c>
      <c r="I5" s="4">
        <f>F3</f>
        <v>46.430946639478208</v>
      </c>
      <c r="J5" s="4">
        <f>F33</f>
        <v>166.50377698451101</v>
      </c>
      <c r="L5" t="s">
        <v>100</v>
      </c>
      <c r="M5" s="4">
        <f>F5</f>
        <v>18.345809503381417</v>
      </c>
      <c r="N5" s="4">
        <f>F36</f>
        <v>107.6712856369938</v>
      </c>
      <c r="P5" t="s">
        <v>100</v>
      </c>
      <c r="Q5" s="4">
        <f>F7</f>
        <v>201.06260918879522</v>
      </c>
      <c r="R5" s="4">
        <f>F39</f>
        <v>191.36626904310799</v>
      </c>
    </row>
    <row r="6" spans="1:18" x14ac:dyDescent="0.2">
      <c r="A6" s="7" t="s">
        <v>25</v>
      </c>
      <c r="B6" s="7" t="s">
        <v>20</v>
      </c>
      <c r="C6" s="7" t="s">
        <v>1</v>
      </c>
      <c r="D6" s="7" t="s">
        <v>24</v>
      </c>
      <c r="E6" s="7">
        <v>32.188162313456402</v>
      </c>
      <c r="F6" s="7"/>
      <c r="H6" t="s">
        <v>101</v>
      </c>
      <c r="I6" s="4">
        <f>F9</f>
        <v>214.71913435551102</v>
      </c>
      <c r="J6" s="4">
        <f>F42</f>
        <v>1100.2641156771194</v>
      </c>
      <c r="L6" t="s">
        <v>101</v>
      </c>
      <c r="M6" s="4">
        <f>F11</f>
        <v>231.62750769738199</v>
      </c>
      <c r="N6" s="4">
        <f>F45</f>
        <v>2355.376476318263</v>
      </c>
      <c r="P6" t="s">
        <v>101</v>
      </c>
      <c r="Q6" s="4">
        <f>F13</f>
        <v>126.4149291542</v>
      </c>
      <c r="R6" s="4">
        <f>F48</f>
        <v>1357.4045314171733</v>
      </c>
    </row>
    <row r="7" spans="1:18" x14ac:dyDescent="0.2">
      <c r="A7" s="9" t="s">
        <v>26</v>
      </c>
      <c r="B7" s="9" t="s">
        <v>20</v>
      </c>
      <c r="C7" s="9" t="s">
        <v>1</v>
      </c>
      <c r="D7" s="9" t="s">
        <v>27</v>
      </c>
      <c r="E7" s="9">
        <v>295.05034098317998</v>
      </c>
      <c r="F7" s="10">
        <v>201.06260918879522</v>
      </c>
      <c r="H7" t="s">
        <v>102</v>
      </c>
      <c r="I7" s="4">
        <f>F15</f>
        <v>359.65672162595104</v>
      </c>
      <c r="J7" s="4">
        <f>F51</f>
        <v>50586.087307209906</v>
      </c>
      <c r="L7" t="s">
        <v>102</v>
      </c>
      <c r="M7" s="4">
        <f>F17</f>
        <v>137.71155097262249</v>
      </c>
      <c r="N7" s="4">
        <f>F54</f>
        <v>12773.580598113165</v>
      </c>
      <c r="P7" t="s">
        <v>102</v>
      </c>
      <c r="Q7" s="4">
        <f>F19</f>
        <v>502.60874336786799</v>
      </c>
      <c r="R7" s="4">
        <f>F57</f>
        <v>69220.167939444233</v>
      </c>
    </row>
    <row r="8" spans="1:18" x14ac:dyDescent="0.2">
      <c r="A8" s="9" t="s">
        <v>28</v>
      </c>
      <c r="B8" s="9" t="s">
        <v>20</v>
      </c>
      <c r="C8" s="9" t="s">
        <v>1</v>
      </c>
      <c r="D8" s="9" t="s">
        <v>27</v>
      </c>
      <c r="E8" s="9">
        <v>291.74043838886797</v>
      </c>
      <c r="F8" s="9"/>
      <c r="H8" t="s">
        <v>114</v>
      </c>
      <c r="I8" s="4">
        <f>F21</f>
        <v>154.607670724271</v>
      </c>
      <c r="J8" s="4">
        <f>F60</f>
        <v>266.64980914201738</v>
      </c>
      <c r="L8" t="s">
        <v>114</v>
      </c>
      <c r="M8" s="4">
        <f>F23</f>
        <v>27.790219306377651</v>
      </c>
      <c r="N8" s="4">
        <f>F63</f>
        <v>302.68687141754668</v>
      </c>
      <c r="P8" t="s">
        <v>114</v>
      </c>
      <c r="Q8" s="4">
        <f>F25</f>
        <v>87.317032412859049</v>
      </c>
      <c r="R8" s="4">
        <f>F66</f>
        <v>393.07871955755201</v>
      </c>
    </row>
    <row r="9" spans="1:18" x14ac:dyDescent="0.2">
      <c r="A9" s="5" t="s">
        <v>29</v>
      </c>
      <c r="B9" s="5" t="s">
        <v>20</v>
      </c>
      <c r="C9" s="5" t="s">
        <v>39</v>
      </c>
      <c r="D9" s="5" t="s">
        <v>21</v>
      </c>
      <c r="E9" s="5">
        <v>272.46366897284599</v>
      </c>
      <c r="F9" s="6">
        <f>AVERAGE(E9:E10)</f>
        <v>214.71913435551102</v>
      </c>
      <c r="H9" t="s">
        <v>115</v>
      </c>
      <c r="I9" s="4">
        <f>F27</f>
        <v>153.739523823513</v>
      </c>
      <c r="J9" s="4">
        <f>F69</f>
        <v>1334.78249770406</v>
      </c>
      <c r="L9" t="s">
        <v>115</v>
      </c>
      <c r="M9" s="4">
        <f>F29</f>
        <v>90.932692914248207</v>
      </c>
      <c r="N9" s="4">
        <f>F72</f>
        <v>177.91919211634101</v>
      </c>
      <c r="P9" t="s">
        <v>115</v>
      </c>
      <c r="Q9" s="4">
        <f>F31</f>
        <v>166.349329537806</v>
      </c>
      <c r="R9" s="4">
        <f>F75</f>
        <v>1856.1935408736033</v>
      </c>
    </row>
    <row r="10" spans="1:18" x14ac:dyDescent="0.2">
      <c r="A10" s="5" t="s">
        <v>30</v>
      </c>
      <c r="B10" s="5" t="s">
        <v>20</v>
      </c>
      <c r="C10" s="5" t="s">
        <v>39</v>
      </c>
      <c r="D10" s="5" t="s">
        <v>21</v>
      </c>
      <c r="E10" s="5">
        <v>156.97459973817601</v>
      </c>
      <c r="F10" s="5"/>
    </row>
    <row r="11" spans="1:18" x14ac:dyDescent="0.2">
      <c r="A11" s="7" t="s">
        <v>31</v>
      </c>
      <c r="B11" s="7" t="s">
        <v>20</v>
      </c>
      <c r="C11" s="7" t="s">
        <v>39</v>
      </c>
      <c r="D11" s="7" t="s">
        <v>24</v>
      </c>
      <c r="E11" s="7">
        <v>226.82624848266599</v>
      </c>
      <c r="F11" s="8">
        <f>AVERAGE(E11:E12)</f>
        <v>231.62750769738199</v>
      </c>
      <c r="H11" s="14" t="s">
        <v>10</v>
      </c>
      <c r="I11" s="14"/>
      <c r="J11" s="14"/>
      <c r="L11" s="14" t="s">
        <v>10</v>
      </c>
      <c r="M11" s="14"/>
      <c r="N11" s="14"/>
      <c r="P11" s="14" t="s">
        <v>10</v>
      </c>
      <c r="Q11" s="14"/>
      <c r="R11" s="14"/>
    </row>
    <row r="12" spans="1:18" x14ac:dyDescent="0.2">
      <c r="A12" s="7" t="s">
        <v>3</v>
      </c>
      <c r="B12" s="7" t="s">
        <v>20</v>
      </c>
      <c r="C12" s="7" t="s">
        <v>39</v>
      </c>
      <c r="D12" s="7" t="s">
        <v>24</v>
      </c>
      <c r="E12" s="7">
        <v>236.42876691209801</v>
      </c>
      <c r="F12" s="7"/>
      <c r="H12" t="s">
        <v>9</v>
      </c>
      <c r="I12" s="1" t="s">
        <v>20</v>
      </c>
      <c r="J12" s="11" t="s">
        <v>96</v>
      </c>
      <c r="L12" t="s">
        <v>9</v>
      </c>
      <c r="M12" s="1" t="s">
        <v>20</v>
      </c>
      <c r="N12" s="11" t="s">
        <v>96</v>
      </c>
      <c r="P12" t="s">
        <v>9</v>
      </c>
      <c r="Q12" s="1" t="s">
        <v>20</v>
      </c>
      <c r="R12" s="11" t="s">
        <v>96</v>
      </c>
    </row>
    <row r="13" spans="1:18" x14ac:dyDescent="0.2">
      <c r="A13" s="9" t="s">
        <v>4</v>
      </c>
      <c r="B13" s="9" t="s">
        <v>20</v>
      </c>
      <c r="C13" s="9" t="s">
        <v>39</v>
      </c>
      <c r="D13" s="9" t="s">
        <v>27</v>
      </c>
      <c r="E13" s="9">
        <v>129.832248061775</v>
      </c>
      <c r="F13" s="10">
        <f>AVERAGE(E13:E14)</f>
        <v>126.4149291542</v>
      </c>
      <c r="H13" t="s">
        <v>100</v>
      </c>
      <c r="I13">
        <f t="shared" ref="I13:J17" si="0">I5/$I5</f>
        <v>1</v>
      </c>
      <c r="J13">
        <f t="shared" si="0"/>
        <v>3.5860517399604364</v>
      </c>
      <c r="L13" t="s">
        <v>100</v>
      </c>
      <c r="M13">
        <f t="shared" ref="M13:M17" si="1">M5/$M5</f>
        <v>1</v>
      </c>
      <c r="N13">
        <f>N5/$M5</f>
        <v>5.8689852642996385</v>
      </c>
      <c r="P13" t="s">
        <v>100</v>
      </c>
      <c r="Q13">
        <f>Q5/$Q5</f>
        <v>1</v>
      </c>
      <c r="R13">
        <f>R5/$Q5</f>
        <v>0.95177452344417512</v>
      </c>
    </row>
    <row r="14" spans="1:18" x14ac:dyDescent="0.2">
      <c r="A14" s="9" t="s">
        <v>5</v>
      </c>
      <c r="B14" s="9" t="s">
        <v>20</v>
      </c>
      <c r="C14" s="9" t="s">
        <v>39</v>
      </c>
      <c r="D14" s="9" t="s">
        <v>27</v>
      </c>
      <c r="E14" s="9">
        <v>122.997610246625</v>
      </c>
      <c r="F14" s="9"/>
      <c r="H14" t="s">
        <v>101</v>
      </c>
      <c r="I14">
        <f t="shared" si="0"/>
        <v>1</v>
      </c>
      <c r="J14">
        <f t="shared" si="0"/>
        <v>5.124201524841328</v>
      </c>
      <c r="L14" t="s">
        <v>101</v>
      </c>
      <c r="M14">
        <f t="shared" si="1"/>
        <v>1</v>
      </c>
      <c r="N14">
        <f>N6/$M6</f>
        <v>10.168811553226782</v>
      </c>
      <c r="P14" t="s">
        <v>101</v>
      </c>
      <c r="Q14">
        <f t="shared" ref="Q14:Q17" si="2">Q6/$Q6</f>
        <v>1</v>
      </c>
      <c r="R14">
        <f>R6/$Q6</f>
        <v>10.737691667424986</v>
      </c>
    </row>
    <row r="15" spans="1:18" x14ac:dyDescent="0.2">
      <c r="A15" s="5" t="s">
        <v>32</v>
      </c>
      <c r="B15" s="5" t="s">
        <v>20</v>
      </c>
      <c r="C15" s="5" t="s">
        <v>43</v>
      </c>
      <c r="D15" s="5" t="s">
        <v>21</v>
      </c>
      <c r="E15" s="5">
        <v>349.20306051506702</v>
      </c>
      <c r="F15" s="6">
        <f>AVERAGE(E15:E16)</f>
        <v>359.65672162595104</v>
      </c>
      <c r="H15" t="s">
        <v>102</v>
      </c>
      <c r="I15">
        <f t="shared" si="0"/>
        <v>1</v>
      </c>
      <c r="J15">
        <f t="shared" si="0"/>
        <v>140.65102711974413</v>
      </c>
      <c r="L15" t="s">
        <v>102</v>
      </c>
      <c r="M15">
        <f t="shared" si="1"/>
        <v>1</v>
      </c>
      <c r="N15">
        <f>N7/$M7</f>
        <v>92.756057918864016</v>
      </c>
      <c r="P15" t="s">
        <v>102</v>
      </c>
      <c r="Q15">
        <f t="shared" si="2"/>
        <v>1</v>
      </c>
      <c r="R15">
        <f>R7/$Q7</f>
        <v>137.72177434800571</v>
      </c>
    </row>
    <row r="16" spans="1:18" x14ac:dyDescent="0.2">
      <c r="A16" s="5" t="s">
        <v>33</v>
      </c>
      <c r="B16" s="5" t="s">
        <v>20</v>
      </c>
      <c r="C16" s="5" t="s">
        <v>43</v>
      </c>
      <c r="D16" s="5" t="s">
        <v>21</v>
      </c>
      <c r="E16" s="5">
        <v>370.11038273683499</v>
      </c>
      <c r="F16" s="5"/>
      <c r="H16" t="s">
        <v>114</v>
      </c>
      <c r="I16">
        <f t="shared" si="0"/>
        <v>1</v>
      </c>
      <c r="J16">
        <f t="shared" si="0"/>
        <v>1.7246868017147967</v>
      </c>
      <c r="L16" t="s">
        <v>114</v>
      </c>
      <c r="M16">
        <f t="shared" si="1"/>
        <v>1</v>
      </c>
      <c r="N16">
        <f>N8/$M8</f>
        <v>10.891848966016697</v>
      </c>
      <c r="P16" t="s">
        <v>114</v>
      </c>
      <c r="Q16">
        <f t="shared" si="2"/>
        <v>1</v>
      </c>
      <c r="R16">
        <f>R8/$Q8</f>
        <v>4.5017416269825485</v>
      </c>
    </row>
    <row r="17" spans="1:18" x14ac:dyDescent="0.2">
      <c r="A17" s="7" t="s">
        <v>34</v>
      </c>
      <c r="B17" s="7" t="s">
        <v>20</v>
      </c>
      <c r="C17" s="7" t="s">
        <v>43</v>
      </c>
      <c r="D17" s="7" t="s">
        <v>24</v>
      </c>
      <c r="E17" s="7">
        <v>138.298730672803</v>
      </c>
      <c r="F17" s="8">
        <f>AVERAGE(E17:E18)</f>
        <v>137.71155097262249</v>
      </c>
      <c r="H17" t="s">
        <v>115</v>
      </c>
      <c r="I17">
        <f t="shared" si="0"/>
        <v>1</v>
      </c>
      <c r="J17">
        <f t="shared" si="0"/>
        <v>8.6821037590589807</v>
      </c>
      <c r="L17" t="s">
        <v>115</v>
      </c>
      <c r="M17">
        <f t="shared" si="1"/>
        <v>1</v>
      </c>
      <c r="N17">
        <f>N9/$M9</f>
        <v>1.9566031359493909</v>
      </c>
      <c r="P17" t="s">
        <v>115</v>
      </c>
      <c r="Q17">
        <f t="shared" si="2"/>
        <v>1</v>
      </c>
      <c r="R17">
        <f>R9/$Q9</f>
        <v>11.158407106484601</v>
      </c>
    </row>
    <row r="18" spans="1:18" x14ac:dyDescent="0.2">
      <c r="A18" s="7" t="s">
        <v>35</v>
      </c>
      <c r="B18" s="7" t="s">
        <v>20</v>
      </c>
      <c r="C18" s="7" t="s">
        <v>43</v>
      </c>
      <c r="D18" s="7" t="s">
        <v>24</v>
      </c>
      <c r="E18" s="7">
        <v>137.124371272442</v>
      </c>
      <c r="F18" s="7"/>
      <c r="H18" t="s">
        <v>11</v>
      </c>
      <c r="I18">
        <f>AVERAGE(I13:I17)</f>
        <v>1</v>
      </c>
      <c r="J18">
        <f>AVERAGE(J13:J17)</f>
        <v>31.953614189063934</v>
      </c>
      <c r="L18" t="s">
        <v>11</v>
      </c>
      <c r="M18">
        <f>AVERAGE(M13:M17)</f>
        <v>1</v>
      </c>
      <c r="N18">
        <f>AVERAGE(N13:N17)</f>
        <v>24.328461367671306</v>
      </c>
      <c r="P18" t="s">
        <v>11</v>
      </c>
      <c r="Q18">
        <f>AVERAGE(Q13:Q17)</f>
        <v>1</v>
      </c>
      <c r="R18">
        <f>AVERAGE(R13:R17)</f>
        <v>33.014277854468403</v>
      </c>
    </row>
    <row r="19" spans="1:18" x14ac:dyDescent="0.2">
      <c r="A19" s="9" t="s">
        <v>36</v>
      </c>
      <c r="B19" s="9" t="s">
        <v>20</v>
      </c>
      <c r="C19" s="9" t="s">
        <v>43</v>
      </c>
      <c r="D19" s="9" t="s">
        <v>27</v>
      </c>
      <c r="E19" s="9">
        <v>533.84633013597295</v>
      </c>
      <c r="F19" s="10">
        <f>AVERAGE(E19:E20)</f>
        <v>502.60874336786799</v>
      </c>
      <c r="H19" s="14" t="s">
        <v>104</v>
      </c>
      <c r="I19" s="14"/>
      <c r="J19" s="14"/>
      <c r="L19" s="14" t="s">
        <v>104</v>
      </c>
      <c r="M19" s="14"/>
      <c r="N19" s="14"/>
      <c r="P19" s="14" t="s">
        <v>104</v>
      </c>
      <c r="Q19" s="14"/>
      <c r="R19" s="14"/>
    </row>
    <row r="20" spans="1:18" x14ac:dyDescent="0.2">
      <c r="A20" s="9" t="s">
        <v>37</v>
      </c>
      <c r="B20" s="9" t="s">
        <v>20</v>
      </c>
      <c r="C20" s="9" t="s">
        <v>43</v>
      </c>
      <c r="D20" s="9" t="s">
        <v>27</v>
      </c>
      <c r="E20" s="9">
        <v>471.37115659976303</v>
      </c>
      <c r="F20" s="9"/>
      <c r="H20" t="s">
        <v>9</v>
      </c>
      <c r="I20" s="1" t="s">
        <v>20</v>
      </c>
      <c r="J20" s="11" t="s">
        <v>96</v>
      </c>
      <c r="L20" t="s">
        <v>9</v>
      </c>
      <c r="M20" s="1" t="s">
        <v>20</v>
      </c>
      <c r="N20" s="11" t="s">
        <v>96</v>
      </c>
      <c r="P20" t="s">
        <v>9</v>
      </c>
      <c r="Q20" s="1" t="s">
        <v>20</v>
      </c>
      <c r="R20" s="11" t="s">
        <v>96</v>
      </c>
    </row>
    <row r="21" spans="1:18" x14ac:dyDescent="0.2">
      <c r="A21" s="5" t="s">
        <v>38</v>
      </c>
      <c r="B21" s="5" t="s">
        <v>20</v>
      </c>
      <c r="C21" s="5" t="s">
        <v>112</v>
      </c>
      <c r="D21" s="5" t="s">
        <v>21</v>
      </c>
      <c r="E21" s="5">
        <v>150.66032418027501</v>
      </c>
      <c r="F21" s="6">
        <f>AVERAGE(E21:E22)</f>
        <v>154.607670724271</v>
      </c>
      <c r="H21" t="s">
        <v>100</v>
      </c>
      <c r="I21">
        <f t="shared" ref="I21:I25" si="3">I13/I$13</f>
        <v>1</v>
      </c>
      <c r="J21">
        <f>J13/J$13</f>
        <v>1</v>
      </c>
      <c r="L21" t="s">
        <v>100</v>
      </c>
      <c r="M21">
        <f t="shared" ref="M21:N25" si="4">M13/M$13</f>
        <v>1</v>
      </c>
      <c r="N21">
        <f t="shared" si="4"/>
        <v>1</v>
      </c>
      <c r="P21" t="s">
        <v>100</v>
      </c>
      <c r="Q21">
        <f t="shared" ref="Q21:R25" si="5">Q13/Q$13</f>
        <v>1</v>
      </c>
      <c r="R21">
        <f t="shared" si="5"/>
        <v>1</v>
      </c>
    </row>
    <row r="22" spans="1:18" x14ac:dyDescent="0.2">
      <c r="A22" s="5" t="s">
        <v>40</v>
      </c>
      <c r="B22" s="5" t="s">
        <v>20</v>
      </c>
      <c r="C22" s="5" t="s">
        <v>112</v>
      </c>
      <c r="D22" s="5" t="s">
        <v>21</v>
      </c>
      <c r="E22" s="5">
        <v>158.55501726826699</v>
      </c>
      <c r="F22" s="5"/>
      <c r="H22" t="s">
        <v>101</v>
      </c>
      <c r="I22">
        <f t="shared" si="3"/>
        <v>1</v>
      </c>
      <c r="J22">
        <f>J14/J$13</f>
        <v>1.4289257089463694</v>
      </c>
      <c r="L22" t="s">
        <v>101</v>
      </c>
      <c r="M22">
        <f t="shared" si="4"/>
        <v>1</v>
      </c>
      <c r="N22">
        <f>N14/N$13</f>
        <v>1.7326353867477724</v>
      </c>
      <c r="P22" t="s">
        <v>101</v>
      </c>
      <c r="Q22">
        <f t="shared" si="5"/>
        <v>1</v>
      </c>
      <c r="R22">
        <f>R14/R$13</f>
        <v>11.281759915750454</v>
      </c>
    </row>
    <row r="23" spans="1:18" x14ac:dyDescent="0.2">
      <c r="A23" s="7" t="s">
        <v>41</v>
      </c>
      <c r="B23" s="7" t="s">
        <v>20</v>
      </c>
      <c r="C23" s="7" t="s">
        <v>112</v>
      </c>
      <c r="D23" s="7" t="s">
        <v>24</v>
      </c>
      <c r="E23" s="7">
        <v>30.894994769536499</v>
      </c>
      <c r="F23" s="8">
        <f>AVERAGE(E23:E24)</f>
        <v>27.790219306377651</v>
      </c>
      <c r="H23" t="s">
        <v>102</v>
      </c>
      <c r="I23">
        <f t="shared" si="3"/>
        <v>1</v>
      </c>
      <c r="J23">
        <f>J15/J$13</f>
        <v>39.221694866370186</v>
      </c>
      <c r="L23" t="s">
        <v>102</v>
      </c>
      <c r="M23">
        <f t="shared" si="4"/>
        <v>1</v>
      </c>
      <c r="N23">
        <f>N15/N$13</f>
        <v>15.804445528784752</v>
      </c>
      <c r="P23" t="s">
        <v>102</v>
      </c>
      <c r="Q23">
        <f t="shared" si="5"/>
        <v>1</v>
      </c>
      <c r="R23">
        <f>R15/R$13</f>
        <v>144.70000084645423</v>
      </c>
    </row>
    <row r="24" spans="1:18" x14ac:dyDescent="0.2">
      <c r="A24" s="7" t="s">
        <v>6</v>
      </c>
      <c r="B24" s="7" t="s">
        <v>20</v>
      </c>
      <c r="C24" s="7" t="s">
        <v>112</v>
      </c>
      <c r="D24" s="7" t="s">
        <v>24</v>
      </c>
      <c r="E24" s="7">
        <v>24.685443843218799</v>
      </c>
      <c r="F24" s="7"/>
      <c r="H24" t="s">
        <v>114</v>
      </c>
      <c r="I24">
        <f t="shared" si="3"/>
        <v>1</v>
      </c>
      <c r="J24">
        <f>J16/J$13</f>
        <v>0.48094308916296469</v>
      </c>
      <c r="L24" t="s">
        <v>114</v>
      </c>
      <c r="M24">
        <f t="shared" si="4"/>
        <v>1</v>
      </c>
      <c r="N24">
        <f>N16/N$13</f>
        <v>1.8558317111938516</v>
      </c>
      <c r="P24" t="s">
        <v>114</v>
      </c>
      <c r="Q24">
        <f t="shared" si="5"/>
        <v>1</v>
      </c>
      <c r="R24">
        <f>R16/R$13</f>
        <v>4.7298404360437702</v>
      </c>
    </row>
    <row r="25" spans="1:18" x14ac:dyDescent="0.2">
      <c r="A25" s="9" t="s">
        <v>7</v>
      </c>
      <c r="B25" s="9" t="s">
        <v>20</v>
      </c>
      <c r="C25" s="9" t="s">
        <v>112</v>
      </c>
      <c r="D25" s="9" t="s">
        <v>27</v>
      </c>
      <c r="E25" s="9">
        <v>86.116673054733198</v>
      </c>
      <c r="F25" s="10">
        <f>AVERAGE(E25:E26)</f>
        <v>87.317032412859049</v>
      </c>
      <c r="H25" t="s">
        <v>115</v>
      </c>
      <c r="I25">
        <f t="shared" si="3"/>
        <v>1</v>
      </c>
      <c r="J25">
        <f>J17/J$13</f>
        <v>2.4210759879205668</v>
      </c>
      <c r="L25" t="s">
        <v>115</v>
      </c>
      <c r="M25">
        <f t="shared" si="4"/>
        <v>1</v>
      </c>
      <c r="N25">
        <f>N17/N$13</f>
        <v>0.33338014117213455</v>
      </c>
      <c r="P25" t="s">
        <v>115</v>
      </c>
      <c r="Q25">
        <f t="shared" si="5"/>
        <v>1</v>
      </c>
      <c r="R25">
        <f>R17/R$13</f>
        <v>11.723792591238738</v>
      </c>
    </row>
    <row r="26" spans="1:18" x14ac:dyDescent="0.2">
      <c r="A26" s="9" t="s">
        <v>8</v>
      </c>
      <c r="B26" s="9" t="s">
        <v>20</v>
      </c>
      <c r="C26" s="9" t="s">
        <v>112</v>
      </c>
      <c r="D26" s="9" t="s">
        <v>27</v>
      </c>
      <c r="E26" s="9">
        <v>88.517391770984901</v>
      </c>
      <c r="F26" s="10"/>
    </row>
    <row r="27" spans="1:18" x14ac:dyDescent="0.2">
      <c r="A27" s="5" t="s">
        <v>42</v>
      </c>
      <c r="B27" s="5" t="s">
        <v>20</v>
      </c>
      <c r="C27" s="5" t="s">
        <v>113</v>
      </c>
      <c r="D27" s="5" t="s">
        <v>21</v>
      </c>
      <c r="E27" s="5">
        <v>148.23621350348199</v>
      </c>
      <c r="F27" s="6">
        <f>AVERAGE(E27:E28)</f>
        <v>153.739523823513</v>
      </c>
    </row>
    <row r="28" spans="1:18" x14ac:dyDescent="0.2">
      <c r="A28" s="5" t="s">
        <v>44</v>
      </c>
      <c r="B28" s="5" t="s">
        <v>20</v>
      </c>
      <c r="C28" s="5" t="s">
        <v>113</v>
      </c>
      <c r="D28" s="5" t="s">
        <v>21</v>
      </c>
      <c r="E28" s="5">
        <v>159.242834143544</v>
      </c>
      <c r="F28" s="5"/>
    </row>
    <row r="29" spans="1:18" x14ac:dyDescent="0.2">
      <c r="A29" s="7" t="s">
        <v>45</v>
      </c>
      <c r="B29" s="7" t="s">
        <v>20</v>
      </c>
      <c r="C29" s="7" t="s">
        <v>113</v>
      </c>
      <c r="D29" s="7" t="s">
        <v>24</v>
      </c>
      <c r="E29" s="7">
        <v>90.008906157777105</v>
      </c>
      <c r="F29" s="8">
        <f>AVERAGE(E29:E30)</f>
        <v>90.932692914248207</v>
      </c>
    </row>
    <row r="30" spans="1:18" x14ac:dyDescent="0.2">
      <c r="A30" s="7" t="s">
        <v>46</v>
      </c>
      <c r="B30" s="7" t="s">
        <v>20</v>
      </c>
      <c r="C30" s="7" t="s">
        <v>113</v>
      </c>
      <c r="D30" s="7" t="s">
        <v>24</v>
      </c>
      <c r="E30" s="7">
        <v>91.856479670719295</v>
      </c>
      <c r="F30" s="7"/>
    </row>
    <row r="31" spans="1:18" x14ac:dyDescent="0.2">
      <c r="A31" s="9" t="s">
        <v>47</v>
      </c>
      <c r="B31" s="9" t="s">
        <v>20</v>
      </c>
      <c r="C31" s="9" t="s">
        <v>113</v>
      </c>
      <c r="D31" s="9" t="s">
        <v>27</v>
      </c>
      <c r="E31" s="9">
        <v>168.36742426338901</v>
      </c>
      <c r="F31" s="10">
        <f>AVERAGE(E31:E32)</f>
        <v>166.349329537806</v>
      </c>
    </row>
    <row r="32" spans="1:18" x14ac:dyDescent="0.2">
      <c r="A32" s="9" t="s">
        <v>48</v>
      </c>
      <c r="B32" s="9" t="s">
        <v>20</v>
      </c>
      <c r="C32" s="9" t="s">
        <v>113</v>
      </c>
      <c r="D32" s="9" t="s">
        <v>27</v>
      </c>
      <c r="E32" s="9">
        <v>164.33123481222299</v>
      </c>
      <c r="F32" s="10"/>
    </row>
    <row r="33" spans="1:6" x14ac:dyDescent="0.2">
      <c r="A33" s="5" t="s">
        <v>50</v>
      </c>
      <c r="B33" s="5" t="s">
        <v>96</v>
      </c>
      <c r="C33" s="5" t="s">
        <v>1</v>
      </c>
      <c r="D33" s="5" t="s">
        <v>21</v>
      </c>
      <c r="E33" s="5">
        <v>100.267815632196</v>
      </c>
      <c r="F33" s="6">
        <f>AVERAGE(E33:E35)</f>
        <v>166.50377698451101</v>
      </c>
    </row>
    <row r="34" spans="1:6" x14ac:dyDescent="0.2">
      <c r="A34" s="5" t="s">
        <v>51</v>
      </c>
      <c r="B34" s="5" t="s">
        <v>96</v>
      </c>
      <c r="C34" s="5" t="s">
        <v>1</v>
      </c>
      <c r="D34" s="5" t="s">
        <v>21</v>
      </c>
      <c r="E34" s="5">
        <v>204.99264737483099</v>
      </c>
      <c r="F34" s="5"/>
    </row>
    <row r="35" spans="1:6" x14ac:dyDescent="0.2">
      <c r="A35" s="5" t="s">
        <v>52</v>
      </c>
      <c r="B35" s="5" t="s">
        <v>96</v>
      </c>
      <c r="C35" s="5" t="s">
        <v>1</v>
      </c>
      <c r="D35" s="5" t="s">
        <v>21</v>
      </c>
      <c r="E35" s="5">
        <v>194.25086794650599</v>
      </c>
      <c r="F35" s="5"/>
    </row>
    <row r="36" spans="1:6" x14ac:dyDescent="0.2">
      <c r="A36" s="7" t="s">
        <v>53</v>
      </c>
      <c r="B36" s="7" t="s">
        <v>96</v>
      </c>
      <c r="C36" s="7" t="s">
        <v>1</v>
      </c>
      <c r="D36" s="7" t="s">
        <v>24</v>
      </c>
      <c r="E36" s="7">
        <v>120.13219985284501</v>
      </c>
      <c r="F36" s="8">
        <f>AVERAGE(E36:E38)</f>
        <v>107.6712856369938</v>
      </c>
    </row>
    <row r="37" spans="1:6" x14ac:dyDescent="0.2">
      <c r="A37" s="7" t="s">
        <v>54</v>
      </c>
      <c r="B37" s="7" t="s">
        <v>96</v>
      </c>
      <c r="C37" s="7" t="s">
        <v>1</v>
      </c>
      <c r="D37" s="7" t="s">
        <v>24</v>
      </c>
      <c r="E37" s="7">
        <v>104.79262233569401</v>
      </c>
      <c r="F37" s="7"/>
    </row>
    <row r="38" spans="1:6" x14ac:dyDescent="0.2">
      <c r="A38" s="7" t="s">
        <v>55</v>
      </c>
      <c r="B38" s="7" t="s">
        <v>96</v>
      </c>
      <c r="C38" s="7" t="s">
        <v>1</v>
      </c>
      <c r="D38" s="7" t="s">
        <v>24</v>
      </c>
      <c r="E38" s="7">
        <v>98.089034722442406</v>
      </c>
      <c r="F38" s="7"/>
    </row>
    <row r="39" spans="1:6" x14ac:dyDescent="0.2">
      <c r="A39" s="9" t="s">
        <v>56</v>
      </c>
      <c r="B39" s="9" t="s">
        <v>96</v>
      </c>
      <c r="C39" s="9" t="s">
        <v>1</v>
      </c>
      <c r="D39" s="9" t="s">
        <v>27</v>
      </c>
      <c r="E39" s="9">
        <v>241.51601068848299</v>
      </c>
      <c r="F39" s="10">
        <f>AVERAGE(E39:E41)</f>
        <v>191.36626904310799</v>
      </c>
    </row>
    <row r="40" spans="1:6" x14ac:dyDescent="0.2">
      <c r="A40" s="9" t="s">
        <v>57</v>
      </c>
      <c r="B40" s="9" t="s">
        <v>96</v>
      </c>
      <c r="C40" s="9" t="s">
        <v>1</v>
      </c>
      <c r="D40" s="9" t="s">
        <v>27</v>
      </c>
      <c r="E40" s="9">
        <v>171.21286123590099</v>
      </c>
      <c r="F40" s="9"/>
    </row>
    <row r="41" spans="1:6" x14ac:dyDescent="0.2">
      <c r="A41" s="9" t="s">
        <v>58</v>
      </c>
      <c r="B41" s="9" t="s">
        <v>96</v>
      </c>
      <c r="C41" s="9" t="s">
        <v>1</v>
      </c>
      <c r="D41" s="9" t="s">
        <v>27</v>
      </c>
      <c r="E41" s="9">
        <v>161.36993520493999</v>
      </c>
      <c r="F41" s="9"/>
    </row>
    <row r="42" spans="1:6" x14ac:dyDescent="0.2">
      <c r="A42" s="5" t="s">
        <v>59</v>
      </c>
      <c r="B42" s="5" t="s">
        <v>96</v>
      </c>
      <c r="C42" s="5" t="s">
        <v>39</v>
      </c>
      <c r="D42" s="5" t="s">
        <v>21</v>
      </c>
      <c r="E42" s="5">
        <v>921.70880908090805</v>
      </c>
      <c r="F42" s="6">
        <f>AVERAGE(E42:E44)</f>
        <v>1100.2641156771194</v>
      </c>
    </row>
    <row r="43" spans="1:6" x14ac:dyDescent="0.2">
      <c r="A43" s="5" t="s">
        <v>60</v>
      </c>
      <c r="B43" s="5" t="s">
        <v>96</v>
      </c>
      <c r="C43" s="5" t="s">
        <v>39</v>
      </c>
      <c r="D43" s="5" t="s">
        <v>21</v>
      </c>
      <c r="E43" s="5">
        <v>1010.6732680597599</v>
      </c>
      <c r="F43" s="5"/>
    </row>
    <row r="44" spans="1:6" x14ac:dyDescent="0.2">
      <c r="A44" s="5" t="s">
        <v>61</v>
      </c>
      <c r="B44" s="5" t="s">
        <v>96</v>
      </c>
      <c r="C44" s="5" t="s">
        <v>39</v>
      </c>
      <c r="D44" s="5" t="s">
        <v>21</v>
      </c>
      <c r="E44" s="5">
        <v>1368.41026989069</v>
      </c>
      <c r="F44" s="5"/>
    </row>
    <row r="45" spans="1:6" x14ac:dyDescent="0.2">
      <c r="A45" s="7" t="s">
        <v>62</v>
      </c>
      <c r="B45" s="7" t="s">
        <v>96</v>
      </c>
      <c r="C45" s="7" t="s">
        <v>39</v>
      </c>
      <c r="D45" s="7" t="s">
        <v>24</v>
      </c>
      <c r="E45" s="7">
        <v>2375.4739752292799</v>
      </c>
      <c r="F45" s="8">
        <f>AVERAGE(E45:E47)</f>
        <v>2355.376476318263</v>
      </c>
    </row>
    <row r="46" spans="1:6" x14ac:dyDescent="0.2">
      <c r="A46" s="7" t="s">
        <v>63</v>
      </c>
      <c r="B46" s="7" t="s">
        <v>96</v>
      </c>
      <c r="C46" s="7" t="s">
        <v>39</v>
      </c>
      <c r="D46" s="7" t="s">
        <v>24</v>
      </c>
      <c r="E46" s="7">
        <v>2626.6838987087099</v>
      </c>
      <c r="F46" s="7"/>
    </row>
    <row r="47" spans="1:6" x14ac:dyDescent="0.2">
      <c r="A47" s="7" t="s">
        <v>64</v>
      </c>
      <c r="B47" s="7" t="s">
        <v>96</v>
      </c>
      <c r="C47" s="7" t="s">
        <v>39</v>
      </c>
      <c r="D47" s="7" t="s">
        <v>24</v>
      </c>
      <c r="E47" s="7">
        <v>2063.9715550167998</v>
      </c>
      <c r="F47" s="7"/>
    </row>
    <row r="48" spans="1:6" x14ac:dyDescent="0.2">
      <c r="A48" s="9" t="s">
        <v>65</v>
      </c>
      <c r="B48" s="9" t="s">
        <v>96</v>
      </c>
      <c r="C48" s="9" t="s">
        <v>39</v>
      </c>
      <c r="D48" s="9" t="s">
        <v>27</v>
      </c>
      <c r="E48" s="9">
        <v>1490.3611179597001</v>
      </c>
      <c r="F48" s="10">
        <f>AVERAGE(E48:E50)</f>
        <v>1357.4045314171733</v>
      </c>
    </row>
    <row r="49" spans="1:6" x14ac:dyDescent="0.2">
      <c r="A49" s="9" t="s">
        <v>66</v>
      </c>
      <c r="B49" s="9" t="s">
        <v>96</v>
      </c>
      <c r="C49" s="9" t="s">
        <v>39</v>
      </c>
      <c r="D49" s="9" t="s">
        <v>27</v>
      </c>
      <c r="E49" s="9">
        <v>1323.61461859668</v>
      </c>
      <c r="F49" s="9"/>
    </row>
    <row r="50" spans="1:6" x14ac:dyDescent="0.2">
      <c r="A50" s="9" t="s">
        <v>67</v>
      </c>
      <c r="B50" s="9" t="s">
        <v>96</v>
      </c>
      <c r="C50" s="9" t="s">
        <v>39</v>
      </c>
      <c r="D50" s="9" t="s">
        <v>27</v>
      </c>
      <c r="E50" s="9">
        <v>1258.2378576951401</v>
      </c>
      <c r="F50" s="9"/>
    </row>
    <row r="51" spans="1:6" x14ac:dyDescent="0.2">
      <c r="A51" s="5" t="s">
        <v>68</v>
      </c>
      <c r="B51" s="5" t="s">
        <v>96</v>
      </c>
      <c r="C51" s="5" t="s">
        <v>43</v>
      </c>
      <c r="D51" s="5" t="s">
        <v>21</v>
      </c>
      <c r="E51" s="5">
        <v>43996.874101106201</v>
      </c>
      <c r="F51" s="6">
        <f>AVERAGE(E51:E53)</f>
        <v>50586.087307209906</v>
      </c>
    </row>
    <row r="52" spans="1:6" x14ac:dyDescent="0.2">
      <c r="A52" s="5" t="s">
        <v>69</v>
      </c>
      <c r="B52" s="5" t="s">
        <v>96</v>
      </c>
      <c r="C52" s="5" t="s">
        <v>43</v>
      </c>
      <c r="D52" s="5" t="s">
        <v>21</v>
      </c>
      <c r="E52" s="5">
        <v>51976.760781547302</v>
      </c>
      <c r="F52" s="5"/>
    </row>
    <row r="53" spans="1:6" x14ac:dyDescent="0.2">
      <c r="A53" s="5" t="s">
        <v>70</v>
      </c>
      <c r="B53" s="5" t="s">
        <v>96</v>
      </c>
      <c r="C53" s="5" t="s">
        <v>43</v>
      </c>
      <c r="D53" s="5" t="s">
        <v>21</v>
      </c>
      <c r="E53" s="5">
        <v>55784.627038976199</v>
      </c>
      <c r="F53" s="5"/>
    </row>
    <row r="54" spans="1:6" x14ac:dyDescent="0.2">
      <c r="A54" s="7" t="s">
        <v>71</v>
      </c>
      <c r="B54" s="7" t="s">
        <v>96</v>
      </c>
      <c r="C54" s="7" t="s">
        <v>43</v>
      </c>
      <c r="D54" s="7" t="s">
        <v>24</v>
      </c>
      <c r="E54" s="7">
        <v>14349.448723664</v>
      </c>
      <c r="F54" s="8">
        <f>AVERAGE(E54:E56)</f>
        <v>12773.580598113165</v>
      </c>
    </row>
    <row r="55" spans="1:6" x14ac:dyDescent="0.2">
      <c r="A55" s="7" t="s">
        <v>72</v>
      </c>
      <c r="B55" s="7" t="s">
        <v>96</v>
      </c>
      <c r="C55" s="7" t="s">
        <v>43</v>
      </c>
      <c r="D55" s="7" t="s">
        <v>24</v>
      </c>
      <c r="E55" s="7">
        <v>12478.4894200734</v>
      </c>
      <c r="F55" s="7"/>
    </row>
    <row r="56" spans="1:6" x14ac:dyDescent="0.2">
      <c r="A56" s="7" t="s">
        <v>73</v>
      </c>
      <c r="B56" s="7" t="s">
        <v>96</v>
      </c>
      <c r="C56" s="7" t="s">
        <v>43</v>
      </c>
      <c r="D56" s="7" t="s">
        <v>24</v>
      </c>
      <c r="E56" s="7">
        <v>11492.8036506021</v>
      </c>
      <c r="F56" s="7"/>
    </row>
    <row r="57" spans="1:6" x14ac:dyDescent="0.2">
      <c r="A57" s="9" t="s">
        <v>74</v>
      </c>
      <c r="B57" s="9" t="s">
        <v>96</v>
      </c>
      <c r="C57" s="9" t="s">
        <v>43</v>
      </c>
      <c r="D57" s="9" t="s">
        <v>27</v>
      </c>
      <c r="E57" s="9">
        <v>71787.647807402405</v>
      </c>
      <c r="F57" s="10">
        <f>AVERAGE(E57:E59)</f>
        <v>69220.167939444233</v>
      </c>
    </row>
    <row r="58" spans="1:6" x14ac:dyDescent="0.2">
      <c r="A58" s="9" t="s">
        <v>75</v>
      </c>
      <c r="B58" s="9" t="s">
        <v>96</v>
      </c>
      <c r="C58" s="9" t="s">
        <v>43</v>
      </c>
      <c r="D58" s="9" t="s">
        <v>27</v>
      </c>
      <c r="E58" s="9">
        <v>67513.946725673202</v>
      </c>
      <c r="F58" s="9"/>
    </row>
    <row r="59" spans="1:6" x14ac:dyDescent="0.2">
      <c r="A59" s="9" t="s">
        <v>76</v>
      </c>
      <c r="B59" s="9" t="s">
        <v>96</v>
      </c>
      <c r="C59" s="9" t="s">
        <v>43</v>
      </c>
      <c r="D59" s="9" t="s">
        <v>27</v>
      </c>
      <c r="E59" s="9">
        <v>68358.909285257105</v>
      </c>
      <c r="F59" s="9"/>
    </row>
    <row r="60" spans="1:6" x14ac:dyDescent="0.2">
      <c r="A60" s="5" t="s">
        <v>77</v>
      </c>
      <c r="B60" s="5" t="s">
        <v>96</v>
      </c>
      <c r="C60" s="5" t="s">
        <v>112</v>
      </c>
      <c r="D60" s="5" t="s">
        <v>21</v>
      </c>
      <c r="E60" s="5">
        <v>234.48677688416001</v>
      </c>
      <c r="F60" s="6">
        <f>AVERAGE(E60:E62)</f>
        <v>266.64980914201738</v>
      </c>
    </row>
    <row r="61" spans="1:6" x14ac:dyDescent="0.2">
      <c r="A61" s="5" t="s">
        <v>78</v>
      </c>
      <c r="B61" s="5" t="s">
        <v>96</v>
      </c>
      <c r="C61" s="5" t="s">
        <v>112</v>
      </c>
      <c r="D61" s="5" t="s">
        <v>21</v>
      </c>
      <c r="E61" s="5">
        <v>215.52452733796301</v>
      </c>
      <c r="F61" s="5"/>
    </row>
    <row r="62" spans="1:6" x14ac:dyDescent="0.2">
      <c r="A62" s="5" t="s">
        <v>79</v>
      </c>
      <c r="B62" s="5" t="s">
        <v>96</v>
      </c>
      <c r="C62" s="5" t="s">
        <v>112</v>
      </c>
      <c r="D62" s="5" t="s">
        <v>21</v>
      </c>
      <c r="E62" s="5">
        <v>349.93812320392902</v>
      </c>
      <c r="F62" s="5"/>
    </row>
    <row r="63" spans="1:6" x14ac:dyDescent="0.2">
      <c r="A63" s="7" t="s">
        <v>80</v>
      </c>
      <c r="B63" s="7" t="s">
        <v>96</v>
      </c>
      <c r="C63" s="7" t="s">
        <v>112</v>
      </c>
      <c r="D63" s="7" t="s">
        <v>24</v>
      </c>
      <c r="E63" s="7">
        <v>345.14078112244903</v>
      </c>
      <c r="F63" s="8">
        <f>AVERAGE(E63:E65)</f>
        <v>302.68687141754668</v>
      </c>
    </row>
    <row r="64" spans="1:6" x14ac:dyDescent="0.2">
      <c r="A64" s="7" t="s">
        <v>81</v>
      </c>
      <c r="B64" s="7" t="s">
        <v>96</v>
      </c>
      <c r="C64" s="7" t="s">
        <v>112</v>
      </c>
      <c r="D64" s="7" t="s">
        <v>24</v>
      </c>
      <c r="E64" s="7">
        <v>327.72574740422601</v>
      </c>
      <c r="F64" s="7"/>
    </row>
    <row r="65" spans="1:6" x14ac:dyDescent="0.2">
      <c r="A65" s="7" t="s">
        <v>82</v>
      </c>
      <c r="B65" s="7" t="s">
        <v>96</v>
      </c>
      <c r="C65" s="7" t="s">
        <v>112</v>
      </c>
      <c r="D65" s="7" t="s">
        <v>24</v>
      </c>
      <c r="E65" s="7">
        <v>235.19408572596501</v>
      </c>
      <c r="F65" s="7"/>
    </row>
    <row r="66" spans="1:6" x14ac:dyDescent="0.2">
      <c r="A66" s="9" t="s">
        <v>83</v>
      </c>
      <c r="B66" s="9" t="s">
        <v>96</v>
      </c>
      <c r="C66" s="9" t="s">
        <v>112</v>
      </c>
      <c r="D66" s="9" t="s">
        <v>27</v>
      </c>
      <c r="E66" s="9">
        <v>446.19191285579802</v>
      </c>
      <c r="F66" s="10">
        <f>AVERAGE(E66:E68)</f>
        <v>393.07871955755201</v>
      </c>
    </row>
    <row r="67" spans="1:6" x14ac:dyDescent="0.2">
      <c r="A67" s="9" t="s">
        <v>84</v>
      </c>
      <c r="B67" s="9" t="s">
        <v>96</v>
      </c>
      <c r="C67" s="9" t="s">
        <v>112</v>
      </c>
      <c r="D67" s="9" t="s">
        <v>27</v>
      </c>
      <c r="E67" s="9">
        <v>386.73107255930898</v>
      </c>
      <c r="F67" s="9"/>
    </row>
    <row r="68" spans="1:6" x14ac:dyDescent="0.2">
      <c r="A68" s="9" t="s">
        <v>85</v>
      </c>
      <c r="B68" s="9" t="s">
        <v>96</v>
      </c>
      <c r="C68" s="9" t="s">
        <v>112</v>
      </c>
      <c r="D68" s="9" t="s">
        <v>27</v>
      </c>
      <c r="E68" s="9">
        <v>346.31317325754901</v>
      </c>
      <c r="F68" s="9"/>
    </row>
    <row r="69" spans="1:6" x14ac:dyDescent="0.2">
      <c r="A69" s="5" t="s">
        <v>86</v>
      </c>
      <c r="B69" s="5" t="s">
        <v>96</v>
      </c>
      <c r="C69" s="5" t="s">
        <v>113</v>
      </c>
      <c r="D69" s="5" t="s">
        <v>21</v>
      </c>
      <c r="E69" s="5">
        <v>1057.48494603994</v>
      </c>
      <c r="F69" s="6">
        <f>AVERAGE(E69:E71)</f>
        <v>1334.78249770406</v>
      </c>
    </row>
    <row r="70" spans="1:6" x14ac:dyDescent="0.2">
      <c r="A70" s="5" t="s">
        <v>87</v>
      </c>
      <c r="B70" s="5" t="s">
        <v>96</v>
      </c>
      <c r="C70" s="5" t="s">
        <v>113</v>
      </c>
      <c r="D70" s="5" t="s">
        <v>21</v>
      </c>
      <c r="E70" s="5">
        <v>1501.4090238107799</v>
      </c>
      <c r="F70" s="5"/>
    </row>
    <row r="71" spans="1:6" x14ac:dyDescent="0.2">
      <c r="A71" s="5" t="s">
        <v>88</v>
      </c>
      <c r="B71" s="5" t="s">
        <v>96</v>
      </c>
      <c r="C71" s="5" t="s">
        <v>113</v>
      </c>
      <c r="D71" s="5" t="s">
        <v>21</v>
      </c>
      <c r="E71" s="5">
        <v>1445.4535232614601</v>
      </c>
      <c r="F71" s="5"/>
    </row>
    <row r="72" spans="1:6" x14ac:dyDescent="0.2">
      <c r="A72" s="7" t="s">
        <v>89</v>
      </c>
      <c r="B72" s="7" t="s">
        <v>96</v>
      </c>
      <c r="C72" s="7" t="s">
        <v>113</v>
      </c>
      <c r="D72" s="7" t="s">
        <v>24</v>
      </c>
      <c r="E72" s="7">
        <v>166.69419390120501</v>
      </c>
      <c r="F72" s="8">
        <f>AVERAGE(E72:E74)</f>
        <v>177.91919211634101</v>
      </c>
    </row>
    <row r="73" spans="1:6" x14ac:dyDescent="0.2">
      <c r="A73" s="7" t="s">
        <v>90</v>
      </c>
      <c r="B73" s="7" t="s">
        <v>96</v>
      </c>
      <c r="C73" s="7" t="s">
        <v>113</v>
      </c>
      <c r="D73" s="7" t="s">
        <v>24</v>
      </c>
      <c r="E73" s="7">
        <v>195.231339149283</v>
      </c>
      <c r="F73" s="7"/>
    </row>
    <row r="74" spans="1:6" x14ac:dyDescent="0.2">
      <c r="A74" s="7" t="s">
        <v>91</v>
      </c>
      <c r="B74" s="7" t="s">
        <v>96</v>
      </c>
      <c r="C74" s="7" t="s">
        <v>113</v>
      </c>
      <c r="D74" s="7" t="s">
        <v>24</v>
      </c>
      <c r="E74" s="7">
        <v>171.83204329853501</v>
      </c>
      <c r="F74" s="7"/>
    </row>
    <row r="75" spans="1:6" x14ac:dyDescent="0.2">
      <c r="A75" s="9" t="s">
        <v>92</v>
      </c>
      <c r="B75" s="9" t="s">
        <v>96</v>
      </c>
      <c r="C75" s="9" t="s">
        <v>113</v>
      </c>
      <c r="D75" s="9" t="s">
        <v>27</v>
      </c>
      <c r="E75" s="9">
        <v>1662.7999835236301</v>
      </c>
      <c r="F75" s="10">
        <f>AVERAGE(E75:E77)</f>
        <v>1856.1935408736033</v>
      </c>
    </row>
    <row r="76" spans="1:6" x14ac:dyDescent="0.2">
      <c r="A76" s="9" t="s">
        <v>93</v>
      </c>
      <c r="B76" s="9" t="s">
        <v>96</v>
      </c>
      <c r="C76" s="9" t="s">
        <v>113</v>
      </c>
      <c r="D76" s="9" t="s">
        <v>27</v>
      </c>
      <c r="E76" s="9">
        <v>1903.9939789745099</v>
      </c>
      <c r="F76" s="9"/>
    </row>
    <row r="77" spans="1:6" x14ac:dyDescent="0.2">
      <c r="A77" s="9" t="s">
        <v>94</v>
      </c>
      <c r="B77" s="9" t="s">
        <v>96</v>
      </c>
      <c r="C77" s="9" t="s">
        <v>113</v>
      </c>
      <c r="D77" s="9" t="s">
        <v>27</v>
      </c>
      <c r="E77" s="9">
        <v>2001.7866601226699</v>
      </c>
      <c r="F77" s="9"/>
    </row>
  </sheetData>
  <mergeCells count="9">
    <mergeCell ref="H19:J19"/>
    <mergeCell ref="L19:N19"/>
    <mergeCell ref="P19:R19"/>
    <mergeCell ref="H2:J2"/>
    <mergeCell ref="L2:N2"/>
    <mergeCell ref="P2:R2"/>
    <mergeCell ref="H11:J11"/>
    <mergeCell ref="L11:N11"/>
    <mergeCell ref="P11:R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R77"/>
  <sheetViews>
    <sheetView zoomScale="75" zoomScaleNormal="75" workbookViewId="0">
      <selection activeCell="R4" sqref="R4"/>
    </sheetView>
  </sheetViews>
  <sheetFormatPr baseColWidth="10" defaultColWidth="8.83203125" defaultRowHeight="16" x14ac:dyDescent="0.2"/>
  <cols>
    <col min="6" max="6" width="11.33203125" bestFit="1" customWidth="1"/>
    <col min="8" max="8" width="16.6640625" bestFit="1" customWidth="1"/>
    <col min="10" max="10" width="11.83203125" bestFit="1" customWidth="1"/>
    <col min="12" max="12" width="16.6640625" bestFit="1" customWidth="1"/>
    <col min="14" max="14" width="11.83203125" bestFit="1" customWidth="1"/>
    <col min="16" max="16" width="16.6640625" bestFit="1" customWidth="1"/>
    <col min="18" max="18" width="11.83203125" bestFit="1" customWidth="1"/>
  </cols>
  <sheetData>
    <row r="2" spans="1:18" x14ac:dyDescent="0.2">
      <c r="A2" t="s">
        <v>0</v>
      </c>
      <c r="B2" t="s">
        <v>15</v>
      </c>
      <c r="C2" t="s">
        <v>16</v>
      </c>
      <c r="D2" t="s">
        <v>17</v>
      </c>
      <c r="E2" t="s">
        <v>18</v>
      </c>
      <c r="F2" t="s">
        <v>103</v>
      </c>
      <c r="H2" s="14" t="s">
        <v>105</v>
      </c>
      <c r="I2" s="14"/>
      <c r="J2" s="14"/>
      <c r="L2" s="14" t="s">
        <v>106</v>
      </c>
      <c r="M2" s="14"/>
      <c r="N2" s="14"/>
      <c r="P2" s="14" t="s">
        <v>107</v>
      </c>
      <c r="Q2" s="14"/>
      <c r="R2" s="14"/>
    </row>
    <row r="3" spans="1:18" x14ac:dyDescent="0.2">
      <c r="A3" s="5" t="s">
        <v>19</v>
      </c>
      <c r="B3" s="5" t="s">
        <v>20</v>
      </c>
      <c r="C3" s="5" t="s">
        <v>1</v>
      </c>
      <c r="D3" s="5" t="s">
        <v>21</v>
      </c>
      <c r="E3" s="5">
        <v>61.211550212161001</v>
      </c>
      <c r="F3" s="6">
        <v>46.430946639478208</v>
      </c>
    </row>
    <row r="4" spans="1:18" x14ac:dyDescent="0.2">
      <c r="A4" s="5" t="s">
        <v>22</v>
      </c>
      <c r="B4" s="5" t="s">
        <v>20</v>
      </c>
      <c r="C4" s="5" t="s">
        <v>1</v>
      </c>
      <c r="D4" s="5" t="s">
        <v>21</v>
      </c>
      <c r="E4" s="5">
        <v>59.052691608870603</v>
      </c>
      <c r="F4" s="5"/>
      <c r="H4" t="s">
        <v>9</v>
      </c>
      <c r="I4" s="1" t="s">
        <v>20</v>
      </c>
      <c r="J4" s="11" t="s">
        <v>2</v>
      </c>
      <c r="L4" t="s">
        <v>9</v>
      </c>
      <c r="M4" s="1" t="s">
        <v>20</v>
      </c>
      <c r="N4" s="11" t="s">
        <v>2</v>
      </c>
      <c r="P4" t="s">
        <v>9</v>
      </c>
      <c r="Q4" s="1" t="s">
        <v>20</v>
      </c>
      <c r="R4" s="11" t="s">
        <v>2</v>
      </c>
    </row>
    <row r="5" spans="1:18" x14ac:dyDescent="0.2">
      <c r="A5" s="7" t="s">
        <v>23</v>
      </c>
      <c r="B5" s="7" t="s">
        <v>20</v>
      </c>
      <c r="C5" s="7" t="s">
        <v>1</v>
      </c>
      <c r="D5" s="7" t="s">
        <v>24</v>
      </c>
      <c r="E5" s="7">
        <v>21.2329283297301</v>
      </c>
      <c r="F5" s="8">
        <v>18.345809503381417</v>
      </c>
      <c r="H5" t="s">
        <v>100</v>
      </c>
      <c r="I5" s="4">
        <f>F3</f>
        <v>46.430946639478208</v>
      </c>
      <c r="J5" s="4">
        <f>F33</f>
        <v>321.14137923642835</v>
      </c>
      <c r="L5" t="s">
        <v>100</v>
      </c>
      <c r="M5" s="4">
        <f>F5</f>
        <v>18.345809503381417</v>
      </c>
      <c r="N5" s="4">
        <f>F36</f>
        <v>183.25493231054836</v>
      </c>
      <c r="P5" t="s">
        <v>100</v>
      </c>
      <c r="Q5" s="4">
        <f>F7</f>
        <v>201.06260918879522</v>
      </c>
      <c r="R5" s="4">
        <f>F39</f>
        <v>345.31684738961098</v>
      </c>
    </row>
    <row r="6" spans="1:18" x14ac:dyDescent="0.2">
      <c r="A6" s="7" t="s">
        <v>25</v>
      </c>
      <c r="B6" s="7" t="s">
        <v>20</v>
      </c>
      <c r="C6" s="7" t="s">
        <v>1</v>
      </c>
      <c r="D6" s="7" t="s">
        <v>24</v>
      </c>
      <c r="E6" s="7">
        <v>24.763926047840801</v>
      </c>
      <c r="F6" s="7"/>
      <c r="H6" t="s">
        <v>101</v>
      </c>
      <c r="I6" s="4">
        <f>F9</f>
        <v>243.08770550211599</v>
      </c>
      <c r="J6" s="4">
        <f>F42</f>
        <v>1108.7691711922046</v>
      </c>
      <c r="L6" t="s">
        <v>101</v>
      </c>
      <c r="M6" s="4">
        <f>F11</f>
        <v>219.99353252945951</v>
      </c>
      <c r="N6" s="4">
        <f>F45</f>
        <v>2821.1013813148165</v>
      </c>
      <c r="P6" t="s">
        <v>101</v>
      </c>
      <c r="Q6" s="4">
        <f>F13</f>
        <v>129.5872252780585</v>
      </c>
      <c r="R6" s="4">
        <f>F48</f>
        <v>1830.69166215727</v>
      </c>
    </row>
    <row r="7" spans="1:18" x14ac:dyDescent="0.2">
      <c r="A7" s="9" t="s">
        <v>26</v>
      </c>
      <c r="B7" s="9" t="s">
        <v>20</v>
      </c>
      <c r="C7" s="9" t="s">
        <v>1</v>
      </c>
      <c r="D7" s="9" t="s">
        <v>27</v>
      </c>
      <c r="E7" s="9">
        <v>272.06856185707301</v>
      </c>
      <c r="F7" s="10">
        <v>201.06260918879522</v>
      </c>
      <c r="H7" t="s">
        <v>102</v>
      </c>
      <c r="I7" s="4">
        <f>F15</f>
        <v>304.69573434902202</v>
      </c>
      <c r="J7" s="4">
        <f>F51</f>
        <v>20477.973217270264</v>
      </c>
      <c r="L7" t="s">
        <v>102</v>
      </c>
      <c r="M7" s="4">
        <f>F17</f>
        <v>122.186096561862</v>
      </c>
      <c r="N7" s="4">
        <f>F54</f>
        <v>8265.2596692949573</v>
      </c>
      <c r="P7" t="s">
        <v>102</v>
      </c>
      <c r="Q7" s="4">
        <f>F19</f>
        <v>480.18854960258551</v>
      </c>
      <c r="R7" s="4">
        <f>F57</f>
        <v>27377.507171284404</v>
      </c>
    </row>
    <row r="8" spans="1:18" x14ac:dyDescent="0.2">
      <c r="A8" s="9" t="s">
        <v>28</v>
      </c>
      <c r="B8" s="9" t="s">
        <v>20</v>
      </c>
      <c r="C8" s="9" t="s">
        <v>1</v>
      </c>
      <c r="D8" s="9" t="s">
        <v>27</v>
      </c>
      <c r="E8" s="9">
        <v>274.91769458664101</v>
      </c>
      <c r="F8" s="9"/>
      <c r="H8" t="s">
        <v>114</v>
      </c>
      <c r="I8" s="4">
        <f>F21</f>
        <v>146.72634124405801</v>
      </c>
      <c r="J8" s="4">
        <f>F60</f>
        <v>512.94653086624874</v>
      </c>
      <c r="L8" t="s">
        <v>114</v>
      </c>
      <c r="M8" s="4">
        <f>F23</f>
        <v>28.41137010997835</v>
      </c>
      <c r="N8" s="4">
        <f>F63</f>
        <v>506.79404935302568</v>
      </c>
      <c r="P8" t="s">
        <v>114</v>
      </c>
      <c r="Q8" s="4">
        <f>F25</f>
        <v>70.592008619508107</v>
      </c>
      <c r="R8" s="4">
        <f>F66</f>
        <v>658.77694619148031</v>
      </c>
    </row>
    <row r="9" spans="1:18" x14ac:dyDescent="0.2">
      <c r="A9" s="5" t="s">
        <v>29</v>
      </c>
      <c r="B9" s="5" t="s">
        <v>20</v>
      </c>
      <c r="C9" s="5" t="s">
        <v>39</v>
      </c>
      <c r="D9" s="5" t="s">
        <v>21</v>
      </c>
      <c r="E9" s="5">
        <v>241.682078964293</v>
      </c>
      <c r="F9" s="6">
        <f>AVERAGE(E9:E10)</f>
        <v>243.08770550211599</v>
      </c>
      <c r="H9" t="s">
        <v>115</v>
      </c>
      <c r="I9" s="4">
        <f>F27</f>
        <v>141.96226542156899</v>
      </c>
      <c r="J9" s="4">
        <f>F69</f>
        <v>1789.5664974670133</v>
      </c>
      <c r="L9" t="s">
        <v>115</v>
      </c>
      <c r="M9" s="4">
        <f>F29</f>
        <v>101.46826289557379</v>
      </c>
      <c r="N9" s="4">
        <f>F72</f>
        <v>326.69845474937796</v>
      </c>
      <c r="P9" t="s">
        <v>115</v>
      </c>
      <c r="Q9" s="4">
        <f>F31</f>
        <v>143.81144475604702</v>
      </c>
      <c r="R9" s="4">
        <f>F75</f>
        <v>2337.8644560889534</v>
      </c>
    </row>
    <row r="10" spans="1:18" x14ac:dyDescent="0.2">
      <c r="A10" s="5" t="s">
        <v>30</v>
      </c>
      <c r="B10" s="5" t="s">
        <v>20</v>
      </c>
      <c r="C10" s="5" t="s">
        <v>39</v>
      </c>
      <c r="D10" s="5" t="s">
        <v>21</v>
      </c>
      <c r="E10" s="5">
        <v>244.49333203993899</v>
      </c>
      <c r="F10" s="5"/>
    </row>
    <row r="11" spans="1:18" x14ac:dyDescent="0.2">
      <c r="A11" s="7" t="s">
        <v>31</v>
      </c>
      <c r="B11" s="7" t="s">
        <v>20</v>
      </c>
      <c r="C11" s="7" t="s">
        <v>39</v>
      </c>
      <c r="D11" s="7" t="s">
        <v>24</v>
      </c>
      <c r="E11" s="7">
        <v>214.53461377924501</v>
      </c>
      <c r="F11" s="8">
        <f>AVERAGE(E11:E12)</f>
        <v>219.99353252945951</v>
      </c>
      <c r="H11" s="14" t="s">
        <v>10</v>
      </c>
      <c r="I11" s="14"/>
      <c r="J11" s="14"/>
      <c r="L11" s="14" t="s">
        <v>10</v>
      </c>
      <c r="M11" s="14"/>
      <c r="N11" s="14"/>
      <c r="P11" s="14" t="s">
        <v>10</v>
      </c>
      <c r="Q11" s="14"/>
      <c r="R11" s="14"/>
    </row>
    <row r="12" spans="1:18" x14ac:dyDescent="0.2">
      <c r="A12" s="7" t="s">
        <v>3</v>
      </c>
      <c r="B12" s="7" t="s">
        <v>20</v>
      </c>
      <c r="C12" s="7" t="s">
        <v>39</v>
      </c>
      <c r="D12" s="7" t="s">
        <v>24</v>
      </c>
      <c r="E12" s="7">
        <v>225.45245127967399</v>
      </c>
      <c r="F12" s="7"/>
      <c r="H12" t="s">
        <v>9</v>
      </c>
      <c r="I12" s="1" t="s">
        <v>20</v>
      </c>
      <c r="J12" s="11" t="s">
        <v>2</v>
      </c>
      <c r="L12" t="s">
        <v>9</v>
      </c>
      <c r="M12" s="1" t="s">
        <v>20</v>
      </c>
      <c r="N12" s="11" t="s">
        <v>2</v>
      </c>
      <c r="P12" t="s">
        <v>9</v>
      </c>
      <c r="Q12" s="1" t="s">
        <v>20</v>
      </c>
      <c r="R12" s="11" t="s">
        <v>2</v>
      </c>
    </row>
    <row r="13" spans="1:18" x14ac:dyDescent="0.2">
      <c r="A13" s="9" t="s">
        <v>4</v>
      </c>
      <c r="B13" s="9" t="s">
        <v>20</v>
      </c>
      <c r="C13" s="9" t="s">
        <v>39</v>
      </c>
      <c r="D13" s="9" t="s">
        <v>27</v>
      </c>
      <c r="E13" s="9">
        <v>151.456614478077</v>
      </c>
      <c r="F13" s="10">
        <f>AVERAGE(E13:E14)</f>
        <v>129.5872252780585</v>
      </c>
      <c r="H13" t="s">
        <v>100</v>
      </c>
      <c r="I13">
        <f t="shared" ref="I13:J17" si="0">I5/$I5</f>
        <v>1</v>
      </c>
      <c r="J13">
        <f t="shared" si="0"/>
        <v>6.9165374061827949</v>
      </c>
      <c r="L13" t="s">
        <v>100</v>
      </c>
      <c r="M13">
        <f t="shared" ref="M13:M17" si="1">M5/$M5</f>
        <v>1</v>
      </c>
      <c r="N13">
        <f>N5/$M5</f>
        <v>9.9889259330187432</v>
      </c>
      <c r="P13" t="s">
        <v>100</v>
      </c>
      <c r="Q13">
        <f>Q5/$Q5</f>
        <v>1</v>
      </c>
      <c r="R13">
        <f>R5/$Q5</f>
        <v>1.7174592967972622</v>
      </c>
    </row>
    <row r="14" spans="1:18" x14ac:dyDescent="0.2">
      <c r="A14" s="9" t="s">
        <v>5</v>
      </c>
      <c r="B14" s="9" t="s">
        <v>20</v>
      </c>
      <c r="C14" s="9" t="s">
        <v>39</v>
      </c>
      <c r="D14" s="9" t="s">
        <v>27</v>
      </c>
      <c r="E14" s="9">
        <v>107.71783607803999</v>
      </c>
      <c r="F14" s="9"/>
      <c r="H14" t="s">
        <v>101</v>
      </c>
      <c r="I14">
        <f t="shared" si="0"/>
        <v>1</v>
      </c>
      <c r="J14">
        <f t="shared" si="0"/>
        <v>4.5611898343520014</v>
      </c>
      <c r="L14" t="s">
        <v>101</v>
      </c>
      <c r="M14">
        <f t="shared" si="1"/>
        <v>1</v>
      </c>
      <c r="N14">
        <f>N6/$M6</f>
        <v>12.823565078837218</v>
      </c>
      <c r="P14" t="s">
        <v>101</v>
      </c>
      <c r="Q14">
        <f t="shared" ref="Q14:Q17" si="2">Q6/$Q6</f>
        <v>1</v>
      </c>
      <c r="R14">
        <f>R6/$Q6</f>
        <v>14.127099783401565</v>
      </c>
    </row>
    <row r="15" spans="1:18" x14ac:dyDescent="0.2">
      <c r="A15" s="5" t="s">
        <v>32</v>
      </c>
      <c r="B15" s="5" t="s">
        <v>20</v>
      </c>
      <c r="C15" s="5" t="s">
        <v>43</v>
      </c>
      <c r="D15" s="5" t="s">
        <v>21</v>
      </c>
      <c r="E15" s="5">
        <v>290.10612357831201</v>
      </c>
      <c r="F15" s="6">
        <f>AVERAGE(E15:E16)</f>
        <v>304.69573434902202</v>
      </c>
      <c r="H15" t="s">
        <v>102</v>
      </c>
      <c r="I15">
        <f t="shared" si="0"/>
        <v>1</v>
      </c>
      <c r="J15">
        <f t="shared" si="0"/>
        <v>67.207941919571525</v>
      </c>
      <c r="L15" t="s">
        <v>102</v>
      </c>
      <c r="M15">
        <f t="shared" si="1"/>
        <v>1</v>
      </c>
      <c r="N15">
        <f>N7/$M7</f>
        <v>67.644845869270497</v>
      </c>
      <c r="P15" t="s">
        <v>102</v>
      </c>
      <c r="Q15">
        <f t="shared" si="2"/>
        <v>1</v>
      </c>
      <c r="R15">
        <f>R7/$Q7</f>
        <v>57.014077478404317</v>
      </c>
    </row>
    <row r="16" spans="1:18" x14ac:dyDescent="0.2">
      <c r="A16" s="5" t="s">
        <v>33</v>
      </c>
      <c r="B16" s="5" t="s">
        <v>20</v>
      </c>
      <c r="C16" s="5" t="s">
        <v>43</v>
      </c>
      <c r="D16" s="5" t="s">
        <v>21</v>
      </c>
      <c r="E16" s="5">
        <v>319.28534511973203</v>
      </c>
      <c r="F16" s="5"/>
      <c r="H16" t="s">
        <v>114</v>
      </c>
      <c r="I16">
        <f t="shared" si="0"/>
        <v>1</v>
      </c>
      <c r="J16">
        <f t="shared" si="0"/>
        <v>3.4959403098114232</v>
      </c>
      <c r="L16" t="s">
        <v>114</v>
      </c>
      <c r="M16">
        <f t="shared" si="1"/>
        <v>1</v>
      </c>
      <c r="N16">
        <f>N8/$M8</f>
        <v>17.837719454966894</v>
      </c>
      <c r="P16" t="s">
        <v>114</v>
      </c>
      <c r="Q16">
        <f t="shared" si="2"/>
        <v>1</v>
      </c>
      <c r="R16">
        <f>R8/$Q8</f>
        <v>9.3321745488543471</v>
      </c>
    </row>
    <row r="17" spans="1:18" x14ac:dyDescent="0.2">
      <c r="A17" s="7" t="s">
        <v>34</v>
      </c>
      <c r="B17" s="7" t="s">
        <v>20</v>
      </c>
      <c r="C17" s="7" t="s">
        <v>43</v>
      </c>
      <c r="D17" s="7" t="s">
        <v>24</v>
      </c>
      <c r="E17" s="7">
        <v>120.06674957564999</v>
      </c>
      <c r="F17" s="8">
        <f>AVERAGE(E17:E18)</f>
        <v>122.186096561862</v>
      </c>
      <c r="H17" t="s">
        <v>115</v>
      </c>
      <c r="I17">
        <f t="shared" si="0"/>
        <v>1</v>
      </c>
      <c r="J17">
        <f t="shared" si="0"/>
        <v>12.605930823608258</v>
      </c>
      <c r="L17" t="s">
        <v>115</v>
      </c>
      <c r="M17">
        <f t="shared" si="1"/>
        <v>1</v>
      </c>
      <c r="N17">
        <f>N9/$M9</f>
        <v>3.2197107295076113</v>
      </c>
      <c r="P17" t="s">
        <v>115</v>
      </c>
      <c r="Q17">
        <f t="shared" si="2"/>
        <v>1</v>
      </c>
      <c r="R17">
        <f>R9/$Q9</f>
        <v>16.256456223319113</v>
      </c>
    </row>
    <row r="18" spans="1:18" x14ac:dyDescent="0.2">
      <c r="A18" s="7" t="s">
        <v>35</v>
      </c>
      <c r="B18" s="7" t="s">
        <v>20</v>
      </c>
      <c r="C18" s="7" t="s">
        <v>43</v>
      </c>
      <c r="D18" s="7" t="s">
        <v>24</v>
      </c>
      <c r="E18" s="7">
        <v>124.305443548074</v>
      </c>
      <c r="F18" s="7"/>
      <c r="H18" t="s">
        <v>11</v>
      </c>
      <c r="I18">
        <f>AVERAGE(I13:I17)</f>
        <v>1</v>
      </c>
      <c r="J18">
        <f>AVERAGE(J13:J17)</f>
        <v>18.957508058705201</v>
      </c>
      <c r="L18" t="s">
        <v>11</v>
      </c>
      <c r="M18">
        <f>AVERAGE(M13:M17)</f>
        <v>1</v>
      </c>
      <c r="N18">
        <f>AVERAGE(N13:N17)</f>
        <v>22.302953413120193</v>
      </c>
      <c r="P18" t="s">
        <v>11</v>
      </c>
      <c r="Q18">
        <f>AVERAGE(Q13:Q17)</f>
        <v>1</v>
      </c>
      <c r="R18">
        <f>AVERAGE(R13:R17)</f>
        <v>19.689453466155317</v>
      </c>
    </row>
    <row r="19" spans="1:18" x14ac:dyDescent="0.2">
      <c r="A19" s="9" t="s">
        <v>36</v>
      </c>
      <c r="B19" s="9" t="s">
        <v>20</v>
      </c>
      <c r="C19" s="9" t="s">
        <v>43</v>
      </c>
      <c r="D19" s="9" t="s">
        <v>27</v>
      </c>
      <c r="E19" s="9">
        <v>495.280987488113</v>
      </c>
      <c r="F19" s="10">
        <f>AVERAGE(E19:E20)</f>
        <v>480.18854960258551</v>
      </c>
      <c r="H19" s="14" t="s">
        <v>104</v>
      </c>
      <c r="I19" s="14"/>
      <c r="J19" s="14"/>
      <c r="L19" s="14" t="s">
        <v>104</v>
      </c>
      <c r="M19" s="14"/>
      <c r="N19" s="14"/>
      <c r="P19" s="14" t="s">
        <v>104</v>
      </c>
      <c r="Q19" s="14"/>
      <c r="R19" s="14"/>
    </row>
    <row r="20" spans="1:18" x14ac:dyDescent="0.2">
      <c r="A20" s="9" t="s">
        <v>37</v>
      </c>
      <c r="B20" s="9" t="s">
        <v>20</v>
      </c>
      <c r="C20" s="9" t="s">
        <v>43</v>
      </c>
      <c r="D20" s="9" t="s">
        <v>27</v>
      </c>
      <c r="E20" s="9">
        <v>465.09611171705802</v>
      </c>
      <c r="F20" s="9"/>
      <c r="H20" t="s">
        <v>9</v>
      </c>
      <c r="I20" s="1" t="s">
        <v>20</v>
      </c>
      <c r="J20" s="11" t="s">
        <v>2</v>
      </c>
      <c r="L20" t="s">
        <v>9</v>
      </c>
      <c r="M20" s="1" t="s">
        <v>20</v>
      </c>
      <c r="N20" s="11" t="s">
        <v>2</v>
      </c>
      <c r="P20" t="s">
        <v>9</v>
      </c>
      <c r="Q20" s="1" t="s">
        <v>20</v>
      </c>
      <c r="R20" s="11" t="s">
        <v>2</v>
      </c>
    </row>
    <row r="21" spans="1:18" x14ac:dyDescent="0.2">
      <c r="A21" s="5" t="s">
        <v>38</v>
      </c>
      <c r="B21" s="5" t="s">
        <v>20</v>
      </c>
      <c r="C21" s="5" t="s">
        <v>112</v>
      </c>
      <c r="D21" s="5" t="s">
        <v>21</v>
      </c>
      <c r="E21" s="5">
        <v>146.90700038391299</v>
      </c>
      <c r="F21" s="6">
        <f>AVERAGE(E21:E22)</f>
        <v>146.72634124405801</v>
      </c>
      <c r="H21" t="s">
        <v>100</v>
      </c>
      <c r="I21">
        <f t="shared" ref="I21:I25" si="3">I13/I$13</f>
        <v>1</v>
      </c>
      <c r="J21">
        <f>J13/J$13</f>
        <v>1</v>
      </c>
      <c r="L21" t="s">
        <v>100</v>
      </c>
      <c r="M21">
        <f t="shared" ref="M21:N25" si="4">M13/M$13</f>
        <v>1</v>
      </c>
      <c r="N21">
        <f t="shared" si="4"/>
        <v>1</v>
      </c>
      <c r="P21" t="s">
        <v>100</v>
      </c>
      <c r="Q21">
        <f t="shared" ref="Q21:R25" si="5">Q13/Q$13</f>
        <v>1</v>
      </c>
      <c r="R21">
        <f t="shared" si="5"/>
        <v>1</v>
      </c>
    </row>
    <row r="22" spans="1:18" x14ac:dyDescent="0.2">
      <c r="A22" s="5" t="s">
        <v>40</v>
      </c>
      <c r="B22" s="5" t="s">
        <v>20</v>
      </c>
      <c r="C22" s="5" t="s">
        <v>112</v>
      </c>
      <c r="D22" s="5" t="s">
        <v>21</v>
      </c>
      <c r="E22" s="5">
        <v>146.545682104203</v>
      </c>
      <c r="F22" s="5"/>
      <c r="H22" t="s">
        <v>101</v>
      </c>
      <c r="I22">
        <f t="shared" si="3"/>
        <v>1</v>
      </c>
      <c r="J22">
        <f>J14/J$13</f>
        <v>0.65946145686636304</v>
      </c>
      <c r="L22" t="s">
        <v>101</v>
      </c>
      <c r="M22">
        <f t="shared" si="4"/>
        <v>1</v>
      </c>
      <c r="N22">
        <f>N14/N$13</f>
        <v>1.2837781724307791</v>
      </c>
      <c r="P22" t="s">
        <v>101</v>
      </c>
      <c r="Q22">
        <f t="shared" si="5"/>
        <v>1</v>
      </c>
      <c r="R22">
        <f>R14/R$13</f>
        <v>8.2255805478161506</v>
      </c>
    </row>
    <row r="23" spans="1:18" x14ac:dyDescent="0.2">
      <c r="A23" s="7" t="s">
        <v>41</v>
      </c>
      <c r="B23" s="7" t="s">
        <v>20</v>
      </c>
      <c r="C23" s="7" t="s">
        <v>112</v>
      </c>
      <c r="D23" s="7" t="s">
        <v>24</v>
      </c>
      <c r="E23" s="7">
        <v>30.698476511226499</v>
      </c>
      <c r="F23" s="8">
        <f>AVERAGE(E23:E24)</f>
        <v>28.41137010997835</v>
      </c>
      <c r="H23" t="s">
        <v>102</v>
      </c>
      <c r="I23">
        <f t="shared" si="3"/>
        <v>1</v>
      </c>
      <c r="J23">
        <f>J15/J$13</f>
        <v>9.7169924736463305</v>
      </c>
      <c r="L23" t="s">
        <v>102</v>
      </c>
      <c r="M23">
        <f t="shared" si="4"/>
        <v>1</v>
      </c>
      <c r="N23">
        <f>N15/N$13</f>
        <v>6.771983927287728</v>
      </c>
      <c r="P23" t="s">
        <v>102</v>
      </c>
      <c r="Q23">
        <f t="shared" si="5"/>
        <v>1</v>
      </c>
      <c r="R23">
        <f>R15/R$13</f>
        <v>33.196756152955018</v>
      </c>
    </row>
    <row r="24" spans="1:18" x14ac:dyDescent="0.2">
      <c r="A24" s="7" t="s">
        <v>6</v>
      </c>
      <c r="B24" s="7" t="s">
        <v>20</v>
      </c>
      <c r="C24" s="7" t="s">
        <v>112</v>
      </c>
      <c r="D24" s="7" t="s">
        <v>24</v>
      </c>
      <c r="E24" s="7">
        <v>26.124263708730201</v>
      </c>
      <c r="F24" s="7"/>
      <c r="H24" t="s">
        <v>114</v>
      </c>
      <c r="I24">
        <f t="shared" si="3"/>
        <v>1</v>
      </c>
      <c r="J24">
        <f>J16/J$13</f>
        <v>0.505446599144588</v>
      </c>
      <c r="L24" t="s">
        <v>114</v>
      </c>
      <c r="M24">
        <f t="shared" si="4"/>
        <v>1</v>
      </c>
      <c r="N24">
        <f>N16/N$13</f>
        <v>1.785749496450233</v>
      </c>
      <c r="P24" t="s">
        <v>114</v>
      </c>
      <c r="Q24">
        <f t="shared" si="5"/>
        <v>1</v>
      </c>
      <c r="R24">
        <f>R16/R$13</f>
        <v>5.4337092973656453</v>
      </c>
    </row>
    <row r="25" spans="1:18" x14ac:dyDescent="0.2">
      <c r="A25" s="9" t="s">
        <v>7</v>
      </c>
      <c r="B25" s="9" t="s">
        <v>20</v>
      </c>
      <c r="C25" s="9" t="s">
        <v>112</v>
      </c>
      <c r="D25" s="9" t="s">
        <v>27</v>
      </c>
      <c r="E25" s="9">
        <v>71.574973617219797</v>
      </c>
      <c r="F25" s="10">
        <f>AVERAGE(E25:E26)</f>
        <v>70.592008619508107</v>
      </c>
      <c r="H25" t="s">
        <v>115</v>
      </c>
      <c r="I25">
        <f t="shared" si="3"/>
        <v>1</v>
      </c>
      <c r="J25">
        <f>J17/J$13</f>
        <v>1.8225782762831053</v>
      </c>
      <c r="L25" t="s">
        <v>115</v>
      </c>
      <c r="M25">
        <f t="shared" si="4"/>
        <v>1</v>
      </c>
      <c r="N25">
        <f>N17/N$13</f>
        <v>0.32232802116038772</v>
      </c>
      <c r="P25" t="s">
        <v>115</v>
      </c>
      <c r="Q25">
        <f t="shared" si="5"/>
        <v>1</v>
      </c>
      <c r="R25">
        <f>R17/R$13</f>
        <v>9.4654098956722521</v>
      </c>
    </row>
    <row r="26" spans="1:18" x14ac:dyDescent="0.2">
      <c r="A26" s="9" t="s">
        <v>8</v>
      </c>
      <c r="B26" s="9" t="s">
        <v>20</v>
      </c>
      <c r="C26" s="9" t="s">
        <v>112</v>
      </c>
      <c r="D26" s="9" t="s">
        <v>27</v>
      </c>
      <c r="E26" s="9">
        <v>69.609043621796403</v>
      </c>
      <c r="F26" s="10"/>
    </row>
    <row r="27" spans="1:18" x14ac:dyDescent="0.2">
      <c r="A27" s="5" t="s">
        <v>42</v>
      </c>
      <c r="B27" s="5" t="s">
        <v>20</v>
      </c>
      <c r="C27" s="5" t="s">
        <v>113</v>
      </c>
      <c r="D27" s="5" t="s">
        <v>21</v>
      </c>
      <c r="E27" s="5">
        <v>129.96522239253099</v>
      </c>
      <c r="F27" s="6">
        <f>AVERAGE(E27:E28)</f>
        <v>141.96226542156899</v>
      </c>
    </row>
    <row r="28" spans="1:18" x14ac:dyDescent="0.2">
      <c r="A28" s="5" t="s">
        <v>44</v>
      </c>
      <c r="B28" s="5" t="s">
        <v>20</v>
      </c>
      <c r="C28" s="5" t="s">
        <v>113</v>
      </c>
      <c r="D28" s="5" t="s">
        <v>21</v>
      </c>
      <c r="E28" s="5">
        <v>153.95930845060701</v>
      </c>
      <c r="F28" s="5"/>
    </row>
    <row r="29" spans="1:18" x14ac:dyDescent="0.2">
      <c r="A29" s="7" t="s">
        <v>45</v>
      </c>
      <c r="B29" s="7" t="s">
        <v>20</v>
      </c>
      <c r="C29" s="7" t="s">
        <v>113</v>
      </c>
      <c r="D29" s="7" t="s">
        <v>24</v>
      </c>
      <c r="E29" s="7">
        <v>109.04228793433199</v>
      </c>
      <c r="F29" s="8">
        <f>AVERAGE(E29:E30)</f>
        <v>101.46826289557379</v>
      </c>
    </row>
    <row r="30" spans="1:18" x14ac:dyDescent="0.2">
      <c r="A30" s="7" t="s">
        <v>46</v>
      </c>
      <c r="B30" s="7" t="s">
        <v>20</v>
      </c>
      <c r="C30" s="7" t="s">
        <v>113</v>
      </c>
      <c r="D30" s="7" t="s">
        <v>24</v>
      </c>
      <c r="E30" s="7">
        <v>93.894237856815593</v>
      </c>
      <c r="F30" s="7"/>
    </row>
    <row r="31" spans="1:18" x14ac:dyDescent="0.2">
      <c r="A31" s="9" t="s">
        <v>47</v>
      </c>
      <c r="B31" s="9" t="s">
        <v>20</v>
      </c>
      <c r="C31" s="9" t="s">
        <v>113</v>
      </c>
      <c r="D31" s="9" t="s">
        <v>27</v>
      </c>
      <c r="E31" s="9">
        <v>146.89818175163401</v>
      </c>
      <c r="F31" s="10">
        <f>AVERAGE(E31:E32)</f>
        <v>143.81144475604702</v>
      </c>
    </row>
    <row r="32" spans="1:18" x14ac:dyDescent="0.2">
      <c r="A32" s="9" t="s">
        <v>48</v>
      </c>
      <c r="B32" s="9" t="s">
        <v>20</v>
      </c>
      <c r="C32" s="9" t="s">
        <v>113</v>
      </c>
      <c r="D32" s="9" t="s">
        <v>27</v>
      </c>
      <c r="E32" s="9">
        <v>140.72470776046001</v>
      </c>
      <c r="F32" s="10"/>
    </row>
    <row r="33" spans="1:6" x14ac:dyDescent="0.2">
      <c r="A33" s="5" t="s">
        <v>50</v>
      </c>
      <c r="B33" s="5" t="s">
        <v>2</v>
      </c>
      <c r="C33" s="5" t="s">
        <v>1</v>
      </c>
      <c r="D33" s="5" t="s">
        <v>21</v>
      </c>
      <c r="E33" s="5">
        <v>306.45501408865903</v>
      </c>
      <c r="F33" s="6">
        <f>AVERAGE(E33:E35)</f>
        <v>321.14137923642835</v>
      </c>
    </row>
    <row r="34" spans="1:6" x14ac:dyDescent="0.2">
      <c r="A34" s="5" t="s">
        <v>51</v>
      </c>
      <c r="B34" s="5" t="s">
        <v>2</v>
      </c>
      <c r="C34" s="5" t="s">
        <v>1</v>
      </c>
      <c r="D34" s="5" t="s">
        <v>21</v>
      </c>
      <c r="E34" s="5">
        <v>326.23569241988901</v>
      </c>
      <c r="F34" s="5"/>
    </row>
    <row r="35" spans="1:6" x14ac:dyDescent="0.2">
      <c r="A35" s="5" t="s">
        <v>52</v>
      </c>
      <c r="B35" s="5" t="s">
        <v>2</v>
      </c>
      <c r="C35" s="5" t="s">
        <v>1</v>
      </c>
      <c r="D35" s="5" t="s">
        <v>21</v>
      </c>
      <c r="E35" s="5">
        <v>330.73343120073702</v>
      </c>
      <c r="F35" s="5"/>
    </row>
    <row r="36" spans="1:6" x14ac:dyDescent="0.2">
      <c r="A36" s="7" t="s">
        <v>53</v>
      </c>
      <c r="B36" s="7" t="s">
        <v>2</v>
      </c>
      <c r="C36" s="7" t="s">
        <v>1</v>
      </c>
      <c r="D36" s="7" t="s">
        <v>24</v>
      </c>
      <c r="E36" s="7">
        <v>171.58634938901201</v>
      </c>
      <c r="F36" s="8">
        <f>AVERAGE(E36:E38)</f>
        <v>183.25493231054836</v>
      </c>
    </row>
    <row r="37" spans="1:6" x14ac:dyDescent="0.2">
      <c r="A37" s="7" t="s">
        <v>54</v>
      </c>
      <c r="B37" s="7" t="s">
        <v>2</v>
      </c>
      <c r="C37" s="7" t="s">
        <v>1</v>
      </c>
      <c r="D37" s="7" t="s">
        <v>24</v>
      </c>
      <c r="E37" s="7">
        <v>203.18572283127699</v>
      </c>
      <c r="F37" s="7"/>
    </row>
    <row r="38" spans="1:6" x14ac:dyDescent="0.2">
      <c r="A38" s="7" t="s">
        <v>55</v>
      </c>
      <c r="B38" s="7" t="s">
        <v>2</v>
      </c>
      <c r="C38" s="7" t="s">
        <v>1</v>
      </c>
      <c r="D38" s="7" t="s">
        <v>24</v>
      </c>
      <c r="E38" s="7">
        <v>174.992724711356</v>
      </c>
      <c r="F38" s="7"/>
    </row>
    <row r="39" spans="1:6" x14ac:dyDescent="0.2">
      <c r="A39" s="9" t="s">
        <v>56</v>
      </c>
      <c r="B39" s="9" t="s">
        <v>2</v>
      </c>
      <c r="C39" s="9" t="s">
        <v>1</v>
      </c>
      <c r="D39" s="9" t="s">
        <v>27</v>
      </c>
      <c r="E39" s="9">
        <v>382.70144001727999</v>
      </c>
      <c r="F39" s="10">
        <f>AVERAGE(E39:E41)</f>
        <v>345.31684738961098</v>
      </c>
    </row>
    <row r="40" spans="1:6" x14ac:dyDescent="0.2">
      <c r="A40" s="9" t="s">
        <v>57</v>
      </c>
      <c r="B40" s="9" t="s">
        <v>2</v>
      </c>
      <c r="C40" s="9" t="s">
        <v>1</v>
      </c>
      <c r="D40" s="9" t="s">
        <v>27</v>
      </c>
      <c r="E40" s="9">
        <v>294.84035054399499</v>
      </c>
      <c r="F40" s="9"/>
    </row>
    <row r="41" spans="1:6" x14ac:dyDescent="0.2">
      <c r="A41" s="9" t="s">
        <v>58</v>
      </c>
      <c r="B41" s="9" t="s">
        <v>2</v>
      </c>
      <c r="C41" s="9" t="s">
        <v>1</v>
      </c>
      <c r="D41" s="9" t="s">
        <v>27</v>
      </c>
      <c r="E41" s="9">
        <v>358.40875160755797</v>
      </c>
      <c r="F41" s="9"/>
    </row>
    <row r="42" spans="1:6" x14ac:dyDescent="0.2">
      <c r="A42" s="5" t="s">
        <v>59</v>
      </c>
      <c r="B42" s="5" t="s">
        <v>2</v>
      </c>
      <c r="C42" s="5" t="s">
        <v>39</v>
      </c>
      <c r="D42" s="5" t="s">
        <v>21</v>
      </c>
      <c r="E42" s="5">
        <v>983.21782691638396</v>
      </c>
      <c r="F42" s="6">
        <f>AVERAGE(E42:E44)</f>
        <v>1108.7691711922046</v>
      </c>
    </row>
    <row r="43" spans="1:6" x14ac:dyDescent="0.2">
      <c r="A43" s="5" t="s">
        <v>60</v>
      </c>
      <c r="B43" s="5" t="s">
        <v>2</v>
      </c>
      <c r="C43" s="5" t="s">
        <v>39</v>
      </c>
      <c r="D43" s="5" t="s">
        <v>21</v>
      </c>
      <c r="E43" s="5">
        <v>1116.7481857838</v>
      </c>
      <c r="F43" s="5"/>
    </row>
    <row r="44" spans="1:6" x14ac:dyDescent="0.2">
      <c r="A44" s="5" t="s">
        <v>61</v>
      </c>
      <c r="B44" s="5" t="s">
        <v>2</v>
      </c>
      <c r="C44" s="5" t="s">
        <v>39</v>
      </c>
      <c r="D44" s="5" t="s">
        <v>21</v>
      </c>
      <c r="E44" s="5">
        <v>1226.34150087643</v>
      </c>
      <c r="F44" s="5"/>
    </row>
    <row r="45" spans="1:6" x14ac:dyDescent="0.2">
      <c r="A45" s="7" t="s">
        <v>62</v>
      </c>
      <c r="B45" s="7" t="s">
        <v>2</v>
      </c>
      <c r="C45" s="7" t="s">
        <v>39</v>
      </c>
      <c r="D45" s="7" t="s">
        <v>24</v>
      </c>
      <c r="E45" s="7">
        <v>2531.1872797537098</v>
      </c>
      <c r="F45" s="8">
        <f>AVERAGE(E45:E47)</f>
        <v>2821.1013813148165</v>
      </c>
    </row>
    <row r="46" spans="1:6" x14ac:dyDescent="0.2">
      <c r="A46" s="7" t="s">
        <v>63</v>
      </c>
      <c r="B46" s="7" t="s">
        <v>2</v>
      </c>
      <c r="C46" s="7" t="s">
        <v>39</v>
      </c>
      <c r="D46" s="7" t="s">
        <v>24</v>
      </c>
      <c r="E46" s="7">
        <v>3242.6985543984601</v>
      </c>
      <c r="F46" s="7"/>
    </row>
    <row r="47" spans="1:6" x14ac:dyDescent="0.2">
      <c r="A47" s="7" t="s">
        <v>64</v>
      </c>
      <c r="B47" s="7" t="s">
        <v>2</v>
      </c>
      <c r="C47" s="7" t="s">
        <v>39</v>
      </c>
      <c r="D47" s="7" t="s">
        <v>24</v>
      </c>
      <c r="E47" s="7">
        <v>2689.4183097922801</v>
      </c>
      <c r="F47" s="7"/>
    </row>
    <row r="48" spans="1:6" x14ac:dyDescent="0.2">
      <c r="A48" s="9" t="s">
        <v>65</v>
      </c>
      <c r="B48" s="9" t="s">
        <v>2</v>
      </c>
      <c r="C48" s="9" t="s">
        <v>39</v>
      </c>
      <c r="D48" s="9" t="s">
        <v>27</v>
      </c>
      <c r="E48" s="9">
        <v>2053.6112317401999</v>
      </c>
      <c r="F48" s="10">
        <f>AVERAGE(E48:E50)</f>
        <v>1830.69166215727</v>
      </c>
    </row>
    <row r="49" spans="1:6" x14ac:dyDescent="0.2">
      <c r="A49" s="9" t="s">
        <v>66</v>
      </c>
      <c r="B49" s="9" t="s">
        <v>2</v>
      </c>
      <c r="C49" s="9" t="s">
        <v>39</v>
      </c>
      <c r="D49" s="9" t="s">
        <v>27</v>
      </c>
      <c r="E49" s="9">
        <v>1798.8716337429</v>
      </c>
      <c r="F49" s="9"/>
    </row>
    <row r="50" spans="1:6" x14ac:dyDescent="0.2">
      <c r="A50" s="9" t="s">
        <v>67</v>
      </c>
      <c r="B50" s="9" t="s">
        <v>2</v>
      </c>
      <c r="C50" s="9" t="s">
        <v>39</v>
      </c>
      <c r="D50" s="9" t="s">
        <v>27</v>
      </c>
      <c r="E50" s="9">
        <v>1639.5921209887099</v>
      </c>
      <c r="F50" s="9"/>
    </row>
    <row r="51" spans="1:6" x14ac:dyDescent="0.2">
      <c r="A51" s="5" t="s">
        <v>68</v>
      </c>
      <c r="B51" s="5" t="s">
        <v>2</v>
      </c>
      <c r="C51" s="5" t="s">
        <v>43</v>
      </c>
      <c r="D51" s="5" t="s">
        <v>21</v>
      </c>
      <c r="E51" s="5">
        <v>17609.134576287099</v>
      </c>
      <c r="F51" s="6">
        <f>AVERAGE(E51:E53)</f>
        <v>20477.973217270264</v>
      </c>
    </row>
    <row r="52" spans="1:6" x14ac:dyDescent="0.2">
      <c r="A52" s="5" t="s">
        <v>69</v>
      </c>
      <c r="B52" s="5" t="s">
        <v>2</v>
      </c>
      <c r="C52" s="5" t="s">
        <v>43</v>
      </c>
      <c r="D52" s="5" t="s">
        <v>21</v>
      </c>
      <c r="E52" s="5">
        <v>21674.676634216401</v>
      </c>
      <c r="F52" s="5"/>
    </row>
    <row r="53" spans="1:6" x14ac:dyDescent="0.2">
      <c r="A53" s="5" t="s">
        <v>70</v>
      </c>
      <c r="B53" s="5" t="s">
        <v>2</v>
      </c>
      <c r="C53" s="5" t="s">
        <v>43</v>
      </c>
      <c r="D53" s="5" t="s">
        <v>21</v>
      </c>
      <c r="E53" s="5">
        <v>22150.1084413073</v>
      </c>
      <c r="F53" s="5"/>
    </row>
    <row r="54" spans="1:6" x14ac:dyDescent="0.2">
      <c r="A54" s="7" t="s">
        <v>71</v>
      </c>
      <c r="B54" s="7" t="s">
        <v>2</v>
      </c>
      <c r="C54" s="7" t="s">
        <v>43</v>
      </c>
      <c r="D54" s="7" t="s">
        <v>24</v>
      </c>
      <c r="E54" s="7">
        <v>8571.3642585669604</v>
      </c>
      <c r="F54" s="8">
        <f>AVERAGE(E54:E56)</f>
        <v>8265.2596692949573</v>
      </c>
    </row>
    <row r="55" spans="1:6" x14ac:dyDescent="0.2">
      <c r="A55" s="7" t="s">
        <v>72</v>
      </c>
      <c r="B55" s="7" t="s">
        <v>2</v>
      </c>
      <c r="C55" s="7" t="s">
        <v>43</v>
      </c>
      <c r="D55" s="7" t="s">
        <v>24</v>
      </c>
      <c r="E55" s="7">
        <v>8627.9950467712606</v>
      </c>
      <c r="F55" s="7"/>
    </row>
    <row r="56" spans="1:6" x14ac:dyDescent="0.2">
      <c r="A56" s="7" t="s">
        <v>73</v>
      </c>
      <c r="B56" s="7" t="s">
        <v>2</v>
      </c>
      <c r="C56" s="7" t="s">
        <v>43</v>
      </c>
      <c r="D56" s="7" t="s">
        <v>24</v>
      </c>
      <c r="E56" s="7">
        <v>7596.4197025466501</v>
      </c>
      <c r="F56" s="7"/>
    </row>
    <row r="57" spans="1:6" x14ac:dyDescent="0.2">
      <c r="A57" s="9" t="s">
        <v>74</v>
      </c>
      <c r="B57" s="9" t="s">
        <v>2</v>
      </c>
      <c r="C57" s="9" t="s">
        <v>43</v>
      </c>
      <c r="D57" s="9" t="s">
        <v>27</v>
      </c>
      <c r="E57" s="9">
        <v>28092.767880858701</v>
      </c>
      <c r="F57" s="10">
        <f>AVERAGE(E57:E59)</f>
        <v>27377.507171284404</v>
      </c>
    </row>
    <row r="58" spans="1:6" x14ac:dyDescent="0.2">
      <c r="A58" s="9" t="s">
        <v>75</v>
      </c>
      <c r="B58" s="9" t="s">
        <v>2</v>
      </c>
      <c r="C58" s="9" t="s">
        <v>43</v>
      </c>
      <c r="D58" s="9" t="s">
        <v>27</v>
      </c>
      <c r="E58" s="9">
        <v>27295.3761736005</v>
      </c>
      <c r="F58" s="9"/>
    </row>
    <row r="59" spans="1:6" x14ac:dyDescent="0.2">
      <c r="A59" s="9" t="s">
        <v>76</v>
      </c>
      <c r="B59" s="9" t="s">
        <v>2</v>
      </c>
      <c r="C59" s="9" t="s">
        <v>43</v>
      </c>
      <c r="D59" s="9" t="s">
        <v>27</v>
      </c>
      <c r="E59" s="9">
        <v>26744.377459394</v>
      </c>
      <c r="F59" s="9"/>
    </row>
    <row r="60" spans="1:6" x14ac:dyDescent="0.2">
      <c r="A60" s="5" t="s">
        <v>77</v>
      </c>
      <c r="B60" s="5" t="s">
        <v>2</v>
      </c>
      <c r="C60" s="5" t="s">
        <v>112</v>
      </c>
      <c r="D60" s="5" t="s">
        <v>21</v>
      </c>
      <c r="E60" s="5">
        <v>445.379612946674</v>
      </c>
      <c r="F60" s="6">
        <f>AVERAGE(E60:E62)</f>
        <v>512.94653086624874</v>
      </c>
    </row>
    <row r="61" spans="1:6" x14ac:dyDescent="0.2">
      <c r="A61" s="5" t="s">
        <v>78</v>
      </c>
      <c r="B61" s="5" t="s">
        <v>2</v>
      </c>
      <c r="C61" s="5" t="s">
        <v>112</v>
      </c>
      <c r="D61" s="5" t="s">
        <v>21</v>
      </c>
      <c r="E61" s="5">
        <v>582.63392312448502</v>
      </c>
      <c r="F61" s="5"/>
    </row>
    <row r="62" spans="1:6" x14ac:dyDescent="0.2">
      <c r="A62" s="5" t="s">
        <v>79</v>
      </c>
      <c r="B62" s="5" t="s">
        <v>2</v>
      </c>
      <c r="C62" s="5" t="s">
        <v>112</v>
      </c>
      <c r="D62" s="5" t="s">
        <v>21</v>
      </c>
      <c r="E62" s="5">
        <v>510.82605652758701</v>
      </c>
      <c r="F62" s="5"/>
    </row>
    <row r="63" spans="1:6" x14ac:dyDescent="0.2">
      <c r="A63" s="7" t="s">
        <v>80</v>
      </c>
      <c r="B63" s="7" t="s">
        <v>2</v>
      </c>
      <c r="C63" s="7" t="s">
        <v>112</v>
      </c>
      <c r="D63" s="7" t="s">
        <v>24</v>
      </c>
      <c r="E63" s="7">
        <v>499.95233312130199</v>
      </c>
      <c r="F63" s="8">
        <f>AVERAGE(E63:E65)</f>
        <v>506.79404935302568</v>
      </c>
    </row>
    <row r="64" spans="1:6" x14ac:dyDescent="0.2">
      <c r="A64" s="7" t="s">
        <v>81</v>
      </c>
      <c r="B64" s="7" t="s">
        <v>2</v>
      </c>
      <c r="C64" s="7" t="s">
        <v>112</v>
      </c>
      <c r="D64" s="7" t="s">
        <v>24</v>
      </c>
      <c r="E64" s="7">
        <v>505.85818182909202</v>
      </c>
      <c r="F64" s="7"/>
    </row>
    <row r="65" spans="1:6" x14ac:dyDescent="0.2">
      <c r="A65" s="7" t="s">
        <v>82</v>
      </c>
      <c r="B65" s="7" t="s">
        <v>2</v>
      </c>
      <c r="C65" s="7" t="s">
        <v>112</v>
      </c>
      <c r="D65" s="7" t="s">
        <v>24</v>
      </c>
      <c r="E65" s="7">
        <v>514.57163310868305</v>
      </c>
      <c r="F65" s="7"/>
    </row>
    <row r="66" spans="1:6" x14ac:dyDescent="0.2">
      <c r="A66" s="9" t="s">
        <v>83</v>
      </c>
      <c r="B66" s="9" t="s">
        <v>2</v>
      </c>
      <c r="C66" s="9" t="s">
        <v>112</v>
      </c>
      <c r="D66" s="9" t="s">
        <v>27</v>
      </c>
      <c r="E66" s="9">
        <v>615.69753284966396</v>
      </c>
      <c r="F66" s="10">
        <f>AVERAGE(E66:E68)</f>
        <v>658.77694619148031</v>
      </c>
    </row>
    <row r="67" spans="1:6" x14ac:dyDescent="0.2">
      <c r="A67" s="9" t="s">
        <v>84</v>
      </c>
      <c r="B67" s="9" t="s">
        <v>2</v>
      </c>
      <c r="C67" s="9" t="s">
        <v>112</v>
      </c>
      <c r="D67" s="9" t="s">
        <v>27</v>
      </c>
      <c r="E67" s="9">
        <v>709.77786951520795</v>
      </c>
      <c r="F67" s="9"/>
    </row>
    <row r="68" spans="1:6" x14ac:dyDescent="0.2">
      <c r="A68" s="9" t="s">
        <v>85</v>
      </c>
      <c r="B68" s="9" t="s">
        <v>2</v>
      </c>
      <c r="C68" s="9" t="s">
        <v>112</v>
      </c>
      <c r="D68" s="9" t="s">
        <v>27</v>
      </c>
      <c r="E68" s="9">
        <v>650.85543620956901</v>
      </c>
      <c r="F68" s="9"/>
    </row>
    <row r="69" spans="1:6" x14ac:dyDescent="0.2">
      <c r="A69" s="5" t="s">
        <v>86</v>
      </c>
      <c r="B69" s="5" t="s">
        <v>2</v>
      </c>
      <c r="C69" s="5" t="s">
        <v>113</v>
      </c>
      <c r="D69" s="5" t="s">
        <v>21</v>
      </c>
      <c r="E69" s="5">
        <v>1641.297165855</v>
      </c>
      <c r="F69" s="6">
        <f>AVERAGE(E69:E71)</f>
        <v>1789.5664974670133</v>
      </c>
    </row>
    <row r="70" spans="1:6" x14ac:dyDescent="0.2">
      <c r="A70" s="5" t="s">
        <v>87</v>
      </c>
      <c r="B70" s="5" t="s">
        <v>2</v>
      </c>
      <c r="C70" s="5" t="s">
        <v>113</v>
      </c>
      <c r="D70" s="5" t="s">
        <v>21</v>
      </c>
      <c r="E70" s="5">
        <v>1792.22200778154</v>
      </c>
      <c r="F70" s="5"/>
    </row>
    <row r="71" spans="1:6" x14ac:dyDescent="0.2">
      <c r="A71" s="5" t="s">
        <v>88</v>
      </c>
      <c r="B71" s="5" t="s">
        <v>2</v>
      </c>
      <c r="C71" s="5" t="s">
        <v>113</v>
      </c>
      <c r="D71" s="5" t="s">
        <v>21</v>
      </c>
      <c r="E71" s="5">
        <v>1935.1803187645</v>
      </c>
      <c r="F71" s="5"/>
    </row>
    <row r="72" spans="1:6" x14ac:dyDescent="0.2">
      <c r="A72" s="7" t="s">
        <v>89</v>
      </c>
      <c r="B72" s="7" t="s">
        <v>2</v>
      </c>
      <c r="C72" s="7" t="s">
        <v>113</v>
      </c>
      <c r="D72" s="7" t="s">
        <v>24</v>
      </c>
      <c r="E72" s="7">
        <v>423.00371276569899</v>
      </c>
      <c r="F72" s="8">
        <f>AVERAGE(E72:E74)</f>
        <v>326.69845474937796</v>
      </c>
    </row>
    <row r="73" spans="1:6" x14ac:dyDescent="0.2">
      <c r="A73" s="7" t="s">
        <v>90</v>
      </c>
      <c r="B73" s="7" t="s">
        <v>2</v>
      </c>
      <c r="C73" s="7" t="s">
        <v>113</v>
      </c>
      <c r="D73" s="7" t="s">
        <v>24</v>
      </c>
      <c r="E73" s="7">
        <v>253.61265900168999</v>
      </c>
      <c r="F73" s="7"/>
    </row>
    <row r="74" spans="1:6" x14ac:dyDescent="0.2">
      <c r="A74" s="7" t="s">
        <v>91</v>
      </c>
      <c r="B74" s="7" t="s">
        <v>2</v>
      </c>
      <c r="C74" s="7" t="s">
        <v>113</v>
      </c>
      <c r="D74" s="7" t="s">
        <v>24</v>
      </c>
      <c r="E74" s="7">
        <v>303.47899248074498</v>
      </c>
      <c r="F74" s="7"/>
    </row>
    <row r="75" spans="1:6" x14ac:dyDescent="0.2">
      <c r="A75" s="9" t="s">
        <v>92</v>
      </c>
      <c r="B75" s="9" t="s">
        <v>2</v>
      </c>
      <c r="C75" s="9" t="s">
        <v>113</v>
      </c>
      <c r="D75" s="9" t="s">
        <v>27</v>
      </c>
      <c r="E75" s="9">
        <v>2237.5362238745702</v>
      </c>
      <c r="F75" s="10">
        <f>AVERAGE(E75:E77)</f>
        <v>2337.8644560889534</v>
      </c>
    </row>
    <row r="76" spans="1:6" x14ac:dyDescent="0.2">
      <c r="A76" s="9" t="s">
        <v>93</v>
      </c>
      <c r="B76" s="9" t="s">
        <v>2</v>
      </c>
      <c r="C76" s="9" t="s">
        <v>113</v>
      </c>
      <c r="D76" s="9" t="s">
        <v>27</v>
      </c>
      <c r="E76" s="9">
        <v>2406.51722859543</v>
      </c>
      <c r="F76" s="9"/>
    </row>
    <row r="77" spans="1:6" x14ac:dyDescent="0.2">
      <c r="A77" s="9" t="s">
        <v>94</v>
      </c>
      <c r="B77" s="9" t="s">
        <v>2</v>
      </c>
      <c r="C77" s="9" t="s">
        <v>113</v>
      </c>
      <c r="D77" s="9" t="s">
        <v>27</v>
      </c>
      <c r="E77" s="9">
        <v>2369.53991579686</v>
      </c>
      <c r="F77" s="9"/>
    </row>
  </sheetData>
  <mergeCells count="9">
    <mergeCell ref="H19:J19"/>
    <mergeCell ref="L19:N19"/>
    <mergeCell ref="P19:R19"/>
    <mergeCell ref="H2:J2"/>
    <mergeCell ref="L2:N2"/>
    <mergeCell ref="P2:R2"/>
    <mergeCell ref="H11:J11"/>
    <mergeCell ref="L11:N11"/>
    <mergeCell ref="P11:R1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K69"/>
  <sheetViews>
    <sheetView zoomScale="70" zoomScaleNormal="70" workbookViewId="0">
      <selection activeCell="AK64" sqref="AK64"/>
    </sheetView>
  </sheetViews>
  <sheetFormatPr baseColWidth="10" defaultColWidth="10.83203125" defaultRowHeight="16" x14ac:dyDescent="0.2"/>
  <cols>
    <col min="1" max="1" width="16.6640625" bestFit="1" customWidth="1"/>
    <col min="2" max="2" width="8.83203125" customWidth="1"/>
    <col min="3" max="6" width="8.83203125" bestFit="1" customWidth="1"/>
    <col min="7" max="11" width="8.83203125" customWidth="1"/>
    <col min="12" max="12" width="16.6640625" bestFit="1" customWidth="1"/>
    <col min="13" max="13" width="8.83203125" bestFit="1" customWidth="1"/>
    <col min="14" max="14" width="11.83203125" bestFit="1" customWidth="1"/>
    <col min="15" max="15" width="8.83203125" bestFit="1" customWidth="1"/>
    <col min="16" max="16" width="11.83203125" bestFit="1" customWidth="1"/>
    <col min="17" max="17" width="8.83203125" bestFit="1" customWidth="1"/>
    <col min="18" max="22" width="8.83203125" customWidth="1"/>
    <col min="23" max="23" width="22.5" bestFit="1" customWidth="1"/>
    <col min="25" max="25" width="8.83203125" customWidth="1"/>
    <col min="26" max="28" width="8.83203125" bestFit="1" customWidth="1"/>
    <col min="35" max="36" width="8.83203125" customWidth="1"/>
  </cols>
  <sheetData>
    <row r="1" spans="1:32" x14ac:dyDescent="0.2">
      <c r="B1" s="14" t="s">
        <v>108</v>
      </c>
      <c r="C1" s="14"/>
      <c r="D1" s="14"/>
      <c r="E1" s="14"/>
      <c r="F1" s="14"/>
      <c r="G1" s="14"/>
      <c r="H1" s="12"/>
      <c r="I1" s="12"/>
      <c r="J1" s="12"/>
      <c r="K1" s="12"/>
      <c r="U1" s="12"/>
      <c r="Y1" s="12"/>
    </row>
    <row r="2" spans="1:32" x14ac:dyDescent="0.2">
      <c r="A2" t="s">
        <v>9</v>
      </c>
      <c r="B2" t="s">
        <v>120</v>
      </c>
      <c r="C2" t="s">
        <v>121</v>
      </c>
      <c r="D2" t="s">
        <v>49</v>
      </c>
      <c r="E2" t="s">
        <v>95</v>
      </c>
      <c r="F2" t="s">
        <v>99</v>
      </c>
      <c r="G2" t="s">
        <v>98</v>
      </c>
      <c r="H2" t="s">
        <v>97</v>
      </c>
      <c r="I2" t="s">
        <v>96</v>
      </c>
      <c r="J2" t="s">
        <v>2</v>
      </c>
      <c r="L2" t="s">
        <v>111</v>
      </c>
      <c r="M2" t="s">
        <v>120</v>
      </c>
      <c r="N2" t="s">
        <v>121</v>
      </c>
      <c r="O2" t="s">
        <v>49</v>
      </c>
      <c r="P2" t="s">
        <v>95</v>
      </c>
      <c r="Q2" t="s">
        <v>99</v>
      </c>
      <c r="R2" t="s">
        <v>98</v>
      </c>
      <c r="S2" t="s">
        <v>97</v>
      </c>
      <c r="T2" t="s">
        <v>96</v>
      </c>
      <c r="U2" t="s">
        <v>2</v>
      </c>
      <c r="W2" t="s">
        <v>12</v>
      </c>
      <c r="X2" t="s">
        <v>120</v>
      </c>
      <c r="Y2" t="s">
        <v>121</v>
      </c>
      <c r="Z2" t="s">
        <v>49</v>
      </c>
      <c r="AA2" t="s">
        <v>95</v>
      </c>
      <c r="AB2" t="s">
        <v>99</v>
      </c>
      <c r="AC2" t="s">
        <v>98</v>
      </c>
      <c r="AD2" t="s">
        <v>97</v>
      </c>
      <c r="AE2" t="s">
        <v>96</v>
      </c>
      <c r="AF2" t="s">
        <v>2</v>
      </c>
    </row>
    <row r="3" spans="1:32" x14ac:dyDescent="0.2">
      <c r="A3" t="s">
        <v>100</v>
      </c>
      <c r="B3">
        <f>'cnt1'!J11</f>
        <v>15.068545605253165</v>
      </c>
      <c r="C3" s="2">
        <f>'imr1'!J11</f>
        <v>14.453831237989236</v>
      </c>
      <c r="D3" s="2">
        <f>'cen-dg'!J13</f>
        <v>1.0726518370271489</v>
      </c>
      <c r="E3" s="2">
        <f>'cen-dh'!J13</f>
        <v>3.9003770287514108</v>
      </c>
      <c r="F3" s="2">
        <f>'tlh1-2'!J13</f>
        <v>0.97749882183461356</v>
      </c>
      <c r="G3" s="2">
        <f>'TAS3'!J13</f>
        <v>2.6362413960392681</v>
      </c>
      <c r="H3" s="2">
        <f>'TAS2'!J13</f>
        <v>4.8449203406440828</v>
      </c>
      <c r="I3" s="2">
        <f>'TAS1'!J13</f>
        <v>3.5860517399604364</v>
      </c>
      <c r="J3" s="2">
        <f>TERRA!J13</f>
        <v>6.9165374061827949</v>
      </c>
      <c r="K3" s="2"/>
      <c r="L3" t="s">
        <v>100</v>
      </c>
      <c r="M3">
        <f t="shared" ref="M3:U5" si="0">B3/25</f>
        <v>0.60274182421012656</v>
      </c>
      <c r="N3">
        <f t="shared" si="0"/>
        <v>0.57815324951956948</v>
      </c>
      <c r="O3">
        <f t="shared" si="0"/>
        <v>4.2906073481085959E-2</v>
      </c>
      <c r="P3">
        <f t="shared" si="0"/>
        <v>0.15601508115005644</v>
      </c>
      <c r="Q3">
        <f t="shared" si="0"/>
        <v>3.9099952873384546E-2</v>
      </c>
      <c r="R3">
        <f t="shared" si="0"/>
        <v>0.10544965584157072</v>
      </c>
      <c r="S3">
        <f t="shared" si="0"/>
        <v>0.19379681362576331</v>
      </c>
      <c r="T3">
        <f t="shared" si="0"/>
        <v>0.14344206959841746</v>
      </c>
      <c r="U3">
        <f t="shared" si="0"/>
        <v>0.27666149624731179</v>
      </c>
      <c r="W3" t="s">
        <v>100</v>
      </c>
      <c r="X3">
        <f t="shared" ref="X3:AF5" si="1">M3/M$6</f>
        <v>0.49116875776285657</v>
      </c>
      <c r="Y3">
        <f t="shared" si="1"/>
        <v>0.47478517994705144</v>
      </c>
      <c r="Z3">
        <f t="shared" si="1"/>
        <v>2.1897740094842365E-2</v>
      </c>
      <c r="AA3">
        <f t="shared" si="1"/>
        <v>0.22821854138659792</v>
      </c>
      <c r="AB3">
        <f t="shared" si="1"/>
        <v>4.6999425104481823E-2</v>
      </c>
      <c r="AC3">
        <f t="shared" si="1"/>
        <v>8.4666893578664582E-2</v>
      </c>
      <c r="AD3">
        <f t="shared" si="1"/>
        <v>0.14796373475293503</v>
      </c>
      <c r="AE3">
        <f t="shared" si="1"/>
        <v>7.2027738328054883E-2</v>
      </c>
      <c r="AF3">
        <f t="shared" si="1"/>
        <v>0.26370255778505153</v>
      </c>
    </row>
    <row r="4" spans="1:32" x14ac:dyDescent="0.2">
      <c r="A4" t="s">
        <v>101</v>
      </c>
      <c r="B4">
        <f>'cnt1'!J12</f>
        <v>54.650194984838677</v>
      </c>
      <c r="C4" s="2">
        <f>'imr1'!J12</f>
        <v>10.970951697236629</v>
      </c>
      <c r="D4" s="2">
        <f>'cen-dg'!J14</f>
        <v>2.0180531863854596</v>
      </c>
      <c r="E4" s="2">
        <f>'cen-dh'!J14</f>
        <v>2.044094266369529</v>
      </c>
      <c r="F4" s="2">
        <f>'tlh1-2'!J14</f>
        <v>3.7905586220868952</v>
      </c>
      <c r="G4" s="2">
        <f>'TAS3'!J14</f>
        <v>5.7277741014477401</v>
      </c>
      <c r="H4" s="2">
        <f>'TAS2'!J14</f>
        <v>5.9048455563935489</v>
      </c>
      <c r="I4" s="2">
        <f>'TAS1'!J14</f>
        <v>5.124201524841328</v>
      </c>
      <c r="J4" s="2">
        <f>TERRA!J14</f>
        <v>4.5611898343520014</v>
      </c>
      <c r="K4" s="2"/>
      <c r="L4" t="s">
        <v>101</v>
      </c>
      <c r="M4">
        <f t="shared" si="0"/>
        <v>2.1860077993935469</v>
      </c>
      <c r="N4">
        <f t="shared" si="0"/>
        <v>0.43883806788946517</v>
      </c>
      <c r="O4">
        <f t="shared" si="0"/>
        <v>8.0722127455418388E-2</v>
      </c>
      <c r="P4">
        <f t="shared" si="0"/>
        <v>8.1763770654781159E-2</v>
      </c>
      <c r="Q4">
        <f t="shared" si="0"/>
        <v>0.15162234488347581</v>
      </c>
      <c r="R4">
        <f t="shared" si="0"/>
        <v>0.22911096405790959</v>
      </c>
      <c r="S4">
        <f t="shared" si="0"/>
        <v>0.23619382225574195</v>
      </c>
      <c r="T4">
        <f t="shared" si="0"/>
        <v>0.20496806099365311</v>
      </c>
      <c r="U4">
        <f t="shared" si="0"/>
        <v>0.18244759337408006</v>
      </c>
      <c r="W4" t="s">
        <v>101</v>
      </c>
      <c r="X4">
        <f t="shared" si="1"/>
        <v>1.7813576097777706</v>
      </c>
      <c r="Y4">
        <f t="shared" si="1"/>
        <v>0.36037817171079251</v>
      </c>
      <c r="Z4">
        <f t="shared" si="1"/>
        <v>4.1197714531037342E-2</v>
      </c>
      <c r="AA4">
        <f t="shared" si="1"/>
        <v>0.11960387636599787</v>
      </c>
      <c r="AB4">
        <f t="shared" si="1"/>
        <v>0.18225502894065213</v>
      </c>
      <c r="AC4">
        <f t="shared" si="1"/>
        <v>0.1839561585742899</v>
      </c>
      <c r="AD4">
        <f t="shared" si="1"/>
        <v>0.1803338218657094</v>
      </c>
      <c r="AE4">
        <f t="shared" si="1"/>
        <v>0.10292228705421939</v>
      </c>
      <c r="AF4">
        <f t="shared" si="1"/>
        <v>0.17390167293631636</v>
      </c>
    </row>
    <row r="5" spans="1:32" x14ac:dyDescent="0.2">
      <c r="A5" t="s">
        <v>102</v>
      </c>
      <c r="B5">
        <f>'cnt1'!J13</f>
        <v>22.318132890337129</v>
      </c>
      <c r="C5" s="2">
        <f>'imr1'!J13</f>
        <v>65.903875888546665</v>
      </c>
      <c r="D5" s="2">
        <f>'cen-dg'!J15</f>
        <v>143.86306724459331</v>
      </c>
      <c r="E5" s="2">
        <f>'cen-dh'!J15</f>
        <v>45.327134487481693</v>
      </c>
      <c r="F5" s="2">
        <f>'tlh1-2'!J15</f>
        <v>57.626247571188138</v>
      </c>
      <c r="G5" s="2">
        <f>'TAS3'!J15</f>
        <v>85.045862364274328</v>
      </c>
      <c r="H5" s="2">
        <f>'TAS2'!J15</f>
        <v>87.482149147563746</v>
      </c>
      <c r="I5" s="2">
        <f>'TAS1'!J15</f>
        <v>140.65102711974413</v>
      </c>
      <c r="J5" s="2">
        <f>TERRA!J15</f>
        <v>67.207941919571525</v>
      </c>
      <c r="K5" s="2"/>
      <c r="L5" t="s">
        <v>102</v>
      </c>
      <c r="M5">
        <f t="shared" si="0"/>
        <v>0.89272531561348512</v>
      </c>
      <c r="N5">
        <f t="shared" si="0"/>
        <v>2.6361550355418668</v>
      </c>
      <c r="O5">
        <f t="shared" si="0"/>
        <v>5.754522689783732</v>
      </c>
      <c r="P5">
        <f t="shared" si="0"/>
        <v>1.8130853794992676</v>
      </c>
      <c r="Q5">
        <f t="shared" si="0"/>
        <v>2.3050499028475255</v>
      </c>
      <c r="R5">
        <f t="shared" si="0"/>
        <v>3.4018344945709731</v>
      </c>
      <c r="S5">
        <f t="shared" si="0"/>
        <v>3.4992859659025499</v>
      </c>
      <c r="T5">
        <f t="shared" si="0"/>
        <v>5.6260410847897653</v>
      </c>
      <c r="U5">
        <f t="shared" si="0"/>
        <v>2.6883176767828609</v>
      </c>
      <c r="W5" t="s">
        <v>102</v>
      </c>
      <c r="X5">
        <f t="shared" si="1"/>
        <v>0.72747363245937291</v>
      </c>
      <c r="Y5">
        <f t="shared" si="1"/>
        <v>2.1648366483421557</v>
      </c>
      <c r="Z5">
        <f t="shared" si="1"/>
        <v>2.9369045453741207</v>
      </c>
      <c r="AA5">
        <f t="shared" si="1"/>
        <v>2.6521775822474041</v>
      </c>
      <c r="AB5">
        <f t="shared" si="1"/>
        <v>2.770745545954866</v>
      </c>
      <c r="AC5">
        <f t="shared" si="1"/>
        <v>2.7313769478470458</v>
      </c>
      <c r="AD5">
        <f t="shared" si="1"/>
        <v>2.6717024433813554</v>
      </c>
      <c r="AE5">
        <f t="shared" si="1"/>
        <v>2.8250499746177256</v>
      </c>
      <c r="AF5">
        <f t="shared" si="1"/>
        <v>2.5623957692786319</v>
      </c>
    </row>
    <row r="6" spans="1:32" x14ac:dyDescent="0.2">
      <c r="A6" t="s">
        <v>11</v>
      </c>
      <c r="B6">
        <f>'cnt1'!J14</f>
        <v>30.678957826809654</v>
      </c>
      <c r="C6" s="2">
        <f>'imr1'!J14</f>
        <v>30.442886274590844</v>
      </c>
      <c r="D6" s="2">
        <f>'cen-dg'!J18</f>
        <v>30.05749798819274</v>
      </c>
      <c r="E6" s="2">
        <f>'cen-dh'!J18</f>
        <v>11.338095925036994</v>
      </c>
      <c r="F6" s="2">
        <f>'tlh1-2'!J18</f>
        <v>13.651569952065051</v>
      </c>
      <c r="G6" s="2">
        <f>'TAS3'!J18</f>
        <v>21.69117650398038</v>
      </c>
      <c r="H6" s="2">
        <f>'TAS2'!J18</f>
        <v>24.197426972814377</v>
      </c>
      <c r="I6" s="2">
        <f>'TAS1'!J18</f>
        <v>31.953614189063934</v>
      </c>
      <c r="J6" s="2">
        <f>TERRA!J18</f>
        <v>18.957508058705201</v>
      </c>
      <c r="K6" s="2"/>
      <c r="L6" t="s">
        <v>11</v>
      </c>
      <c r="M6">
        <f>AVERAGE(M3:M5)</f>
        <v>1.2271583130723862</v>
      </c>
      <c r="N6">
        <f t="shared" ref="N6" si="2">AVERAGE(N3:N5)</f>
        <v>1.2177154509836339</v>
      </c>
      <c r="O6">
        <f t="shared" ref="O6:U6" si="3">AVERAGE(O3:O5)</f>
        <v>1.9593836302400787</v>
      </c>
      <c r="P6">
        <f t="shared" si="3"/>
        <v>0.68362141043470182</v>
      </c>
      <c r="Q6">
        <f t="shared" si="3"/>
        <v>0.8319240668681287</v>
      </c>
      <c r="R6">
        <f t="shared" si="3"/>
        <v>1.2454650381568177</v>
      </c>
      <c r="S6">
        <f t="shared" si="3"/>
        <v>1.3097588672613518</v>
      </c>
      <c r="T6">
        <f t="shared" si="3"/>
        <v>1.9914837384606121</v>
      </c>
      <c r="U6">
        <f t="shared" si="3"/>
        <v>1.0491422554680843</v>
      </c>
      <c r="W6" t="s">
        <v>11</v>
      </c>
      <c r="X6">
        <f>AVERAGE(X3:X5)</f>
        <v>1</v>
      </c>
      <c r="Y6">
        <f t="shared" ref="Y6" si="4">AVERAGE(Y3:Y5)</f>
        <v>0.99999999999999989</v>
      </c>
      <c r="Z6">
        <f t="shared" ref="Z6:AF6" si="5">AVERAGE(Z3:Z5)</f>
        <v>1.0000000000000002</v>
      </c>
      <c r="AA6">
        <f t="shared" si="5"/>
        <v>1</v>
      </c>
      <c r="AB6">
        <f t="shared" si="5"/>
        <v>1</v>
      </c>
      <c r="AC6">
        <f t="shared" si="5"/>
        <v>1</v>
      </c>
      <c r="AD6">
        <f t="shared" si="5"/>
        <v>1</v>
      </c>
      <c r="AE6">
        <f t="shared" si="5"/>
        <v>1</v>
      </c>
      <c r="AF6">
        <f t="shared" si="5"/>
        <v>1</v>
      </c>
    </row>
    <row r="7" spans="1:32" x14ac:dyDescent="0.2">
      <c r="B7" s="2"/>
      <c r="C7" s="2"/>
      <c r="D7" s="2"/>
      <c r="E7" s="2"/>
      <c r="F7" s="2"/>
      <c r="G7" s="2"/>
      <c r="H7" s="2"/>
      <c r="I7" s="2"/>
      <c r="J7" s="2"/>
      <c r="K7" s="2"/>
    </row>
    <row r="8" spans="1:32" x14ac:dyDescent="0.2">
      <c r="A8" s="12" t="s">
        <v>109</v>
      </c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32" x14ac:dyDescent="0.2">
      <c r="A9" t="s">
        <v>9</v>
      </c>
      <c r="B9" t="s">
        <v>120</v>
      </c>
      <c r="C9" t="s">
        <v>121</v>
      </c>
      <c r="D9" t="s">
        <v>49</v>
      </c>
      <c r="E9" t="s">
        <v>95</v>
      </c>
      <c r="F9" t="s">
        <v>99</v>
      </c>
      <c r="G9" t="s">
        <v>98</v>
      </c>
      <c r="H9" t="s">
        <v>97</v>
      </c>
      <c r="I9" t="s">
        <v>96</v>
      </c>
      <c r="J9" t="s">
        <v>2</v>
      </c>
      <c r="L9" t="s">
        <v>9</v>
      </c>
      <c r="W9" t="s">
        <v>9</v>
      </c>
    </row>
    <row r="10" spans="1:32" x14ac:dyDescent="0.2">
      <c r="A10" t="s">
        <v>100</v>
      </c>
      <c r="B10" s="2">
        <f>'cnt1'!N11</f>
        <v>8.2101168439790637</v>
      </c>
      <c r="C10" s="2">
        <f>'imr1'!N11</f>
        <v>21.210172946453117</v>
      </c>
      <c r="D10" s="2">
        <f>'cen-dg'!N13</f>
        <v>1.1484489133460294</v>
      </c>
      <c r="E10" s="2">
        <f>'cen-dh'!N13</f>
        <v>4.2459136074807589</v>
      </c>
      <c r="F10" s="2">
        <f>'tlh1-2'!N13</f>
        <v>0.8689457732440925</v>
      </c>
      <c r="G10" s="2">
        <f>'TAS3'!N13</f>
        <v>4.0039059566054602</v>
      </c>
      <c r="H10" s="2">
        <f>'TAS2'!N13</f>
        <v>9.3832918238855854</v>
      </c>
      <c r="I10" s="2">
        <f>'TAS1'!N13</f>
        <v>5.8689852642996385</v>
      </c>
      <c r="J10" s="2">
        <f>TERRA!N13</f>
        <v>9.9889259330187432</v>
      </c>
      <c r="K10" s="2"/>
      <c r="L10" t="s">
        <v>100</v>
      </c>
      <c r="M10">
        <f t="shared" ref="M10:U12" si="6">B10/25</f>
        <v>0.32840467375916255</v>
      </c>
      <c r="N10">
        <f t="shared" si="6"/>
        <v>0.84840691785812472</v>
      </c>
      <c r="O10">
        <f t="shared" si="6"/>
        <v>4.5937956533841175E-2</v>
      </c>
      <c r="P10">
        <f t="shared" si="6"/>
        <v>0.16983654429923034</v>
      </c>
      <c r="Q10">
        <f t="shared" si="6"/>
        <v>3.47578309297637E-2</v>
      </c>
      <c r="R10">
        <f t="shared" si="6"/>
        <v>0.1601562382642184</v>
      </c>
      <c r="S10">
        <f t="shared" si="6"/>
        <v>0.37533167295542341</v>
      </c>
      <c r="T10">
        <f t="shared" si="6"/>
        <v>0.23475941057198554</v>
      </c>
      <c r="U10">
        <f t="shared" si="6"/>
        <v>0.39955703732074971</v>
      </c>
      <c r="W10" t="s">
        <v>100</v>
      </c>
      <c r="X10">
        <f t="shared" ref="X10:AF12" si="7">M10/M$13</f>
        <v>0.25239715632721615</v>
      </c>
      <c r="Y10">
        <f t="shared" si="7"/>
        <v>0.74868315303790722</v>
      </c>
      <c r="Z10">
        <f t="shared" si="7"/>
        <v>2.2336290796633657E-2</v>
      </c>
      <c r="AA10">
        <f t="shared" si="7"/>
        <v>0.10691871712429282</v>
      </c>
      <c r="AB10">
        <f t="shared" si="7"/>
        <v>3.9648004062868343E-2</v>
      </c>
      <c r="AC10">
        <f t="shared" si="7"/>
        <v>0.1056019927153701</v>
      </c>
      <c r="AD10">
        <f t="shared" si="7"/>
        <v>0.18492231678079402</v>
      </c>
      <c r="AE10">
        <f t="shared" si="7"/>
        <v>0.16183777875653824</v>
      </c>
      <c r="AF10">
        <f t="shared" si="7"/>
        <v>0.33128078752126816</v>
      </c>
    </row>
    <row r="11" spans="1:32" x14ac:dyDescent="0.2">
      <c r="A11" t="s">
        <v>101</v>
      </c>
      <c r="B11" s="2">
        <f>'cnt1'!N12</f>
        <v>58.38309678268363</v>
      </c>
      <c r="C11" s="2">
        <f>'imr1'!N12</f>
        <v>10.040417357978553</v>
      </c>
      <c r="D11" s="2">
        <f>'cen-dg'!N14</f>
        <v>2.7934714762098123</v>
      </c>
      <c r="E11" s="2">
        <f>'cen-dh'!N14</f>
        <v>5.0557559179540545</v>
      </c>
      <c r="F11" s="2">
        <f>'tlh1-2'!N14</f>
        <v>7.3970221837112042</v>
      </c>
      <c r="G11" s="2">
        <f>'TAS3'!N14</f>
        <v>12.592544574113591</v>
      </c>
      <c r="H11" s="2">
        <f>'TAS2'!N14</f>
        <v>16.347172804836934</v>
      </c>
      <c r="I11" s="2">
        <f>'TAS1'!N14</f>
        <v>10.168811553226782</v>
      </c>
      <c r="J11" s="2">
        <f>TERRA!N14</f>
        <v>12.823565078837218</v>
      </c>
      <c r="K11" s="2"/>
      <c r="L11" t="s">
        <v>101</v>
      </c>
      <c r="M11">
        <f t="shared" si="6"/>
        <v>2.3353238713073452</v>
      </c>
      <c r="N11">
        <f t="shared" si="6"/>
        <v>0.40161669431914215</v>
      </c>
      <c r="O11">
        <f t="shared" si="6"/>
        <v>0.11173885904839249</v>
      </c>
      <c r="P11">
        <f t="shared" si="6"/>
        <v>0.20223023671816218</v>
      </c>
      <c r="Q11">
        <f t="shared" si="6"/>
        <v>0.2958808873484482</v>
      </c>
      <c r="R11">
        <f t="shared" si="6"/>
        <v>0.5037017829645436</v>
      </c>
      <c r="S11">
        <f t="shared" si="6"/>
        <v>0.65388691219347739</v>
      </c>
      <c r="T11">
        <f t="shared" si="6"/>
        <v>0.40675246212907123</v>
      </c>
      <c r="U11">
        <f t="shared" si="6"/>
        <v>0.51294260315348872</v>
      </c>
      <c r="W11" t="s">
        <v>101</v>
      </c>
      <c r="X11">
        <f t="shared" si="7"/>
        <v>1.7948255652819995</v>
      </c>
      <c r="Y11">
        <f t="shared" si="7"/>
        <v>0.35440971388425041</v>
      </c>
      <c r="Z11">
        <f t="shared" si="7"/>
        <v>5.4330489148997019E-2</v>
      </c>
      <c r="AA11">
        <f t="shared" si="7"/>
        <v>0.12731180773174708</v>
      </c>
      <c r="AB11">
        <f t="shared" si="7"/>
        <v>0.33750916872292058</v>
      </c>
      <c r="AC11">
        <f t="shared" si="7"/>
        <v>0.33212513350611478</v>
      </c>
      <c r="AD11">
        <f t="shared" si="7"/>
        <v>0.32216381251101722</v>
      </c>
      <c r="AE11">
        <f t="shared" si="7"/>
        <v>0.28040586238623505</v>
      </c>
      <c r="AF11">
        <f t="shared" si="7"/>
        <v>0.42529104396548295</v>
      </c>
    </row>
    <row r="12" spans="1:32" x14ac:dyDescent="0.2">
      <c r="A12" t="s">
        <v>102</v>
      </c>
      <c r="B12" s="2">
        <f>'cnt1'!N13</f>
        <v>30.992475888814969</v>
      </c>
      <c r="C12" s="2">
        <f>'imr1'!N13</f>
        <v>53.739326432932955</v>
      </c>
      <c r="D12" s="2">
        <f>'cen-dg'!N15</f>
        <v>150.30691042157159</v>
      </c>
      <c r="E12" s="2">
        <f>'cen-dh'!N15</f>
        <v>109.833138345807</v>
      </c>
      <c r="F12" s="2">
        <f>'tlh1-2'!N15</f>
        <v>57.483554152624635</v>
      </c>
      <c r="G12" s="2">
        <f>'TAS3'!N15</f>
        <v>97.14873136363839</v>
      </c>
      <c r="H12" s="2">
        <f>'TAS2'!N15</f>
        <v>126.49494527150857</v>
      </c>
      <c r="I12" s="2">
        <f>'TAS1'!N15</f>
        <v>92.756057918864016</v>
      </c>
      <c r="J12" s="2">
        <f>TERRA!N15</f>
        <v>67.644845869270497</v>
      </c>
      <c r="K12" s="2"/>
      <c r="L12" t="s">
        <v>102</v>
      </c>
      <c r="M12">
        <f t="shared" si="6"/>
        <v>1.2396990355525987</v>
      </c>
      <c r="N12">
        <f t="shared" si="6"/>
        <v>2.1495730573173182</v>
      </c>
      <c r="O12">
        <f t="shared" si="6"/>
        <v>6.0122764168628633</v>
      </c>
      <c r="P12">
        <f t="shared" si="6"/>
        <v>4.3933255338322796</v>
      </c>
      <c r="Q12">
        <f t="shared" si="6"/>
        <v>2.2993421661049855</v>
      </c>
      <c r="R12">
        <f t="shared" si="6"/>
        <v>3.8859492545455354</v>
      </c>
      <c r="S12">
        <f t="shared" si="6"/>
        <v>5.059797810860343</v>
      </c>
      <c r="T12">
        <f t="shared" si="6"/>
        <v>3.7102423167545608</v>
      </c>
      <c r="U12">
        <f t="shared" si="6"/>
        <v>2.7057938347708199</v>
      </c>
      <c r="W12" t="s">
        <v>102</v>
      </c>
      <c r="X12">
        <f t="shared" si="7"/>
        <v>0.95277727839078441</v>
      </c>
      <c r="Y12">
        <f t="shared" si="7"/>
        <v>1.8969071330778422</v>
      </c>
      <c r="Z12">
        <f t="shared" si="7"/>
        <v>2.9233332200543689</v>
      </c>
      <c r="AA12">
        <f t="shared" si="7"/>
        <v>2.7657694751439603</v>
      </c>
      <c r="AB12">
        <f t="shared" si="7"/>
        <v>2.6228428272142108</v>
      </c>
      <c r="AC12">
        <f t="shared" si="7"/>
        <v>2.5622728737785154</v>
      </c>
      <c r="AD12">
        <f t="shared" si="7"/>
        <v>2.4929138707081884</v>
      </c>
      <c r="AE12">
        <f t="shared" si="7"/>
        <v>2.5577563588572265</v>
      </c>
      <c r="AF12">
        <f t="shared" si="7"/>
        <v>2.2434281685132489</v>
      </c>
    </row>
    <row r="13" spans="1:32" x14ac:dyDescent="0.2">
      <c r="A13" t="s">
        <v>11</v>
      </c>
      <c r="B13" s="2">
        <f>'cnt1'!N14</f>
        <v>32.528563171825887</v>
      </c>
      <c r="C13" s="2">
        <f>'imr1'!N14</f>
        <v>28.329972245788209</v>
      </c>
      <c r="D13" s="2">
        <f>'cen-dg'!N18</f>
        <v>31.931009754619801</v>
      </c>
      <c r="E13" s="2">
        <f>'cen-dh'!N18</f>
        <v>25.379791515618447</v>
      </c>
      <c r="F13" s="2">
        <f>'tlh1-2'!N18</f>
        <v>15.107096678565847</v>
      </c>
      <c r="G13" s="2">
        <f>'TAS3'!N18</f>
        <v>28.778479141304665</v>
      </c>
      <c r="H13" s="2">
        <f>'TAS2'!N18</f>
        <v>39.496747175042728</v>
      </c>
      <c r="I13" s="2">
        <f>'TAS1'!N18</f>
        <v>24.328461367671306</v>
      </c>
      <c r="J13" s="2">
        <f>TERRA!N18</f>
        <v>22.302953413120193</v>
      </c>
      <c r="K13" s="2"/>
      <c r="L13" t="s">
        <v>11</v>
      </c>
      <c r="M13">
        <f>AVERAGE(M10:M12)</f>
        <v>1.3011425268730354</v>
      </c>
      <c r="N13">
        <f t="shared" ref="N13" si="8">AVERAGE(N10:N12)</f>
        <v>1.1331988898315284</v>
      </c>
      <c r="O13">
        <f t="shared" ref="O13:U13" si="9">AVERAGE(O10:O12)</f>
        <v>2.0566510774816993</v>
      </c>
      <c r="P13">
        <f t="shared" si="9"/>
        <v>1.5884641049498907</v>
      </c>
      <c r="Q13">
        <f t="shared" si="9"/>
        <v>0.87666029479439922</v>
      </c>
      <c r="R13">
        <f t="shared" si="9"/>
        <v>1.516602425258099</v>
      </c>
      <c r="S13">
        <f t="shared" si="9"/>
        <v>2.0296721320030815</v>
      </c>
      <c r="T13">
        <f t="shared" si="9"/>
        <v>1.4505847298185393</v>
      </c>
      <c r="U13">
        <f t="shared" si="9"/>
        <v>1.2060978250816861</v>
      </c>
      <c r="W13" t="s">
        <v>11</v>
      </c>
      <c r="X13">
        <f>AVERAGE(X10:X12)</f>
        <v>1</v>
      </c>
      <c r="Y13">
        <f t="shared" ref="Y13" si="10">AVERAGE(Y10:Y12)</f>
        <v>1</v>
      </c>
      <c r="Z13">
        <f t="shared" ref="Z13:AF13" si="11">AVERAGE(Z10:Z12)</f>
        <v>0.99999999999999989</v>
      </c>
      <c r="AA13">
        <f t="shared" si="11"/>
        <v>1</v>
      </c>
      <c r="AB13">
        <f t="shared" si="11"/>
        <v>0.99999999999999989</v>
      </c>
      <c r="AC13">
        <f t="shared" si="11"/>
        <v>1.0000000000000002</v>
      </c>
      <c r="AD13">
        <f t="shared" si="11"/>
        <v>0.99999999999999989</v>
      </c>
      <c r="AE13">
        <f t="shared" si="11"/>
        <v>1</v>
      </c>
      <c r="AF13">
        <f t="shared" si="11"/>
        <v>1</v>
      </c>
    </row>
    <row r="14" spans="1:32" x14ac:dyDescent="0.2"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32" x14ac:dyDescent="0.2">
      <c r="A15" s="12" t="s">
        <v>110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32" x14ac:dyDescent="0.2">
      <c r="A16" t="s">
        <v>9</v>
      </c>
      <c r="B16" t="s">
        <v>120</v>
      </c>
      <c r="C16" t="s">
        <v>121</v>
      </c>
      <c r="D16" t="s">
        <v>49</v>
      </c>
      <c r="E16" t="s">
        <v>95</v>
      </c>
      <c r="F16" t="s">
        <v>99</v>
      </c>
      <c r="G16" t="s">
        <v>98</v>
      </c>
      <c r="H16" t="s">
        <v>97</v>
      </c>
      <c r="I16" t="s">
        <v>96</v>
      </c>
      <c r="J16" t="s">
        <v>2</v>
      </c>
      <c r="L16" t="s">
        <v>9</v>
      </c>
      <c r="W16" t="s">
        <v>9</v>
      </c>
    </row>
    <row r="17" spans="1:37" x14ac:dyDescent="0.2">
      <c r="A17" t="s">
        <v>100</v>
      </c>
      <c r="B17" s="2">
        <f>'cnt1'!R11</f>
        <v>11.464855104324693</v>
      </c>
      <c r="C17" s="2">
        <f>'imr1'!R11</f>
        <v>7.7442876893139871</v>
      </c>
      <c r="D17" s="2">
        <f>'cen-dg'!R13</f>
        <v>0.82429673372278101</v>
      </c>
      <c r="E17" s="2">
        <f>'cen-dh'!R13</f>
        <v>2.2137302088548481</v>
      </c>
      <c r="F17" s="2">
        <f>'tlh1-2'!R13</f>
        <v>0.59991197678137287</v>
      </c>
      <c r="G17" s="2">
        <f>'TAS3'!R13</f>
        <v>0.80809062497074657</v>
      </c>
      <c r="H17" s="2">
        <f>'TAS2'!R13</f>
        <v>2.198331968626718</v>
      </c>
      <c r="I17" s="2">
        <f>'TAS1'!R13</f>
        <v>0.95177452344417512</v>
      </c>
      <c r="J17" s="2">
        <f>TERRA!R13</f>
        <v>1.7174592967972622</v>
      </c>
      <c r="K17" s="2"/>
      <c r="L17" t="s">
        <v>100</v>
      </c>
      <c r="M17">
        <f t="shared" ref="M17:U19" si="12">B17/25</f>
        <v>0.45859420417298774</v>
      </c>
      <c r="N17">
        <f t="shared" si="12"/>
        <v>0.3097715075725595</v>
      </c>
      <c r="O17">
        <f t="shared" si="12"/>
        <v>3.2971869348911241E-2</v>
      </c>
      <c r="P17">
        <f t="shared" si="12"/>
        <v>8.8549208354193928E-2</v>
      </c>
      <c r="Q17">
        <f t="shared" si="12"/>
        <v>2.3996479071254916E-2</v>
      </c>
      <c r="R17">
        <f t="shared" si="12"/>
        <v>3.2323624998829861E-2</v>
      </c>
      <c r="S17">
        <f t="shared" si="12"/>
        <v>8.7933278745068719E-2</v>
      </c>
      <c r="T17">
        <f t="shared" si="12"/>
        <v>3.8070980937767007E-2</v>
      </c>
      <c r="U17">
        <f t="shared" si="12"/>
        <v>6.8698371871890485E-2</v>
      </c>
      <c r="W17" t="s">
        <v>100</v>
      </c>
      <c r="X17">
        <f t="shared" ref="X17:AF19" si="13">M17/M$20</f>
        <v>0.25009221882354687</v>
      </c>
      <c r="Y17">
        <f t="shared" si="13"/>
        <v>0.43468134473984671</v>
      </c>
      <c r="Z17">
        <f t="shared" si="13"/>
        <v>1.9496253943439176E-2</v>
      </c>
      <c r="AA17">
        <f t="shared" si="13"/>
        <v>9.3256569778185666E-2</v>
      </c>
      <c r="AB17">
        <f t="shared" si="13"/>
        <v>3.379848208301163E-2</v>
      </c>
      <c r="AC17">
        <f t="shared" si="13"/>
        <v>3.6583020059764694E-2</v>
      </c>
      <c r="AD17">
        <f t="shared" si="13"/>
        <v>7.7544500063139621E-2</v>
      </c>
      <c r="AE17">
        <f t="shared" si="13"/>
        <v>1.911050038828643E-2</v>
      </c>
      <c r="AF17">
        <f t="shared" si="13"/>
        <v>7.0717462386871877E-2</v>
      </c>
    </row>
    <row r="18" spans="1:37" x14ac:dyDescent="0.2">
      <c r="A18" t="s">
        <v>101</v>
      </c>
      <c r="B18" s="2">
        <f>'cnt1'!R12</f>
        <v>115.19389809978865</v>
      </c>
      <c r="C18" s="2">
        <f>'imr1'!R12</f>
        <v>14.484601032081999</v>
      </c>
      <c r="D18" s="2">
        <f>'cen-dg'!R14</f>
        <v>5.1341297803928843</v>
      </c>
      <c r="E18" s="2">
        <f>'cen-dh'!R14</f>
        <v>8.3291331516611127</v>
      </c>
      <c r="F18" s="2">
        <f>'tlh1-2'!R14</f>
        <v>8.1651198889852594</v>
      </c>
      <c r="G18" s="2">
        <f>'TAS3'!R14</f>
        <v>9.2715166199466559</v>
      </c>
      <c r="H18" s="2">
        <f>'TAS2'!R14</f>
        <v>16.760182245427174</v>
      </c>
      <c r="I18" s="2">
        <f>'TAS1'!R14</f>
        <v>10.737691667424986</v>
      </c>
      <c r="J18" s="2">
        <f>TERRA!R14</f>
        <v>14.127099783401565</v>
      </c>
      <c r="K18" s="2"/>
      <c r="L18" t="s">
        <v>101</v>
      </c>
      <c r="M18">
        <f t="shared" si="12"/>
        <v>4.6077559239915464</v>
      </c>
      <c r="N18">
        <f t="shared" si="12"/>
        <v>0.57938404128327992</v>
      </c>
      <c r="O18">
        <f t="shared" si="12"/>
        <v>0.20536519121571536</v>
      </c>
      <c r="P18">
        <f t="shared" si="12"/>
        <v>0.3331653260664445</v>
      </c>
      <c r="Q18">
        <f t="shared" si="12"/>
        <v>0.32660479555941035</v>
      </c>
      <c r="R18">
        <f t="shared" si="12"/>
        <v>0.37086066479786622</v>
      </c>
      <c r="S18">
        <f t="shared" si="12"/>
        <v>0.67040728981708697</v>
      </c>
      <c r="T18">
        <f t="shared" si="12"/>
        <v>0.42950766669699947</v>
      </c>
      <c r="U18">
        <f t="shared" si="12"/>
        <v>0.56508399133606257</v>
      </c>
      <c r="W18" t="s">
        <v>101</v>
      </c>
      <c r="X18">
        <f t="shared" si="13"/>
        <v>2.5128182875893947</v>
      </c>
      <c r="Y18">
        <f t="shared" si="13"/>
        <v>0.81301032544715679</v>
      </c>
      <c r="Z18">
        <f t="shared" si="13"/>
        <v>0.12143236031646903</v>
      </c>
      <c r="AA18">
        <f t="shared" si="13"/>
        <v>0.35087671652251207</v>
      </c>
      <c r="AB18">
        <f t="shared" si="13"/>
        <v>0.46001525049412706</v>
      </c>
      <c r="AC18">
        <f t="shared" si="13"/>
        <v>0.41973024808229747</v>
      </c>
      <c r="AD18">
        <f t="shared" si="13"/>
        <v>0.5912027718000421</v>
      </c>
      <c r="AE18">
        <f t="shared" si="13"/>
        <v>0.21560007725050334</v>
      </c>
      <c r="AF18">
        <f t="shared" si="13"/>
        <v>0.58169218300037362</v>
      </c>
    </row>
    <row r="19" spans="1:37" x14ac:dyDescent="0.2">
      <c r="A19" t="s">
        <v>102</v>
      </c>
      <c r="B19" s="2">
        <f>'cnt1'!R13</f>
        <v>10.868777539421057</v>
      </c>
      <c r="C19" s="2">
        <f>'imr1'!R13</f>
        <v>31.219144761261628</v>
      </c>
      <c r="D19" s="2">
        <f>'cen-dg'!R15</f>
        <v>120.88082210987517</v>
      </c>
      <c r="E19" s="2">
        <f>'cen-dh'!R15</f>
        <v>60.67132178870056</v>
      </c>
      <c r="F19" s="2">
        <f>'tlh1-2'!R15</f>
        <v>44.483984641064382</v>
      </c>
      <c r="G19" s="2">
        <f>'TAS3'!R15</f>
        <v>56.188072978086929</v>
      </c>
      <c r="H19" s="2">
        <f>'TAS2'!R15</f>
        <v>66.089373134633163</v>
      </c>
      <c r="I19" s="2">
        <f>'TAS1'!R15</f>
        <v>137.72177434800571</v>
      </c>
      <c r="J19" s="2">
        <f>TERRA!R15</f>
        <v>57.014077478404317</v>
      </c>
      <c r="K19" s="2"/>
      <c r="L19" t="s">
        <v>102</v>
      </c>
      <c r="M19">
        <f t="shared" si="12"/>
        <v>0.43475110157684227</v>
      </c>
      <c r="N19">
        <f t="shared" si="12"/>
        <v>1.2487657904504652</v>
      </c>
      <c r="O19">
        <f t="shared" si="12"/>
        <v>4.8352328843950065</v>
      </c>
      <c r="P19">
        <f t="shared" si="12"/>
        <v>2.4268528715480224</v>
      </c>
      <c r="Q19">
        <f t="shared" si="12"/>
        <v>1.7793593856425753</v>
      </c>
      <c r="R19">
        <f t="shared" si="12"/>
        <v>2.2475229191234773</v>
      </c>
      <c r="S19">
        <f t="shared" si="12"/>
        <v>2.6435749253853267</v>
      </c>
      <c r="T19">
        <f t="shared" si="12"/>
        <v>5.508870973920228</v>
      </c>
      <c r="U19">
        <f t="shared" si="12"/>
        <v>2.2805630991361725</v>
      </c>
      <c r="W19" t="s">
        <v>102</v>
      </c>
      <c r="X19">
        <f t="shared" si="13"/>
        <v>0.23708949358705833</v>
      </c>
      <c r="Y19">
        <f t="shared" si="13"/>
        <v>1.7523083298129969</v>
      </c>
      <c r="Z19">
        <f t="shared" si="13"/>
        <v>2.859071385740092</v>
      </c>
      <c r="AA19">
        <f t="shared" si="13"/>
        <v>2.5558667136993019</v>
      </c>
      <c r="AB19">
        <f t="shared" si="13"/>
        <v>2.5061862674228612</v>
      </c>
      <c r="AC19">
        <f t="shared" si="13"/>
        <v>2.5436867318579379</v>
      </c>
      <c r="AD19">
        <f t="shared" si="13"/>
        <v>2.3312527281368185</v>
      </c>
      <c r="AE19">
        <f t="shared" si="13"/>
        <v>2.7652894223612101</v>
      </c>
      <c r="AF19">
        <f t="shared" si="13"/>
        <v>2.3475903546127541</v>
      </c>
    </row>
    <row r="20" spans="1:37" x14ac:dyDescent="0.2">
      <c r="A20" t="s">
        <v>11</v>
      </c>
      <c r="B20" s="2">
        <f>'cnt1'!R14</f>
        <v>45.842510247844807</v>
      </c>
      <c r="C20" s="2">
        <f>'imr1'!R14</f>
        <v>17.816011160885871</v>
      </c>
      <c r="D20" s="2">
        <f>'cen-dg'!R18</f>
        <v>26.595369606265876</v>
      </c>
      <c r="E20" s="2">
        <f>'cen-dh'!R18</f>
        <v>16.114540145384655</v>
      </c>
      <c r="F20" s="2">
        <f>'tlh1-2'!R18</f>
        <v>12.989981840819524</v>
      </c>
      <c r="G20" s="2">
        <f>'TAS3'!R18</f>
        <v>17.871591461500977</v>
      </c>
      <c r="H20" s="2">
        <f>'TAS2'!R18</f>
        <v>25.578265408111555</v>
      </c>
      <c r="I20" s="2">
        <f>'TAS1'!R18</f>
        <v>33.014277854468403</v>
      </c>
      <c r="J20" s="2">
        <f>TERRA!R18</f>
        <v>19.689453466155317</v>
      </c>
      <c r="K20" s="2"/>
      <c r="L20" t="s">
        <v>11</v>
      </c>
      <c r="M20">
        <f>AVERAGE(M17:M19)</f>
        <v>1.8337004099137921</v>
      </c>
      <c r="N20">
        <f t="shared" ref="N20" si="14">AVERAGE(N17:N19)</f>
        <v>0.71264044643543478</v>
      </c>
      <c r="O20">
        <f t="shared" ref="O20:U20" si="15">AVERAGE(O17:O19)</f>
        <v>1.691189981653211</v>
      </c>
      <c r="P20">
        <f t="shared" si="15"/>
        <v>0.94952246865622036</v>
      </c>
      <c r="Q20">
        <f t="shared" si="15"/>
        <v>0.7099868867577469</v>
      </c>
      <c r="R20">
        <f t="shared" si="15"/>
        <v>0.88356906964005777</v>
      </c>
      <c r="S20">
        <f t="shared" si="15"/>
        <v>1.1339718313158273</v>
      </c>
      <c r="T20">
        <f t="shared" si="15"/>
        <v>1.992149873851665</v>
      </c>
      <c r="U20">
        <f t="shared" si="15"/>
        <v>0.97144848744804191</v>
      </c>
      <c r="W20" t="s">
        <v>11</v>
      </c>
      <c r="X20">
        <f>AVERAGE(X17:X19)</f>
        <v>1</v>
      </c>
      <c r="Y20">
        <f t="shared" ref="Y20" si="16">AVERAGE(Y17:Y19)</f>
        <v>1.0000000000000002</v>
      </c>
      <c r="Z20">
        <f t="shared" ref="Z20:AF20" si="17">AVERAGE(Z17:Z19)</f>
        <v>1</v>
      </c>
      <c r="AA20">
        <f t="shared" si="17"/>
        <v>0.99999999999999989</v>
      </c>
      <c r="AB20">
        <f t="shared" si="17"/>
        <v>1</v>
      </c>
      <c r="AC20">
        <f t="shared" si="17"/>
        <v>1</v>
      </c>
      <c r="AD20">
        <f t="shared" si="17"/>
        <v>1</v>
      </c>
      <c r="AE20">
        <f t="shared" si="17"/>
        <v>1</v>
      </c>
      <c r="AF20">
        <f t="shared" si="17"/>
        <v>0.99999999999999989</v>
      </c>
    </row>
    <row r="21" spans="1:37" x14ac:dyDescent="0.2">
      <c r="B21" s="2"/>
      <c r="C21" s="2"/>
      <c r="D21" s="2"/>
      <c r="E21" s="2"/>
      <c r="F21" s="2"/>
      <c r="G21" s="2"/>
      <c r="H21" s="2"/>
      <c r="I21" s="2"/>
      <c r="J21" s="2"/>
      <c r="K21" s="2"/>
      <c r="U21" s="2"/>
    </row>
    <row r="23" spans="1:37" x14ac:dyDescent="0.2">
      <c r="W23" t="s">
        <v>13</v>
      </c>
      <c r="X23">
        <f t="shared" ref="X23:AF23" si="18">AVERAGE(X3,X10,X17)</f>
        <v>0.33121937763787318</v>
      </c>
      <c r="Y23">
        <f t="shared" si="18"/>
        <v>0.55271655924160179</v>
      </c>
      <c r="Z23">
        <f t="shared" si="18"/>
        <v>2.1243428278305068E-2</v>
      </c>
      <c r="AA23">
        <f t="shared" si="18"/>
        <v>0.14279794276302546</v>
      </c>
      <c r="AB23">
        <f t="shared" si="18"/>
        <v>4.0148637083453932E-2</v>
      </c>
      <c r="AC23">
        <f t="shared" si="18"/>
        <v>7.5617302117933119E-2</v>
      </c>
      <c r="AD23">
        <f t="shared" si="18"/>
        <v>0.13681018386562291</v>
      </c>
      <c r="AE23">
        <f t="shared" si="18"/>
        <v>8.4325339157626522E-2</v>
      </c>
      <c r="AF23">
        <f t="shared" si="18"/>
        <v>0.22190026923106387</v>
      </c>
    </row>
    <row r="24" spans="1:37" x14ac:dyDescent="0.2">
      <c r="W24" s="2"/>
      <c r="X24" s="2"/>
      <c r="Z24" s="2"/>
      <c r="AA24" s="2"/>
      <c r="AB24" s="2"/>
      <c r="AC24" s="2"/>
      <c r="AD24" s="2"/>
      <c r="AE24" s="2"/>
      <c r="AF24" s="2"/>
      <c r="AG24" s="2"/>
      <c r="AH24" s="2"/>
      <c r="AK24" s="2"/>
    </row>
    <row r="25" spans="1:37" x14ac:dyDescent="0.2">
      <c r="W25" s="2"/>
      <c r="X25" t="s">
        <v>120</v>
      </c>
      <c r="Y25" t="s">
        <v>121</v>
      </c>
      <c r="Z25" t="s">
        <v>49</v>
      </c>
      <c r="AA25" t="s">
        <v>95</v>
      </c>
      <c r="AB25" t="s">
        <v>99</v>
      </c>
      <c r="AC25" t="s">
        <v>98</v>
      </c>
      <c r="AD25" t="s">
        <v>97</v>
      </c>
      <c r="AE25" t="s">
        <v>96</v>
      </c>
      <c r="AF25" t="s">
        <v>2</v>
      </c>
    </row>
    <row r="26" spans="1:37" x14ac:dyDescent="0.2">
      <c r="W26" t="s">
        <v>100</v>
      </c>
      <c r="X26" s="2">
        <f t="shared" ref="X26:AF26" si="19">AVERAGE(X3,X10,X17)</f>
        <v>0.33121937763787318</v>
      </c>
      <c r="Y26" s="2">
        <f t="shared" si="19"/>
        <v>0.55271655924160179</v>
      </c>
      <c r="Z26" s="2">
        <f t="shared" si="19"/>
        <v>2.1243428278305068E-2</v>
      </c>
      <c r="AA26" s="2">
        <f t="shared" si="19"/>
        <v>0.14279794276302546</v>
      </c>
      <c r="AB26" s="2">
        <f t="shared" si="19"/>
        <v>4.0148637083453932E-2</v>
      </c>
      <c r="AC26" s="2">
        <f t="shared" si="19"/>
        <v>7.5617302117933119E-2</v>
      </c>
      <c r="AD26" s="2">
        <f t="shared" si="19"/>
        <v>0.13681018386562291</v>
      </c>
      <c r="AE26" s="2">
        <f t="shared" si="19"/>
        <v>8.4325339157626522E-2</v>
      </c>
      <c r="AF26" s="2">
        <f t="shared" si="19"/>
        <v>0.22190026923106387</v>
      </c>
      <c r="AG26" s="2"/>
      <c r="AH26" s="2"/>
      <c r="AI26" s="2"/>
      <c r="AJ26" s="2"/>
      <c r="AK26" s="2"/>
    </row>
    <row r="27" spans="1:37" x14ac:dyDescent="0.2">
      <c r="W27" t="s">
        <v>101</v>
      </c>
      <c r="X27" s="2">
        <f t="shared" ref="X27:AF27" si="20">AVERAGE(X4,X11,X18)</f>
        <v>2.0296671542163884</v>
      </c>
      <c r="Y27" s="2">
        <f t="shared" si="20"/>
        <v>0.5092660703473999</v>
      </c>
      <c r="Z27" s="2">
        <f t="shared" si="20"/>
        <v>7.2320187998834468E-2</v>
      </c>
      <c r="AA27" s="2">
        <f t="shared" si="20"/>
        <v>0.19926413354008568</v>
      </c>
      <c r="AB27" s="2">
        <f t="shared" si="20"/>
        <v>0.32659314938589995</v>
      </c>
      <c r="AC27" s="2">
        <f t="shared" si="20"/>
        <v>0.31193718005423404</v>
      </c>
      <c r="AD27" s="2">
        <f t="shared" si="20"/>
        <v>0.36456680205892295</v>
      </c>
      <c r="AE27" s="2">
        <f t="shared" si="20"/>
        <v>0.19964274223031928</v>
      </c>
      <c r="AF27" s="2">
        <f t="shared" si="20"/>
        <v>0.39362829996739102</v>
      </c>
      <c r="AG27" s="2"/>
      <c r="AH27" s="2"/>
      <c r="AI27" s="2"/>
      <c r="AJ27" s="2"/>
      <c r="AK27" s="2"/>
    </row>
    <row r="28" spans="1:37" x14ac:dyDescent="0.2">
      <c r="W28" t="s">
        <v>102</v>
      </c>
      <c r="X28" s="2">
        <f t="shared" ref="X28:AF28" si="21">AVERAGE(X5,X12,X19)</f>
        <v>0.63911346814573855</v>
      </c>
      <c r="Y28" s="2">
        <f t="shared" si="21"/>
        <v>1.9380173704109982</v>
      </c>
      <c r="Z28" s="2">
        <f t="shared" si="21"/>
        <v>2.9064363837228608</v>
      </c>
      <c r="AA28" s="2">
        <f t="shared" si="21"/>
        <v>2.6579379236968887</v>
      </c>
      <c r="AB28" s="2">
        <f t="shared" si="21"/>
        <v>2.6332582135306462</v>
      </c>
      <c r="AC28" s="2">
        <f t="shared" si="21"/>
        <v>2.6124455178278327</v>
      </c>
      <c r="AD28" s="2">
        <f t="shared" si="21"/>
        <v>2.4986230140754544</v>
      </c>
      <c r="AE28" s="2">
        <f t="shared" si="21"/>
        <v>2.7160319186120545</v>
      </c>
      <c r="AF28" s="2">
        <f t="shared" si="21"/>
        <v>2.3844714308015451</v>
      </c>
      <c r="AG28" s="2"/>
      <c r="AH28" s="2"/>
      <c r="AI28" s="2"/>
      <c r="AK28" s="2"/>
    </row>
    <row r="29" spans="1:37" x14ac:dyDescent="0.2">
      <c r="W29" s="2"/>
      <c r="X29" s="2"/>
      <c r="Z29" s="2"/>
      <c r="AA29" s="2"/>
      <c r="AB29" s="2"/>
      <c r="AC29" s="2"/>
      <c r="AD29" s="2"/>
      <c r="AE29" s="2"/>
      <c r="AF29" s="2"/>
      <c r="AG29" s="2"/>
      <c r="AH29" s="2"/>
      <c r="AK29" s="2"/>
    </row>
    <row r="30" spans="1:37" x14ac:dyDescent="0.2">
      <c r="W30" s="2" t="s">
        <v>14</v>
      </c>
      <c r="X30" t="s">
        <v>120</v>
      </c>
      <c r="Y30" t="s">
        <v>121</v>
      </c>
      <c r="Z30" t="s">
        <v>49</v>
      </c>
      <c r="AA30" t="s">
        <v>95</v>
      </c>
      <c r="AB30" t="s">
        <v>99</v>
      </c>
      <c r="AC30" t="s">
        <v>98</v>
      </c>
      <c r="AD30" t="s">
        <v>97</v>
      </c>
      <c r="AE30" t="s">
        <v>96</v>
      </c>
      <c r="AF30" t="s">
        <v>2</v>
      </c>
      <c r="AK30" s="2"/>
    </row>
    <row r="31" spans="1:37" x14ac:dyDescent="0.2">
      <c r="W31" t="s">
        <v>100</v>
      </c>
      <c r="X31" s="2">
        <f t="shared" ref="X31:AF31" si="22">STDEV(X3,X10,X17)</f>
        <v>0.13852502061360172</v>
      </c>
      <c r="Y31" s="2">
        <f t="shared" si="22"/>
        <v>0.1708925358600433</v>
      </c>
      <c r="Z31" s="2">
        <f t="shared" si="22"/>
        <v>1.5289032987147871E-3</v>
      </c>
      <c r="AA31" s="2">
        <f t="shared" si="22"/>
        <v>7.4291133854813354E-2</v>
      </c>
      <c r="AB31" s="2">
        <f t="shared" si="22"/>
        <v>6.6146957019957466E-3</v>
      </c>
      <c r="AC31" s="2">
        <f t="shared" si="22"/>
        <v>3.5388218036705513E-2</v>
      </c>
      <c r="AD31" s="2">
        <f t="shared" si="22"/>
        <v>5.4550895077986009E-2</v>
      </c>
      <c r="AE31" s="2">
        <f t="shared" si="22"/>
        <v>7.2153948174890056E-2</v>
      </c>
      <c r="AF31" s="2">
        <f t="shared" si="22"/>
        <v>0.13521791707291017</v>
      </c>
      <c r="AG31" s="2"/>
      <c r="AH31" s="2"/>
      <c r="AI31" s="2"/>
      <c r="AJ31" s="2"/>
      <c r="AK31" s="2"/>
    </row>
    <row r="32" spans="1:37" x14ac:dyDescent="0.2">
      <c r="W32" t="s">
        <v>101</v>
      </c>
      <c r="X32" s="2">
        <f t="shared" ref="X32:AF32" si="23">STDEV(X4,X11,X18)</f>
        <v>0.41847533943600779</v>
      </c>
      <c r="Y32" s="2">
        <f t="shared" si="23"/>
        <v>0.26306716823234788</v>
      </c>
      <c r="Z32" s="2">
        <f t="shared" si="23"/>
        <v>4.3036281723788657E-2</v>
      </c>
      <c r="AA32" s="2">
        <f t="shared" si="23"/>
        <v>0.13135689757465008</v>
      </c>
      <c r="AB32" s="2">
        <f t="shared" si="23"/>
        <v>0.13920148985547348</v>
      </c>
      <c r="AC32" s="2">
        <f t="shared" si="23"/>
        <v>0.11917642560197883</v>
      </c>
      <c r="AD32" s="2">
        <f t="shared" si="23"/>
        <v>0.20869076080887036</v>
      </c>
      <c r="AE32" s="2">
        <f t="shared" si="23"/>
        <v>8.9811370571151058E-2</v>
      </c>
      <c r="AF32" s="2">
        <f t="shared" si="23"/>
        <v>0.20573082424054126</v>
      </c>
      <c r="AG32" s="2"/>
      <c r="AH32" s="2"/>
      <c r="AI32" s="2"/>
      <c r="AJ32" s="2"/>
    </row>
    <row r="33" spans="23:37" x14ac:dyDescent="0.2">
      <c r="W33" t="s">
        <v>102</v>
      </c>
      <c r="X33" s="2">
        <f t="shared" ref="X33:AF33" si="24">STDEV(X5,X12,X19)</f>
        <v>0.36593427047417343</v>
      </c>
      <c r="Y33" s="2">
        <f t="shared" si="24"/>
        <v>0.20931421859805677</v>
      </c>
      <c r="Z33" s="2">
        <f t="shared" si="24"/>
        <v>4.1576766266322167E-2</v>
      </c>
      <c r="AA33" s="2">
        <f t="shared" si="24"/>
        <v>0.10506987420633132</v>
      </c>
      <c r="AB33" s="2">
        <f t="shared" si="24"/>
        <v>0.13258681370496148</v>
      </c>
      <c r="AC33" s="2">
        <f t="shared" si="24"/>
        <v>0.10341602850953102</v>
      </c>
      <c r="AD33" s="2">
        <f t="shared" si="24"/>
        <v>0.17029664674036471</v>
      </c>
      <c r="AE33" s="2">
        <f t="shared" si="24"/>
        <v>0.14028968427250421</v>
      </c>
      <c r="AF33" s="2">
        <f t="shared" si="24"/>
        <v>0.16265067758893209</v>
      </c>
      <c r="AG33" s="2"/>
      <c r="AH33" s="2"/>
      <c r="AK33" s="2"/>
    </row>
    <row r="34" spans="23:37" x14ac:dyDescent="0.2">
      <c r="AK34" s="2"/>
    </row>
    <row r="35" spans="23:37" x14ac:dyDescent="0.2">
      <c r="W35" t="s">
        <v>100</v>
      </c>
      <c r="X35" s="3">
        <f>X31/X26</f>
        <v>0.41822740445171985</v>
      </c>
      <c r="Y35" s="3">
        <f t="shared" ref="Y35" si="25">Y31/Y26</f>
        <v>0.30918656769489561</v>
      </c>
      <c r="Z35" s="3">
        <f t="shared" ref="Z35:AF37" si="26">Z31/Z26</f>
        <v>7.1970647989815534E-2</v>
      </c>
      <c r="AA35" s="3">
        <f t="shared" si="26"/>
        <v>0.52025353038944122</v>
      </c>
      <c r="AB35" s="3">
        <f t="shared" si="26"/>
        <v>0.16475517433496634</v>
      </c>
      <c r="AC35" s="3">
        <f t="shared" si="26"/>
        <v>0.46799101588567482</v>
      </c>
      <c r="AD35" s="3">
        <f t="shared" si="26"/>
        <v>0.3987341697571779</v>
      </c>
      <c r="AE35" s="3">
        <f t="shared" si="26"/>
        <v>0.85566152351922486</v>
      </c>
      <c r="AF35" s="3">
        <f t="shared" si="26"/>
        <v>0.60936346558511056</v>
      </c>
      <c r="AG35" s="3"/>
      <c r="AH35" s="3"/>
      <c r="AI35" s="3"/>
      <c r="AJ35" s="3"/>
      <c r="AK35" s="2"/>
    </row>
    <row r="36" spans="23:37" x14ac:dyDescent="0.2">
      <c r="W36" t="s">
        <v>101</v>
      </c>
      <c r="X36" s="3">
        <f>X32/X27</f>
        <v>0.20617929327312401</v>
      </c>
      <c r="Y36" s="3">
        <f t="shared" ref="Y36" si="27">Y32/Y27</f>
        <v>0.51656134886994243</v>
      </c>
      <c r="Z36" s="3">
        <f t="shared" si="26"/>
        <v>0.59507978221077418</v>
      </c>
      <c r="AA36" s="3">
        <f t="shared" si="26"/>
        <v>0.65920994029879043</v>
      </c>
      <c r="AB36" s="3">
        <f t="shared" si="26"/>
        <v>0.42622293246878268</v>
      </c>
      <c r="AC36" s="3">
        <f t="shared" si="26"/>
        <v>0.38205264784806536</v>
      </c>
      <c r="AD36" s="3">
        <f t="shared" si="26"/>
        <v>0.57243489980511397</v>
      </c>
      <c r="AE36" s="3">
        <f t="shared" si="26"/>
        <v>0.44986043353151067</v>
      </c>
      <c r="AF36" s="3">
        <f t="shared" si="26"/>
        <v>0.52265252335155887</v>
      </c>
      <c r="AG36" s="3"/>
      <c r="AH36" s="3"/>
      <c r="AI36" s="3"/>
      <c r="AJ36" s="3"/>
      <c r="AK36" s="2"/>
    </row>
    <row r="37" spans="23:37" x14ac:dyDescent="0.2">
      <c r="W37" t="s">
        <v>102</v>
      </c>
      <c r="X37" s="3">
        <f>X33/X28</f>
        <v>0.57256541868200561</v>
      </c>
      <c r="Y37" s="3">
        <f t="shared" ref="Y37" si="28">Y33/Y28</f>
        <v>0.1080043047053119</v>
      </c>
      <c r="Z37" s="3">
        <f t="shared" si="26"/>
        <v>1.4305066678619813E-2</v>
      </c>
      <c r="AA37" s="3">
        <f t="shared" si="26"/>
        <v>3.9530597486712969E-2</v>
      </c>
      <c r="AB37" s="3">
        <f t="shared" si="26"/>
        <v>5.0350859260091481E-2</v>
      </c>
      <c r="AC37" s="3">
        <f t="shared" si="26"/>
        <v>3.9585908224229013E-2</v>
      </c>
      <c r="AD37" s="3">
        <f t="shared" si="26"/>
        <v>6.8156198746683772E-2</v>
      </c>
      <c r="AE37" s="3">
        <f t="shared" si="26"/>
        <v>5.1652443151034462E-2</v>
      </c>
      <c r="AF37" s="3">
        <f t="shared" si="26"/>
        <v>6.821246649797634E-2</v>
      </c>
      <c r="AG37" s="3"/>
      <c r="AH37" s="3"/>
      <c r="AI37" s="3"/>
      <c r="AK37" s="2"/>
    </row>
    <row r="39" spans="23:37" x14ac:dyDescent="0.2">
      <c r="W39" s="2"/>
      <c r="X39" t="s">
        <v>120</v>
      </c>
      <c r="Y39" t="s">
        <v>121</v>
      </c>
      <c r="Z39" t="s">
        <v>49</v>
      </c>
      <c r="AA39" t="s">
        <v>95</v>
      </c>
      <c r="AB39" t="s">
        <v>99</v>
      </c>
      <c r="AC39" t="s">
        <v>98</v>
      </c>
      <c r="AD39" t="s">
        <v>97</v>
      </c>
      <c r="AE39" t="s">
        <v>96</v>
      </c>
      <c r="AF39" t="s">
        <v>2</v>
      </c>
      <c r="AK39" s="3"/>
    </row>
    <row r="40" spans="23:37" x14ac:dyDescent="0.2">
      <c r="W40" t="s">
        <v>100</v>
      </c>
      <c r="X40" s="2">
        <f t="shared" ref="X40:AF40" si="29">X26/X$23</f>
        <v>1</v>
      </c>
      <c r="Y40" s="2">
        <f t="shared" si="29"/>
        <v>1</v>
      </c>
      <c r="Z40" s="2">
        <f t="shared" si="29"/>
        <v>1</v>
      </c>
      <c r="AA40" s="2">
        <f t="shared" si="29"/>
        <v>1</v>
      </c>
      <c r="AB40" s="2">
        <f t="shared" si="29"/>
        <v>1</v>
      </c>
      <c r="AC40" s="2">
        <f t="shared" si="29"/>
        <v>1</v>
      </c>
      <c r="AD40" s="2">
        <f t="shared" si="29"/>
        <v>1</v>
      </c>
      <c r="AE40" s="2">
        <f t="shared" si="29"/>
        <v>1</v>
      </c>
      <c r="AF40" s="2">
        <f t="shared" si="29"/>
        <v>1</v>
      </c>
      <c r="AG40" s="2"/>
      <c r="AH40" s="2"/>
      <c r="AI40" s="2"/>
      <c r="AJ40" s="2"/>
      <c r="AK40" s="3"/>
    </row>
    <row r="41" spans="23:37" x14ac:dyDescent="0.2">
      <c r="W41" t="s">
        <v>101</v>
      </c>
      <c r="X41" s="2">
        <f t="shared" ref="X41:AF41" si="30">X27/X$23</f>
        <v>6.1278635588629484</v>
      </c>
      <c r="Y41" s="2">
        <f t="shared" si="30"/>
        <v>0.92138739437475592</v>
      </c>
      <c r="Z41" s="2">
        <f t="shared" si="30"/>
        <v>3.4043557871820402</v>
      </c>
      <c r="AA41" s="2">
        <f t="shared" si="30"/>
        <v>1.3954272007319208</v>
      </c>
      <c r="AB41" s="2">
        <f t="shared" si="30"/>
        <v>8.1346011498979536</v>
      </c>
      <c r="AC41" s="2">
        <f t="shared" si="30"/>
        <v>4.1252090634989234</v>
      </c>
      <c r="AD41" s="2">
        <f t="shared" si="30"/>
        <v>2.6647636291243213</v>
      </c>
      <c r="AE41" s="2">
        <f t="shared" si="30"/>
        <v>2.3675296681242375</v>
      </c>
      <c r="AF41" s="2">
        <f t="shared" si="30"/>
        <v>1.7738973518662451</v>
      </c>
      <c r="AG41" s="2"/>
      <c r="AH41" s="2"/>
      <c r="AI41" s="2"/>
      <c r="AJ41" s="2"/>
      <c r="AK41" s="3"/>
    </row>
    <row r="42" spans="23:37" x14ac:dyDescent="0.2">
      <c r="W42" t="s">
        <v>102</v>
      </c>
      <c r="X42" s="2">
        <f t="shared" ref="X42:AF42" si="31">X28/X$23</f>
        <v>1.9295775286568237</v>
      </c>
      <c r="Y42" s="2">
        <f t="shared" si="31"/>
        <v>3.5063493901290155</v>
      </c>
      <c r="Z42" s="2">
        <f t="shared" si="31"/>
        <v>136.81578818853217</v>
      </c>
      <c r="AA42" s="2">
        <f t="shared" si="31"/>
        <v>18.613278820884428</v>
      </c>
      <c r="AB42" s="2">
        <f t="shared" si="31"/>
        <v>65.587736093185228</v>
      </c>
      <c r="AC42" s="2">
        <f t="shared" si="31"/>
        <v>34.54825079256927</v>
      </c>
      <c r="AD42" s="2">
        <f t="shared" si="31"/>
        <v>18.263428521736664</v>
      </c>
      <c r="AE42" s="2">
        <f t="shared" si="31"/>
        <v>32.208965249876641</v>
      </c>
      <c r="AF42" s="2">
        <f t="shared" si="31"/>
        <v>10.745689669797581</v>
      </c>
      <c r="AG42" s="2"/>
      <c r="AH42" s="2"/>
    </row>
    <row r="44" spans="23:37" x14ac:dyDescent="0.2">
      <c r="W44" t="s">
        <v>12</v>
      </c>
      <c r="X44" t="s">
        <v>120</v>
      </c>
      <c r="Y44" t="s">
        <v>121</v>
      </c>
      <c r="Z44" t="s">
        <v>49</v>
      </c>
      <c r="AA44" t="s">
        <v>95</v>
      </c>
      <c r="AB44" t="s">
        <v>99</v>
      </c>
      <c r="AC44" t="s">
        <v>98</v>
      </c>
      <c r="AD44" t="s">
        <v>97</v>
      </c>
      <c r="AE44" t="s">
        <v>96</v>
      </c>
      <c r="AF44" t="s">
        <v>2</v>
      </c>
    </row>
    <row r="45" spans="23:37" x14ac:dyDescent="0.2">
      <c r="W45" t="s">
        <v>100</v>
      </c>
      <c r="X45">
        <f>X3/X$23</f>
        <v>1.4829106958224476</v>
      </c>
      <c r="Y45">
        <f>Y3/Y$23</f>
        <v>0.85900299531195112</v>
      </c>
      <c r="Z45">
        <f t="shared" ref="Y45:AF47" si="32">Z3/Z$23</f>
        <v>1.0308006696454695</v>
      </c>
      <c r="AA45">
        <f t="shared" si="32"/>
        <v>1.5981920815577066</v>
      </c>
      <c r="AB45">
        <f t="shared" si="32"/>
        <v>1.1706356309627068</v>
      </c>
      <c r="AC45">
        <f t="shared" si="32"/>
        <v>1.1196762011770491</v>
      </c>
      <c r="AD45">
        <f t="shared" si="32"/>
        <v>1.0815257356737955</v>
      </c>
      <c r="AE45">
        <f t="shared" si="32"/>
        <v>0.85416482219438039</v>
      </c>
      <c r="AF45">
        <f t="shared" si="32"/>
        <v>1.1883832259367793</v>
      </c>
    </row>
    <row r="46" spans="23:37" x14ac:dyDescent="0.2">
      <c r="W46" t="s">
        <v>101</v>
      </c>
      <c r="X46">
        <f t="shared" ref="X46:AF47" si="33">X4/X$23</f>
        <v>5.3781805354557308</v>
      </c>
      <c r="Y46">
        <f t="shared" si="33"/>
        <v>0.65201261964229495</v>
      </c>
      <c r="Z46">
        <f t="shared" si="33"/>
        <v>1.939315725847822</v>
      </c>
      <c r="AA46">
        <f t="shared" si="33"/>
        <v>0.83757422587299901</v>
      </c>
      <c r="AB46">
        <f t="shared" si="33"/>
        <v>4.5395072455837644</v>
      </c>
      <c r="AC46">
        <f t="shared" si="33"/>
        <v>2.4327257574912018</v>
      </c>
      <c r="AD46">
        <f t="shared" si="33"/>
        <v>1.3181315657234705</v>
      </c>
      <c r="AE46">
        <f t="shared" si="33"/>
        <v>1.2205380741111544</v>
      </c>
      <c r="AF46">
        <f t="shared" si="33"/>
        <v>0.78369293349181668</v>
      </c>
    </row>
    <row r="47" spans="23:37" x14ac:dyDescent="0.2">
      <c r="W47" t="s">
        <v>102</v>
      </c>
      <c r="X47">
        <f t="shared" si="33"/>
        <v>2.1963498562415937</v>
      </c>
      <c r="Y47">
        <f t="shared" si="32"/>
        <v>3.9167211695495245</v>
      </c>
      <c r="Z47">
        <f t="shared" si="32"/>
        <v>138.25002758022092</v>
      </c>
      <c r="AA47">
        <f t="shared" si="32"/>
        <v>18.572939714185644</v>
      </c>
      <c r="AB47">
        <f t="shared" si="32"/>
        <v>69.012194366536704</v>
      </c>
      <c r="AC47">
        <f t="shared" si="32"/>
        <v>36.121057897399943</v>
      </c>
      <c r="AD47">
        <f t="shared" si="32"/>
        <v>19.528534849463714</v>
      </c>
      <c r="AE47">
        <f t="shared" si="32"/>
        <v>33.501792021695337</v>
      </c>
      <c r="AF47">
        <f t="shared" si="32"/>
        <v>11.54751086223523</v>
      </c>
    </row>
    <row r="50" spans="23:36" x14ac:dyDescent="0.2">
      <c r="W50" t="s">
        <v>9</v>
      </c>
    </row>
    <row r="51" spans="23:36" x14ac:dyDescent="0.2">
      <c r="W51" t="s">
        <v>100</v>
      </c>
      <c r="X51">
        <f>X10/X$23</f>
        <v>0.7620241246970928</v>
      </c>
      <c r="Y51">
        <f t="shared" ref="Y51:AF53" si="34">Y10/Y$23</f>
        <v>1.3545516965607052</v>
      </c>
      <c r="Z51">
        <f t="shared" si="34"/>
        <v>1.0514447340613415</v>
      </c>
      <c r="AA51">
        <f t="shared" si="34"/>
        <v>0.74874129875754192</v>
      </c>
      <c r="AB51">
        <f t="shared" si="34"/>
        <v>0.98753051020026006</v>
      </c>
      <c r="AC51">
        <f t="shared" si="34"/>
        <v>1.3965321395713473</v>
      </c>
      <c r="AD51">
        <f t="shared" si="34"/>
        <v>1.3516706984505451</v>
      </c>
      <c r="AE51">
        <f t="shared" si="34"/>
        <v>1.9192069711575108</v>
      </c>
      <c r="AF51">
        <f t="shared" si="34"/>
        <v>1.4929264784997029</v>
      </c>
    </row>
    <row r="52" spans="23:36" x14ac:dyDescent="0.2">
      <c r="W52" t="s">
        <v>101</v>
      </c>
      <c r="X52">
        <f t="shared" ref="X52:AF53" si="35">X11/X$23</f>
        <v>5.4188422733053612</v>
      </c>
      <c r="Y52">
        <f t="shared" si="35"/>
        <v>0.64121421361166764</v>
      </c>
      <c r="Z52">
        <f t="shared" si="35"/>
        <v>2.5575198332974454</v>
      </c>
      <c r="AA52">
        <f t="shared" si="35"/>
        <v>0.89155211390560596</v>
      </c>
      <c r="AB52">
        <f t="shared" si="35"/>
        <v>8.4064913093155766</v>
      </c>
      <c r="AC52">
        <f t="shared" si="35"/>
        <v>4.3921843837820447</v>
      </c>
      <c r="AD52">
        <f t="shared" si="35"/>
        <v>2.3548233282651791</v>
      </c>
      <c r="AE52">
        <f t="shared" si="35"/>
        <v>3.3252859127205143</v>
      </c>
      <c r="AF52">
        <f t="shared" si="35"/>
        <v>1.9165864261418677</v>
      </c>
    </row>
    <row r="53" spans="23:36" x14ac:dyDescent="0.2">
      <c r="W53" t="s">
        <v>102</v>
      </c>
      <c r="X53">
        <f t="shared" si="35"/>
        <v>2.8765746895173181</v>
      </c>
      <c r="Y53">
        <f t="shared" si="34"/>
        <v>3.4319708743313981</v>
      </c>
      <c r="Z53">
        <f t="shared" si="34"/>
        <v>137.61117940835538</v>
      </c>
      <c r="AA53">
        <f t="shared" si="34"/>
        <v>19.368412608953204</v>
      </c>
      <c r="AB53">
        <f t="shared" si="34"/>
        <v>65.328315423567332</v>
      </c>
      <c r="AC53">
        <f t="shared" si="34"/>
        <v>33.884743332714805</v>
      </c>
      <c r="AD53">
        <f t="shared" si="34"/>
        <v>18.221698124145256</v>
      </c>
      <c r="AE53">
        <f t="shared" si="34"/>
        <v>30.332002034122844</v>
      </c>
      <c r="AF53">
        <f t="shared" si="34"/>
        <v>10.110074117022256</v>
      </c>
    </row>
    <row r="56" spans="23:36" x14ac:dyDescent="0.2">
      <c r="W56" t="s">
        <v>9</v>
      </c>
    </row>
    <row r="57" spans="23:36" x14ac:dyDescent="0.2">
      <c r="W57" t="s">
        <v>100</v>
      </c>
      <c r="X57">
        <f>X17/X$23</f>
        <v>0.7550651794804597</v>
      </c>
      <c r="Y57">
        <f t="shared" ref="Y57:AF59" si="36">Y17/Y$23</f>
        <v>0.7864453081273437</v>
      </c>
      <c r="Z57">
        <f t="shared" si="36"/>
        <v>0.91775459629318867</v>
      </c>
      <c r="AA57">
        <f t="shared" si="36"/>
        <v>0.65306661968475155</v>
      </c>
      <c r="AB57">
        <f t="shared" si="36"/>
        <v>0.8418338588370331</v>
      </c>
      <c r="AC57">
        <f t="shared" si="36"/>
        <v>0.483791659251604</v>
      </c>
      <c r="AD57">
        <f t="shared" si="36"/>
        <v>0.56680356587565905</v>
      </c>
      <c r="AE57">
        <f t="shared" si="36"/>
        <v>0.22662820664810862</v>
      </c>
      <c r="AF57">
        <f t="shared" si="36"/>
        <v>0.31869029556351758</v>
      </c>
    </row>
    <row r="58" spans="23:36" x14ac:dyDescent="0.2">
      <c r="W58" t="s">
        <v>101</v>
      </c>
      <c r="X58">
        <f t="shared" ref="X58:AF59" si="37">X18/X$23</f>
        <v>7.5865678678277524</v>
      </c>
      <c r="Y58">
        <f t="shared" si="37"/>
        <v>1.4709353498703053</v>
      </c>
      <c r="Z58">
        <f t="shared" si="37"/>
        <v>5.7162318024008529</v>
      </c>
      <c r="AA58">
        <f t="shared" si="37"/>
        <v>2.4571552624171575</v>
      </c>
      <c r="AB58">
        <f t="shared" si="37"/>
        <v>11.457804894794515</v>
      </c>
      <c r="AC58">
        <f t="shared" si="37"/>
        <v>5.5507170492235245</v>
      </c>
      <c r="AD58">
        <f t="shared" si="37"/>
        <v>4.321335993384313</v>
      </c>
      <c r="AE58">
        <f t="shared" si="37"/>
        <v>2.5567650175410428</v>
      </c>
      <c r="AF58">
        <f t="shared" si="37"/>
        <v>2.6214126959650503</v>
      </c>
    </row>
    <row r="59" spans="23:36" x14ac:dyDescent="0.2">
      <c r="W59" t="s">
        <v>102</v>
      </c>
      <c r="X59">
        <f t="shared" si="37"/>
        <v>0.71580804021155919</v>
      </c>
      <c r="Y59">
        <f t="shared" si="36"/>
        <v>3.1703561265061233</v>
      </c>
      <c r="Z59">
        <f t="shared" si="36"/>
        <v>134.58615757702017</v>
      </c>
      <c r="AA59">
        <f t="shared" si="36"/>
        <v>17.898484139514441</v>
      </c>
      <c r="AB59">
        <f t="shared" si="36"/>
        <v>62.422698489451626</v>
      </c>
      <c r="AC59">
        <f t="shared" si="36"/>
        <v>33.638951147593069</v>
      </c>
      <c r="AD59">
        <f t="shared" si="36"/>
        <v>17.040052591601011</v>
      </c>
      <c r="AE59">
        <f t="shared" si="36"/>
        <v>32.793101693811721</v>
      </c>
      <c r="AF59">
        <f t="shared" si="36"/>
        <v>10.579484030135257</v>
      </c>
    </row>
    <row r="61" spans="23:36" x14ac:dyDescent="0.2">
      <c r="W61" s="2" t="s">
        <v>123</v>
      </c>
      <c r="X61" t="s">
        <v>120</v>
      </c>
      <c r="Y61" t="s">
        <v>121</v>
      </c>
      <c r="Z61" t="s">
        <v>49</v>
      </c>
      <c r="AA61" t="s">
        <v>95</v>
      </c>
      <c r="AB61" t="s">
        <v>99</v>
      </c>
      <c r="AC61" t="s">
        <v>98</v>
      </c>
      <c r="AD61" t="s">
        <v>97</v>
      </c>
      <c r="AE61" t="s">
        <v>96</v>
      </c>
      <c r="AF61" t="s">
        <v>2</v>
      </c>
    </row>
    <row r="62" spans="23:36" x14ac:dyDescent="0.2">
      <c r="W62" t="s">
        <v>100</v>
      </c>
      <c r="X62" s="2">
        <f>AVERAGE(X45,X51,X57)</f>
        <v>1</v>
      </c>
      <c r="Y62" s="2">
        <f t="shared" ref="Y62:AF64" si="38">AVERAGE(Y45,Y51,Y57)</f>
        <v>1</v>
      </c>
      <c r="Z62" s="2">
        <f t="shared" si="38"/>
        <v>0.99999999999999989</v>
      </c>
      <c r="AA62" s="2">
        <f t="shared" si="38"/>
        <v>1</v>
      </c>
      <c r="AB62" s="2">
        <f t="shared" si="38"/>
        <v>1</v>
      </c>
      <c r="AC62" s="2">
        <f t="shared" si="38"/>
        <v>1.0000000000000002</v>
      </c>
      <c r="AD62" s="2">
        <f t="shared" si="38"/>
        <v>0.99999999999999989</v>
      </c>
      <c r="AE62" s="2">
        <f t="shared" si="38"/>
        <v>1</v>
      </c>
      <c r="AF62" s="2">
        <f t="shared" si="38"/>
        <v>1</v>
      </c>
      <c r="AG62" s="2"/>
      <c r="AH62" s="2"/>
      <c r="AI62" s="2"/>
      <c r="AJ62" s="2"/>
    </row>
    <row r="63" spans="23:36" x14ac:dyDescent="0.2">
      <c r="W63" t="s">
        <v>101</v>
      </c>
      <c r="X63" s="2">
        <f t="shared" ref="X63:AF64" si="39">AVERAGE(X46,X52,X58)</f>
        <v>6.1278635588629484</v>
      </c>
      <c r="Y63" s="2">
        <f t="shared" si="39"/>
        <v>0.92138739437475581</v>
      </c>
      <c r="Z63" s="2">
        <f t="shared" si="39"/>
        <v>3.4043557871820398</v>
      </c>
      <c r="AA63" s="2">
        <f t="shared" si="39"/>
        <v>1.3954272007319208</v>
      </c>
      <c r="AB63" s="2">
        <f t="shared" si="39"/>
        <v>8.1346011498979518</v>
      </c>
      <c r="AC63" s="2">
        <f t="shared" si="39"/>
        <v>4.1252090634989242</v>
      </c>
      <c r="AD63" s="2">
        <f t="shared" si="39"/>
        <v>2.6647636291243209</v>
      </c>
      <c r="AE63" s="2">
        <f t="shared" si="39"/>
        <v>2.3675296681242375</v>
      </c>
      <c r="AF63" s="2">
        <f t="shared" si="39"/>
        <v>1.7738973518662451</v>
      </c>
      <c r="AG63" s="2"/>
      <c r="AH63" s="2"/>
      <c r="AI63" s="2"/>
      <c r="AJ63" s="2"/>
    </row>
    <row r="64" spans="23:36" x14ac:dyDescent="0.2">
      <c r="W64" t="s">
        <v>102</v>
      </c>
      <c r="X64" s="2">
        <f t="shared" si="39"/>
        <v>1.929577528656824</v>
      </c>
      <c r="Y64" s="2">
        <f t="shared" si="38"/>
        <v>3.5063493901290155</v>
      </c>
      <c r="Z64" s="2">
        <f t="shared" si="38"/>
        <v>136.81578818853217</v>
      </c>
      <c r="AA64" s="2">
        <f t="shared" si="38"/>
        <v>18.613278820884428</v>
      </c>
      <c r="AB64" s="2">
        <f t="shared" si="38"/>
        <v>65.587736093185214</v>
      </c>
      <c r="AC64" s="2">
        <f t="shared" si="38"/>
        <v>34.54825079256927</v>
      </c>
      <c r="AD64" s="2">
        <f t="shared" si="38"/>
        <v>18.26342852173666</v>
      </c>
      <c r="AE64" s="2">
        <f t="shared" si="38"/>
        <v>32.208965249876634</v>
      </c>
      <c r="AF64" s="2">
        <f t="shared" si="38"/>
        <v>10.74568966979758</v>
      </c>
      <c r="AG64" s="2"/>
      <c r="AH64" s="2"/>
      <c r="AI64" s="2"/>
      <c r="AJ64" s="2"/>
    </row>
    <row r="65" spans="23:36" x14ac:dyDescent="0.2">
      <c r="W65" s="2"/>
      <c r="X65" s="2"/>
      <c r="Z65" s="2"/>
      <c r="AA65" s="2"/>
      <c r="AB65" s="2"/>
      <c r="AC65" s="2"/>
      <c r="AD65" s="2"/>
      <c r="AE65" s="2"/>
      <c r="AF65" s="2"/>
      <c r="AG65" s="2"/>
      <c r="AH65" s="2"/>
    </row>
    <row r="66" spans="23:36" x14ac:dyDescent="0.2">
      <c r="W66" s="2" t="s">
        <v>14</v>
      </c>
      <c r="X66" t="s">
        <v>120</v>
      </c>
      <c r="Y66" t="s">
        <v>121</v>
      </c>
      <c r="Z66" t="s">
        <v>49</v>
      </c>
      <c r="AA66" t="s">
        <v>95</v>
      </c>
      <c r="AB66" t="s">
        <v>99</v>
      </c>
      <c r="AC66" t="s">
        <v>98</v>
      </c>
      <c r="AD66" t="s">
        <v>97</v>
      </c>
      <c r="AE66" t="s">
        <v>96</v>
      </c>
      <c r="AF66" t="s">
        <v>2</v>
      </c>
    </row>
    <row r="67" spans="23:36" x14ac:dyDescent="0.2">
      <c r="W67" t="s">
        <v>100</v>
      </c>
      <c r="X67" s="2">
        <f>STDEV(X45,X51,X57)</f>
        <v>0.41822740445171996</v>
      </c>
      <c r="Y67" s="2">
        <f t="shared" ref="Y67:AA67" si="40">STDEV(Y45,Y51,Y57)</f>
        <v>0.30918656769489616</v>
      </c>
      <c r="Z67" s="2">
        <f t="shared" si="40"/>
        <v>7.1970647989815506E-2</v>
      </c>
      <c r="AA67" s="2">
        <f t="shared" si="40"/>
        <v>0.52025353038944089</v>
      </c>
      <c r="AB67" s="2">
        <f t="shared" ref="AB67:AF67" si="41">STDEV(AB45,AB51,AB57)</f>
        <v>0.16475517433496717</v>
      </c>
      <c r="AC67" s="2">
        <f t="shared" si="41"/>
        <v>0.46799101588567465</v>
      </c>
      <c r="AD67" s="2">
        <f t="shared" si="41"/>
        <v>0.39873416975717857</v>
      </c>
      <c r="AE67" s="2">
        <f t="shared" si="41"/>
        <v>0.85566152351922486</v>
      </c>
      <c r="AF67" s="2">
        <f t="shared" si="41"/>
        <v>0.60936346558511056</v>
      </c>
      <c r="AG67" s="2"/>
      <c r="AH67" s="2"/>
      <c r="AI67" s="2"/>
      <c r="AJ67" s="2"/>
    </row>
    <row r="68" spans="23:36" x14ac:dyDescent="0.2">
      <c r="W68" t="s">
        <v>101</v>
      </c>
      <c r="X68" s="2">
        <f t="shared" ref="X68:AA69" si="42">STDEV(X46,X52,X58)</f>
        <v>1.2634385778404889</v>
      </c>
      <c r="Y68" s="2">
        <f t="shared" si="42"/>
        <v>0.47595311526998596</v>
      </c>
      <c r="Z68" s="2">
        <f t="shared" si="42"/>
        <v>2.0258633004042776</v>
      </c>
      <c r="AA68" s="2">
        <f t="shared" si="42"/>
        <v>0.91987948168579803</v>
      </c>
      <c r="AB68" s="2">
        <f t="shared" ref="AB68:AF69" si="43">STDEV(AB46,AB52,AB58)</f>
        <v>3.467153556573443</v>
      </c>
      <c r="AC68" s="2">
        <f t="shared" si="43"/>
        <v>1.5760470456365996</v>
      </c>
      <c r="AD68" s="2">
        <f t="shared" si="43"/>
        <v>1.5254037010420931</v>
      </c>
      <c r="AE68" s="2">
        <f t="shared" si="43"/>
        <v>1.0650579229010821</v>
      </c>
      <c r="AF68" s="2">
        <f t="shared" si="43"/>
        <v>0.9271319271195414</v>
      </c>
      <c r="AG68" s="2"/>
      <c r="AH68" s="2"/>
      <c r="AI68" s="2"/>
      <c r="AJ68" s="2"/>
    </row>
    <row r="69" spans="23:36" x14ac:dyDescent="0.2">
      <c r="W69" t="s">
        <v>102</v>
      </c>
      <c r="X69" s="2">
        <f t="shared" si="42"/>
        <v>1.1048093655747837</v>
      </c>
      <c r="Y69" s="2">
        <f t="shared" si="42"/>
        <v>0.37870082793477866</v>
      </c>
      <c r="Z69" s="2">
        <f t="shared" si="42"/>
        <v>1.9571589727248679</v>
      </c>
      <c r="AA69" s="2">
        <f t="shared" si="42"/>
        <v>0.7357940329763405</v>
      </c>
      <c r="AB69" s="2">
        <f t="shared" si="43"/>
        <v>3.3023988692159909</v>
      </c>
      <c r="AC69" s="2">
        <f t="shared" si="43"/>
        <v>1.3676238851822919</v>
      </c>
      <c r="AD69" s="2">
        <f t="shared" si="43"/>
        <v>1.2447658641233366</v>
      </c>
      <c r="AE69" s="2">
        <f t="shared" si="43"/>
        <v>1.663671746522899</v>
      </c>
      <c r="AF69" s="2">
        <f t="shared" si="43"/>
        <v>0.73298999659871811</v>
      </c>
      <c r="AG69" s="2"/>
      <c r="AH69" s="2"/>
    </row>
  </sheetData>
  <mergeCells count="1">
    <mergeCell ref="B1:G1"/>
  </mergeCells>
  <conditionalFormatting sqref="AK33:AK37 W24:W25 AK26:AK31 W29:W30 AK24 Y26:Y28 X26:X29 X24 Z24:AH24 Z26:AH29 X31:AH33 AI26:AI28 AJ26:AJ27 AI31:AJ32">
    <cfRule type="colorScale" priority="180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AI40:AJ41 X40:AH42 W39">
    <cfRule type="colorScale" priority="2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W65:W66 W61 Z65:AH65 X62:X65 Y62:AJ64 AC67:AJ68 X67:AH69">
    <cfRule type="colorScale" priority="247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B3:K7 B10:K14 B17:K21">
    <cfRule type="colorScale" priority="313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U21">
    <cfRule type="colorScale" priority="327">
      <colorScale>
        <cfvo type="min"/>
        <cfvo type="percentile" val="50"/>
        <cfvo type="max"/>
        <color rgb="FF00B0F0"/>
        <color rgb="FFFFEB84"/>
        <color rgb="FFFFC000"/>
      </colorScale>
    </cfRule>
  </conditionalFormatting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9</vt:i4>
      </vt:variant>
    </vt:vector>
  </HeadingPairs>
  <TitlesOfParts>
    <vt:vector size="19" baseType="lpstr">
      <vt:lpstr>cnt1</vt:lpstr>
      <vt:lpstr>imr1</vt:lpstr>
      <vt:lpstr>cen-dg</vt:lpstr>
      <vt:lpstr>cen-dh</vt:lpstr>
      <vt:lpstr>tlh1-2</vt:lpstr>
      <vt:lpstr>TAS3</vt:lpstr>
      <vt:lpstr>TAS2</vt:lpstr>
      <vt:lpstr>TAS1</vt:lpstr>
      <vt:lpstr>TERRA</vt:lpstr>
      <vt:lpstr>mean-norm data new</vt:lpstr>
      <vt:lpstr>'cen-dg'!Alberto_010_2020_07_07_13_33_09_BR006127_cen_dg_1</vt:lpstr>
      <vt:lpstr>'cen-dh'!Alberto_010_2020_07_07_13_33_09_BR006127_cen_dg_1</vt:lpstr>
      <vt:lpstr>'TAS1'!Alberto_010_2020_07_07_13_33_09_BR006127_cen_dg_1</vt:lpstr>
      <vt:lpstr>'TAS2'!Alberto_010_2020_07_07_13_33_09_BR006127_cen_dg_1</vt:lpstr>
      <vt:lpstr>'TAS3'!Alberto_010_2020_07_07_13_33_09_BR006127_cen_dg_1</vt:lpstr>
      <vt:lpstr>TERRA!Alberto_010_2020_07_07_13_33_09_BR006127_cen_dg_1</vt:lpstr>
      <vt:lpstr>'tlh1-2'!Alberto_010_2020_07_07_13_33_09_BR006127_cen_dg_1</vt:lpstr>
      <vt:lpstr>'cnt1'!Alberto_010_2021_10_15_14_03_19_BR006127__tlh1__cnt1</vt:lpstr>
      <vt:lpstr>'imr1'!Alberto_010_2021_10_15_15_53_25_BR006127__imr__mat3M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Alfonso Fernández Álvarez</dc:creator>
  <cp:lastModifiedBy>Microsoft Office User</cp:lastModifiedBy>
  <dcterms:created xsi:type="dcterms:W3CDTF">2019-09-06T08:52:17Z</dcterms:created>
  <dcterms:modified xsi:type="dcterms:W3CDTF">2024-12-03T15:12:36Z</dcterms:modified>
</cp:coreProperties>
</file>