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08806DDF-7AB5-BF4A-8709-82B3C73DD249}" xr6:coauthVersionLast="47" xr6:coauthVersionMax="47" xr10:uidLastSave="{00000000-0000-0000-0000-000000000000}"/>
  <bookViews>
    <workbookView xWindow="1120" yWindow="460" windowWidth="50080" windowHeight="28340" activeTab="4" xr2:uid="{00000000-000D-0000-FFFF-FFFF00000000}"/>
  </bookViews>
  <sheets>
    <sheet name="210208" sheetId="1" r:id="rId1"/>
    <sheet name="230922" sheetId="3" r:id="rId2"/>
    <sheet name="Only asci and meiosis 210208" sheetId="2" r:id="rId3"/>
    <sheet name="All together" sheetId="4" r:id="rId4"/>
    <sheet name="Only vegetative and meiosi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9" i="6" l="1"/>
  <c r="W38" i="6" s="1"/>
  <c r="Q29" i="6"/>
  <c r="P38" i="6" s="1"/>
  <c r="K29" i="6"/>
  <c r="J38" i="6" s="1"/>
  <c r="E29" i="6"/>
  <c r="Y28" i="6"/>
  <c r="W37" i="6" s="1"/>
  <c r="Q28" i="6"/>
  <c r="P37" i="6" s="1"/>
  <c r="K28" i="6"/>
  <c r="I37" i="6" s="1"/>
  <c r="E28" i="6"/>
  <c r="Y27" i="6"/>
  <c r="W36" i="6" s="1"/>
  <c r="Q27" i="6"/>
  <c r="O36" i="6" s="1"/>
  <c r="K27" i="6"/>
  <c r="I36" i="6" s="1"/>
  <c r="E27" i="6"/>
  <c r="Y26" i="6"/>
  <c r="W35" i="6" s="1"/>
  <c r="Q26" i="6"/>
  <c r="P35" i="6" s="1"/>
  <c r="K26" i="6"/>
  <c r="I35" i="6" s="1"/>
  <c r="E26" i="6"/>
  <c r="D35" i="6" s="1"/>
  <c r="Y25" i="6"/>
  <c r="W34" i="6" s="1"/>
  <c r="Q25" i="6"/>
  <c r="O34" i="6" s="1"/>
  <c r="K25" i="6"/>
  <c r="I34" i="6" s="1"/>
  <c r="E25" i="6"/>
  <c r="C34" i="6" s="1"/>
  <c r="Y24" i="6"/>
  <c r="W33" i="6" s="1"/>
  <c r="Q24" i="6"/>
  <c r="P33" i="6" s="1"/>
  <c r="K24" i="6"/>
  <c r="I33" i="6" s="1"/>
  <c r="E24" i="6"/>
  <c r="C33" i="6" s="1"/>
  <c r="Y9" i="6"/>
  <c r="V19" i="6" s="1"/>
  <c r="Q9" i="6"/>
  <c r="P19" i="6" s="1"/>
  <c r="K9" i="6"/>
  <c r="H19" i="6" s="1"/>
  <c r="E9" i="6"/>
  <c r="D19" i="6" s="1"/>
  <c r="Y8" i="6"/>
  <c r="V18" i="6" s="1"/>
  <c r="Q8" i="6"/>
  <c r="P18" i="6" s="1"/>
  <c r="K8" i="6"/>
  <c r="H18" i="6" s="1"/>
  <c r="E8" i="6"/>
  <c r="C18" i="6" s="1"/>
  <c r="Y7" i="6"/>
  <c r="V17" i="6" s="1"/>
  <c r="Q7" i="6"/>
  <c r="P17" i="6" s="1"/>
  <c r="K7" i="6"/>
  <c r="H17" i="6" s="1"/>
  <c r="E7" i="6"/>
  <c r="Y6" i="6"/>
  <c r="W16" i="6" s="1"/>
  <c r="Q6" i="6"/>
  <c r="P16" i="6" s="1"/>
  <c r="K6" i="6"/>
  <c r="H16" i="6" s="1"/>
  <c r="E6" i="6"/>
  <c r="D16" i="6" s="1"/>
  <c r="Y5" i="6"/>
  <c r="V15" i="6" s="1"/>
  <c r="Q5" i="6"/>
  <c r="P15" i="6" s="1"/>
  <c r="K5" i="6"/>
  <c r="H15" i="6" s="1"/>
  <c r="E5" i="6"/>
  <c r="D15" i="6" s="1"/>
  <c r="Y4" i="6"/>
  <c r="V14" i="6" s="1"/>
  <c r="Q4" i="6"/>
  <c r="P14" i="6" s="1"/>
  <c r="K4" i="6"/>
  <c r="H14" i="6" s="1"/>
  <c r="E4" i="6"/>
  <c r="D14" i="6" s="1"/>
  <c r="I16" i="6" l="1"/>
  <c r="C16" i="6"/>
  <c r="V33" i="6"/>
  <c r="X33" i="6"/>
  <c r="P36" i="6"/>
  <c r="AF28" i="6"/>
  <c r="AD28" i="6" s="1"/>
  <c r="G17" i="6"/>
  <c r="H35" i="6"/>
  <c r="I17" i="6"/>
  <c r="J35" i="6"/>
  <c r="I14" i="6"/>
  <c r="W17" i="6"/>
  <c r="AF27" i="6"/>
  <c r="AB27" i="6" s="1"/>
  <c r="AF29" i="6"/>
  <c r="AD29" i="6" s="1"/>
  <c r="V35" i="6"/>
  <c r="I15" i="6"/>
  <c r="J15" i="6"/>
  <c r="O19" i="6"/>
  <c r="H37" i="6"/>
  <c r="X15" i="6"/>
  <c r="U19" i="6"/>
  <c r="U33" i="6"/>
  <c r="AF7" i="6"/>
  <c r="AC7" i="6" s="1"/>
  <c r="W14" i="6"/>
  <c r="O18" i="6"/>
  <c r="W19" i="6"/>
  <c r="A34" i="6"/>
  <c r="J37" i="6"/>
  <c r="G15" i="6"/>
  <c r="O16" i="6"/>
  <c r="U18" i="6"/>
  <c r="X19" i="6"/>
  <c r="D34" i="6"/>
  <c r="X35" i="6"/>
  <c r="X37" i="6"/>
  <c r="O14" i="6"/>
  <c r="A36" i="6"/>
  <c r="X18" i="6"/>
  <c r="D38" i="6"/>
  <c r="AF9" i="6"/>
  <c r="AE9" i="6" s="1"/>
  <c r="AK9" i="6" s="1"/>
  <c r="U15" i="6"/>
  <c r="J17" i="6"/>
  <c r="G19" i="6"/>
  <c r="H33" i="6"/>
  <c r="P34" i="6"/>
  <c r="J36" i="6"/>
  <c r="V38" i="6"/>
  <c r="W18" i="6"/>
  <c r="A33" i="6"/>
  <c r="J34" i="6"/>
  <c r="A38" i="6"/>
  <c r="D33" i="6"/>
  <c r="M34" i="6"/>
  <c r="D36" i="6"/>
  <c r="AF8" i="6"/>
  <c r="AD8" i="6" s="1"/>
  <c r="C14" i="6"/>
  <c r="W15" i="6"/>
  <c r="U17" i="6"/>
  <c r="I19" i="6"/>
  <c r="J33" i="6"/>
  <c r="X34" i="6"/>
  <c r="M36" i="6"/>
  <c r="X38" i="6"/>
  <c r="AD27" i="6"/>
  <c r="AC27" i="6"/>
  <c r="AB29" i="6"/>
  <c r="I18" i="6"/>
  <c r="X36" i="6"/>
  <c r="J18" i="6"/>
  <c r="J19" i="6"/>
  <c r="M35" i="6"/>
  <c r="A37" i="6"/>
  <c r="M37" i="6"/>
  <c r="M38" i="6"/>
  <c r="A14" i="6"/>
  <c r="M14" i="6"/>
  <c r="A15" i="6"/>
  <c r="M15" i="6"/>
  <c r="A16" i="6"/>
  <c r="M16" i="6"/>
  <c r="A17" i="6"/>
  <c r="M17" i="6"/>
  <c r="A18" i="6"/>
  <c r="M18" i="6"/>
  <c r="A19" i="6"/>
  <c r="M19" i="6"/>
  <c r="AF24" i="6"/>
  <c r="AB24" i="6" s="1"/>
  <c r="B33" i="6"/>
  <c r="N33" i="6"/>
  <c r="B34" i="6"/>
  <c r="N34" i="6"/>
  <c r="B35" i="6"/>
  <c r="N35" i="6"/>
  <c r="B36" i="6"/>
  <c r="N36" i="6"/>
  <c r="B37" i="6"/>
  <c r="N37" i="6"/>
  <c r="B38" i="6"/>
  <c r="N38" i="6"/>
  <c r="J14" i="6"/>
  <c r="X14" i="6"/>
  <c r="J16" i="6"/>
  <c r="X16" i="6"/>
  <c r="X17" i="6"/>
  <c r="M33" i="6"/>
  <c r="A35" i="6"/>
  <c r="AF4" i="6"/>
  <c r="AB4" i="6" s="1"/>
  <c r="B14" i="6"/>
  <c r="N14" i="6"/>
  <c r="B15" i="6"/>
  <c r="N15" i="6"/>
  <c r="B16" i="6"/>
  <c r="N16" i="6"/>
  <c r="B17" i="6"/>
  <c r="N17" i="6"/>
  <c r="B18" i="6"/>
  <c r="N18" i="6"/>
  <c r="B19" i="6"/>
  <c r="N19" i="6"/>
  <c r="AF25" i="6"/>
  <c r="O33" i="6"/>
  <c r="C35" i="6"/>
  <c r="O35" i="6"/>
  <c r="C36" i="6"/>
  <c r="C37" i="6"/>
  <c r="O37" i="6"/>
  <c r="C38" i="6"/>
  <c r="O38" i="6"/>
  <c r="AF5" i="6"/>
  <c r="AB9" i="6"/>
  <c r="C15" i="6"/>
  <c r="O15" i="6"/>
  <c r="C17" i="6"/>
  <c r="O17" i="6"/>
  <c r="C19" i="6"/>
  <c r="AF26" i="6"/>
  <c r="D37" i="6"/>
  <c r="AF6" i="6"/>
  <c r="D17" i="6"/>
  <c r="D18" i="6"/>
  <c r="G33" i="6"/>
  <c r="G34" i="6"/>
  <c r="U34" i="6"/>
  <c r="G35" i="6"/>
  <c r="U35" i="6"/>
  <c r="G36" i="6"/>
  <c r="U36" i="6"/>
  <c r="G37" i="6"/>
  <c r="U37" i="6"/>
  <c r="G38" i="6"/>
  <c r="U38" i="6"/>
  <c r="G14" i="6"/>
  <c r="U14" i="6"/>
  <c r="G16" i="6"/>
  <c r="U16" i="6"/>
  <c r="G18" i="6"/>
  <c r="H34" i="6"/>
  <c r="V34" i="6"/>
  <c r="H36" i="6"/>
  <c r="V36" i="6"/>
  <c r="V37" i="6"/>
  <c r="H38" i="6"/>
  <c r="V16" i="6"/>
  <c r="I38" i="6"/>
  <c r="AE27" i="6" l="1"/>
  <c r="AK27" i="6" s="1"/>
  <c r="AD9" i="6"/>
  <c r="AC9" i="6"/>
  <c r="AJ27" i="6"/>
  <c r="AE28" i="6"/>
  <c r="AK28" i="6" s="1"/>
  <c r="AC29" i="6"/>
  <c r="AG29" i="6" s="1"/>
  <c r="AE29" i="6"/>
  <c r="AK29" i="6" s="1"/>
  <c r="AD7" i="6"/>
  <c r="AJ9" i="6"/>
  <c r="AB28" i="6"/>
  <c r="AJ28" i="6" s="1"/>
  <c r="AJ24" i="6"/>
  <c r="AC28" i="6"/>
  <c r="AB7" i="6"/>
  <c r="AJ7" i="6" s="1"/>
  <c r="AE7" i="6"/>
  <c r="AK7" i="6" s="1"/>
  <c r="AE8" i="6"/>
  <c r="AK8" i="6" s="1"/>
  <c r="AG9" i="6"/>
  <c r="AC8" i="6"/>
  <c r="AB8" i="6"/>
  <c r="AC4" i="6"/>
  <c r="AD4" i="6"/>
  <c r="AJ4" i="6" s="1"/>
  <c r="AE4" i="6"/>
  <c r="AK4" i="6" s="1"/>
  <c r="AE5" i="6"/>
  <c r="AK5" i="6" s="1"/>
  <c r="AB5" i="6"/>
  <c r="AD5" i="6"/>
  <c r="AC5" i="6"/>
  <c r="AB25" i="6"/>
  <c r="AD25" i="6"/>
  <c r="AE25" i="6"/>
  <c r="AK25" i="6" s="1"/>
  <c r="AC25" i="6"/>
  <c r="AE6" i="6"/>
  <c r="AK6" i="6" s="1"/>
  <c r="AD6" i="6"/>
  <c r="AB6" i="6"/>
  <c r="AC6" i="6"/>
  <c r="AE26" i="6"/>
  <c r="AK26" i="6" s="1"/>
  <c r="AB26" i="6"/>
  <c r="AD26" i="6"/>
  <c r="AC26" i="6"/>
  <c r="AC24" i="6"/>
  <c r="AD24" i="6"/>
  <c r="AE24" i="6"/>
  <c r="AK24" i="6" s="1"/>
  <c r="AJ29" i="6" l="1"/>
  <c r="AJ25" i="6"/>
  <c r="AJ8" i="6"/>
  <c r="AJ5" i="6"/>
  <c r="AJ6" i="6"/>
  <c r="AJ26" i="6"/>
  <c r="Q4" i="4" l="1"/>
  <c r="P14" i="4" s="1"/>
  <c r="Y4" i="4"/>
  <c r="W14" i="4" s="1"/>
  <c r="X14" i="4" l="1"/>
  <c r="K32" i="3" l="1"/>
  <c r="L32" i="3"/>
  <c r="M32" i="3"/>
  <c r="M33" i="3"/>
  <c r="J34" i="3"/>
  <c r="K34" i="3"/>
  <c r="M34" i="3"/>
  <c r="N34" i="3"/>
  <c r="K23" i="3"/>
  <c r="L23" i="3"/>
  <c r="M23" i="3"/>
  <c r="M24" i="3"/>
  <c r="J25" i="3"/>
  <c r="K25" i="3"/>
  <c r="M25" i="3"/>
  <c r="N25" i="3"/>
  <c r="J13" i="3"/>
  <c r="K13" i="3"/>
  <c r="K14" i="3"/>
  <c r="L14" i="3"/>
  <c r="M14" i="3"/>
  <c r="M15" i="3"/>
  <c r="J16" i="3"/>
  <c r="K16" i="3"/>
  <c r="M16" i="3"/>
  <c r="N16" i="3"/>
  <c r="N4" i="3"/>
  <c r="J5" i="3"/>
  <c r="N5" i="3"/>
  <c r="J6" i="3"/>
  <c r="K6" i="3"/>
  <c r="J7" i="3"/>
  <c r="K7" i="3"/>
  <c r="L7" i="3"/>
  <c r="N7" i="3"/>
  <c r="Y29" i="4"/>
  <c r="Y28" i="4"/>
  <c r="Y27" i="4"/>
  <c r="Y26" i="4"/>
  <c r="V35" i="4" s="1"/>
  <c r="Y25" i="4"/>
  <c r="Y24" i="4"/>
  <c r="X33" i="4" s="1"/>
  <c r="Y9" i="4"/>
  <c r="Y8" i="4"/>
  <c r="Y7" i="4"/>
  <c r="Y6" i="4"/>
  <c r="Y5" i="4"/>
  <c r="Q29" i="4"/>
  <c r="K29" i="4"/>
  <c r="E29" i="4"/>
  <c r="Q28" i="4"/>
  <c r="K28" i="4"/>
  <c r="E28" i="4"/>
  <c r="Q27" i="4"/>
  <c r="K27" i="4"/>
  <c r="E27" i="4"/>
  <c r="Q26" i="4"/>
  <c r="K26" i="4"/>
  <c r="E26" i="4"/>
  <c r="Q25" i="4"/>
  <c r="K25" i="4"/>
  <c r="E25" i="4"/>
  <c r="Q24" i="4"/>
  <c r="K24" i="4"/>
  <c r="E24" i="4"/>
  <c r="Q9" i="4"/>
  <c r="K9" i="4"/>
  <c r="E9" i="4"/>
  <c r="Q8" i="4"/>
  <c r="K8" i="4"/>
  <c r="E8" i="4"/>
  <c r="Q7" i="4"/>
  <c r="K7" i="4"/>
  <c r="E7" i="4"/>
  <c r="Q6" i="4"/>
  <c r="K6" i="4"/>
  <c r="E6" i="4"/>
  <c r="Q5" i="4"/>
  <c r="K5" i="4"/>
  <c r="E5" i="4"/>
  <c r="K4" i="4"/>
  <c r="E4" i="4"/>
  <c r="G26" i="3"/>
  <c r="J26" i="3" s="1"/>
  <c r="G25" i="3"/>
  <c r="L25" i="3" s="1"/>
  <c r="G24" i="3"/>
  <c r="J24" i="3" s="1"/>
  <c r="G23" i="3"/>
  <c r="N23" i="3" s="1"/>
  <c r="G22" i="3"/>
  <c r="L22" i="3" s="1"/>
  <c r="G21" i="3"/>
  <c r="J21" i="3" s="1"/>
  <c r="G17" i="3"/>
  <c r="K17" i="3" s="1"/>
  <c r="G16" i="3"/>
  <c r="L16" i="3" s="1"/>
  <c r="G15" i="3"/>
  <c r="J15" i="3" s="1"/>
  <c r="G14" i="3"/>
  <c r="N14" i="3" s="1"/>
  <c r="G13" i="3"/>
  <c r="L13" i="3" s="1"/>
  <c r="G12" i="3"/>
  <c r="J12" i="3" s="1"/>
  <c r="G35" i="3"/>
  <c r="J35" i="3" s="1"/>
  <c r="G34" i="3"/>
  <c r="L34" i="3" s="1"/>
  <c r="G33" i="3"/>
  <c r="J33" i="3" s="1"/>
  <c r="G32" i="3"/>
  <c r="N32" i="3" s="1"/>
  <c r="G31" i="3"/>
  <c r="L31" i="3" s="1"/>
  <c r="G30" i="3"/>
  <c r="J30" i="3" s="1"/>
  <c r="G8" i="3"/>
  <c r="N8" i="3" s="1"/>
  <c r="G7" i="3"/>
  <c r="M7" i="3" s="1"/>
  <c r="G6" i="3"/>
  <c r="L6" i="3" s="1"/>
  <c r="G5" i="3"/>
  <c r="K5" i="3" s="1"/>
  <c r="G4" i="3"/>
  <c r="J4" i="3" s="1"/>
  <c r="G3" i="3"/>
  <c r="J3" i="3" s="1"/>
  <c r="N3" i="3" l="1"/>
  <c r="M8" i="3"/>
  <c r="N12" i="3"/>
  <c r="M17" i="3"/>
  <c r="N21" i="3"/>
  <c r="M26" i="3"/>
  <c r="K22" i="3"/>
  <c r="N30" i="3"/>
  <c r="M35" i="3"/>
  <c r="K31" i="3"/>
  <c r="L8" i="3"/>
  <c r="N26" i="3"/>
  <c r="L26" i="3"/>
  <c r="J22" i="3"/>
  <c r="N35" i="3"/>
  <c r="L35" i="3"/>
  <c r="J31" i="3"/>
  <c r="K8" i="3"/>
  <c r="K35" i="3"/>
  <c r="M30" i="3"/>
  <c r="AF24" i="4"/>
  <c r="N17" i="3"/>
  <c r="L3" i="3"/>
  <c r="K26" i="3"/>
  <c r="M21" i="3"/>
  <c r="W36" i="4"/>
  <c r="X36" i="4"/>
  <c r="K3" i="3"/>
  <c r="J8" i="3"/>
  <c r="N6" i="3"/>
  <c r="M5" i="3"/>
  <c r="L4" i="3"/>
  <c r="N15" i="3"/>
  <c r="J17" i="3"/>
  <c r="L15" i="3"/>
  <c r="J14" i="3"/>
  <c r="L12" i="3"/>
  <c r="N24" i="3"/>
  <c r="L24" i="3"/>
  <c r="J23" i="3"/>
  <c r="L21" i="3"/>
  <c r="N33" i="3"/>
  <c r="L33" i="3"/>
  <c r="J32" i="3"/>
  <c r="L30" i="3"/>
  <c r="M3" i="3"/>
  <c r="L17" i="3"/>
  <c r="M12" i="3"/>
  <c r="M4" i="3"/>
  <c r="M6" i="3"/>
  <c r="L5" i="3"/>
  <c r="K4" i="3"/>
  <c r="K15" i="3"/>
  <c r="M13" i="3"/>
  <c r="K12" i="3"/>
  <c r="K24" i="3"/>
  <c r="M22" i="3"/>
  <c r="K21" i="3"/>
  <c r="K33" i="3"/>
  <c r="M31" i="3"/>
  <c r="K30" i="3"/>
  <c r="N13" i="3"/>
  <c r="N22" i="3"/>
  <c r="N31" i="3"/>
  <c r="AF4" i="4"/>
  <c r="V33" i="4"/>
  <c r="A16" i="4"/>
  <c r="D16" i="4"/>
  <c r="B16" i="4"/>
  <c r="C16" i="4"/>
  <c r="D37" i="4"/>
  <c r="A37" i="4"/>
  <c r="C37" i="4"/>
  <c r="B37" i="4"/>
  <c r="X16" i="4"/>
  <c r="V16" i="4"/>
  <c r="W16" i="4"/>
  <c r="U16" i="4"/>
  <c r="G16" i="4"/>
  <c r="H16" i="4"/>
  <c r="J16" i="4"/>
  <c r="I16" i="4"/>
  <c r="N34" i="4"/>
  <c r="M34" i="4"/>
  <c r="P34" i="4"/>
  <c r="O34" i="4"/>
  <c r="V17" i="4"/>
  <c r="W17" i="4"/>
  <c r="X17" i="4"/>
  <c r="U17" i="4"/>
  <c r="AF5" i="4"/>
  <c r="AE5" i="4" s="1"/>
  <c r="C15" i="4"/>
  <c r="D15" i="4"/>
  <c r="A15" i="4"/>
  <c r="B15" i="4"/>
  <c r="N17" i="4"/>
  <c r="O17" i="4"/>
  <c r="P17" i="4"/>
  <c r="M17" i="4"/>
  <c r="J33" i="4"/>
  <c r="I33" i="4"/>
  <c r="G33" i="4"/>
  <c r="H33" i="4"/>
  <c r="B36" i="4"/>
  <c r="A36" i="4"/>
  <c r="D36" i="4"/>
  <c r="C36" i="4"/>
  <c r="N38" i="4"/>
  <c r="M38" i="4"/>
  <c r="P38" i="4"/>
  <c r="O38" i="4"/>
  <c r="V34" i="4"/>
  <c r="U34" i="4"/>
  <c r="X34" i="4"/>
  <c r="W34" i="4"/>
  <c r="I15" i="4"/>
  <c r="J15" i="4"/>
  <c r="G15" i="4"/>
  <c r="H15" i="4"/>
  <c r="A18" i="4"/>
  <c r="B18" i="4"/>
  <c r="D18" i="4"/>
  <c r="C18" i="4"/>
  <c r="P33" i="4"/>
  <c r="M33" i="4"/>
  <c r="O33" i="4"/>
  <c r="N33" i="4"/>
  <c r="H36" i="4"/>
  <c r="G36" i="4"/>
  <c r="J36" i="4"/>
  <c r="I36" i="4"/>
  <c r="U14" i="4"/>
  <c r="V14" i="4"/>
  <c r="X35" i="4"/>
  <c r="W35" i="4"/>
  <c r="U35" i="4"/>
  <c r="P15" i="4"/>
  <c r="M15" i="4"/>
  <c r="N15" i="4"/>
  <c r="O15" i="4"/>
  <c r="G18" i="4"/>
  <c r="J18" i="4"/>
  <c r="H18" i="4"/>
  <c r="I18" i="4"/>
  <c r="B34" i="4"/>
  <c r="A34" i="4"/>
  <c r="D34" i="4"/>
  <c r="C34" i="4"/>
  <c r="N36" i="4"/>
  <c r="M36" i="4"/>
  <c r="P36" i="4"/>
  <c r="O36" i="4"/>
  <c r="X15" i="4"/>
  <c r="U15" i="4"/>
  <c r="V15" i="4"/>
  <c r="W15" i="4"/>
  <c r="V36" i="4"/>
  <c r="U36" i="4"/>
  <c r="M18" i="4"/>
  <c r="N18" i="4"/>
  <c r="P18" i="4"/>
  <c r="O18" i="4"/>
  <c r="H34" i="4"/>
  <c r="G34" i="4"/>
  <c r="J34" i="4"/>
  <c r="I34" i="4"/>
  <c r="X37" i="4"/>
  <c r="V37" i="4"/>
  <c r="U37" i="4"/>
  <c r="W37" i="4"/>
  <c r="AF9" i="4"/>
  <c r="C19" i="4"/>
  <c r="D19" i="4"/>
  <c r="A19" i="4"/>
  <c r="B19" i="4"/>
  <c r="J37" i="4"/>
  <c r="I37" i="4"/>
  <c r="G37" i="4"/>
  <c r="H37" i="4"/>
  <c r="V38" i="4"/>
  <c r="U38" i="4"/>
  <c r="X38" i="4"/>
  <c r="W38" i="4"/>
  <c r="A14" i="4"/>
  <c r="D14" i="4"/>
  <c r="B14" i="4"/>
  <c r="C14" i="4"/>
  <c r="P16" i="4"/>
  <c r="N16" i="4"/>
  <c r="O16" i="4"/>
  <c r="M16" i="4"/>
  <c r="I19" i="4"/>
  <c r="J19" i="4"/>
  <c r="G19" i="4"/>
  <c r="H19" i="4"/>
  <c r="D35" i="4"/>
  <c r="C35" i="4"/>
  <c r="A35" i="4"/>
  <c r="B35" i="4"/>
  <c r="P37" i="4"/>
  <c r="M37" i="4"/>
  <c r="O37" i="4"/>
  <c r="N37" i="4"/>
  <c r="U18" i="4"/>
  <c r="X18" i="4"/>
  <c r="V18" i="4"/>
  <c r="W18" i="4"/>
  <c r="G14" i="4"/>
  <c r="H14" i="4"/>
  <c r="J14" i="4"/>
  <c r="I14" i="4"/>
  <c r="C17" i="4"/>
  <c r="D17" i="4"/>
  <c r="A17" i="4"/>
  <c r="B17" i="4"/>
  <c r="M19" i="4"/>
  <c r="N19" i="4"/>
  <c r="O19" i="4"/>
  <c r="P19" i="4"/>
  <c r="J35" i="4"/>
  <c r="G35" i="4"/>
  <c r="I35" i="4"/>
  <c r="H35" i="4"/>
  <c r="B38" i="4"/>
  <c r="A38" i="4"/>
  <c r="D38" i="4"/>
  <c r="C38" i="4"/>
  <c r="U19" i="4"/>
  <c r="V19" i="4"/>
  <c r="W19" i="4"/>
  <c r="X19" i="4"/>
  <c r="O14" i="4"/>
  <c r="M14" i="4"/>
  <c r="N14" i="4"/>
  <c r="AF7" i="4"/>
  <c r="AD7" i="4" s="1"/>
  <c r="I17" i="4"/>
  <c r="J17" i="4"/>
  <c r="G17" i="4"/>
  <c r="H17" i="4"/>
  <c r="D33" i="4"/>
  <c r="A33" i="4"/>
  <c r="C33" i="4"/>
  <c r="B33" i="4"/>
  <c r="P35" i="4"/>
  <c r="O35" i="4"/>
  <c r="M35" i="4"/>
  <c r="N35" i="4"/>
  <c r="H38" i="4"/>
  <c r="G38" i="4"/>
  <c r="J38" i="4"/>
  <c r="I38" i="4"/>
  <c r="U33" i="4"/>
  <c r="W33" i="4"/>
  <c r="AF25" i="4"/>
  <c r="AF26" i="4"/>
  <c r="AF29" i="4"/>
  <c r="AF8" i="4"/>
  <c r="AF27" i="4"/>
  <c r="AF6" i="4"/>
  <c r="AF28" i="4"/>
  <c r="V13" i="2"/>
  <c r="V4" i="2"/>
  <c r="AF4" i="2" s="1"/>
  <c r="U4" i="2"/>
  <c r="AE4" i="2" s="1"/>
  <c r="V18" i="2"/>
  <c r="U18" i="2"/>
  <c r="V17" i="2"/>
  <c r="U17" i="2"/>
  <c r="V16" i="2"/>
  <c r="U16" i="2"/>
  <c r="AE16" i="2" s="1"/>
  <c r="V15" i="2"/>
  <c r="U15" i="2"/>
  <c r="V14" i="2"/>
  <c r="U14" i="2"/>
  <c r="U13" i="2"/>
  <c r="V5" i="2"/>
  <c r="V6" i="2"/>
  <c r="V7" i="2"/>
  <c r="V8" i="2"/>
  <c r="V9" i="2"/>
  <c r="U5" i="2"/>
  <c r="AE5" i="2" s="1"/>
  <c r="U6" i="2"/>
  <c r="AE6" i="2" s="1"/>
  <c r="U7" i="2"/>
  <c r="U8" i="2"/>
  <c r="U9" i="2"/>
  <c r="AE9" i="2" s="1"/>
  <c r="Q14" i="2"/>
  <c r="R14" i="2" s="1"/>
  <c r="Q15" i="2"/>
  <c r="R15" i="2" s="1"/>
  <c r="X15" i="2" s="1"/>
  <c r="Q16" i="2"/>
  <c r="R16" i="2" s="1"/>
  <c r="Q17" i="2"/>
  <c r="Q18" i="2"/>
  <c r="Q13" i="2"/>
  <c r="R13" i="2" s="1"/>
  <c r="Q5" i="2"/>
  <c r="R5" i="2" s="1"/>
  <c r="Q6" i="2"/>
  <c r="R6" i="2" s="1"/>
  <c r="Q7" i="2"/>
  <c r="R7" i="2" s="1"/>
  <c r="Q8" i="2"/>
  <c r="R8" i="2" s="1"/>
  <c r="Q9" i="2"/>
  <c r="Q4" i="2"/>
  <c r="R4" i="2" s="1"/>
  <c r="R18" i="2"/>
  <c r="R17" i="2"/>
  <c r="R9" i="2"/>
  <c r="K14" i="2"/>
  <c r="K15" i="2"/>
  <c r="L15" i="2" s="1"/>
  <c r="K16" i="2"/>
  <c r="L16" i="2" s="1"/>
  <c r="K17" i="2"/>
  <c r="L17" i="2" s="1"/>
  <c r="X17" i="2" s="1"/>
  <c r="AF17" i="2" s="1"/>
  <c r="K18" i="2"/>
  <c r="L18" i="2" s="1"/>
  <c r="K13" i="2"/>
  <c r="L13" i="2" s="1"/>
  <c r="L14" i="2"/>
  <c r="L7" i="2"/>
  <c r="K5" i="2"/>
  <c r="L5" i="2" s="1"/>
  <c r="K6" i="2"/>
  <c r="L6" i="2" s="1"/>
  <c r="K7" i="2"/>
  <c r="K8" i="2"/>
  <c r="L8" i="2" s="1"/>
  <c r="K9" i="2"/>
  <c r="L9" i="2" s="1"/>
  <c r="K4" i="2"/>
  <c r="L4" i="2" s="1"/>
  <c r="F16" i="2"/>
  <c r="X16" i="2" s="1"/>
  <c r="E14" i="2"/>
  <c r="F14" i="2" s="1"/>
  <c r="X14" i="2" s="1"/>
  <c r="E15" i="2"/>
  <c r="F15" i="2" s="1"/>
  <c r="E16" i="2"/>
  <c r="W16" i="2" s="1"/>
  <c r="E17" i="2"/>
  <c r="F17" i="2" s="1"/>
  <c r="E18" i="2"/>
  <c r="F18" i="2" s="1"/>
  <c r="X18" i="2" s="1"/>
  <c r="AF18" i="2" s="1"/>
  <c r="E13" i="2"/>
  <c r="F13" i="2" s="1"/>
  <c r="E5" i="2"/>
  <c r="F5" i="2" s="1"/>
  <c r="X5" i="2" s="1"/>
  <c r="Z5" i="2" s="1"/>
  <c r="E6" i="2"/>
  <c r="F6" i="2" s="1"/>
  <c r="X6" i="2" s="1"/>
  <c r="Z6" i="2" s="1"/>
  <c r="E7" i="2"/>
  <c r="F7" i="2" s="1"/>
  <c r="X7" i="2" s="1"/>
  <c r="AE7" i="2" s="1"/>
  <c r="E8" i="2"/>
  <c r="F8" i="2" s="1"/>
  <c r="X8" i="2" s="1"/>
  <c r="E9" i="2"/>
  <c r="F9" i="2" s="1"/>
  <c r="X9" i="2" s="1"/>
  <c r="E4" i="2"/>
  <c r="F4" i="2" s="1"/>
  <c r="X4" i="2" s="1"/>
  <c r="Z4" i="2" s="1"/>
  <c r="AF15" i="2" l="1"/>
  <c r="AE13" i="2"/>
  <c r="AF14" i="2"/>
  <c r="AF13" i="2"/>
  <c r="X13" i="2"/>
  <c r="AG16" i="2"/>
  <c r="AE8" i="2"/>
  <c r="AE18" i="2"/>
  <c r="W8" i="2"/>
  <c r="AG8" i="2" s="1"/>
  <c r="W15" i="2"/>
  <c r="AG15" i="2" s="1"/>
  <c r="AF6" i="2"/>
  <c r="W6" i="2"/>
  <c r="AG6" i="2" s="1"/>
  <c r="W17" i="2"/>
  <c r="AG17" i="2" s="1"/>
  <c r="W18" i="2"/>
  <c r="AG18" i="2" s="1"/>
  <c r="AF5" i="2"/>
  <c r="W5" i="2"/>
  <c r="AG5" i="2" s="1"/>
  <c r="AE4" i="4"/>
  <c r="AC4" i="4"/>
  <c r="AB4" i="4"/>
  <c r="AD4" i="4"/>
  <c r="AF16" i="2"/>
  <c r="W4" i="2"/>
  <c r="AG4" i="2" s="1"/>
  <c r="W13" i="2"/>
  <c r="AG13" i="2" s="1"/>
  <c r="AF9" i="2"/>
  <c r="W9" i="2"/>
  <c r="AG9" i="2" s="1"/>
  <c r="W14" i="2"/>
  <c r="AG14" i="2" s="1"/>
  <c r="AE9" i="4"/>
  <c r="AB9" i="4"/>
  <c r="AG9" i="4" s="1"/>
  <c r="AD24" i="4"/>
  <c r="AE24" i="4"/>
  <c r="AC24" i="4"/>
  <c r="AB24" i="4"/>
  <c r="AF8" i="2"/>
  <c r="AF7" i="2"/>
  <c r="W7" i="2"/>
  <c r="AG7" i="2" s="1"/>
  <c r="AB7" i="4"/>
  <c r="AE7" i="4"/>
  <c r="AD5" i="4"/>
  <c r="AB5" i="4"/>
  <c r="AC5" i="4"/>
  <c r="AC7" i="4"/>
  <c r="AD9" i="4"/>
  <c r="AC9" i="4"/>
  <c r="AD27" i="4"/>
  <c r="AE27" i="4"/>
  <c r="AB27" i="4"/>
  <c r="AC27" i="4"/>
  <c r="AB8" i="4"/>
  <c r="AC8" i="4"/>
  <c r="AD8" i="4"/>
  <c r="AE8" i="4"/>
  <c r="AD29" i="4"/>
  <c r="AE29" i="4"/>
  <c r="AC29" i="4"/>
  <c r="AB29" i="4"/>
  <c r="AG29" i="4" s="1"/>
  <c r="AB28" i="4"/>
  <c r="AC28" i="4"/>
  <c r="AD28" i="4"/>
  <c r="AE28" i="4"/>
  <c r="AB6" i="4"/>
  <c r="AC6" i="4"/>
  <c r="AD6" i="4"/>
  <c r="AE6" i="4"/>
  <c r="AC26" i="4"/>
  <c r="AB26" i="4"/>
  <c r="AD26" i="4"/>
  <c r="AE26" i="4"/>
  <c r="AD25" i="4"/>
  <c r="AC25" i="4"/>
  <c r="AE25" i="4"/>
  <c r="AB25" i="4"/>
  <c r="AE14" i="2"/>
  <c r="AE17" i="2"/>
  <c r="AE15" i="2"/>
  <c r="Z7" i="2"/>
  <c r="AA14" i="2"/>
  <c r="AB18" i="2"/>
  <c r="AA15" i="2"/>
  <c r="Z16" i="2"/>
  <c r="AB13" i="2" l="1"/>
  <c r="AA13" i="2"/>
  <c r="Z13" i="2"/>
  <c r="AB5" i="2"/>
  <c r="AB14" i="2"/>
  <c r="AA18" i="2"/>
  <c r="AB16" i="2"/>
  <c r="AA5" i="2"/>
  <c r="AA16" i="2"/>
  <c r="Z14" i="2"/>
  <c r="AA4" i="2"/>
  <c r="AB4" i="2"/>
  <c r="Z18" i="2"/>
  <c r="Z15" i="2"/>
  <c r="AA7" i="2"/>
  <c r="AB15" i="2"/>
  <c r="Z9" i="2"/>
  <c r="AB7" i="2"/>
  <c r="Z8" i="2"/>
  <c r="AA8" i="2"/>
  <c r="AA6" i="2"/>
  <c r="AB8" i="2"/>
  <c r="AB17" i="2"/>
  <c r="AB9" i="2"/>
  <c r="AA9" i="2"/>
  <c r="AB6" i="2"/>
  <c r="Z17" i="2"/>
  <c r="AA17" i="2"/>
  <c r="U17" i="1"/>
  <c r="AB15" i="1"/>
  <c r="AA15" i="1" s="1"/>
  <c r="AB14" i="1"/>
  <c r="Z14" i="1" s="1"/>
  <c r="AB5" i="1"/>
  <c r="W5" i="1" s="1"/>
  <c r="U7" i="1"/>
  <c r="G18" i="1"/>
  <c r="AB18" i="1" s="1"/>
  <c r="G17" i="1"/>
  <c r="AB17" i="1" s="1"/>
  <c r="G16" i="1"/>
  <c r="AB16" i="1" s="1"/>
  <c r="G15" i="1"/>
  <c r="G14" i="1"/>
  <c r="G13" i="1"/>
  <c r="AB13" i="1" s="1"/>
  <c r="G9" i="1"/>
  <c r="AB9" i="1" s="1"/>
  <c r="G8" i="1"/>
  <c r="AB8" i="1" s="1"/>
  <c r="G7" i="1"/>
  <c r="AB7" i="1" s="1"/>
  <c r="G6" i="1"/>
  <c r="G5" i="1"/>
  <c r="G4" i="1"/>
  <c r="AB4" i="1" s="1"/>
  <c r="X4" i="1" s="1"/>
  <c r="U18" i="1"/>
  <c r="U16" i="1"/>
  <c r="U15" i="1"/>
  <c r="U14" i="1"/>
  <c r="U13" i="1"/>
  <c r="N18" i="1"/>
  <c r="N17" i="1"/>
  <c r="N16" i="1"/>
  <c r="N15" i="1"/>
  <c r="N14" i="1"/>
  <c r="N13" i="1"/>
  <c r="U9" i="1"/>
  <c r="U8" i="1"/>
  <c r="U6" i="1"/>
  <c r="U5" i="1"/>
  <c r="U4" i="1"/>
  <c r="N5" i="1"/>
  <c r="N6" i="1"/>
  <c r="AB6" i="1" s="1"/>
  <c r="N7" i="1"/>
  <c r="N8" i="1"/>
  <c r="N9" i="1"/>
  <c r="N4" i="1"/>
  <c r="AD7" i="1" l="1"/>
  <c r="AF7" i="1"/>
  <c r="AH7" i="1"/>
  <c r="AE7" i="1"/>
  <c r="AG7" i="1"/>
  <c r="AA7" i="1"/>
  <c r="W7" i="1"/>
  <c r="X7" i="1"/>
  <c r="Y7" i="1"/>
  <c r="Z7" i="1"/>
  <c r="AH16" i="1"/>
  <c r="AG16" i="1"/>
  <c r="AE16" i="1"/>
  <c r="AF16" i="1"/>
  <c r="AD16" i="1"/>
  <c r="X16" i="1"/>
  <c r="W16" i="1"/>
  <c r="AA16" i="1"/>
  <c r="Z16" i="1"/>
  <c r="Y16" i="1"/>
  <c r="AE8" i="1"/>
  <c r="AF8" i="1"/>
  <c r="AH8" i="1"/>
  <c r="AG8" i="1"/>
  <c r="AD8" i="1"/>
  <c r="X8" i="1"/>
  <c r="Y8" i="1"/>
  <c r="Z8" i="1"/>
  <c r="AA8" i="1"/>
  <c r="W8" i="1"/>
  <c r="W17" i="1"/>
  <c r="AD17" i="1"/>
  <c r="AG17" i="1"/>
  <c r="AH17" i="1"/>
  <c r="AE17" i="1"/>
  <c r="AF17" i="1"/>
  <c r="AF9" i="1"/>
  <c r="AG9" i="1"/>
  <c r="AH9" i="1"/>
  <c r="AD9" i="1"/>
  <c r="AE9" i="1"/>
  <c r="W9" i="1"/>
  <c r="Y9" i="1"/>
  <c r="Z9" i="1"/>
  <c r="AA9" i="1"/>
  <c r="X9" i="1"/>
  <c r="AA18" i="1"/>
  <c r="AE18" i="1"/>
  <c r="AD18" i="1"/>
  <c r="AF18" i="1"/>
  <c r="AH18" i="1"/>
  <c r="AG18" i="1"/>
  <c r="Y18" i="1"/>
  <c r="W18" i="1"/>
  <c r="Z18" i="1"/>
  <c r="X18" i="1"/>
  <c r="AD6" i="1"/>
  <c r="AH6" i="1"/>
  <c r="AE6" i="1"/>
  <c r="AG6" i="1"/>
  <c r="AF6" i="1"/>
  <c r="Z6" i="1"/>
  <c r="W6" i="1"/>
  <c r="X6" i="1"/>
  <c r="Y6" i="1"/>
  <c r="AA6" i="1"/>
  <c r="AA13" i="1"/>
  <c r="AD13" i="1"/>
  <c r="AF13" i="1"/>
  <c r="AE13" i="1"/>
  <c r="AG13" i="1"/>
  <c r="AH13" i="1"/>
  <c r="Z4" i="1"/>
  <c r="Z5" i="1"/>
  <c r="Y13" i="1"/>
  <c r="AA14" i="1"/>
  <c r="X5" i="1"/>
  <c r="W14" i="1"/>
  <c r="X15" i="1"/>
  <c r="AA4" i="1"/>
  <c r="AH4" i="1"/>
  <c r="AD4" i="1"/>
  <c r="AE4" i="1"/>
  <c r="AG4" i="1"/>
  <c r="AF4" i="1"/>
  <c r="X14" i="1"/>
  <c r="Y15" i="1"/>
  <c r="W13" i="1"/>
  <c r="Y14" i="1"/>
  <c r="Z15" i="1"/>
  <c r="AH5" i="1"/>
  <c r="AD5" i="1"/>
  <c r="AE5" i="1"/>
  <c r="AG5" i="1"/>
  <c r="AF5" i="1"/>
  <c r="W4" i="1"/>
  <c r="AA5" i="1"/>
  <c r="X13" i="1"/>
  <c r="AG14" i="1"/>
  <c r="AF14" i="1"/>
  <c r="AE14" i="1"/>
  <c r="AD14" i="1"/>
  <c r="AH14" i="1"/>
  <c r="AH15" i="1"/>
  <c r="AG15" i="1"/>
  <c r="AD15" i="1"/>
  <c r="AF15" i="1"/>
  <c r="AE15" i="1"/>
  <c r="Y4" i="1"/>
  <c r="Y5" i="1"/>
  <c r="Z13" i="1"/>
  <c r="W15" i="1"/>
  <c r="X17" i="1"/>
  <c r="Y17" i="1"/>
  <c r="Z17" i="1"/>
  <c r="AA17" i="1"/>
</calcChain>
</file>

<file path=xl/sharedStrings.xml><?xml version="1.0" encoding="utf-8"?>
<sst xmlns="http://schemas.openxmlformats.org/spreadsheetml/2006/main" count="581" uniqueCount="20">
  <si>
    <t>wt</t>
  </si>
  <si>
    <t>Conjugation</t>
  </si>
  <si>
    <t>Sporulation</t>
  </si>
  <si>
    <t>Meiosis</t>
  </si>
  <si>
    <t>Haploid</t>
  </si>
  <si>
    <r>
      <rPr>
        <i/>
        <sz val="11"/>
        <color theme="1"/>
        <rFont val="Calibri"/>
        <family val="2"/>
        <scheme val="minor"/>
      </rPr>
      <t>sad1.2 csi1</t>
    </r>
    <r>
      <rPr>
        <sz val="11"/>
        <color theme="1"/>
        <rFont val="Calibri"/>
        <family val="2"/>
        <scheme val="minor"/>
      </rPr>
      <t>Δ</t>
    </r>
  </si>
  <si>
    <t>5h</t>
  </si>
  <si>
    <t>6h</t>
  </si>
  <si>
    <t>7h</t>
  </si>
  <si>
    <t>8h</t>
  </si>
  <si>
    <t>24h</t>
  </si>
  <si>
    <t>48h</t>
  </si>
  <si>
    <t>Abnormal sporulation</t>
  </si>
  <si>
    <t>SUMA</t>
  </si>
  <si>
    <t>Porcentajes</t>
  </si>
  <si>
    <t>Ascus &lt; 4 spores</t>
  </si>
  <si>
    <t>Ascus</t>
  </si>
  <si>
    <t>sad1.2</t>
  </si>
  <si>
    <r>
      <rPr>
        <i/>
        <sz val="11"/>
        <color theme="1"/>
        <rFont val="Calibri"/>
        <family val="2"/>
        <scheme val="minor"/>
      </rPr>
      <t>csi1</t>
    </r>
    <r>
      <rPr>
        <sz val="11"/>
        <color theme="1"/>
        <rFont val="Calibri"/>
        <family val="2"/>
        <scheme val="minor"/>
      </rPr>
      <t>Δ</t>
    </r>
  </si>
  <si>
    <t>sad1.2 csi1Δ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</si>
</sst>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b="1">
                <a:solidFill>
                  <a:sysClr val="windowText" lastClr="000000"/>
                </a:solidFill>
              </a:rPr>
              <a:t>Meiotic</a:t>
            </a:r>
            <a:r>
              <a:rPr lang="es-ES" b="1" baseline="0">
                <a:solidFill>
                  <a:sysClr val="windowText" lastClr="000000"/>
                </a:solidFill>
              </a:rPr>
              <a:t> phases assay</a:t>
            </a:r>
            <a:endParaRPr lang="es-E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3820866141732283"/>
          <c:y val="0.15607436230004323"/>
          <c:w val="0.83123578302712164"/>
          <c:h val="0.5891503348073707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'210208'!$W$3</c:f>
              <c:strCache>
                <c:ptCount val="1"/>
                <c:pt idx="0">
                  <c:v>Abnormal sporulation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'210208'!$V$4:$V$18</c15:sqref>
                  </c15:fullRef>
                </c:ext>
              </c:extLst>
              <c:f>('210208'!$V$4:$V$10,'210208'!$V$13:$V$18)</c:f>
              <c:strCache>
                <c:ptCount val="13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7">
                  <c:v>5h</c:v>
                </c:pt>
                <c:pt idx="8">
                  <c:v>6h</c:v>
                </c:pt>
                <c:pt idx="9">
                  <c:v>7h</c:v>
                </c:pt>
                <c:pt idx="10">
                  <c:v>8h</c:v>
                </c:pt>
                <c:pt idx="11">
                  <c:v>24h</c:v>
                </c:pt>
                <c:pt idx="12">
                  <c:v>48h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'210208'!$W$4:$W$18</c15:sqref>
                  </c15:fullRef>
                </c:ext>
              </c:extLst>
              <c:f>('210208'!$W$4:$W$10,'210208'!$W$13:$W$18)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8.3333333333333329E-2</c:v>
                </c:pt>
                <c:pt idx="5">
                  <c:v>0.16666666666666666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2.1666666666666665</c:v>
                </c:pt>
                <c:pt idx="12">
                  <c:v>2.8333333333333335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1A-4F26-B4BD-43A2FB48FAFD}"/>
            </c:ext>
          </c:extLst>
        </c:ser>
        <c:ser>
          <c:idx val="1"/>
          <c:order val="1"/>
          <c:tx>
            <c:strRef>
              <c:f>'210208'!$X$3</c:f>
              <c:strCache>
                <c:ptCount val="1"/>
                <c:pt idx="0">
                  <c:v>Sporulation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'210208'!$V$4:$V$18</c15:sqref>
                  </c15:fullRef>
                </c:ext>
              </c:extLst>
              <c:f>('210208'!$V$4:$V$10,'210208'!$V$13:$V$18)</c:f>
              <c:strCache>
                <c:ptCount val="13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7">
                  <c:v>5h</c:v>
                </c:pt>
                <c:pt idx="8">
                  <c:v>6h</c:v>
                </c:pt>
                <c:pt idx="9">
                  <c:v>7h</c:v>
                </c:pt>
                <c:pt idx="10">
                  <c:v>8h</c:v>
                </c:pt>
                <c:pt idx="11">
                  <c:v>24h</c:v>
                </c:pt>
                <c:pt idx="12">
                  <c:v>48h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'210208'!$X$4:$X$18</c15:sqref>
                  </c15:fullRef>
                </c:ext>
              </c:extLst>
              <c:f>('210208'!$X$4:$X$10,'210208'!$X$13:$X$18)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0.16666666666666666</c:v>
                </c:pt>
                <c:pt idx="4">
                  <c:v>36.833333333333336</c:v>
                </c:pt>
                <c:pt idx="5">
                  <c:v>55.583333333333343</c:v>
                </c:pt>
                <c:pt idx="7">
                  <c:v>0</c:v>
                </c:pt>
                <c:pt idx="8">
                  <c:v>0.16666666666666666</c:v>
                </c:pt>
                <c:pt idx="9">
                  <c:v>0</c:v>
                </c:pt>
                <c:pt idx="10">
                  <c:v>0</c:v>
                </c:pt>
                <c:pt idx="11">
                  <c:v>2.0833333333333335</c:v>
                </c:pt>
                <c:pt idx="12">
                  <c:v>8.25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1A-4F26-B4BD-43A2FB48FAFD}"/>
            </c:ext>
          </c:extLst>
        </c:ser>
        <c:ser>
          <c:idx val="2"/>
          <c:order val="2"/>
          <c:tx>
            <c:strRef>
              <c:f>'210208'!$Y$3</c:f>
              <c:strCache>
                <c:ptCount val="1"/>
                <c:pt idx="0">
                  <c:v>Conjugation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'210208'!$V$4:$V$18</c15:sqref>
                  </c15:fullRef>
                </c:ext>
              </c:extLst>
              <c:f>('210208'!$V$4:$V$10,'210208'!$V$13:$V$18)</c:f>
              <c:strCache>
                <c:ptCount val="13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7">
                  <c:v>5h</c:v>
                </c:pt>
                <c:pt idx="8">
                  <c:v>6h</c:v>
                </c:pt>
                <c:pt idx="9">
                  <c:v>7h</c:v>
                </c:pt>
                <c:pt idx="10">
                  <c:v>8h</c:v>
                </c:pt>
                <c:pt idx="11">
                  <c:v>24h</c:v>
                </c:pt>
                <c:pt idx="12">
                  <c:v>48h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'210208'!$Y$4:$Y$18</c15:sqref>
                  </c15:fullRef>
                </c:ext>
              </c:extLst>
              <c:f>('210208'!$Y$4:$Y$10,'210208'!$Y$13:$Y$18)</c:f>
              <c:numCache>
                <c:formatCode>0.00</c:formatCode>
                <c:ptCount val="13"/>
                <c:pt idx="0">
                  <c:v>19.75</c:v>
                </c:pt>
                <c:pt idx="1">
                  <c:v>21.583333333333332</c:v>
                </c:pt>
                <c:pt idx="2">
                  <c:v>20.583333333333332</c:v>
                </c:pt>
                <c:pt idx="3">
                  <c:v>23</c:v>
                </c:pt>
                <c:pt idx="4">
                  <c:v>3.75</c:v>
                </c:pt>
                <c:pt idx="5">
                  <c:v>3.6666666666666665</c:v>
                </c:pt>
                <c:pt idx="7">
                  <c:v>8.25</c:v>
                </c:pt>
                <c:pt idx="8">
                  <c:v>9.3333333333333339</c:v>
                </c:pt>
                <c:pt idx="9">
                  <c:v>10.916666666666666</c:v>
                </c:pt>
                <c:pt idx="10">
                  <c:v>14.083333333333334</c:v>
                </c:pt>
                <c:pt idx="11">
                  <c:v>5.583333333333333</c:v>
                </c:pt>
                <c:pt idx="12">
                  <c:v>5.166666666666667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1A-4F26-B4BD-43A2FB48FAFD}"/>
            </c:ext>
          </c:extLst>
        </c:ser>
        <c:ser>
          <c:idx val="3"/>
          <c:order val="3"/>
          <c:tx>
            <c:strRef>
              <c:f>'210208'!$Z$3</c:f>
              <c:strCache>
                <c:ptCount val="1"/>
                <c:pt idx="0">
                  <c:v>Meiosis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'210208'!$V$4:$V$18</c15:sqref>
                  </c15:fullRef>
                </c:ext>
              </c:extLst>
              <c:f>('210208'!$V$4:$V$10,'210208'!$V$13:$V$18)</c:f>
              <c:strCache>
                <c:ptCount val="13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7">
                  <c:v>5h</c:v>
                </c:pt>
                <c:pt idx="8">
                  <c:v>6h</c:v>
                </c:pt>
                <c:pt idx="9">
                  <c:v>7h</c:v>
                </c:pt>
                <c:pt idx="10">
                  <c:v>8h</c:v>
                </c:pt>
                <c:pt idx="11">
                  <c:v>24h</c:v>
                </c:pt>
                <c:pt idx="12">
                  <c:v>48h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'210208'!$Z$4:$Z$18</c15:sqref>
                  </c15:fullRef>
                </c:ext>
              </c:extLst>
              <c:f>('210208'!$Z$4:$Z$10,'210208'!$Z$13:$Z$18)</c:f>
              <c:numCache>
                <c:formatCode>0.00</c:formatCode>
                <c:ptCount val="13"/>
                <c:pt idx="0">
                  <c:v>5.416666666666667</c:v>
                </c:pt>
                <c:pt idx="1">
                  <c:v>4</c:v>
                </c:pt>
                <c:pt idx="2">
                  <c:v>9.5833333333333339</c:v>
                </c:pt>
                <c:pt idx="3">
                  <c:v>15</c:v>
                </c:pt>
                <c:pt idx="4">
                  <c:v>22.666666666666668</c:v>
                </c:pt>
                <c:pt idx="5">
                  <c:v>8.6666666666666661</c:v>
                </c:pt>
                <c:pt idx="7">
                  <c:v>0.83333333333333337</c:v>
                </c:pt>
                <c:pt idx="8">
                  <c:v>2.9166666666666665</c:v>
                </c:pt>
                <c:pt idx="9">
                  <c:v>4.166666666666667</c:v>
                </c:pt>
                <c:pt idx="10">
                  <c:v>5.5</c:v>
                </c:pt>
                <c:pt idx="11">
                  <c:v>10.25</c:v>
                </c:pt>
                <c:pt idx="12">
                  <c:v>7.0000000000000009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1A-4F26-B4BD-43A2FB48FAFD}"/>
            </c:ext>
          </c:extLst>
        </c:ser>
        <c:ser>
          <c:idx val="4"/>
          <c:order val="4"/>
          <c:tx>
            <c:strRef>
              <c:f>'210208'!$AA$3</c:f>
              <c:strCache>
                <c:ptCount val="1"/>
                <c:pt idx="0">
                  <c:v>Haploid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'210208'!$V$4:$V$18</c15:sqref>
                  </c15:fullRef>
                </c:ext>
              </c:extLst>
              <c:f>('210208'!$V$4:$V$10,'210208'!$V$13:$V$18)</c:f>
              <c:strCache>
                <c:ptCount val="13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7">
                  <c:v>5h</c:v>
                </c:pt>
                <c:pt idx="8">
                  <c:v>6h</c:v>
                </c:pt>
                <c:pt idx="9">
                  <c:v>7h</c:v>
                </c:pt>
                <c:pt idx="10">
                  <c:v>8h</c:v>
                </c:pt>
                <c:pt idx="11">
                  <c:v>24h</c:v>
                </c:pt>
                <c:pt idx="12">
                  <c:v>48h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'210208'!$AA$4:$AA$18</c15:sqref>
                  </c15:fullRef>
                </c:ext>
              </c:extLst>
              <c:f>('210208'!$AA$4:$AA$10,'210208'!$AA$13:$AA$18)</c:f>
              <c:numCache>
                <c:formatCode>0.00</c:formatCode>
                <c:ptCount val="13"/>
                <c:pt idx="0">
                  <c:v>74.833333333333329</c:v>
                </c:pt>
                <c:pt idx="1">
                  <c:v>74.416666666666671</c:v>
                </c:pt>
                <c:pt idx="2">
                  <c:v>69.666666666666671</c:v>
                </c:pt>
                <c:pt idx="3">
                  <c:v>61.833333333333343</c:v>
                </c:pt>
                <c:pt idx="4">
                  <c:v>36.666666666666664</c:v>
                </c:pt>
                <c:pt idx="5">
                  <c:v>31.916666666666664</c:v>
                </c:pt>
                <c:pt idx="7">
                  <c:v>90.916666666666671</c:v>
                </c:pt>
                <c:pt idx="8">
                  <c:v>87.583333333333329</c:v>
                </c:pt>
                <c:pt idx="9">
                  <c:v>84.916666666666671</c:v>
                </c:pt>
                <c:pt idx="10">
                  <c:v>80.416666666666671</c:v>
                </c:pt>
                <c:pt idx="11">
                  <c:v>79.916666666666671</c:v>
                </c:pt>
                <c:pt idx="12">
                  <c:v>76.75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1A-4F26-B4BD-43A2FB48F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06977824"/>
        <c:axId val="606981984"/>
      </c:barChart>
      <c:catAx>
        <c:axId val="606977824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06981984"/>
        <c:crosses val="autoZero"/>
        <c:auto val="1"/>
        <c:lblAlgn val="ctr"/>
        <c:lblOffset val="100"/>
        <c:noMultiLvlLbl val="0"/>
      </c:catAx>
      <c:valAx>
        <c:axId val="606981984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Number</a:t>
                </a:r>
                <a:r>
                  <a:rPr lang="es-ES" baseline="0">
                    <a:solidFill>
                      <a:sysClr val="windowText" lastClr="000000"/>
                    </a:solidFill>
                  </a:rPr>
                  <a:t> of cells (%)</a:t>
                </a:r>
                <a:endParaRPr lang="es-E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06977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i="1"/>
              <a:t>wildtype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'230922'!$J$2</c:f>
              <c:strCache>
                <c:ptCount val="1"/>
                <c:pt idx="0">
                  <c:v>Abnormal sporulation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'230922'!$I$3:$I$8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'230922'!$J$3:$J$8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0A-4B49-853F-6F3F9FD2BF5D}"/>
            </c:ext>
          </c:extLst>
        </c:ser>
        <c:ser>
          <c:idx val="1"/>
          <c:order val="1"/>
          <c:tx>
            <c:strRef>
              <c:f>'230922'!$K$2</c:f>
              <c:strCache>
                <c:ptCount val="1"/>
                <c:pt idx="0">
                  <c:v>Sporulation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'230922'!$I$3:$I$8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'230922'!$K$3:$K$8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71</c:v>
                </c:pt>
                <c:pt idx="5">
                  <c:v>84.25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0A-4B49-853F-6F3F9FD2BF5D}"/>
            </c:ext>
          </c:extLst>
        </c:ser>
        <c:ser>
          <c:idx val="2"/>
          <c:order val="2"/>
          <c:tx>
            <c:strRef>
              <c:f>'230922'!$L$2</c:f>
              <c:strCache>
                <c:ptCount val="1"/>
                <c:pt idx="0">
                  <c:v>Conjugation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'230922'!$I$3:$I$8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'230922'!$L$3:$L$8</c:f>
              <c:numCache>
                <c:formatCode>General</c:formatCode>
                <c:ptCount val="6"/>
                <c:pt idx="0">
                  <c:v>1.6666666666666667</c:v>
                </c:pt>
                <c:pt idx="1">
                  <c:v>3.3333333333333335</c:v>
                </c:pt>
                <c:pt idx="2">
                  <c:v>0</c:v>
                </c:pt>
                <c:pt idx="3">
                  <c:v>0.66666666666666674</c:v>
                </c:pt>
                <c:pt idx="4">
                  <c:v>0.33333333333333337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0A-4B49-853F-6F3F9FD2BF5D}"/>
            </c:ext>
          </c:extLst>
        </c:ser>
        <c:ser>
          <c:idx val="3"/>
          <c:order val="3"/>
          <c:tx>
            <c:strRef>
              <c:f>'230922'!$M$2</c:f>
              <c:strCache>
                <c:ptCount val="1"/>
                <c:pt idx="0">
                  <c:v>Meiosis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'230922'!$I$3:$I$8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'230922'!$M$3:$M$8</c:f>
              <c:numCache>
                <c:formatCode>General</c:formatCode>
                <c:ptCount val="6"/>
                <c:pt idx="0">
                  <c:v>4</c:v>
                </c:pt>
                <c:pt idx="1">
                  <c:v>7.6666666666666661</c:v>
                </c:pt>
                <c:pt idx="2">
                  <c:v>19</c:v>
                </c:pt>
                <c:pt idx="3">
                  <c:v>23.666666666666668</c:v>
                </c:pt>
                <c:pt idx="4">
                  <c:v>10</c:v>
                </c:pt>
                <c:pt idx="5">
                  <c:v>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0A-4B49-853F-6F3F9FD2BF5D}"/>
            </c:ext>
          </c:extLst>
        </c:ser>
        <c:ser>
          <c:idx val="4"/>
          <c:order val="4"/>
          <c:tx>
            <c:strRef>
              <c:f>'230922'!$N$2</c:f>
              <c:strCache>
                <c:ptCount val="1"/>
                <c:pt idx="0">
                  <c:v>Haploid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'230922'!$I$3:$I$8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'230922'!$N$3:$N$8</c:f>
              <c:numCache>
                <c:formatCode>General</c:formatCode>
                <c:ptCount val="6"/>
                <c:pt idx="0">
                  <c:v>94.333333333333343</c:v>
                </c:pt>
                <c:pt idx="1">
                  <c:v>89</c:v>
                </c:pt>
                <c:pt idx="2">
                  <c:v>81</c:v>
                </c:pt>
                <c:pt idx="3">
                  <c:v>75.666666666666671</c:v>
                </c:pt>
                <c:pt idx="4">
                  <c:v>18.666666666666668</c:v>
                </c:pt>
                <c:pt idx="5">
                  <c:v>10.25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0A-4B49-853F-6F3F9FD2B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29273888"/>
        <c:axId val="1629272224"/>
      </c:barChart>
      <c:catAx>
        <c:axId val="162927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29272224"/>
        <c:crosses val="autoZero"/>
        <c:auto val="1"/>
        <c:lblAlgn val="ctr"/>
        <c:lblOffset val="100"/>
        <c:noMultiLvlLbl val="0"/>
      </c:catAx>
      <c:valAx>
        <c:axId val="162927222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2927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i="1"/>
              <a:t>sad1.2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'230922'!$J$11</c:f>
              <c:strCache>
                <c:ptCount val="1"/>
                <c:pt idx="0">
                  <c:v>Abnormal sporulation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'230922'!$I$12:$I$17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'230922'!$J$12:$J$17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32</c:v>
                </c:pt>
                <c:pt idx="5">
                  <c:v>42.666666666666671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04-428E-A3F7-B9E14D6EC6FB}"/>
            </c:ext>
          </c:extLst>
        </c:ser>
        <c:ser>
          <c:idx val="1"/>
          <c:order val="1"/>
          <c:tx>
            <c:strRef>
              <c:f>'230922'!$K$11</c:f>
              <c:strCache>
                <c:ptCount val="1"/>
                <c:pt idx="0">
                  <c:v>Sporulation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'230922'!$I$12:$I$17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'230922'!$K$12:$K$17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</c:v>
                </c:pt>
                <c:pt idx="5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04-428E-A3F7-B9E14D6EC6FB}"/>
            </c:ext>
          </c:extLst>
        </c:ser>
        <c:ser>
          <c:idx val="2"/>
          <c:order val="2"/>
          <c:tx>
            <c:strRef>
              <c:f>'230922'!$L$11</c:f>
              <c:strCache>
                <c:ptCount val="1"/>
                <c:pt idx="0">
                  <c:v>Conjugation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'230922'!$I$12:$I$17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'230922'!$L$12:$L$17</c:f>
              <c:numCache>
                <c:formatCode>General</c:formatCode>
                <c:ptCount val="6"/>
                <c:pt idx="0">
                  <c:v>2.7777777777777777</c:v>
                </c:pt>
                <c:pt idx="1">
                  <c:v>1</c:v>
                </c:pt>
                <c:pt idx="2">
                  <c:v>1.6666666666666667</c:v>
                </c:pt>
                <c:pt idx="3">
                  <c:v>1.6666666666666667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04-428E-A3F7-B9E14D6EC6FB}"/>
            </c:ext>
          </c:extLst>
        </c:ser>
        <c:ser>
          <c:idx val="3"/>
          <c:order val="3"/>
          <c:tx>
            <c:strRef>
              <c:f>'230922'!$M$11</c:f>
              <c:strCache>
                <c:ptCount val="1"/>
                <c:pt idx="0">
                  <c:v>Meiosis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'230922'!$I$12:$I$17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'230922'!$M$12:$M$17</c:f>
              <c:numCache>
                <c:formatCode>General</c:formatCode>
                <c:ptCount val="6"/>
                <c:pt idx="0">
                  <c:v>2.4305555555555558</c:v>
                </c:pt>
                <c:pt idx="1">
                  <c:v>3.6666666666666665</c:v>
                </c:pt>
                <c:pt idx="2">
                  <c:v>12</c:v>
                </c:pt>
                <c:pt idx="3">
                  <c:v>15.333333333333332</c:v>
                </c:pt>
                <c:pt idx="4">
                  <c:v>18</c:v>
                </c:pt>
                <c:pt idx="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04-428E-A3F7-B9E14D6EC6FB}"/>
            </c:ext>
          </c:extLst>
        </c:ser>
        <c:ser>
          <c:idx val="4"/>
          <c:order val="4"/>
          <c:tx>
            <c:strRef>
              <c:f>'230922'!$N$11</c:f>
              <c:strCache>
                <c:ptCount val="1"/>
                <c:pt idx="0">
                  <c:v>Haploid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'230922'!$I$12:$I$17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'230922'!$N$12:$N$17</c:f>
              <c:numCache>
                <c:formatCode>General</c:formatCode>
                <c:ptCount val="6"/>
                <c:pt idx="0">
                  <c:v>94.791666666666657</c:v>
                </c:pt>
                <c:pt idx="1">
                  <c:v>95.333333333333343</c:v>
                </c:pt>
                <c:pt idx="2">
                  <c:v>86.333333333333329</c:v>
                </c:pt>
                <c:pt idx="3">
                  <c:v>83</c:v>
                </c:pt>
                <c:pt idx="4">
                  <c:v>28.000000000000004</c:v>
                </c:pt>
                <c:pt idx="5">
                  <c:v>11.333333333333332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04-428E-A3F7-B9E14D6EC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29273888"/>
        <c:axId val="1629272224"/>
      </c:barChart>
      <c:catAx>
        <c:axId val="162927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29272224"/>
        <c:crosses val="autoZero"/>
        <c:auto val="1"/>
        <c:lblAlgn val="ctr"/>
        <c:lblOffset val="100"/>
        <c:noMultiLvlLbl val="0"/>
      </c:catAx>
      <c:valAx>
        <c:axId val="162927222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2927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i="1"/>
              <a:t>csi1</a:t>
            </a:r>
            <a:r>
              <a:rPr lang="el-GR" i="0"/>
              <a:t>Δ</a:t>
            </a:r>
            <a:endParaRPr lang="es-ES" i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'230922'!$J$20</c:f>
              <c:strCache>
                <c:ptCount val="1"/>
                <c:pt idx="0">
                  <c:v>Abnormal sporulation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'230922'!$I$21:$I$26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'230922'!$J$21:$J$26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7.0000000000000009</c:v>
                </c:pt>
                <c:pt idx="5">
                  <c:v>18.333333333333332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B6-4AA8-9512-62F6F6CC3BC5}"/>
            </c:ext>
          </c:extLst>
        </c:ser>
        <c:ser>
          <c:idx val="1"/>
          <c:order val="1"/>
          <c:tx>
            <c:strRef>
              <c:f>'230922'!$K$20</c:f>
              <c:strCache>
                <c:ptCount val="1"/>
                <c:pt idx="0">
                  <c:v>Sporulation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'230922'!$I$21:$I$26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'230922'!$K$21:$K$26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45.666666666666664</c:v>
                </c:pt>
                <c:pt idx="5">
                  <c:v>37.333333333333336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B6-4AA8-9512-62F6F6CC3BC5}"/>
            </c:ext>
          </c:extLst>
        </c:ser>
        <c:ser>
          <c:idx val="2"/>
          <c:order val="2"/>
          <c:tx>
            <c:strRef>
              <c:f>'230922'!$L$20</c:f>
              <c:strCache>
                <c:ptCount val="1"/>
                <c:pt idx="0">
                  <c:v>Conjugation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'230922'!$I$21:$I$26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'230922'!$L$21:$L$26</c:f>
              <c:numCache>
                <c:formatCode>General</c:formatCode>
                <c:ptCount val="6"/>
                <c:pt idx="0">
                  <c:v>1.6722408026755853</c:v>
                </c:pt>
                <c:pt idx="1">
                  <c:v>1.3333333333333335</c:v>
                </c:pt>
                <c:pt idx="2">
                  <c:v>2.3333333333333335</c:v>
                </c:pt>
                <c:pt idx="3">
                  <c:v>0.66666666666666674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B6-4AA8-9512-62F6F6CC3BC5}"/>
            </c:ext>
          </c:extLst>
        </c:ser>
        <c:ser>
          <c:idx val="3"/>
          <c:order val="3"/>
          <c:tx>
            <c:strRef>
              <c:f>'230922'!$M$20</c:f>
              <c:strCache>
                <c:ptCount val="1"/>
                <c:pt idx="0">
                  <c:v>Meiosis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'230922'!$I$21:$I$26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'230922'!$M$21:$M$26</c:f>
              <c:numCache>
                <c:formatCode>General</c:formatCode>
                <c:ptCount val="6"/>
                <c:pt idx="0">
                  <c:v>5.6856187290969897</c:v>
                </c:pt>
                <c:pt idx="1">
                  <c:v>9.6666666666666661</c:v>
                </c:pt>
                <c:pt idx="2">
                  <c:v>15.666666666666668</c:v>
                </c:pt>
                <c:pt idx="3">
                  <c:v>19.666666666666664</c:v>
                </c:pt>
                <c:pt idx="4">
                  <c:v>8</c:v>
                </c:pt>
                <c:pt idx="5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B6-4AA8-9512-62F6F6CC3BC5}"/>
            </c:ext>
          </c:extLst>
        </c:ser>
        <c:ser>
          <c:idx val="4"/>
          <c:order val="4"/>
          <c:tx>
            <c:strRef>
              <c:f>'230922'!$N$20</c:f>
              <c:strCache>
                <c:ptCount val="1"/>
                <c:pt idx="0">
                  <c:v>Haploid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'230922'!$I$21:$I$26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'230922'!$N$21:$N$26</c:f>
              <c:numCache>
                <c:formatCode>General</c:formatCode>
                <c:ptCount val="6"/>
                <c:pt idx="0">
                  <c:v>92.642140468227424</c:v>
                </c:pt>
                <c:pt idx="1">
                  <c:v>89</c:v>
                </c:pt>
                <c:pt idx="2">
                  <c:v>82</c:v>
                </c:pt>
                <c:pt idx="3">
                  <c:v>79.666666666666657</c:v>
                </c:pt>
                <c:pt idx="4">
                  <c:v>39.333333333333329</c:v>
                </c:pt>
                <c:pt idx="5">
                  <c:v>25.333333333333336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B6-4AA8-9512-62F6F6CC3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29273888"/>
        <c:axId val="1629272224"/>
      </c:barChart>
      <c:catAx>
        <c:axId val="162927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29272224"/>
        <c:crosses val="autoZero"/>
        <c:auto val="1"/>
        <c:lblAlgn val="ctr"/>
        <c:lblOffset val="100"/>
        <c:noMultiLvlLbl val="0"/>
      </c:catAx>
      <c:valAx>
        <c:axId val="162927222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2927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i="1"/>
              <a:t>sad1.2 csi1</a:t>
            </a:r>
            <a:r>
              <a:rPr lang="el-GR" i="0"/>
              <a:t>Δ</a:t>
            </a:r>
            <a:endParaRPr lang="es-ES" i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'230922'!$J$20</c:f>
              <c:strCache>
                <c:ptCount val="1"/>
                <c:pt idx="0">
                  <c:v>Abnormal sporulation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'230922'!$I$30:$I$35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'230922'!$J$30:$J$35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11.333333333333332</c:v>
                </c:pt>
                <c:pt idx="5">
                  <c:v>16.25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20-412E-9BE3-6FC264B64814}"/>
            </c:ext>
          </c:extLst>
        </c:ser>
        <c:ser>
          <c:idx val="1"/>
          <c:order val="1"/>
          <c:tx>
            <c:strRef>
              <c:f>'230922'!$K$20</c:f>
              <c:strCache>
                <c:ptCount val="1"/>
                <c:pt idx="0">
                  <c:v>Sporulation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'230922'!$I$30:$I$35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'230922'!$K$30:$K$35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20-412E-9BE3-6FC264B64814}"/>
            </c:ext>
          </c:extLst>
        </c:ser>
        <c:ser>
          <c:idx val="2"/>
          <c:order val="2"/>
          <c:tx>
            <c:strRef>
              <c:f>'230922'!$L$20</c:f>
              <c:strCache>
                <c:ptCount val="1"/>
                <c:pt idx="0">
                  <c:v>Conjugation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'230922'!$I$30:$I$35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'230922'!$L$30:$L$35</c:f>
              <c:numCache>
                <c:formatCode>General</c:formatCode>
                <c:ptCount val="6"/>
                <c:pt idx="0">
                  <c:v>0.33333333333333337</c:v>
                </c:pt>
                <c:pt idx="1">
                  <c:v>0.33333333333333337</c:v>
                </c:pt>
                <c:pt idx="2">
                  <c:v>0.66666666666666674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20-412E-9BE3-6FC264B64814}"/>
            </c:ext>
          </c:extLst>
        </c:ser>
        <c:ser>
          <c:idx val="3"/>
          <c:order val="3"/>
          <c:tx>
            <c:strRef>
              <c:f>'230922'!$M$20</c:f>
              <c:strCache>
                <c:ptCount val="1"/>
                <c:pt idx="0">
                  <c:v>Meiosis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'230922'!$I$30:$I$35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'230922'!$M$30:$M$35</c:f>
              <c:numCache>
                <c:formatCode>General</c:formatCode>
                <c:ptCount val="6"/>
                <c:pt idx="0">
                  <c:v>0.66666666666666674</c:v>
                </c:pt>
                <c:pt idx="1">
                  <c:v>0.66666666666666674</c:v>
                </c:pt>
                <c:pt idx="2">
                  <c:v>3.3333333333333335</c:v>
                </c:pt>
                <c:pt idx="3">
                  <c:v>3.3333333333333335</c:v>
                </c:pt>
                <c:pt idx="4">
                  <c:v>16.666666666666664</c:v>
                </c:pt>
                <c:pt idx="5">
                  <c:v>14.249999999999998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20-412E-9BE3-6FC264B64814}"/>
            </c:ext>
          </c:extLst>
        </c:ser>
        <c:ser>
          <c:idx val="4"/>
          <c:order val="4"/>
          <c:tx>
            <c:strRef>
              <c:f>'230922'!$N$20</c:f>
              <c:strCache>
                <c:ptCount val="1"/>
                <c:pt idx="0">
                  <c:v>Haploid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'230922'!$I$30:$I$35</c:f>
              <c:strCache>
                <c:ptCount val="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</c:strCache>
            </c:strRef>
          </c:cat>
          <c:val>
            <c:numRef>
              <c:f>'230922'!$N$30:$N$35</c:f>
              <c:numCache>
                <c:formatCode>General</c:formatCode>
                <c:ptCount val="6"/>
                <c:pt idx="0">
                  <c:v>99</c:v>
                </c:pt>
                <c:pt idx="1">
                  <c:v>99</c:v>
                </c:pt>
                <c:pt idx="2">
                  <c:v>96</c:v>
                </c:pt>
                <c:pt idx="3">
                  <c:v>96.666666666666671</c:v>
                </c:pt>
                <c:pt idx="4">
                  <c:v>70</c:v>
                </c:pt>
                <c:pt idx="5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20-412E-9BE3-6FC264B64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29273888"/>
        <c:axId val="1629272224"/>
      </c:barChart>
      <c:catAx>
        <c:axId val="162927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29272224"/>
        <c:crosses val="autoZero"/>
        <c:auto val="1"/>
        <c:lblAlgn val="ctr"/>
        <c:lblOffset val="100"/>
        <c:noMultiLvlLbl val="0"/>
      </c:catAx>
      <c:valAx>
        <c:axId val="162927222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2927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b="1">
                <a:solidFill>
                  <a:sysClr val="windowText" lastClr="000000"/>
                </a:solidFill>
              </a:rPr>
              <a:t>Meiotic</a:t>
            </a:r>
            <a:r>
              <a:rPr lang="es-ES" b="1" baseline="0">
                <a:solidFill>
                  <a:sysClr val="windowText" lastClr="000000"/>
                </a:solidFill>
              </a:rPr>
              <a:t> phases assay</a:t>
            </a:r>
            <a:endParaRPr lang="es-E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3820866141732283"/>
          <c:y val="0.15607436230004323"/>
          <c:w val="0.83123578302712164"/>
          <c:h val="0.5891503348073707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'Only asci and meiosis 210208'!$AE$3</c:f>
              <c:strCache>
                <c:ptCount val="1"/>
                <c:pt idx="0">
                  <c:v>Ascus &lt; 4 spores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'Only asci and meiosis 210208'!$T$4:$T$18</c:f>
              <c:strCache>
                <c:ptCount val="15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9">
                  <c:v>5h</c:v>
                </c:pt>
                <c:pt idx="10">
                  <c:v>6h</c:v>
                </c:pt>
                <c:pt idx="11">
                  <c:v>7h</c:v>
                </c:pt>
                <c:pt idx="12">
                  <c:v>8h</c:v>
                </c:pt>
                <c:pt idx="13">
                  <c:v>24h</c:v>
                </c:pt>
                <c:pt idx="14">
                  <c:v>48h</c:v>
                </c:pt>
              </c:strCache>
            </c:strRef>
          </c:cat>
          <c:val>
            <c:numRef>
              <c:f>'Only asci and meiosis 210208'!$AE$4:$AE$18</c:f>
              <c:numCache>
                <c:formatCode>0.00000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0.18083182640144665</c:v>
                </c:pt>
                <c:pt idx="5">
                  <c:v>0.25706940874035988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20.3125</c:v>
                </c:pt>
                <c:pt idx="14">
                  <c:v>16.585365853658537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25-4D96-AFFA-60377880CD9A}"/>
            </c:ext>
          </c:extLst>
        </c:ser>
        <c:ser>
          <c:idx val="1"/>
          <c:order val="1"/>
          <c:tx>
            <c:strRef>
              <c:f>'Only asci and meiosis 210208'!$AF$3</c:f>
              <c:strCache>
                <c:ptCount val="1"/>
                <c:pt idx="0">
                  <c:v>Ascus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'Only asci and meiosis 210208'!$T$4:$T$18</c:f>
              <c:strCache>
                <c:ptCount val="15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9">
                  <c:v>5h</c:v>
                </c:pt>
                <c:pt idx="10">
                  <c:v>6h</c:v>
                </c:pt>
                <c:pt idx="11">
                  <c:v>7h</c:v>
                </c:pt>
                <c:pt idx="12">
                  <c:v>8h</c:v>
                </c:pt>
                <c:pt idx="13">
                  <c:v>24h</c:v>
                </c:pt>
                <c:pt idx="14">
                  <c:v>48h</c:v>
                </c:pt>
              </c:strCache>
            </c:strRef>
          </c:cat>
          <c:val>
            <c:numRef>
              <c:f>'Only asci and meiosis 210208'!$AF$4:$AF$18</c:f>
              <c:numCache>
                <c:formatCode>0.00000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0.63694267515923575</c:v>
                </c:pt>
                <c:pt idx="3">
                  <c:v>0.58309037900874638</c:v>
                </c:pt>
                <c:pt idx="4">
                  <c:v>79.927667269439411</c:v>
                </c:pt>
                <c:pt idx="5">
                  <c:v>85.732647814910024</c:v>
                </c:pt>
                <c:pt idx="8">
                  <c:v>0</c:v>
                </c:pt>
                <c:pt idx="9">
                  <c:v>0</c:v>
                </c:pt>
                <c:pt idx="10">
                  <c:v>1.6129032258064515</c:v>
                </c:pt>
                <c:pt idx="11">
                  <c:v>0</c:v>
                </c:pt>
                <c:pt idx="12">
                  <c:v>0</c:v>
                </c:pt>
                <c:pt idx="13">
                  <c:v>19.53125</c:v>
                </c:pt>
                <c:pt idx="14">
                  <c:v>48.292682926829265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25-4D96-AFFA-60377880CD9A}"/>
            </c:ext>
          </c:extLst>
        </c:ser>
        <c:ser>
          <c:idx val="3"/>
          <c:order val="2"/>
          <c:tx>
            <c:strRef>
              <c:f>'Only asci and meiosis 210208'!$AG$3</c:f>
              <c:strCache>
                <c:ptCount val="1"/>
                <c:pt idx="0">
                  <c:v>Meiosis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'Only asci and meiosis 210208'!$T$4:$T$18</c:f>
              <c:strCache>
                <c:ptCount val="15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9">
                  <c:v>5h</c:v>
                </c:pt>
                <c:pt idx="10">
                  <c:v>6h</c:v>
                </c:pt>
                <c:pt idx="11">
                  <c:v>7h</c:v>
                </c:pt>
                <c:pt idx="12">
                  <c:v>8h</c:v>
                </c:pt>
                <c:pt idx="13">
                  <c:v>24h</c:v>
                </c:pt>
                <c:pt idx="14">
                  <c:v>48h</c:v>
                </c:pt>
              </c:strCache>
            </c:strRef>
          </c:cat>
          <c:val>
            <c:numRef>
              <c:f>'Only asci and meiosis 210208'!$AG$4:$AG$18</c:f>
              <c:numCache>
                <c:formatCode>0.00000</c:formatCode>
                <c:ptCount val="15"/>
                <c:pt idx="0">
                  <c:v>100</c:v>
                </c:pt>
                <c:pt idx="1">
                  <c:v>100</c:v>
                </c:pt>
                <c:pt idx="2">
                  <c:v>99.363057324840767</c:v>
                </c:pt>
                <c:pt idx="3">
                  <c:v>99.416909620991262</c:v>
                </c:pt>
                <c:pt idx="4">
                  <c:v>19.89150090415913</c:v>
                </c:pt>
                <c:pt idx="5">
                  <c:v>14.010282776349614</c:v>
                </c:pt>
                <c:pt idx="8">
                  <c:v>0</c:v>
                </c:pt>
                <c:pt idx="9">
                  <c:v>100</c:v>
                </c:pt>
                <c:pt idx="10">
                  <c:v>98.387096774193552</c:v>
                </c:pt>
                <c:pt idx="11">
                  <c:v>100</c:v>
                </c:pt>
                <c:pt idx="12">
                  <c:v>100</c:v>
                </c:pt>
                <c:pt idx="13">
                  <c:v>60.15625</c:v>
                </c:pt>
                <c:pt idx="14">
                  <c:v>35.121951219512191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25-4D96-AFFA-60377880C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06977824"/>
        <c:axId val="606981984"/>
      </c:barChart>
      <c:catAx>
        <c:axId val="606977824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06981984"/>
        <c:crosses val="autoZero"/>
        <c:auto val="1"/>
        <c:lblAlgn val="ctr"/>
        <c:lblOffset val="100"/>
        <c:noMultiLvlLbl val="0"/>
      </c:catAx>
      <c:valAx>
        <c:axId val="606981984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Number</a:t>
                </a:r>
                <a:r>
                  <a:rPr lang="es-ES" baseline="0">
                    <a:solidFill>
                      <a:sysClr val="windowText" lastClr="000000"/>
                    </a:solidFill>
                  </a:rPr>
                  <a:t> of cells (%)</a:t>
                </a:r>
                <a:endParaRPr lang="es-E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06977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'All together'!$AB$3</c:f>
              <c:strCache>
                <c:ptCount val="1"/>
                <c:pt idx="0">
                  <c:v>Abnormal sporulation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together'!$AA$4:$AA$29</c:f>
              <c:strCache>
                <c:ptCount val="2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20">
                  <c:v>5h</c:v>
                </c:pt>
                <c:pt idx="21">
                  <c:v>6h</c:v>
                </c:pt>
                <c:pt idx="22">
                  <c:v>7h</c:v>
                </c:pt>
                <c:pt idx="23">
                  <c:v>8h</c:v>
                </c:pt>
                <c:pt idx="24">
                  <c:v>24h</c:v>
                </c:pt>
                <c:pt idx="25">
                  <c:v>48h</c:v>
                </c:pt>
              </c:strCache>
            </c:strRef>
          </c:cat>
          <c:val>
            <c:numRef>
              <c:f>'All together'!$AB$4:$AB$29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6.6666666666666666E-2</c:v>
                </c:pt>
                <c:pt idx="5">
                  <c:v>0.5625</c:v>
                </c:pt>
                <c:pt idx="19" formatCode="General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</c:v>
                </c:pt>
                <c:pt idx="25">
                  <c:v>6.2107904642409038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30-4636-81E9-CD79E9E1A20F}"/>
            </c:ext>
          </c:extLst>
        </c:ser>
        <c:ser>
          <c:idx val="1"/>
          <c:order val="1"/>
          <c:tx>
            <c:strRef>
              <c:f>'All together'!$AC$3</c:f>
              <c:strCache>
                <c:ptCount val="1"/>
                <c:pt idx="0">
                  <c:v>Sporulation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'All together'!$AA$4:$AA$29</c:f>
              <c:strCache>
                <c:ptCount val="2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20">
                  <c:v>5h</c:v>
                </c:pt>
                <c:pt idx="21">
                  <c:v>6h</c:v>
                </c:pt>
                <c:pt idx="22">
                  <c:v>7h</c:v>
                </c:pt>
                <c:pt idx="23">
                  <c:v>8h</c:v>
                </c:pt>
                <c:pt idx="24">
                  <c:v>24h</c:v>
                </c:pt>
                <c:pt idx="25">
                  <c:v>48h</c:v>
                </c:pt>
              </c:strCache>
            </c:strRef>
          </c:cat>
          <c:val>
            <c:numRef>
              <c:f>'All together'!$AC$4:$AC$29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0.13333333333333333</c:v>
                </c:pt>
                <c:pt idx="4">
                  <c:v>43.666666666666664</c:v>
                </c:pt>
                <c:pt idx="5">
                  <c:v>62.749999999999993</c:v>
                </c:pt>
                <c:pt idx="18" formatCode="General">
                  <c:v>0</c:v>
                </c:pt>
                <c:pt idx="19" formatCode="General">
                  <c:v>0</c:v>
                </c:pt>
                <c:pt idx="20">
                  <c:v>0</c:v>
                </c:pt>
                <c:pt idx="21">
                  <c:v>0.13333333333333333</c:v>
                </c:pt>
                <c:pt idx="22">
                  <c:v>0</c:v>
                </c:pt>
                <c:pt idx="23">
                  <c:v>0</c:v>
                </c:pt>
                <c:pt idx="24">
                  <c:v>2.0666666666666664</c:v>
                </c:pt>
                <c:pt idx="25">
                  <c:v>7.5909661229611043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30-4636-81E9-CD79E9E1A20F}"/>
            </c:ext>
          </c:extLst>
        </c:ser>
        <c:ser>
          <c:idx val="2"/>
          <c:order val="2"/>
          <c:tx>
            <c:strRef>
              <c:f>'All together'!$AD$3</c:f>
              <c:strCache>
                <c:ptCount val="1"/>
                <c:pt idx="0">
                  <c:v>Meiosis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'All together'!$AA$4:$AA$29</c:f>
              <c:strCache>
                <c:ptCount val="2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20">
                  <c:v>5h</c:v>
                </c:pt>
                <c:pt idx="21">
                  <c:v>6h</c:v>
                </c:pt>
                <c:pt idx="22">
                  <c:v>7h</c:v>
                </c:pt>
                <c:pt idx="23">
                  <c:v>8h</c:v>
                </c:pt>
                <c:pt idx="24">
                  <c:v>24h</c:v>
                </c:pt>
                <c:pt idx="25">
                  <c:v>48h</c:v>
                </c:pt>
              </c:strCache>
            </c:strRef>
          </c:cat>
          <c:val>
            <c:numRef>
              <c:f>'All together'!$AD$4:$AD$29</c:f>
              <c:numCache>
                <c:formatCode>0.00</c:formatCode>
                <c:ptCount val="26"/>
                <c:pt idx="0">
                  <c:v>21.266666666666666</c:v>
                </c:pt>
                <c:pt idx="1">
                  <c:v>22.666666666666664</c:v>
                </c:pt>
                <c:pt idx="2">
                  <c:v>27.933333333333334</c:v>
                </c:pt>
                <c:pt idx="3">
                  <c:v>35.266666666666666</c:v>
                </c:pt>
                <c:pt idx="4">
                  <c:v>23.200000000000003</c:v>
                </c:pt>
                <c:pt idx="5">
                  <c:v>10.1875</c:v>
                </c:pt>
                <c:pt idx="19" formatCode="General">
                  <c:v>0</c:v>
                </c:pt>
                <c:pt idx="20">
                  <c:v>7.4666666666666677</c:v>
                </c:pt>
                <c:pt idx="21">
                  <c:v>10</c:v>
                </c:pt>
                <c:pt idx="22">
                  <c:v>12.866666666666667</c:v>
                </c:pt>
                <c:pt idx="23">
                  <c:v>16.333333333333332</c:v>
                </c:pt>
                <c:pt idx="24">
                  <c:v>16</c:v>
                </c:pt>
                <c:pt idx="25">
                  <c:v>12.358845671267252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30-4636-81E9-CD79E9E1A20F}"/>
            </c:ext>
          </c:extLst>
        </c:ser>
        <c:ser>
          <c:idx val="3"/>
          <c:order val="3"/>
          <c:tx>
            <c:strRef>
              <c:f>'All together'!$AE$3</c:f>
              <c:strCache>
                <c:ptCount val="1"/>
                <c:pt idx="0">
                  <c:v>Haploid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'All together'!$AA$4:$AA$29</c:f>
              <c:strCache>
                <c:ptCount val="2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20">
                  <c:v>5h</c:v>
                </c:pt>
                <c:pt idx="21">
                  <c:v>6h</c:v>
                </c:pt>
                <c:pt idx="22">
                  <c:v>7h</c:v>
                </c:pt>
                <c:pt idx="23">
                  <c:v>8h</c:v>
                </c:pt>
                <c:pt idx="24">
                  <c:v>24h</c:v>
                </c:pt>
                <c:pt idx="25">
                  <c:v>48h</c:v>
                </c:pt>
              </c:strCache>
            </c:strRef>
          </c:cat>
          <c:val>
            <c:numRef>
              <c:f>'All together'!$AE$4:$AE$29</c:f>
              <c:numCache>
                <c:formatCode>0.00</c:formatCode>
                <c:ptCount val="26"/>
                <c:pt idx="0">
                  <c:v>78.733333333333334</c:v>
                </c:pt>
                <c:pt idx="1">
                  <c:v>77.333333333333329</c:v>
                </c:pt>
                <c:pt idx="2">
                  <c:v>71.933333333333337</c:v>
                </c:pt>
                <c:pt idx="3">
                  <c:v>64.600000000000009</c:v>
                </c:pt>
                <c:pt idx="4">
                  <c:v>33.066666666666663</c:v>
                </c:pt>
                <c:pt idx="5">
                  <c:v>26.5</c:v>
                </c:pt>
                <c:pt idx="19" formatCode="General">
                  <c:v>0</c:v>
                </c:pt>
                <c:pt idx="20">
                  <c:v>92.533333333333331</c:v>
                </c:pt>
                <c:pt idx="21">
                  <c:v>89.86666666666666</c:v>
                </c:pt>
                <c:pt idx="22">
                  <c:v>87.133333333333326</c:v>
                </c:pt>
                <c:pt idx="23">
                  <c:v>83.666666666666671</c:v>
                </c:pt>
                <c:pt idx="24">
                  <c:v>77.933333333333337</c:v>
                </c:pt>
                <c:pt idx="25">
                  <c:v>73.839397741530746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30-4636-81E9-CD79E9E1A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31888368"/>
        <c:axId val="1631886288"/>
      </c:barChart>
      <c:catAx>
        <c:axId val="163188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31886288"/>
        <c:crosses val="autoZero"/>
        <c:auto val="1"/>
        <c:lblAlgn val="ctr"/>
        <c:lblOffset val="100"/>
        <c:noMultiLvlLbl val="0"/>
      </c:catAx>
      <c:valAx>
        <c:axId val="163188628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31888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'Only vegetative and meiosis'!$AB$3</c:f>
              <c:strCache>
                <c:ptCount val="1"/>
                <c:pt idx="0">
                  <c:v>Abnormal sporulation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'Only vegetative and meiosis'!$AA$4:$AA$29</c:f>
              <c:strCache>
                <c:ptCount val="2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20">
                  <c:v>5h</c:v>
                </c:pt>
                <c:pt idx="21">
                  <c:v>6h</c:v>
                </c:pt>
                <c:pt idx="22">
                  <c:v>7h</c:v>
                </c:pt>
                <c:pt idx="23">
                  <c:v>8h</c:v>
                </c:pt>
                <c:pt idx="24">
                  <c:v>24h</c:v>
                </c:pt>
                <c:pt idx="25">
                  <c:v>48h</c:v>
                </c:pt>
              </c:strCache>
            </c:strRef>
          </c:cat>
          <c:val>
            <c:numRef>
              <c:f>'Only vegetative and meiosis'!$AB$4:$AB$29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6.6666666666666666E-2</c:v>
                </c:pt>
                <c:pt idx="5">
                  <c:v>0.5625</c:v>
                </c:pt>
                <c:pt idx="19" formatCode="General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</c:v>
                </c:pt>
                <c:pt idx="25">
                  <c:v>6.2107904642409038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90-48FC-8C55-A2FDF0771B43}"/>
            </c:ext>
          </c:extLst>
        </c:ser>
        <c:ser>
          <c:idx val="1"/>
          <c:order val="1"/>
          <c:tx>
            <c:strRef>
              <c:f>'Only vegetative and meiosis'!$AC$3</c:f>
              <c:strCache>
                <c:ptCount val="1"/>
                <c:pt idx="0">
                  <c:v>Sporulation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'Only vegetative and meiosis'!$AA$4:$AA$29</c:f>
              <c:strCache>
                <c:ptCount val="2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20">
                  <c:v>5h</c:v>
                </c:pt>
                <c:pt idx="21">
                  <c:v>6h</c:v>
                </c:pt>
                <c:pt idx="22">
                  <c:v>7h</c:v>
                </c:pt>
                <c:pt idx="23">
                  <c:v>8h</c:v>
                </c:pt>
                <c:pt idx="24">
                  <c:v>24h</c:v>
                </c:pt>
                <c:pt idx="25">
                  <c:v>48h</c:v>
                </c:pt>
              </c:strCache>
            </c:strRef>
          </c:cat>
          <c:val>
            <c:numRef>
              <c:f>'Only vegetative and meiosis'!$AC$4:$AC$29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0.13333333333333333</c:v>
                </c:pt>
                <c:pt idx="4">
                  <c:v>43.666666666666664</c:v>
                </c:pt>
                <c:pt idx="5">
                  <c:v>62.749999999999993</c:v>
                </c:pt>
                <c:pt idx="18" formatCode="General">
                  <c:v>0</c:v>
                </c:pt>
                <c:pt idx="19" formatCode="General">
                  <c:v>0</c:v>
                </c:pt>
                <c:pt idx="20">
                  <c:v>0</c:v>
                </c:pt>
                <c:pt idx="21">
                  <c:v>0.13333333333333333</c:v>
                </c:pt>
                <c:pt idx="22">
                  <c:v>0</c:v>
                </c:pt>
                <c:pt idx="23">
                  <c:v>0</c:v>
                </c:pt>
                <c:pt idx="24">
                  <c:v>2.0666666666666664</c:v>
                </c:pt>
                <c:pt idx="25">
                  <c:v>7.5909661229611043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90-48FC-8C55-A2FDF0771B43}"/>
            </c:ext>
          </c:extLst>
        </c:ser>
        <c:ser>
          <c:idx val="2"/>
          <c:order val="2"/>
          <c:tx>
            <c:strRef>
              <c:f>'Only vegetative and meiosis'!$AD$3</c:f>
              <c:strCache>
                <c:ptCount val="1"/>
                <c:pt idx="0">
                  <c:v>Meiosis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'Only vegetative and meiosis'!$AA$4:$AA$29</c:f>
              <c:strCache>
                <c:ptCount val="2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20">
                  <c:v>5h</c:v>
                </c:pt>
                <c:pt idx="21">
                  <c:v>6h</c:v>
                </c:pt>
                <c:pt idx="22">
                  <c:v>7h</c:v>
                </c:pt>
                <c:pt idx="23">
                  <c:v>8h</c:v>
                </c:pt>
                <c:pt idx="24">
                  <c:v>24h</c:v>
                </c:pt>
                <c:pt idx="25">
                  <c:v>48h</c:v>
                </c:pt>
              </c:strCache>
            </c:strRef>
          </c:cat>
          <c:val>
            <c:numRef>
              <c:f>'Only vegetative and meiosis'!$AD$4:$AD$29</c:f>
              <c:numCache>
                <c:formatCode>0.00</c:formatCode>
                <c:ptCount val="26"/>
                <c:pt idx="0">
                  <c:v>21.266666666666666</c:v>
                </c:pt>
                <c:pt idx="1">
                  <c:v>22.666666666666664</c:v>
                </c:pt>
                <c:pt idx="2">
                  <c:v>27.933333333333334</c:v>
                </c:pt>
                <c:pt idx="3">
                  <c:v>35.266666666666666</c:v>
                </c:pt>
                <c:pt idx="4">
                  <c:v>23.200000000000003</c:v>
                </c:pt>
                <c:pt idx="5">
                  <c:v>10.1875</c:v>
                </c:pt>
                <c:pt idx="19" formatCode="General">
                  <c:v>0</c:v>
                </c:pt>
                <c:pt idx="20">
                  <c:v>7.4666666666666677</c:v>
                </c:pt>
                <c:pt idx="21">
                  <c:v>10</c:v>
                </c:pt>
                <c:pt idx="22">
                  <c:v>12.866666666666667</c:v>
                </c:pt>
                <c:pt idx="23">
                  <c:v>16.333333333333332</c:v>
                </c:pt>
                <c:pt idx="24">
                  <c:v>16</c:v>
                </c:pt>
                <c:pt idx="25">
                  <c:v>12.358845671267252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90-48FC-8C55-A2FDF0771B43}"/>
            </c:ext>
          </c:extLst>
        </c:ser>
        <c:ser>
          <c:idx val="3"/>
          <c:order val="3"/>
          <c:tx>
            <c:strRef>
              <c:f>'Only vegetative and meiosis'!$AE$3</c:f>
              <c:strCache>
                <c:ptCount val="1"/>
                <c:pt idx="0">
                  <c:v>Haploid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'Only vegetative and meiosis'!$AA$4:$AA$29</c:f>
              <c:strCache>
                <c:ptCount val="2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20">
                  <c:v>5h</c:v>
                </c:pt>
                <c:pt idx="21">
                  <c:v>6h</c:v>
                </c:pt>
                <c:pt idx="22">
                  <c:v>7h</c:v>
                </c:pt>
                <c:pt idx="23">
                  <c:v>8h</c:v>
                </c:pt>
                <c:pt idx="24">
                  <c:v>24h</c:v>
                </c:pt>
                <c:pt idx="25">
                  <c:v>48h</c:v>
                </c:pt>
              </c:strCache>
            </c:strRef>
          </c:cat>
          <c:val>
            <c:numRef>
              <c:f>'Only vegetative and meiosis'!$AE$4:$AE$29</c:f>
              <c:numCache>
                <c:formatCode>0.00</c:formatCode>
                <c:ptCount val="26"/>
                <c:pt idx="0">
                  <c:v>78.733333333333334</c:v>
                </c:pt>
                <c:pt idx="1">
                  <c:v>77.333333333333329</c:v>
                </c:pt>
                <c:pt idx="2">
                  <c:v>71.933333333333337</c:v>
                </c:pt>
                <c:pt idx="3">
                  <c:v>64.600000000000009</c:v>
                </c:pt>
                <c:pt idx="4">
                  <c:v>33.066666666666663</c:v>
                </c:pt>
                <c:pt idx="5">
                  <c:v>26.5</c:v>
                </c:pt>
                <c:pt idx="19" formatCode="General">
                  <c:v>0</c:v>
                </c:pt>
                <c:pt idx="20">
                  <c:v>92.533333333333331</c:v>
                </c:pt>
                <c:pt idx="21">
                  <c:v>89.86666666666666</c:v>
                </c:pt>
                <c:pt idx="22">
                  <c:v>87.133333333333326</c:v>
                </c:pt>
                <c:pt idx="23">
                  <c:v>83.666666666666671</c:v>
                </c:pt>
                <c:pt idx="24">
                  <c:v>77.933333333333337</c:v>
                </c:pt>
                <c:pt idx="25">
                  <c:v>73.839397741530746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90-48FC-8C55-A2FDF0771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31888368"/>
        <c:axId val="1631886288"/>
      </c:barChart>
      <c:catAx>
        <c:axId val="163188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31886288"/>
        <c:crosses val="autoZero"/>
        <c:auto val="1"/>
        <c:lblAlgn val="ctr"/>
        <c:lblOffset val="100"/>
        <c:noMultiLvlLbl val="0"/>
      </c:catAx>
      <c:valAx>
        <c:axId val="163188628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31888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'Only vegetative and meiosis'!$AJ$3</c:f>
              <c:strCache>
                <c:ptCount val="1"/>
                <c:pt idx="0">
                  <c:v>Meiosis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'Only vegetative and meiosis'!$AI$4:$AI$29</c:f>
              <c:strCache>
                <c:ptCount val="2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20">
                  <c:v>5h</c:v>
                </c:pt>
                <c:pt idx="21">
                  <c:v>6h</c:v>
                </c:pt>
                <c:pt idx="22">
                  <c:v>7h</c:v>
                </c:pt>
                <c:pt idx="23">
                  <c:v>8h</c:v>
                </c:pt>
                <c:pt idx="24">
                  <c:v>24h</c:v>
                </c:pt>
                <c:pt idx="25">
                  <c:v>48h</c:v>
                </c:pt>
              </c:strCache>
            </c:strRef>
          </c:cat>
          <c:val>
            <c:numRef>
              <c:f>'Only vegetative and meiosis'!$AJ$4:$AJ$29</c:f>
              <c:numCache>
                <c:formatCode>0.00</c:formatCode>
                <c:ptCount val="26"/>
                <c:pt idx="0">
                  <c:v>21.266666666666666</c:v>
                </c:pt>
                <c:pt idx="1">
                  <c:v>22.666666666666664</c:v>
                </c:pt>
                <c:pt idx="2">
                  <c:v>28.066666666666666</c:v>
                </c:pt>
                <c:pt idx="3">
                  <c:v>35.4</c:v>
                </c:pt>
                <c:pt idx="4">
                  <c:v>66.933333333333337</c:v>
                </c:pt>
                <c:pt idx="5">
                  <c:v>73.5</c:v>
                </c:pt>
                <c:pt idx="19" formatCode="General">
                  <c:v>0</c:v>
                </c:pt>
                <c:pt idx="20">
                  <c:v>7.4666666666666677</c:v>
                </c:pt>
                <c:pt idx="21">
                  <c:v>10.133333333333333</c:v>
                </c:pt>
                <c:pt idx="22">
                  <c:v>12.866666666666667</c:v>
                </c:pt>
                <c:pt idx="23">
                  <c:v>16.333333333333332</c:v>
                </c:pt>
                <c:pt idx="24">
                  <c:v>22.066666666666666</c:v>
                </c:pt>
                <c:pt idx="25">
                  <c:v>26.160602258469261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FD-4933-AE3E-DD1352268319}"/>
            </c:ext>
          </c:extLst>
        </c:ser>
        <c:ser>
          <c:idx val="1"/>
          <c:order val="1"/>
          <c:tx>
            <c:strRef>
              <c:f>'Only vegetative and meiosis'!$AK$3</c:f>
              <c:strCache>
                <c:ptCount val="1"/>
                <c:pt idx="0">
                  <c:v>Haploid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'Only vegetative and meiosis'!$AI$4:$AI$29</c:f>
              <c:strCache>
                <c:ptCount val="26"/>
                <c:pt idx="0">
                  <c:v>5h</c:v>
                </c:pt>
                <c:pt idx="1">
                  <c:v>6h</c:v>
                </c:pt>
                <c:pt idx="2">
                  <c:v>7h</c:v>
                </c:pt>
                <c:pt idx="3">
                  <c:v>8h</c:v>
                </c:pt>
                <c:pt idx="4">
                  <c:v>24h</c:v>
                </c:pt>
                <c:pt idx="5">
                  <c:v>48h</c:v>
                </c:pt>
                <c:pt idx="20">
                  <c:v>5h</c:v>
                </c:pt>
                <c:pt idx="21">
                  <c:v>6h</c:v>
                </c:pt>
                <c:pt idx="22">
                  <c:v>7h</c:v>
                </c:pt>
                <c:pt idx="23">
                  <c:v>8h</c:v>
                </c:pt>
                <c:pt idx="24">
                  <c:v>24h</c:v>
                </c:pt>
                <c:pt idx="25">
                  <c:v>48h</c:v>
                </c:pt>
              </c:strCache>
            </c:strRef>
          </c:cat>
          <c:val>
            <c:numRef>
              <c:f>'Only vegetative and meiosis'!$AK$4:$AK$29</c:f>
              <c:numCache>
                <c:formatCode>0.00</c:formatCode>
                <c:ptCount val="26"/>
                <c:pt idx="0">
                  <c:v>78.733333333333334</c:v>
                </c:pt>
                <c:pt idx="1">
                  <c:v>77.333333333333329</c:v>
                </c:pt>
                <c:pt idx="2">
                  <c:v>71.933333333333337</c:v>
                </c:pt>
                <c:pt idx="3">
                  <c:v>64.600000000000009</c:v>
                </c:pt>
                <c:pt idx="4">
                  <c:v>33.066666666666663</c:v>
                </c:pt>
                <c:pt idx="5">
                  <c:v>26.5</c:v>
                </c:pt>
                <c:pt idx="18" formatCode="General">
                  <c:v>0</c:v>
                </c:pt>
                <c:pt idx="19" formatCode="General">
                  <c:v>0</c:v>
                </c:pt>
                <c:pt idx="20">
                  <c:v>92.533333333333331</c:v>
                </c:pt>
                <c:pt idx="21">
                  <c:v>89.86666666666666</c:v>
                </c:pt>
                <c:pt idx="22">
                  <c:v>87.133333333333326</c:v>
                </c:pt>
                <c:pt idx="23">
                  <c:v>83.666666666666671</c:v>
                </c:pt>
                <c:pt idx="24">
                  <c:v>77.933333333333337</c:v>
                </c:pt>
                <c:pt idx="25">
                  <c:v>73.839397741530746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FD-4933-AE3E-DD1352268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31888368"/>
        <c:axId val="1631886288"/>
      </c:barChart>
      <c:catAx>
        <c:axId val="163188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31886288"/>
        <c:crosses val="autoZero"/>
        <c:auto val="1"/>
        <c:lblAlgn val="ctr"/>
        <c:lblOffset val="100"/>
        <c:noMultiLvlLbl val="0"/>
      </c:catAx>
      <c:valAx>
        <c:axId val="163188628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31888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129540</xdr:colOff>
      <xdr:row>19</xdr:row>
      <xdr:rowOff>171450</xdr:rowOff>
    </xdr:from>
    <xdr:to>
      <xdr:col>24</xdr:col>
      <xdr:colOff>464820</xdr:colOff>
      <xdr:row>36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590550</xdr:colOff>
      <xdr:row>0</xdr:row>
      <xdr:rowOff>57150</xdr:rowOff>
    </xdr:from>
    <xdr:to>
      <xdr:col>22</xdr:col>
      <xdr:colOff>285750</xdr:colOff>
      <xdr:row>14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0</xdr:row>
      <xdr:rowOff>0</xdr:rowOff>
    </xdr:from>
    <xdr:to>
      <xdr:col>30</xdr:col>
      <xdr:colOff>304800</xdr:colOff>
      <xdr:row>14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18</xdr:row>
      <xdr:rowOff>0</xdr:rowOff>
    </xdr:from>
    <xdr:to>
      <xdr:col>22</xdr:col>
      <xdr:colOff>304800</xdr:colOff>
      <xdr:row>32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18</xdr:row>
      <xdr:rowOff>0</xdr:rowOff>
    </xdr:from>
    <xdr:to>
      <xdr:col>30</xdr:col>
      <xdr:colOff>304800</xdr:colOff>
      <xdr:row>32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567690</xdr:colOff>
      <xdr:row>19</xdr:row>
      <xdr:rowOff>47625</xdr:rowOff>
    </xdr:from>
    <xdr:to>
      <xdr:col>33</xdr:col>
      <xdr:colOff>409575</xdr:colOff>
      <xdr:row>35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286615</xdr:colOff>
      <xdr:row>9</xdr:row>
      <xdr:rowOff>47625</xdr:rowOff>
    </xdr:from>
    <xdr:to>
      <xdr:col>39</xdr:col>
      <xdr:colOff>587952</xdr:colOff>
      <xdr:row>23</xdr:row>
      <xdr:rowOff>123825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381866</xdr:colOff>
      <xdr:row>30</xdr:row>
      <xdr:rowOff>102053</xdr:rowOff>
    </xdr:from>
    <xdr:to>
      <xdr:col>33</xdr:col>
      <xdr:colOff>70882</xdr:colOff>
      <xdr:row>44</xdr:row>
      <xdr:rowOff>178253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0</xdr:colOff>
      <xdr:row>30</xdr:row>
      <xdr:rowOff>0</xdr:rowOff>
    </xdr:from>
    <xdr:to>
      <xdr:col>41</xdr:col>
      <xdr:colOff>301337</xdr:colOff>
      <xdr:row>44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18"/>
  <sheetViews>
    <sheetView topLeftCell="G1" zoomScaleNormal="100" workbookViewId="0">
      <selection activeCell="AA23" sqref="AA23"/>
    </sheetView>
  </sheetViews>
  <sheetFormatPr baseColWidth="10" defaultColWidth="8.83203125" defaultRowHeight="15" x14ac:dyDescent="0.2"/>
  <cols>
    <col min="2" max="2" width="18.6640625" bestFit="1" customWidth="1"/>
    <col min="7" max="7" width="6" bestFit="1" customWidth="1"/>
    <col min="8" max="8" width="6" customWidth="1"/>
    <col min="9" max="9" width="18.6640625" bestFit="1" customWidth="1"/>
    <col min="14" max="14" width="6" bestFit="1" customWidth="1"/>
    <col min="15" max="15" width="6" customWidth="1"/>
    <col min="16" max="16" width="18.6640625" bestFit="1" customWidth="1"/>
    <col min="21" max="21" width="6" bestFit="1" customWidth="1"/>
    <col min="23" max="23" width="18.6640625" bestFit="1" customWidth="1"/>
    <col min="24" max="24" width="10.33203125" bestFit="1" customWidth="1"/>
    <col min="25" max="25" width="10.6640625" bestFit="1" customWidth="1"/>
    <col min="27" max="27" width="8.83203125" customWidth="1"/>
  </cols>
  <sheetData>
    <row r="2" spans="1:34" x14ac:dyDescent="0.2">
      <c r="B2" s="5" t="s">
        <v>0</v>
      </c>
      <c r="C2" s="5"/>
      <c r="D2" s="5"/>
      <c r="E2" s="5"/>
      <c r="F2" s="5"/>
      <c r="G2" s="5"/>
      <c r="H2" s="2"/>
      <c r="I2" s="5" t="s">
        <v>0</v>
      </c>
      <c r="J2" s="5"/>
      <c r="K2" s="5"/>
      <c r="L2" s="5"/>
      <c r="M2" s="5"/>
      <c r="N2" s="5"/>
      <c r="O2" s="2"/>
      <c r="P2" s="5" t="s">
        <v>0</v>
      </c>
      <c r="Q2" s="5"/>
      <c r="R2" s="5"/>
      <c r="S2" s="5"/>
      <c r="T2" s="5"/>
      <c r="U2" s="5"/>
      <c r="W2" s="5" t="s">
        <v>0</v>
      </c>
      <c r="X2" s="5"/>
      <c r="Y2" s="5"/>
      <c r="Z2" s="5"/>
      <c r="AA2" s="5"/>
      <c r="AD2" s="5" t="s">
        <v>0</v>
      </c>
      <c r="AE2" s="5"/>
      <c r="AF2" s="5"/>
      <c r="AG2" s="5"/>
      <c r="AH2" s="5"/>
    </row>
    <row r="3" spans="1:34" x14ac:dyDescent="0.2">
      <c r="B3" t="s">
        <v>12</v>
      </c>
      <c r="C3" t="s">
        <v>2</v>
      </c>
      <c r="D3" t="s">
        <v>1</v>
      </c>
      <c r="E3" t="s">
        <v>3</v>
      </c>
      <c r="F3" t="s">
        <v>4</v>
      </c>
      <c r="G3" t="s">
        <v>13</v>
      </c>
      <c r="I3" t="s">
        <v>12</v>
      </c>
      <c r="J3" t="s">
        <v>2</v>
      </c>
      <c r="K3" t="s">
        <v>1</v>
      </c>
      <c r="L3" t="s">
        <v>3</v>
      </c>
      <c r="M3" t="s">
        <v>4</v>
      </c>
      <c r="N3" t="s">
        <v>13</v>
      </c>
      <c r="P3" t="s">
        <v>12</v>
      </c>
      <c r="Q3" t="s">
        <v>2</v>
      </c>
      <c r="R3" t="s">
        <v>1</v>
      </c>
      <c r="S3" t="s">
        <v>3</v>
      </c>
      <c r="T3" t="s">
        <v>4</v>
      </c>
      <c r="U3" t="s">
        <v>13</v>
      </c>
      <c r="W3" t="s">
        <v>12</v>
      </c>
      <c r="X3" t="s">
        <v>2</v>
      </c>
      <c r="Y3" t="s">
        <v>1</v>
      </c>
      <c r="Z3" t="s">
        <v>3</v>
      </c>
      <c r="AA3" t="s">
        <v>4</v>
      </c>
      <c r="AB3" t="s">
        <v>13</v>
      </c>
      <c r="AD3" t="s">
        <v>12</v>
      </c>
      <c r="AE3" t="s">
        <v>2</v>
      </c>
      <c r="AF3" t="s">
        <v>1</v>
      </c>
      <c r="AG3" t="s">
        <v>3</v>
      </c>
      <c r="AH3" t="s">
        <v>4</v>
      </c>
    </row>
    <row r="4" spans="1:34" x14ac:dyDescent="0.2">
      <c r="A4" t="s">
        <v>6</v>
      </c>
      <c r="B4">
        <v>0</v>
      </c>
      <c r="C4">
        <v>0</v>
      </c>
      <c r="D4">
        <v>85</v>
      </c>
      <c r="E4">
        <v>9</v>
      </c>
      <c r="F4">
        <v>306</v>
      </c>
      <c r="G4">
        <f>SUM(B4:F4)</f>
        <v>400</v>
      </c>
      <c r="I4">
        <v>0</v>
      </c>
      <c r="J4">
        <v>0</v>
      </c>
      <c r="K4">
        <v>43</v>
      </c>
      <c r="L4">
        <v>38</v>
      </c>
      <c r="M4">
        <v>319</v>
      </c>
      <c r="N4">
        <f>SUM(I4:M4)</f>
        <v>400</v>
      </c>
      <c r="P4">
        <v>0</v>
      </c>
      <c r="Q4">
        <v>0</v>
      </c>
      <c r="R4">
        <v>109</v>
      </c>
      <c r="S4">
        <v>18</v>
      </c>
      <c r="T4">
        <v>273</v>
      </c>
      <c r="U4">
        <f>SUM(P4:T4)</f>
        <v>400</v>
      </c>
      <c r="V4" t="s">
        <v>6</v>
      </c>
      <c r="W4" s="1">
        <f>((AVERAGE(B4,I4,P4))/$AB4)*100</f>
        <v>0</v>
      </c>
      <c r="X4" s="1">
        <f>((AVERAGE(C4,J4,Q4))/$AB4)*100</f>
        <v>0</v>
      </c>
      <c r="Y4" s="1">
        <f>((AVERAGE(D4,K4,R4))/$AB4)*100</f>
        <v>19.75</v>
      </c>
      <c r="Z4" s="1">
        <f>((AVERAGE(E4,L4,S4))/$AB4)*100</f>
        <v>5.416666666666667</v>
      </c>
      <c r="AA4" s="1">
        <f>((AVERAGE(F4,M4,T4))/$AB4)*100</f>
        <v>74.833333333333329</v>
      </c>
      <c r="AB4">
        <f>MEDIAN(G4,N4,U4)</f>
        <v>400</v>
      </c>
      <c r="AD4" s="1">
        <f>((STDEV(B4,I4,P4))/$AB4)*100</f>
        <v>0</v>
      </c>
      <c r="AE4" s="1">
        <f>((STDEV(C4,J4,Q4))/$AB4)*100</f>
        <v>0</v>
      </c>
      <c r="AF4" s="1">
        <f>((STDEV(D4,K4,R4))/$AB4)*100</f>
        <v>8.3516465442450336</v>
      </c>
      <c r="AG4" s="1">
        <f>((STDEV(E4,L4,S4))/$AB4)*100</f>
        <v>3.7109073463687201</v>
      </c>
      <c r="AH4" s="1">
        <f>((STDEV(F4,M4,T4))/$AB4)*100</f>
        <v>5.9283921372774699</v>
      </c>
    </row>
    <row r="5" spans="1:34" x14ac:dyDescent="0.2">
      <c r="A5" t="s">
        <v>7</v>
      </c>
      <c r="B5">
        <v>0</v>
      </c>
      <c r="C5">
        <v>0</v>
      </c>
      <c r="D5">
        <v>122</v>
      </c>
      <c r="E5">
        <v>18</v>
      </c>
      <c r="F5">
        <v>260</v>
      </c>
      <c r="G5">
        <f t="shared" ref="G5:G9" si="0">SUM(B5:F5)</f>
        <v>400</v>
      </c>
      <c r="I5">
        <v>0</v>
      </c>
      <c r="J5">
        <v>0</v>
      </c>
      <c r="K5">
        <v>60</v>
      </c>
      <c r="L5">
        <v>13</v>
      </c>
      <c r="M5">
        <v>327</v>
      </c>
      <c r="N5">
        <f t="shared" ref="N5:N9" si="1">SUM(I5:M5)</f>
        <v>400</v>
      </c>
      <c r="P5">
        <v>0</v>
      </c>
      <c r="Q5">
        <v>0</v>
      </c>
      <c r="R5">
        <v>77</v>
      </c>
      <c r="S5">
        <v>17</v>
      </c>
      <c r="T5">
        <v>306</v>
      </c>
      <c r="U5">
        <f t="shared" ref="U5:U9" si="2">SUM(P5:T5)</f>
        <v>400</v>
      </c>
      <c r="V5" t="s">
        <v>7</v>
      </c>
      <c r="W5" s="1">
        <f t="shared" ref="W5:W9" si="3">((AVERAGE(B5,I5,P5))/$AB5)*100</f>
        <v>0</v>
      </c>
      <c r="X5" s="1">
        <f t="shared" ref="X5:X9" si="4">((AVERAGE(C5,J5,Q5))/$AB5)*100</f>
        <v>0</v>
      </c>
      <c r="Y5" s="1">
        <f t="shared" ref="Y5:Y9" si="5">((AVERAGE(D5,K5,R5))/$AB5)*100</f>
        <v>21.583333333333332</v>
      </c>
      <c r="Z5" s="1">
        <f t="shared" ref="Z5:Z9" si="6">((AVERAGE(E5,L5,S5))/$AB5)*100</f>
        <v>4</v>
      </c>
      <c r="AA5" s="1">
        <f t="shared" ref="AA5:AA9" si="7">((AVERAGE(F5,M5,T5))/$AB5)*100</f>
        <v>74.416666666666671</v>
      </c>
      <c r="AB5">
        <f t="shared" ref="AB5:AB9" si="8">MEDIAN(G5,N5,U5)</f>
        <v>400</v>
      </c>
      <c r="AD5" s="1">
        <f t="shared" ref="AD5:AD9" si="9">((STDEV(B5,I5,P5))/$AB5)*100</f>
        <v>0</v>
      </c>
      <c r="AE5" s="1">
        <f t="shared" ref="AE5:AE9" si="10">((STDEV(C5,J5,Q5))/$AB5)*100</f>
        <v>0</v>
      </c>
      <c r="AF5" s="1">
        <f t="shared" ref="AF5:AF9" si="11">((STDEV(D5,K5,R5))/$AB5)*100</f>
        <v>8.009109397013713</v>
      </c>
      <c r="AG5" s="1">
        <f t="shared" ref="AG5:AG9" si="12">((STDEV(E5,L5,S5))/$AB5)*100</f>
        <v>0.66143782776614768</v>
      </c>
      <c r="AH5" s="1">
        <f t="shared" ref="AH5:AH9" si="13">((STDEV(F5,M5,T5))/$AB5)*100</f>
        <v>8.5671368223773197</v>
      </c>
    </row>
    <row r="6" spans="1:34" x14ac:dyDescent="0.2">
      <c r="A6" t="s">
        <v>8</v>
      </c>
      <c r="B6">
        <v>0</v>
      </c>
      <c r="C6">
        <v>2</v>
      </c>
      <c r="D6">
        <v>77</v>
      </c>
      <c r="E6">
        <v>57</v>
      </c>
      <c r="F6">
        <v>264</v>
      </c>
      <c r="G6">
        <f t="shared" si="0"/>
        <v>400</v>
      </c>
      <c r="I6">
        <v>0</v>
      </c>
      <c r="J6">
        <v>0</v>
      </c>
      <c r="K6">
        <v>67</v>
      </c>
      <c r="L6">
        <v>31</v>
      </c>
      <c r="M6">
        <v>302</v>
      </c>
      <c r="N6">
        <f t="shared" si="1"/>
        <v>400</v>
      </c>
      <c r="P6">
        <v>0</v>
      </c>
      <c r="Q6">
        <v>0</v>
      </c>
      <c r="R6">
        <v>103</v>
      </c>
      <c r="S6">
        <v>27</v>
      </c>
      <c r="T6">
        <v>270</v>
      </c>
      <c r="U6">
        <f t="shared" si="2"/>
        <v>400</v>
      </c>
      <c r="V6" t="s">
        <v>8</v>
      </c>
      <c r="W6" s="1">
        <f t="shared" si="3"/>
        <v>0</v>
      </c>
      <c r="X6" s="1">
        <f t="shared" si="4"/>
        <v>0.16666666666666666</v>
      </c>
      <c r="Y6" s="1">
        <f t="shared" si="5"/>
        <v>20.583333333333332</v>
      </c>
      <c r="Z6" s="1">
        <f t="shared" si="6"/>
        <v>9.5833333333333339</v>
      </c>
      <c r="AA6" s="1">
        <f t="shared" si="7"/>
        <v>69.666666666666671</v>
      </c>
      <c r="AB6">
        <f t="shared" si="8"/>
        <v>400</v>
      </c>
      <c r="AD6" s="1">
        <f t="shared" si="9"/>
        <v>0</v>
      </c>
      <c r="AE6" s="1">
        <f t="shared" si="10"/>
        <v>0.28867513459481292</v>
      </c>
      <c r="AF6" s="1">
        <f t="shared" si="11"/>
        <v>4.6457866215887886</v>
      </c>
      <c r="AG6" s="1">
        <f t="shared" si="12"/>
        <v>4.0722639076235403</v>
      </c>
      <c r="AH6" s="1">
        <f t="shared" si="13"/>
        <v>5.107184482014854</v>
      </c>
    </row>
    <row r="7" spans="1:34" x14ac:dyDescent="0.2">
      <c r="A7" t="s">
        <v>9</v>
      </c>
      <c r="B7">
        <v>0</v>
      </c>
      <c r="C7">
        <v>2</v>
      </c>
      <c r="D7">
        <v>106</v>
      </c>
      <c r="E7">
        <v>86</v>
      </c>
      <c r="F7">
        <v>206</v>
      </c>
      <c r="G7">
        <f t="shared" si="0"/>
        <v>400</v>
      </c>
      <c r="I7">
        <v>0</v>
      </c>
      <c r="J7">
        <v>0</v>
      </c>
      <c r="K7">
        <v>81</v>
      </c>
      <c r="L7">
        <v>55</v>
      </c>
      <c r="M7">
        <v>264</v>
      </c>
      <c r="N7">
        <f t="shared" si="1"/>
        <v>400</v>
      </c>
      <c r="P7">
        <v>0</v>
      </c>
      <c r="Q7">
        <v>0</v>
      </c>
      <c r="R7">
        <v>89</v>
      </c>
      <c r="S7">
        <v>39</v>
      </c>
      <c r="T7">
        <v>272</v>
      </c>
      <c r="U7">
        <f t="shared" si="2"/>
        <v>400</v>
      </c>
      <c r="V7" t="s">
        <v>9</v>
      </c>
      <c r="W7" s="1">
        <f t="shared" si="3"/>
        <v>0</v>
      </c>
      <c r="X7" s="1">
        <f t="shared" si="4"/>
        <v>0.16666666666666666</v>
      </c>
      <c r="Y7" s="1">
        <f t="shared" si="5"/>
        <v>23</v>
      </c>
      <c r="Z7" s="1">
        <f t="shared" si="6"/>
        <v>15</v>
      </c>
      <c r="AA7" s="1">
        <f t="shared" si="7"/>
        <v>61.833333333333343</v>
      </c>
      <c r="AB7">
        <f t="shared" si="8"/>
        <v>400</v>
      </c>
      <c r="AD7" s="1">
        <f t="shared" si="9"/>
        <v>0</v>
      </c>
      <c r="AE7" s="1">
        <f t="shared" si="10"/>
        <v>0.28867513459481292</v>
      </c>
      <c r="AF7" s="1">
        <f t="shared" si="11"/>
        <v>3.191786333700926</v>
      </c>
      <c r="AG7" s="1">
        <f t="shared" si="12"/>
        <v>5.9739015726742606</v>
      </c>
      <c r="AH7" s="1">
        <f t="shared" si="13"/>
        <v>9.0046284394933824</v>
      </c>
    </row>
    <row r="8" spans="1:34" x14ac:dyDescent="0.2">
      <c r="A8" t="s">
        <v>10</v>
      </c>
      <c r="B8">
        <v>1</v>
      </c>
      <c r="C8">
        <v>158</v>
      </c>
      <c r="D8">
        <v>14</v>
      </c>
      <c r="E8">
        <v>76</v>
      </c>
      <c r="F8">
        <v>151</v>
      </c>
      <c r="G8">
        <f t="shared" si="0"/>
        <v>400</v>
      </c>
      <c r="I8">
        <v>0</v>
      </c>
      <c r="J8">
        <v>148</v>
      </c>
      <c r="K8">
        <v>18</v>
      </c>
      <c r="L8">
        <v>74</v>
      </c>
      <c r="M8">
        <v>160</v>
      </c>
      <c r="N8">
        <f t="shared" si="1"/>
        <v>400</v>
      </c>
      <c r="P8">
        <v>0</v>
      </c>
      <c r="Q8">
        <v>136</v>
      </c>
      <c r="R8">
        <v>13</v>
      </c>
      <c r="S8">
        <v>122</v>
      </c>
      <c r="T8">
        <v>129</v>
      </c>
      <c r="U8">
        <f t="shared" si="2"/>
        <v>400</v>
      </c>
      <c r="V8" t="s">
        <v>10</v>
      </c>
      <c r="W8" s="1">
        <f t="shared" si="3"/>
        <v>8.3333333333333329E-2</v>
      </c>
      <c r="X8" s="1">
        <f t="shared" si="4"/>
        <v>36.833333333333336</v>
      </c>
      <c r="Y8" s="1">
        <f t="shared" si="5"/>
        <v>3.75</v>
      </c>
      <c r="Z8" s="1">
        <f t="shared" si="6"/>
        <v>22.666666666666668</v>
      </c>
      <c r="AA8" s="1">
        <f t="shared" si="7"/>
        <v>36.666666666666664</v>
      </c>
      <c r="AB8">
        <f t="shared" si="8"/>
        <v>400</v>
      </c>
      <c r="AD8" s="1">
        <f t="shared" si="9"/>
        <v>0.14433756729740646</v>
      </c>
      <c r="AE8" s="1">
        <f t="shared" si="10"/>
        <v>2.753785273643051</v>
      </c>
      <c r="AF8" s="1">
        <f t="shared" si="11"/>
        <v>0.66143782776614768</v>
      </c>
      <c r="AG8" s="1">
        <f t="shared" si="12"/>
        <v>6.7884706181387697</v>
      </c>
      <c r="AH8" s="1">
        <f t="shared" si="13"/>
        <v>3.9869579046352284</v>
      </c>
    </row>
    <row r="9" spans="1:34" x14ac:dyDescent="0.2">
      <c r="A9" t="s">
        <v>11</v>
      </c>
      <c r="B9">
        <v>0</v>
      </c>
      <c r="C9">
        <v>237</v>
      </c>
      <c r="D9">
        <v>16</v>
      </c>
      <c r="E9">
        <v>24</v>
      </c>
      <c r="F9">
        <v>123</v>
      </c>
      <c r="G9">
        <f t="shared" si="0"/>
        <v>400</v>
      </c>
      <c r="I9">
        <v>2</v>
      </c>
      <c r="J9">
        <v>227</v>
      </c>
      <c r="K9">
        <v>11</v>
      </c>
      <c r="L9">
        <v>22</v>
      </c>
      <c r="M9">
        <v>138</v>
      </c>
      <c r="N9">
        <f t="shared" si="1"/>
        <v>400</v>
      </c>
      <c r="P9">
        <v>0</v>
      </c>
      <c r="Q9">
        <v>203</v>
      </c>
      <c r="R9">
        <v>17</v>
      </c>
      <c r="S9">
        <v>58</v>
      </c>
      <c r="T9">
        <v>122</v>
      </c>
      <c r="U9">
        <f t="shared" si="2"/>
        <v>400</v>
      </c>
      <c r="V9" t="s">
        <v>11</v>
      </c>
      <c r="W9" s="1">
        <f t="shared" si="3"/>
        <v>0.16666666666666666</v>
      </c>
      <c r="X9" s="1">
        <f t="shared" si="4"/>
        <v>55.583333333333343</v>
      </c>
      <c r="Y9" s="1">
        <f t="shared" si="5"/>
        <v>3.6666666666666665</v>
      </c>
      <c r="Z9" s="1">
        <f t="shared" si="6"/>
        <v>8.6666666666666661</v>
      </c>
      <c r="AA9" s="1">
        <f t="shared" si="7"/>
        <v>31.916666666666664</v>
      </c>
      <c r="AB9">
        <f t="shared" si="8"/>
        <v>400</v>
      </c>
      <c r="AD9" s="1">
        <f t="shared" si="9"/>
        <v>0.28867513459481292</v>
      </c>
      <c r="AE9" s="1">
        <f t="shared" si="10"/>
        <v>4.3684474740270529</v>
      </c>
      <c r="AF9" s="1">
        <f t="shared" si="11"/>
        <v>0.80363756341607884</v>
      </c>
      <c r="AG9" s="1">
        <f t="shared" si="12"/>
        <v>5.0579969684978385</v>
      </c>
      <c r="AH9" s="1">
        <f t="shared" si="13"/>
        <v>2.2407216099581255</v>
      </c>
    </row>
    <row r="11" spans="1:34" x14ac:dyDescent="0.2">
      <c r="B11" s="5" t="s">
        <v>5</v>
      </c>
      <c r="C11" s="5"/>
      <c r="D11" s="5"/>
      <c r="E11" s="5"/>
      <c r="F11" s="5"/>
      <c r="G11" s="5"/>
      <c r="H11" s="2"/>
      <c r="I11" s="5" t="s">
        <v>5</v>
      </c>
      <c r="J11" s="5"/>
      <c r="K11" s="5"/>
      <c r="L11" s="5"/>
      <c r="M11" s="5"/>
      <c r="N11" s="5"/>
      <c r="O11" s="2"/>
      <c r="P11" s="5" t="s">
        <v>5</v>
      </c>
      <c r="Q11" s="5"/>
      <c r="R11" s="5"/>
      <c r="S11" s="5"/>
      <c r="T11" s="5"/>
      <c r="U11" s="5"/>
      <c r="W11" s="5" t="s">
        <v>5</v>
      </c>
      <c r="X11" s="5"/>
      <c r="Y11" s="5"/>
      <c r="Z11" s="5"/>
      <c r="AA11" s="5"/>
      <c r="AD11" s="5" t="s">
        <v>5</v>
      </c>
      <c r="AE11" s="5"/>
      <c r="AF11" s="5"/>
      <c r="AG11" s="5"/>
      <c r="AH11" s="5"/>
    </row>
    <row r="12" spans="1:34" x14ac:dyDescent="0.2">
      <c r="B12" t="s">
        <v>12</v>
      </c>
      <c r="C12" t="s">
        <v>2</v>
      </c>
      <c r="D12" t="s">
        <v>1</v>
      </c>
      <c r="E12" t="s">
        <v>3</v>
      </c>
      <c r="F12" t="s">
        <v>4</v>
      </c>
      <c r="G12" t="s">
        <v>13</v>
      </c>
      <c r="I12" t="s">
        <v>12</v>
      </c>
      <c r="J12" t="s">
        <v>2</v>
      </c>
      <c r="K12" t="s">
        <v>1</v>
      </c>
      <c r="L12" t="s">
        <v>3</v>
      </c>
      <c r="M12" t="s">
        <v>4</v>
      </c>
      <c r="N12" t="s">
        <v>13</v>
      </c>
      <c r="P12" t="s">
        <v>12</v>
      </c>
      <c r="Q12" t="s">
        <v>2</v>
      </c>
      <c r="R12" t="s">
        <v>1</v>
      </c>
      <c r="S12" t="s">
        <v>3</v>
      </c>
      <c r="T12" t="s">
        <v>4</v>
      </c>
      <c r="U12" t="s">
        <v>13</v>
      </c>
      <c r="W12" t="s">
        <v>12</v>
      </c>
      <c r="X12" t="s">
        <v>2</v>
      </c>
      <c r="Y12" t="s">
        <v>1</v>
      </c>
      <c r="Z12" t="s">
        <v>3</v>
      </c>
      <c r="AA12" t="s">
        <v>4</v>
      </c>
      <c r="AB12" t="s">
        <v>13</v>
      </c>
      <c r="AD12" t="s">
        <v>12</v>
      </c>
      <c r="AE12" t="s">
        <v>2</v>
      </c>
      <c r="AF12" t="s">
        <v>1</v>
      </c>
      <c r="AG12" t="s">
        <v>3</v>
      </c>
      <c r="AH12" t="s">
        <v>4</v>
      </c>
    </row>
    <row r="13" spans="1:34" x14ac:dyDescent="0.2">
      <c r="A13" t="s">
        <v>6</v>
      </c>
      <c r="B13">
        <v>0</v>
      </c>
      <c r="C13">
        <v>0</v>
      </c>
      <c r="D13">
        <v>29</v>
      </c>
      <c r="E13">
        <v>3</v>
      </c>
      <c r="F13">
        <v>368</v>
      </c>
      <c r="G13">
        <f>SUM(B13:F13)</f>
        <v>400</v>
      </c>
      <c r="I13">
        <v>0</v>
      </c>
      <c r="J13">
        <v>0</v>
      </c>
      <c r="K13">
        <v>26</v>
      </c>
      <c r="L13">
        <v>2</v>
      </c>
      <c r="M13">
        <v>372</v>
      </c>
      <c r="N13">
        <f>SUM(I13:M13)</f>
        <v>400</v>
      </c>
      <c r="P13">
        <v>0</v>
      </c>
      <c r="Q13">
        <v>0</v>
      </c>
      <c r="R13">
        <v>44</v>
      </c>
      <c r="S13">
        <v>5</v>
      </c>
      <c r="T13">
        <v>351</v>
      </c>
      <c r="U13">
        <f>SUM(P13:T13)</f>
        <v>400</v>
      </c>
      <c r="V13" t="s">
        <v>6</v>
      </c>
      <c r="W13" s="1">
        <f>((AVERAGE(B13,I13,P13))/$AB13)*100</f>
        <v>0</v>
      </c>
      <c r="X13" s="1">
        <f t="shared" ref="X13:X18" si="14">((AVERAGE(C13,J13,Q13))/$AB13)*100</f>
        <v>0</v>
      </c>
      <c r="Y13" s="1">
        <f t="shared" ref="Y13:Y18" si="15">((AVERAGE(D13,K13,R13))/$AB13)*100</f>
        <v>8.25</v>
      </c>
      <c r="Z13" s="1">
        <f t="shared" ref="Z13:Z18" si="16">((AVERAGE(E13,L13,S13))/$AB13)*100</f>
        <v>0.83333333333333337</v>
      </c>
      <c r="AA13" s="1">
        <f>((AVERAGE(F13,M13,T13))/$AB13)*100</f>
        <v>90.916666666666671</v>
      </c>
      <c r="AB13">
        <f>MEDIAN(G13,N13,U13)</f>
        <v>400</v>
      </c>
      <c r="AD13" s="1">
        <f>((STDEV(B13,I13,P13))/$AB13)*100</f>
        <v>0</v>
      </c>
      <c r="AE13" s="1">
        <f t="shared" ref="AE13:AE18" si="17">((STDEV(C13,J13,Q13))/$AB13)*100</f>
        <v>0</v>
      </c>
      <c r="AF13" s="1">
        <f t="shared" ref="AF13:AF18" si="18">((STDEV(D13,K13,R13))/$AB13)*100</f>
        <v>2.4109126902482387</v>
      </c>
      <c r="AG13" s="1">
        <f t="shared" ref="AG13:AG18" si="19">((STDEV(E13,L13,S13))/$AB13)*100</f>
        <v>0.38188130791298658</v>
      </c>
      <c r="AH13" s="1">
        <f t="shared" ref="AH13:AH18" si="20">((STDEV(F13,M13,T13))/$AB13)*100</f>
        <v>2.7876214472796219</v>
      </c>
    </row>
    <row r="14" spans="1:34" x14ac:dyDescent="0.2">
      <c r="A14" t="s">
        <v>7</v>
      </c>
      <c r="B14">
        <v>0</v>
      </c>
      <c r="C14">
        <v>0</v>
      </c>
      <c r="D14">
        <v>40</v>
      </c>
      <c r="E14">
        <v>7</v>
      </c>
      <c r="F14">
        <v>353</v>
      </c>
      <c r="G14">
        <f t="shared" ref="G14:G18" si="21">SUM(B14:F14)</f>
        <v>400</v>
      </c>
      <c r="I14">
        <v>0</v>
      </c>
      <c r="J14">
        <v>0</v>
      </c>
      <c r="K14">
        <v>30</v>
      </c>
      <c r="L14">
        <v>2</v>
      </c>
      <c r="M14">
        <v>368</v>
      </c>
      <c r="N14">
        <f t="shared" ref="N14:N18" si="22">SUM(I14:M14)</f>
        <v>400</v>
      </c>
      <c r="P14">
        <v>0</v>
      </c>
      <c r="Q14">
        <v>2</v>
      </c>
      <c r="R14">
        <v>42</v>
      </c>
      <c r="S14">
        <v>26</v>
      </c>
      <c r="T14">
        <v>330</v>
      </c>
      <c r="U14">
        <f t="shared" ref="U14:U18" si="23">SUM(P14:T14)</f>
        <v>400</v>
      </c>
      <c r="V14" t="s">
        <v>7</v>
      </c>
      <c r="W14" s="1">
        <f t="shared" ref="W14:W18" si="24">((AVERAGE(B14,I14,P14))/$AB14)*100</f>
        <v>0</v>
      </c>
      <c r="X14" s="1">
        <f t="shared" si="14"/>
        <v>0.16666666666666666</v>
      </c>
      <c r="Y14" s="1">
        <f t="shared" si="15"/>
        <v>9.3333333333333339</v>
      </c>
      <c r="Z14" s="1">
        <f t="shared" si="16"/>
        <v>2.9166666666666665</v>
      </c>
      <c r="AA14" s="1">
        <f t="shared" ref="AA14:AA17" si="25">((AVERAGE(F14,M14,T14))/$AB14)*100</f>
        <v>87.583333333333329</v>
      </c>
      <c r="AB14">
        <f t="shared" ref="AB14:AB18" si="26">MEDIAN(G14,N14,U14)</f>
        <v>400</v>
      </c>
      <c r="AD14" s="1">
        <f t="shared" ref="AD14:AD18" si="27">((STDEV(B14,I14,P14))/$AB14)*100</f>
        <v>0</v>
      </c>
      <c r="AE14" s="1">
        <f t="shared" si="17"/>
        <v>0.28867513459481292</v>
      </c>
      <c r="AF14" s="1">
        <f t="shared" si="18"/>
        <v>1.6072751268321621</v>
      </c>
      <c r="AG14" s="1">
        <f t="shared" si="19"/>
        <v>3.1655699855370965</v>
      </c>
      <c r="AH14" s="1">
        <f t="shared" si="20"/>
        <v>4.7849590733185305</v>
      </c>
    </row>
    <row r="15" spans="1:34" x14ac:dyDescent="0.2">
      <c r="A15" t="s">
        <v>8</v>
      </c>
      <c r="B15">
        <v>0</v>
      </c>
      <c r="C15">
        <v>0</v>
      </c>
      <c r="D15">
        <v>34</v>
      </c>
      <c r="E15">
        <v>27</v>
      </c>
      <c r="F15">
        <v>339</v>
      </c>
      <c r="G15">
        <f t="shared" si="21"/>
        <v>400</v>
      </c>
      <c r="I15">
        <v>0</v>
      </c>
      <c r="J15">
        <v>0</v>
      </c>
      <c r="K15">
        <v>53</v>
      </c>
      <c r="L15">
        <v>10</v>
      </c>
      <c r="M15">
        <v>337</v>
      </c>
      <c r="N15">
        <f t="shared" si="22"/>
        <v>400</v>
      </c>
      <c r="P15">
        <v>0</v>
      </c>
      <c r="Q15">
        <v>0</v>
      </c>
      <c r="R15">
        <v>44</v>
      </c>
      <c r="S15">
        <v>13</v>
      </c>
      <c r="T15">
        <v>343</v>
      </c>
      <c r="U15">
        <f t="shared" si="23"/>
        <v>400</v>
      </c>
      <c r="V15" t="s">
        <v>8</v>
      </c>
      <c r="W15" s="1">
        <f t="shared" si="24"/>
        <v>0</v>
      </c>
      <c r="X15" s="1">
        <f t="shared" si="14"/>
        <v>0</v>
      </c>
      <c r="Y15" s="1">
        <f t="shared" si="15"/>
        <v>10.916666666666666</v>
      </c>
      <c r="Z15" s="1">
        <f t="shared" si="16"/>
        <v>4.166666666666667</v>
      </c>
      <c r="AA15" s="1">
        <f t="shared" si="25"/>
        <v>84.916666666666671</v>
      </c>
      <c r="AB15">
        <f t="shared" si="26"/>
        <v>400</v>
      </c>
      <c r="AD15" s="1">
        <f t="shared" si="27"/>
        <v>0</v>
      </c>
      <c r="AE15" s="1">
        <f t="shared" si="17"/>
        <v>0</v>
      </c>
      <c r="AF15" s="1">
        <f t="shared" si="18"/>
        <v>2.3760962382305442</v>
      </c>
      <c r="AG15" s="1">
        <f t="shared" si="19"/>
        <v>2.2684429314693664</v>
      </c>
      <c r="AH15" s="1">
        <f t="shared" si="20"/>
        <v>0.76376261582597327</v>
      </c>
    </row>
    <row r="16" spans="1:34" x14ac:dyDescent="0.2">
      <c r="A16" t="s">
        <v>9</v>
      </c>
      <c r="B16">
        <v>0</v>
      </c>
      <c r="C16">
        <v>0</v>
      </c>
      <c r="D16">
        <v>30</v>
      </c>
      <c r="E16">
        <v>37</v>
      </c>
      <c r="F16">
        <v>333</v>
      </c>
      <c r="G16">
        <f t="shared" si="21"/>
        <v>400</v>
      </c>
      <c r="I16">
        <v>0</v>
      </c>
      <c r="J16">
        <v>0</v>
      </c>
      <c r="K16">
        <v>100</v>
      </c>
      <c r="L16">
        <v>20</v>
      </c>
      <c r="M16">
        <v>280</v>
      </c>
      <c r="N16">
        <f t="shared" si="22"/>
        <v>400</v>
      </c>
      <c r="P16">
        <v>0</v>
      </c>
      <c r="Q16">
        <v>0</v>
      </c>
      <c r="R16">
        <v>39</v>
      </c>
      <c r="S16">
        <v>9</v>
      </c>
      <c r="T16">
        <v>352</v>
      </c>
      <c r="U16">
        <f t="shared" si="23"/>
        <v>400</v>
      </c>
      <c r="V16" t="s">
        <v>9</v>
      </c>
      <c r="W16" s="1">
        <f t="shared" si="24"/>
        <v>0</v>
      </c>
      <c r="X16" s="1">
        <f t="shared" si="14"/>
        <v>0</v>
      </c>
      <c r="Y16" s="1">
        <f t="shared" si="15"/>
        <v>14.083333333333334</v>
      </c>
      <c r="Z16" s="1">
        <f t="shared" si="16"/>
        <v>5.5</v>
      </c>
      <c r="AA16" s="1">
        <f t="shared" si="25"/>
        <v>80.416666666666671</v>
      </c>
      <c r="AB16">
        <f t="shared" si="26"/>
        <v>400</v>
      </c>
      <c r="AD16" s="1">
        <f t="shared" si="27"/>
        <v>0</v>
      </c>
      <c r="AE16" s="1">
        <f t="shared" si="17"/>
        <v>0</v>
      </c>
      <c r="AF16" s="1">
        <f t="shared" si="18"/>
        <v>9.5208105397247191</v>
      </c>
      <c r="AG16" s="1">
        <f t="shared" si="19"/>
        <v>3.5266839949164712</v>
      </c>
      <c r="AH16" s="1">
        <f t="shared" si="20"/>
        <v>9.3284957701300009</v>
      </c>
    </row>
    <row r="17" spans="1:34" x14ac:dyDescent="0.2">
      <c r="A17" t="s">
        <v>10</v>
      </c>
      <c r="B17">
        <v>15</v>
      </c>
      <c r="C17">
        <v>9</v>
      </c>
      <c r="D17">
        <v>27</v>
      </c>
      <c r="E17">
        <v>48</v>
      </c>
      <c r="F17">
        <v>301</v>
      </c>
      <c r="G17">
        <f t="shared" si="21"/>
        <v>400</v>
      </c>
      <c r="I17">
        <v>8</v>
      </c>
      <c r="J17">
        <v>8</v>
      </c>
      <c r="K17">
        <v>19</v>
      </c>
      <c r="L17">
        <v>30</v>
      </c>
      <c r="M17">
        <v>335</v>
      </c>
      <c r="N17">
        <f t="shared" si="22"/>
        <v>400</v>
      </c>
      <c r="P17">
        <v>3</v>
      </c>
      <c r="Q17">
        <v>8</v>
      </c>
      <c r="R17">
        <v>21</v>
      </c>
      <c r="S17">
        <v>45</v>
      </c>
      <c r="T17">
        <v>323</v>
      </c>
      <c r="U17">
        <f>SUM(P17:T17)</f>
        <v>400</v>
      </c>
      <c r="V17" t="s">
        <v>10</v>
      </c>
      <c r="W17" s="1">
        <f t="shared" si="24"/>
        <v>2.1666666666666665</v>
      </c>
      <c r="X17" s="1">
        <f t="shared" si="14"/>
        <v>2.0833333333333335</v>
      </c>
      <c r="Y17" s="1">
        <f t="shared" si="15"/>
        <v>5.583333333333333</v>
      </c>
      <c r="Z17" s="1">
        <f t="shared" si="16"/>
        <v>10.25</v>
      </c>
      <c r="AA17" s="1">
        <f t="shared" si="25"/>
        <v>79.916666666666671</v>
      </c>
      <c r="AB17">
        <f t="shared" si="26"/>
        <v>400</v>
      </c>
      <c r="AD17" s="1">
        <f t="shared" si="27"/>
        <v>1.5069284433354269</v>
      </c>
      <c r="AE17" s="1">
        <f t="shared" si="17"/>
        <v>0.14433756729740643</v>
      </c>
      <c r="AF17" s="1">
        <f t="shared" si="18"/>
        <v>1.0408329997330674</v>
      </c>
      <c r="AG17" s="1">
        <f t="shared" si="19"/>
        <v>2.4109126902482387</v>
      </c>
      <c r="AH17" s="1">
        <f t="shared" si="20"/>
        <v>4.3108390521258544</v>
      </c>
    </row>
    <row r="18" spans="1:34" x14ac:dyDescent="0.2">
      <c r="A18" t="s">
        <v>11</v>
      </c>
      <c r="B18">
        <v>17</v>
      </c>
      <c r="C18">
        <v>21</v>
      </c>
      <c r="D18">
        <v>23</v>
      </c>
      <c r="E18">
        <v>51</v>
      </c>
      <c r="F18">
        <v>288</v>
      </c>
      <c r="G18">
        <f t="shared" si="21"/>
        <v>400</v>
      </c>
      <c r="I18">
        <v>10</v>
      </c>
      <c r="J18">
        <v>64</v>
      </c>
      <c r="K18">
        <v>21</v>
      </c>
      <c r="L18">
        <v>24</v>
      </c>
      <c r="M18">
        <v>281</v>
      </c>
      <c r="N18">
        <f t="shared" si="22"/>
        <v>400</v>
      </c>
      <c r="P18">
        <v>7</v>
      </c>
      <c r="Q18">
        <v>14</v>
      </c>
      <c r="R18">
        <v>18</v>
      </c>
      <c r="S18">
        <v>9</v>
      </c>
      <c r="T18">
        <v>352</v>
      </c>
      <c r="U18">
        <f t="shared" si="23"/>
        <v>400</v>
      </c>
      <c r="V18" t="s">
        <v>11</v>
      </c>
      <c r="W18" s="1">
        <f t="shared" si="24"/>
        <v>2.8333333333333335</v>
      </c>
      <c r="X18" s="1">
        <f t="shared" si="14"/>
        <v>8.25</v>
      </c>
      <c r="Y18" s="1">
        <f t="shared" si="15"/>
        <v>5.166666666666667</v>
      </c>
      <c r="Z18" s="1">
        <f t="shared" si="16"/>
        <v>7.0000000000000009</v>
      </c>
      <c r="AA18" s="1">
        <f>((AVERAGE(F18,M18,T18))/$AB18)*100</f>
        <v>76.75</v>
      </c>
      <c r="AB18">
        <f t="shared" si="26"/>
        <v>400</v>
      </c>
      <c r="AD18" s="1">
        <f t="shared" si="27"/>
        <v>1.2829003598617212</v>
      </c>
      <c r="AE18" s="1">
        <f t="shared" si="17"/>
        <v>6.768493185340442</v>
      </c>
      <c r="AF18" s="1">
        <f t="shared" si="18"/>
        <v>0.62915286960589589</v>
      </c>
      <c r="AG18" s="1">
        <f t="shared" si="19"/>
        <v>5.3209491634481907</v>
      </c>
      <c r="AH18" s="1">
        <f t="shared" si="20"/>
        <v>9.7819987732569249</v>
      </c>
    </row>
  </sheetData>
  <mergeCells count="10">
    <mergeCell ref="B11:G11"/>
    <mergeCell ref="B2:G2"/>
    <mergeCell ref="AD2:AH2"/>
    <mergeCell ref="AD11:AH11"/>
    <mergeCell ref="W2:AA2"/>
    <mergeCell ref="P2:U2"/>
    <mergeCell ref="I2:N2"/>
    <mergeCell ref="P11:U11"/>
    <mergeCell ref="I11:N11"/>
    <mergeCell ref="W11:AA11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5"/>
  <sheetViews>
    <sheetView zoomScale="85" zoomScaleNormal="85" workbookViewId="0">
      <selection activeCell="O17" sqref="O17"/>
    </sheetView>
  </sheetViews>
  <sheetFormatPr baseColWidth="10" defaultColWidth="8.83203125" defaultRowHeight="15" x14ac:dyDescent="0.2"/>
  <sheetData>
    <row r="1" spans="1:14" x14ac:dyDescent="0.2">
      <c r="B1" s="5" t="s">
        <v>0</v>
      </c>
      <c r="C1" s="5"/>
      <c r="D1" s="5"/>
      <c r="E1" s="5"/>
      <c r="F1" s="5"/>
      <c r="G1" s="5"/>
      <c r="H1" s="2"/>
      <c r="J1" t="s">
        <v>0</v>
      </c>
    </row>
    <row r="2" spans="1:14" x14ac:dyDescent="0.2">
      <c r="B2" t="s">
        <v>12</v>
      </c>
      <c r="C2" t="s">
        <v>2</v>
      </c>
      <c r="D2" t="s">
        <v>1</v>
      </c>
      <c r="E2" t="s">
        <v>3</v>
      </c>
      <c r="F2" t="s">
        <v>4</v>
      </c>
      <c r="G2" t="s">
        <v>13</v>
      </c>
      <c r="J2" t="s">
        <v>12</v>
      </c>
      <c r="K2" t="s">
        <v>2</v>
      </c>
      <c r="L2" t="s">
        <v>1</v>
      </c>
      <c r="M2" t="s">
        <v>3</v>
      </c>
      <c r="N2" t="s">
        <v>4</v>
      </c>
    </row>
    <row r="3" spans="1:14" x14ac:dyDescent="0.2">
      <c r="A3" t="s">
        <v>6</v>
      </c>
      <c r="B3">
        <v>0</v>
      </c>
      <c r="C3">
        <v>0</v>
      </c>
      <c r="D3">
        <v>5</v>
      </c>
      <c r="E3">
        <v>12</v>
      </c>
      <c r="F3">
        <v>283</v>
      </c>
      <c r="G3">
        <f>SUM(B3:F3)</f>
        <v>300</v>
      </c>
      <c r="I3" t="s">
        <v>6</v>
      </c>
      <c r="J3">
        <f t="shared" ref="J3:M3" si="0">(B3/$G3)*100</f>
        <v>0</v>
      </c>
      <c r="K3">
        <f t="shared" si="0"/>
        <v>0</v>
      </c>
      <c r="L3">
        <f t="shared" si="0"/>
        <v>1.6666666666666667</v>
      </c>
      <c r="M3">
        <f t="shared" si="0"/>
        <v>4</v>
      </c>
      <c r="N3">
        <f>(F3/$G3)*100</f>
        <v>94.333333333333343</v>
      </c>
    </row>
    <row r="4" spans="1:14" x14ac:dyDescent="0.2">
      <c r="A4" t="s">
        <v>7</v>
      </c>
      <c r="B4">
        <v>0</v>
      </c>
      <c r="C4">
        <v>0</v>
      </c>
      <c r="D4">
        <v>10</v>
      </c>
      <c r="E4">
        <v>23</v>
      </c>
      <c r="F4">
        <v>267</v>
      </c>
      <c r="G4">
        <f t="shared" ref="G4:G8" si="1">SUM(B4:F4)</f>
        <v>300</v>
      </c>
      <c r="I4" t="s">
        <v>7</v>
      </c>
      <c r="J4">
        <f t="shared" ref="J4:J8" si="2">(B4/$G4)*100</f>
        <v>0</v>
      </c>
      <c r="K4">
        <f t="shared" ref="K4:K8" si="3">(C4/$G4)*100</f>
        <v>0</v>
      </c>
      <c r="L4">
        <f t="shared" ref="L4:L8" si="4">(D4/$G4)*100</f>
        <v>3.3333333333333335</v>
      </c>
      <c r="M4">
        <f t="shared" ref="M4:M8" si="5">(E4/$G4)*100</f>
        <v>7.6666666666666661</v>
      </c>
      <c r="N4">
        <f t="shared" ref="N4:N8" si="6">(F4/$G4)*100</f>
        <v>89</v>
      </c>
    </row>
    <row r="5" spans="1:14" x14ac:dyDescent="0.2">
      <c r="A5" t="s">
        <v>8</v>
      </c>
      <c r="B5">
        <v>0</v>
      </c>
      <c r="C5">
        <v>0</v>
      </c>
      <c r="D5">
        <v>0</v>
      </c>
      <c r="E5">
        <v>57</v>
      </c>
      <c r="F5">
        <v>243</v>
      </c>
      <c r="G5">
        <f t="shared" si="1"/>
        <v>300</v>
      </c>
      <c r="I5" t="s">
        <v>8</v>
      </c>
      <c r="J5">
        <f t="shared" si="2"/>
        <v>0</v>
      </c>
      <c r="K5">
        <f t="shared" si="3"/>
        <v>0</v>
      </c>
      <c r="L5">
        <f t="shared" si="4"/>
        <v>0</v>
      </c>
      <c r="M5">
        <f t="shared" si="5"/>
        <v>19</v>
      </c>
      <c r="N5">
        <f t="shared" si="6"/>
        <v>81</v>
      </c>
    </row>
    <row r="6" spans="1:14" x14ac:dyDescent="0.2">
      <c r="A6" t="s">
        <v>9</v>
      </c>
      <c r="B6">
        <v>0</v>
      </c>
      <c r="C6">
        <v>0</v>
      </c>
      <c r="D6">
        <v>2</v>
      </c>
      <c r="E6">
        <v>71</v>
      </c>
      <c r="F6">
        <v>227</v>
      </c>
      <c r="G6">
        <f t="shared" si="1"/>
        <v>300</v>
      </c>
      <c r="I6" t="s">
        <v>9</v>
      </c>
      <c r="J6">
        <f t="shared" si="2"/>
        <v>0</v>
      </c>
      <c r="K6">
        <f t="shared" si="3"/>
        <v>0</v>
      </c>
      <c r="L6">
        <f t="shared" si="4"/>
        <v>0.66666666666666674</v>
      </c>
      <c r="M6">
        <f t="shared" si="5"/>
        <v>23.666666666666668</v>
      </c>
      <c r="N6">
        <f t="shared" si="6"/>
        <v>75.666666666666671</v>
      </c>
    </row>
    <row r="7" spans="1:14" x14ac:dyDescent="0.2">
      <c r="A7" t="s">
        <v>10</v>
      </c>
      <c r="B7">
        <v>0</v>
      </c>
      <c r="C7">
        <v>213</v>
      </c>
      <c r="D7">
        <v>1</v>
      </c>
      <c r="E7">
        <v>30</v>
      </c>
      <c r="F7">
        <v>56</v>
      </c>
      <c r="G7">
        <f t="shared" si="1"/>
        <v>300</v>
      </c>
      <c r="I7" t="s">
        <v>10</v>
      </c>
      <c r="J7">
        <f t="shared" si="2"/>
        <v>0</v>
      </c>
      <c r="K7">
        <f t="shared" si="3"/>
        <v>71</v>
      </c>
      <c r="L7">
        <f t="shared" si="4"/>
        <v>0.33333333333333337</v>
      </c>
      <c r="M7">
        <f t="shared" si="5"/>
        <v>10</v>
      </c>
      <c r="N7">
        <f t="shared" si="6"/>
        <v>18.666666666666668</v>
      </c>
    </row>
    <row r="8" spans="1:14" x14ac:dyDescent="0.2">
      <c r="A8" t="s">
        <v>11</v>
      </c>
      <c r="B8">
        <v>7</v>
      </c>
      <c r="C8">
        <v>337</v>
      </c>
      <c r="D8">
        <v>0</v>
      </c>
      <c r="E8">
        <v>15</v>
      </c>
      <c r="F8">
        <v>41</v>
      </c>
      <c r="G8">
        <f t="shared" si="1"/>
        <v>400</v>
      </c>
      <c r="I8" t="s">
        <v>11</v>
      </c>
      <c r="J8">
        <f t="shared" si="2"/>
        <v>1.7500000000000002</v>
      </c>
      <c r="K8">
        <f t="shared" si="3"/>
        <v>84.25</v>
      </c>
      <c r="L8">
        <f t="shared" si="4"/>
        <v>0</v>
      </c>
      <c r="M8">
        <f t="shared" si="5"/>
        <v>3.75</v>
      </c>
      <c r="N8">
        <f t="shared" si="6"/>
        <v>10.25</v>
      </c>
    </row>
    <row r="10" spans="1:14" x14ac:dyDescent="0.2">
      <c r="B10" s="6" t="s">
        <v>17</v>
      </c>
      <c r="C10" s="5"/>
      <c r="D10" s="5"/>
      <c r="E10" s="5"/>
      <c r="F10" s="5"/>
      <c r="G10" s="5"/>
      <c r="H10" s="2"/>
      <c r="J10" s="4" t="s">
        <v>17</v>
      </c>
    </row>
    <row r="11" spans="1:14" x14ac:dyDescent="0.2">
      <c r="B11" t="s">
        <v>12</v>
      </c>
      <c r="C11" t="s">
        <v>2</v>
      </c>
      <c r="D11" t="s">
        <v>1</v>
      </c>
      <c r="E11" t="s">
        <v>3</v>
      </c>
      <c r="F11" t="s">
        <v>4</v>
      </c>
      <c r="G11" t="s">
        <v>13</v>
      </c>
      <c r="J11" t="s">
        <v>12</v>
      </c>
      <c r="K11" t="s">
        <v>2</v>
      </c>
      <c r="L11" t="s">
        <v>1</v>
      </c>
      <c r="M11" t="s">
        <v>3</v>
      </c>
      <c r="N11" t="s">
        <v>4</v>
      </c>
    </row>
    <row r="12" spans="1:14" x14ac:dyDescent="0.2">
      <c r="A12" t="s">
        <v>6</v>
      </c>
      <c r="B12">
        <v>0</v>
      </c>
      <c r="C12">
        <v>0</v>
      </c>
      <c r="D12">
        <v>8</v>
      </c>
      <c r="E12">
        <v>7</v>
      </c>
      <c r="F12">
        <v>273</v>
      </c>
      <c r="G12">
        <f>SUM(B12:F12)</f>
        <v>288</v>
      </c>
      <c r="I12" t="s">
        <v>6</v>
      </c>
      <c r="J12">
        <f t="shared" ref="J12:M17" si="7">(B12/$G12)*100</f>
        <v>0</v>
      </c>
      <c r="K12">
        <f t="shared" si="7"/>
        <v>0</v>
      </c>
      <c r="L12">
        <f t="shared" si="7"/>
        <v>2.7777777777777777</v>
      </c>
      <c r="M12">
        <f t="shared" si="7"/>
        <v>2.4305555555555558</v>
      </c>
      <c r="N12">
        <f>(F12/$G12)*100</f>
        <v>94.791666666666657</v>
      </c>
    </row>
    <row r="13" spans="1:14" x14ac:dyDescent="0.2">
      <c r="A13" t="s">
        <v>7</v>
      </c>
      <c r="B13">
        <v>0</v>
      </c>
      <c r="C13">
        <v>0</v>
      </c>
      <c r="D13">
        <v>3</v>
      </c>
      <c r="E13">
        <v>11</v>
      </c>
      <c r="F13">
        <v>286</v>
      </c>
      <c r="G13">
        <f t="shared" ref="G13:G17" si="8">SUM(B13:F13)</f>
        <v>300</v>
      </c>
      <c r="I13" t="s">
        <v>7</v>
      </c>
      <c r="J13">
        <f t="shared" si="7"/>
        <v>0</v>
      </c>
      <c r="K13">
        <f t="shared" si="7"/>
        <v>0</v>
      </c>
      <c r="L13">
        <f t="shared" si="7"/>
        <v>1</v>
      </c>
      <c r="M13">
        <f t="shared" si="7"/>
        <v>3.6666666666666665</v>
      </c>
      <c r="N13">
        <f t="shared" ref="N13:N17" si="9">(F13/$G13)*100</f>
        <v>95.333333333333343</v>
      </c>
    </row>
    <row r="14" spans="1:14" x14ac:dyDescent="0.2">
      <c r="A14" t="s">
        <v>8</v>
      </c>
      <c r="B14">
        <v>0</v>
      </c>
      <c r="C14">
        <v>0</v>
      </c>
      <c r="D14">
        <v>5</v>
      </c>
      <c r="E14">
        <v>36</v>
      </c>
      <c r="F14">
        <v>259</v>
      </c>
      <c r="G14">
        <f t="shared" si="8"/>
        <v>300</v>
      </c>
      <c r="I14" t="s">
        <v>8</v>
      </c>
      <c r="J14">
        <f t="shared" si="7"/>
        <v>0</v>
      </c>
      <c r="K14">
        <f t="shared" si="7"/>
        <v>0</v>
      </c>
      <c r="L14">
        <f t="shared" si="7"/>
        <v>1.6666666666666667</v>
      </c>
      <c r="M14">
        <f t="shared" si="7"/>
        <v>12</v>
      </c>
      <c r="N14">
        <f t="shared" si="9"/>
        <v>86.333333333333329</v>
      </c>
    </row>
    <row r="15" spans="1:14" x14ac:dyDescent="0.2">
      <c r="A15" t="s">
        <v>9</v>
      </c>
      <c r="B15">
        <v>0</v>
      </c>
      <c r="C15">
        <v>0</v>
      </c>
      <c r="D15">
        <v>5</v>
      </c>
      <c r="E15">
        <v>46</v>
      </c>
      <c r="F15">
        <v>249</v>
      </c>
      <c r="G15">
        <f t="shared" si="8"/>
        <v>300</v>
      </c>
      <c r="I15" t="s">
        <v>9</v>
      </c>
      <c r="J15">
        <f t="shared" si="7"/>
        <v>0</v>
      </c>
      <c r="K15">
        <f t="shared" si="7"/>
        <v>0</v>
      </c>
      <c r="L15">
        <f t="shared" si="7"/>
        <v>1.6666666666666667</v>
      </c>
      <c r="M15">
        <f t="shared" si="7"/>
        <v>15.333333333333332</v>
      </c>
      <c r="N15">
        <f t="shared" si="9"/>
        <v>83</v>
      </c>
    </row>
    <row r="16" spans="1:14" x14ac:dyDescent="0.2">
      <c r="A16" t="s">
        <v>10</v>
      </c>
      <c r="B16">
        <v>96</v>
      </c>
      <c r="C16">
        <v>66</v>
      </c>
      <c r="D16">
        <v>0</v>
      </c>
      <c r="E16">
        <v>54</v>
      </c>
      <c r="F16">
        <v>84</v>
      </c>
      <c r="G16">
        <f t="shared" si="8"/>
        <v>300</v>
      </c>
      <c r="I16" t="s">
        <v>10</v>
      </c>
      <c r="J16">
        <f t="shared" si="7"/>
        <v>32</v>
      </c>
      <c r="K16">
        <f t="shared" si="7"/>
        <v>22</v>
      </c>
      <c r="L16">
        <f t="shared" si="7"/>
        <v>0</v>
      </c>
      <c r="M16">
        <f t="shared" si="7"/>
        <v>18</v>
      </c>
      <c r="N16">
        <f t="shared" si="9"/>
        <v>28.000000000000004</v>
      </c>
    </row>
    <row r="17" spans="1:14" x14ac:dyDescent="0.2">
      <c r="A17" t="s">
        <v>11</v>
      </c>
      <c r="B17">
        <v>128</v>
      </c>
      <c r="C17">
        <v>99</v>
      </c>
      <c r="D17">
        <v>0</v>
      </c>
      <c r="E17">
        <v>39</v>
      </c>
      <c r="F17">
        <v>34</v>
      </c>
      <c r="G17">
        <f t="shared" si="8"/>
        <v>300</v>
      </c>
      <c r="I17" t="s">
        <v>11</v>
      </c>
      <c r="J17">
        <f t="shared" si="7"/>
        <v>42.666666666666671</v>
      </c>
      <c r="K17">
        <f t="shared" si="7"/>
        <v>33</v>
      </c>
      <c r="L17">
        <f t="shared" si="7"/>
        <v>0</v>
      </c>
      <c r="M17">
        <f t="shared" si="7"/>
        <v>13</v>
      </c>
      <c r="N17">
        <f t="shared" si="9"/>
        <v>11.333333333333332</v>
      </c>
    </row>
    <row r="19" spans="1:14" x14ac:dyDescent="0.2">
      <c r="B19" s="5" t="s">
        <v>18</v>
      </c>
      <c r="C19" s="5"/>
      <c r="D19" s="5"/>
      <c r="E19" s="5"/>
      <c r="F19" s="5"/>
      <c r="G19" s="5"/>
      <c r="H19" s="2"/>
      <c r="J19" t="s">
        <v>18</v>
      </c>
    </row>
    <row r="20" spans="1:14" x14ac:dyDescent="0.2">
      <c r="B20" t="s">
        <v>12</v>
      </c>
      <c r="C20" t="s">
        <v>2</v>
      </c>
      <c r="D20" t="s">
        <v>1</v>
      </c>
      <c r="E20" t="s">
        <v>3</v>
      </c>
      <c r="F20" t="s">
        <v>4</v>
      </c>
      <c r="G20" t="s">
        <v>13</v>
      </c>
      <c r="J20" t="s">
        <v>12</v>
      </c>
      <c r="K20" t="s">
        <v>2</v>
      </c>
      <c r="L20" t="s">
        <v>1</v>
      </c>
      <c r="M20" t="s">
        <v>3</v>
      </c>
      <c r="N20" t="s">
        <v>4</v>
      </c>
    </row>
    <row r="21" spans="1:14" x14ac:dyDescent="0.2">
      <c r="A21" t="s">
        <v>6</v>
      </c>
      <c r="B21">
        <v>0</v>
      </c>
      <c r="C21">
        <v>0</v>
      </c>
      <c r="D21">
        <v>5</v>
      </c>
      <c r="E21">
        <v>17</v>
      </c>
      <c r="F21">
        <v>277</v>
      </c>
      <c r="G21">
        <f>SUM(B21:F21)</f>
        <v>299</v>
      </c>
      <c r="I21" t="s">
        <v>6</v>
      </c>
      <c r="J21">
        <f t="shared" ref="J21:M26" si="10">(B21/$G21)*100</f>
        <v>0</v>
      </c>
      <c r="K21">
        <f t="shared" si="10"/>
        <v>0</v>
      </c>
      <c r="L21">
        <f t="shared" si="10"/>
        <v>1.6722408026755853</v>
      </c>
      <c r="M21">
        <f t="shared" si="10"/>
        <v>5.6856187290969897</v>
      </c>
      <c r="N21">
        <f>(F21/$G21)*100</f>
        <v>92.642140468227424</v>
      </c>
    </row>
    <row r="22" spans="1:14" x14ac:dyDescent="0.2">
      <c r="A22" t="s">
        <v>7</v>
      </c>
      <c r="B22">
        <v>0</v>
      </c>
      <c r="C22">
        <v>0</v>
      </c>
      <c r="D22">
        <v>4</v>
      </c>
      <c r="E22">
        <v>29</v>
      </c>
      <c r="F22">
        <v>267</v>
      </c>
      <c r="G22">
        <f t="shared" ref="G22:G26" si="11">SUM(B22:F22)</f>
        <v>300</v>
      </c>
      <c r="I22" t="s">
        <v>7</v>
      </c>
      <c r="J22">
        <f t="shared" si="10"/>
        <v>0</v>
      </c>
      <c r="K22">
        <f t="shared" si="10"/>
        <v>0</v>
      </c>
      <c r="L22">
        <f t="shared" si="10"/>
        <v>1.3333333333333335</v>
      </c>
      <c r="M22">
        <f t="shared" si="10"/>
        <v>9.6666666666666661</v>
      </c>
      <c r="N22">
        <f t="shared" ref="N22:N26" si="12">(F22/$G22)*100</f>
        <v>89</v>
      </c>
    </row>
    <row r="23" spans="1:14" x14ac:dyDescent="0.2">
      <c r="A23" t="s">
        <v>8</v>
      </c>
      <c r="B23">
        <v>0</v>
      </c>
      <c r="C23">
        <v>0</v>
      </c>
      <c r="D23">
        <v>7</v>
      </c>
      <c r="E23">
        <v>47</v>
      </c>
      <c r="F23">
        <v>246</v>
      </c>
      <c r="G23">
        <f t="shared" si="11"/>
        <v>300</v>
      </c>
      <c r="I23" t="s">
        <v>8</v>
      </c>
      <c r="J23">
        <f t="shared" si="10"/>
        <v>0</v>
      </c>
      <c r="K23">
        <f t="shared" si="10"/>
        <v>0</v>
      </c>
      <c r="L23">
        <f t="shared" si="10"/>
        <v>2.3333333333333335</v>
      </c>
      <c r="M23">
        <f t="shared" si="10"/>
        <v>15.666666666666668</v>
      </c>
      <c r="N23">
        <f t="shared" si="12"/>
        <v>82</v>
      </c>
    </row>
    <row r="24" spans="1:14" x14ac:dyDescent="0.2">
      <c r="A24" t="s">
        <v>9</v>
      </c>
      <c r="B24">
        <v>0</v>
      </c>
      <c r="C24">
        <v>0</v>
      </c>
      <c r="D24">
        <v>2</v>
      </c>
      <c r="E24">
        <v>59</v>
      </c>
      <c r="F24">
        <v>239</v>
      </c>
      <c r="G24">
        <f t="shared" si="11"/>
        <v>300</v>
      </c>
      <c r="I24" t="s">
        <v>9</v>
      </c>
      <c r="J24">
        <f t="shared" si="10"/>
        <v>0</v>
      </c>
      <c r="K24">
        <f t="shared" si="10"/>
        <v>0</v>
      </c>
      <c r="L24">
        <f t="shared" si="10"/>
        <v>0.66666666666666674</v>
      </c>
      <c r="M24">
        <f t="shared" si="10"/>
        <v>19.666666666666664</v>
      </c>
      <c r="N24">
        <f t="shared" si="12"/>
        <v>79.666666666666657</v>
      </c>
    </row>
    <row r="25" spans="1:14" x14ac:dyDescent="0.2">
      <c r="A25" t="s">
        <v>10</v>
      </c>
      <c r="B25">
        <v>21</v>
      </c>
      <c r="C25">
        <v>137</v>
      </c>
      <c r="D25">
        <v>0</v>
      </c>
      <c r="E25">
        <v>24</v>
      </c>
      <c r="F25">
        <v>118</v>
      </c>
      <c r="G25">
        <f t="shared" si="11"/>
        <v>300</v>
      </c>
      <c r="I25" t="s">
        <v>10</v>
      </c>
      <c r="J25">
        <f t="shared" si="10"/>
        <v>7.0000000000000009</v>
      </c>
      <c r="K25">
        <f t="shared" si="10"/>
        <v>45.666666666666664</v>
      </c>
      <c r="L25">
        <f t="shared" si="10"/>
        <v>0</v>
      </c>
      <c r="M25">
        <f t="shared" si="10"/>
        <v>8</v>
      </c>
      <c r="N25">
        <f t="shared" si="12"/>
        <v>39.333333333333329</v>
      </c>
    </row>
    <row r="26" spans="1:14" x14ac:dyDescent="0.2">
      <c r="A26" t="s">
        <v>11</v>
      </c>
      <c r="B26">
        <v>55</v>
      </c>
      <c r="C26">
        <v>112</v>
      </c>
      <c r="D26">
        <v>0</v>
      </c>
      <c r="E26">
        <v>57</v>
      </c>
      <c r="F26">
        <v>76</v>
      </c>
      <c r="G26">
        <f t="shared" si="11"/>
        <v>300</v>
      </c>
      <c r="I26" t="s">
        <v>11</v>
      </c>
      <c r="J26">
        <f t="shared" si="10"/>
        <v>18.333333333333332</v>
      </c>
      <c r="K26">
        <f t="shared" si="10"/>
        <v>37.333333333333336</v>
      </c>
      <c r="L26">
        <f t="shared" si="10"/>
        <v>0</v>
      </c>
      <c r="M26">
        <f t="shared" si="10"/>
        <v>19</v>
      </c>
      <c r="N26">
        <f t="shared" si="12"/>
        <v>25.333333333333336</v>
      </c>
    </row>
    <row r="28" spans="1:14" x14ac:dyDescent="0.2">
      <c r="B28" s="2" t="s">
        <v>5</v>
      </c>
      <c r="C28" s="2"/>
      <c r="D28" s="2"/>
      <c r="E28" s="2"/>
      <c r="F28" s="2"/>
      <c r="G28" s="2"/>
      <c r="H28" s="2"/>
      <c r="J28" s="2" t="s">
        <v>5</v>
      </c>
      <c r="K28" s="2"/>
      <c r="L28" s="2"/>
      <c r="M28" s="2"/>
      <c r="N28" s="2"/>
    </row>
    <row r="29" spans="1:14" x14ac:dyDescent="0.2">
      <c r="B29" t="s">
        <v>12</v>
      </c>
      <c r="C29" t="s">
        <v>2</v>
      </c>
      <c r="D29" t="s">
        <v>1</v>
      </c>
      <c r="E29" t="s">
        <v>3</v>
      </c>
      <c r="F29" t="s">
        <v>4</v>
      </c>
      <c r="G29" t="s">
        <v>13</v>
      </c>
      <c r="J29" t="s">
        <v>12</v>
      </c>
      <c r="K29" t="s">
        <v>2</v>
      </c>
      <c r="L29" t="s">
        <v>1</v>
      </c>
      <c r="M29" t="s">
        <v>3</v>
      </c>
      <c r="N29" t="s">
        <v>4</v>
      </c>
    </row>
    <row r="30" spans="1:14" x14ac:dyDescent="0.2">
      <c r="A30" t="s">
        <v>6</v>
      </c>
      <c r="B30">
        <v>0</v>
      </c>
      <c r="C30">
        <v>0</v>
      </c>
      <c r="D30">
        <v>1</v>
      </c>
      <c r="E30">
        <v>2</v>
      </c>
      <c r="F30">
        <v>297</v>
      </c>
      <c r="G30">
        <f>SUM(B30:F30)</f>
        <v>300</v>
      </c>
      <c r="I30" t="s">
        <v>6</v>
      </c>
      <c r="J30">
        <f t="shared" ref="J30:M35" si="13">(B30/$G30)*100</f>
        <v>0</v>
      </c>
      <c r="K30">
        <f t="shared" si="13"/>
        <v>0</v>
      </c>
      <c r="L30">
        <f t="shared" si="13"/>
        <v>0.33333333333333337</v>
      </c>
      <c r="M30">
        <f t="shared" si="13"/>
        <v>0.66666666666666674</v>
      </c>
      <c r="N30">
        <f>(F30/$G30)*100</f>
        <v>99</v>
      </c>
    </row>
    <row r="31" spans="1:14" x14ac:dyDescent="0.2">
      <c r="A31" t="s">
        <v>7</v>
      </c>
      <c r="B31">
        <v>0</v>
      </c>
      <c r="C31">
        <v>0</v>
      </c>
      <c r="D31">
        <v>1</v>
      </c>
      <c r="E31">
        <v>2</v>
      </c>
      <c r="F31">
        <v>297</v>
      </c>
      <c r="G31">
        <f t="shared" ref="G31:G35" si="14">SUM(B31:F31)</f>
        <v>300</v>
      </c>
      <c r="I31" t="s">
        <v>7</v>
      </c>
      <c r="J31">
        <f t="shared" si="13"/>
        <v>0</v>
      </c>
      <c r="K31">
        <f t="shared" si="13"/>
        <v>0</v>
      </c>
      <c r="L31">
        <f t="shared" si="13"/>
        <v>0.33333333333333337</v>
      </c>
      <c r="M31">
        <f t="shared" si="13"/>
        <v>0.66666666666666674</v>
      </c>
      <c r="N31">
        <f t="shared" ref="N31:N35" si="15">(F31/$G31)*100</f>
        <v>99</v>
      </c>
    </row>
    <row r="32" spans="1:14" x14ac:dyDescent="0.2">
      <c r="A32" t="s">
        <v>8</v>
      </c>
      <c r="B32">
        <v>0</v>
      </c>
      <c r="C32">
        <v>0</v>
      </c>
      <c r="D32">
        <v>2</v>
      </c>
      <c r="E32">
        <v>10</v>
      </c>
      <c r="F32">
        <v>288</v>
      </c>
      <c r="G32">
        <f t="shared" si="14"/>
        <v>300</v>
      </c>
      <c r="I32" t="s">
        <v>8</v>
      </c>
      <c r="J32">
        <f t="shared" si="13"/>
        <v>0</v>
      </c>
      <c r="K32">
        <f t="shared" si="13"/>
        <v>0</v>
      </c>
      <c r="L32">
        <f t="shared" si="13"/>
        <v>0.66666666666666674</v>
      </c>
      <c r="M32">
        <f t="shared" si="13"/>
        <v>3.3333333333333335</v>
      </c>
      <c r="N32">
        <f t="shared" si="15"/>
        <v>96</v>
      </c>
    </row>
    <row r="33" spans="1:14" x14ac:dyDescent="0.2">
      <c r="A33" t="s">
        <v>9</v>
      </c>
      <c r="B33">
        <v>0</v>
      </c>
      <c r="C33">
        <v>0</v>
      </c>
      <c r="D33">
        <v>0</v>
      </c>
      <c r="E33">
        <v>10</v>
      </c>
      <c r="F33">
        <v>290</v>
      </c>
      <c r="G33">
        <f t="shared" si="14"/>
        <v>300</v>
      </c>
      <c r="I33" t="s">
        <v>9</v>
      </c>
      <c r="J33">
        <f t="shared" si="13"/>
        <v>0</v>
      </c>
      <c r="K33">
        <f t="shared" si="13"/>
        <v>0</v>
      </c>
      <c r="L33">
        <f t="shared" si="13"/>
        <v>0</v>
      </c>
      <c r="M33">
        <f t="shared" si="13"/>
        <v>3.3333333333333335</v>
      </c>
      <c r="N33">
        <f t="shared" si="15"/>
        <v>96.666666666666671</v>
      </c>
    </row>
    <row r="34" spans="1:14" x14ac:dyDescent="0.2">
      <c r="A34" t="s">
        <v>10</v>
      </c>
      <c r="B34">
        <v>34</v>
      </c>
      <c r="C34">
        <v>6</v>
      </c>
      <c r="D34">
        <v>0</v>
      </c>
      <c r="E34">
        <v>50</v>
      </c>
      <c r="F34">
        <v>210</v>
      </c>
      <c r="G34">
        <f t="shared" si="14"/>
        <v>300</v>
      </c>
      <c r="I34" t="s">
        <v>10</v>
      </c>
      <c r="J34">
        <f t="shared" si="13"/>
        <v>11.333333333333332</v>
      </c>
      <c r="K34">
        <f t="shared" si="13"/>
        <v>2</v>
      </c>
      <c r="L34">
        <f t="shared" si="13"/>
        <v>0</v>
      </c>
      <c r="M34">
        <f t="shared" si="13"/>
        <v>16.666666666666664</v>
      </c>
      <c r="N34">
        <f t="shared" si="15"/>
        <v>70</v>
      </c>
    </row>
    <row r="35" spans="1:14" x14ac:dyDescent="0.2">
      <c r="A35" t="s">
        <v>11</v>
      </c>
      <c r="B35">
        <v>65</v>
      </c>
      <c r="C35">
        <v>22</v>
      </c>
      <c r="D35">
        <v>0</v>
      </c>
      <c r="E35">
        <v>57</v>
      </c>
      <c r="F35">
        <v>256</v>
      </c>
      <c r="G35">
        <f t="shared" si="14"/>
        <v>400</v>
      </c>
      <c r="I35" t="s">
        <v>11</v>
      </c>
      <c r="J35">
        <f t="shared" si="13"/>
        <v>16.25</v>
      </c>
      <c r="K35">
        <f t="shared" si="13"/>
        <v>5.5</v>
      </c>
      <c r="L35">
        <f t="shared" si="13"/>
        <v>0</v>
      </c>
      <c r="M35">
        <f t="shared" si="13"/>
        <v>14.249999999999998</v>
      </c>
      <c r="N35">
        <f t="shared" si="15"/>
        <v>64</v>
      </c>
    </row>
  </sheetData>
  <mergeCells count="3">
    <mergeCell ref="B10:G10"/>
    <mergeCell ref="B19:G19"/>
    <mergeCell ref="B1:G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8"/>
  <sheetViews>
    <sheetView topLeftCell="K1" zoomScaleNormal="100" workbookViewId="0">
      <selection activeCell="X5" sqref="X5"/>
    </sheetView>
  </sheetViews>
  <sheetFormatPr baseColWidth="10" defaultColWidth="8.83203125" defaultRowHeight="15" x14ac:dyDescent="0.2"/>
  <cols>
    <col min="2" max="2" width="18.6640625" bestFit="1" customWidth="1"/>
    <col min="6" max="6" width="6" bestFit="1" customWidth="1"/>
    <col min="7" max="7" width="6" customWidth="1"/>
    <col min="8" max="8" width="18.6640625" bestFit="1" customWidth="1"/>
    <col min="12" max="12" width="6" bestFit="1" customWidth="1"/>
    <col min="13" max="13" width="6" customWidth="1"/>
    <col min="14" max="14" width="18.6640625" bestFit="1" customWidth="1"/>
    <col min="18" max="18" width="6" bestFit="1" customWidth="1"/>
    <col min="19" max="19" width="6" customWidth="1"/>
    <col min="21" max="21" width="18.6640625" bestFit="1" customWidth="1"/>
    <col min="22" max="22" width="10.33203125" bestFit="1" customWidth="1"/>
    <col min="26" max="26" width="15.33203125" bestFit="1" customWidth="1"/>
    <col min="31" max="31" width="15.33203125" bestFit="1" customWidth="1"/>
    <col min="32" max="32" width="10.5" bestFit="1" customWidth="1"/>
    <col min="33" max="33" width="9.5" bestFit="1" customWidth="1"/>
  </cols>
  <sheetData>
    <row r="1" spans="1:33" x14ac:dyDescent="0.2">
      <c r="Z1" s="5" t="s">
        <v>14</v>
      </c>
      <c r="AA1" s="5"/>
      <c r="AB1" s="5"/>
      <c r="AC1" s="5"/>
      <c r="AD1" s="5"/>
      <c r="AE1" s="5"/>
      <c r="AF1" s="5"/>
      <c r="AG1" s="5"/>
    </row>
    <row r="2" spans="1:33" x14ac:dyDescent="0.2">
      <c r="B2" s="5" t="s">
        <v>0</v>
      </c>
      <c r="C2" s="5"/>
      <c r="D2" s="5"/>
      <c r="E2" s="5"/>
      <c r="F2" s="5"/>
      <c r="G2" s="2"/>
      <c r="H2" s="5" t="s">
        <v>0</v>
      </c>
      <c r="I2" s="5"/>
      <c r="J2" s="5"/>
      <c r="K2" s="5"/>
      <c r="L2" s="5"/>
      <c r="M2" s="2"/>
      <c r="N2" s="5" t="s">
        <v>0</v>
      </c>
      <c r="O2" s="5"/>
      <c r="P2" s="5"/>
      <c r="Q2" s="5"/>
      <c r="R2" s="5"/>
      <c r="S2" s="2"/>
      <c r="U2" s="5" t="s">
        <v>0</v>
      </c>
      <c r="V2" s="5"/>
      <c r="W2" s="5"/>
      <c r="Z2" s="5" t="s">
        <v>0</v>
      </c>
      <c r="AA2" s="5"/>
      <c r="AB2" s="5"/>
      <c r="AC2" s="2"/>
      <c r="AE2" s="5" t="s">
        <v>0</v>
      </c>
      <c r="AF2" s="5"/>
      <c r="AG2" s="5"/>
    </row>
    <row r="3" spans="1:33" x14ac:dyDescent="0.2">
      <c r="B3" t="s">
        <v>12</v>
      </c>
      <c r="C3" t="s">
        <v>2</v>
      </c>
      <c r="D3" t="s">
        <v>1</v>
      </c>
      <c r="E3" t="s">
        <v>3</v>
      </c>
      <c r="F3" t="s">
        <v>13</v>
      </c>
      <c r="H3" t="s">
        <v>12</v>
      </c>
      <c r="I3" t="s">
        <v>2</v>
      </c>
      <c r="J3" t="s">
        <v>1</v>
      </c>
      <c r="K3" t="s">
        <v>3</v>
      </c>
      <c r="L3" t="s">
        <v>13</v>
      </c>
      <c r="N3" t="s">
        <v>12</v>
      </c>
      <c r="O3" t="s">
        <v>2</v>
      </c>
      <c r="P3" t="s">
        <v>1</v>
      </c>
      <c r="Q3" t="s">
        <v>3</v>
      </c>
      <c r="R3" t="s">
        <v>13</v>
      </c>
      <c r="U3" t="s">
        <v>15</v>
      </c>
      <c r="V3" t="s">
        <v>16</v>
      </c>
      <c r="W3" t="s">
        <v>3</v>
      </c>
      <c r="X3" t="s">
        <v>13</v>
      </c>
      <c r="Z3" t="s">
        <v>15</v>
      </c>
      <c r="AA3" t="s">
        <v>16</v>
      </c>
      <c r="AB3" t="s">
        <v>3</v>
      </c>
      <c r="AE3" s="3" t="s">
        <v>15</v>
      </c>
      <c r="AF3" s="3" t="s">
        <v>16</v>
      </c>
      <c r="AG3" s="3" t="s">
        <v>3</v>
      </c>
    </row>
    <row r="4" spans="1:33" x14ac:dyDescent="0.2">
      <c r="A4" t="s">
        <v>6</v>
      </c>
      <c r="B4">
        <v>0</v>
      </c>
      <c r="C4">
        <v>0</v>
      </c>
      <c r="D4">
        <v>85</v>
      </c>
      <c r="E4">
        <f>D4+9</f>
        <v>94</v>
      </c>
      <c r="F4">
        <f>SUM(B4:C4,E4)</f>
        <v>94</v>
      </c>
      <c r="H4">
        <v>0</v>
      </c>
      <c r="I4">
        <v>0</v>
      </c>
      <c r="J4">
        <v>43</v>
      </c>
      <c r="K4">
        <f>J4+38</f>
        <v>81</v>
      </c>
      <c r="L4">
        <f>SUM(H4:I4,K4)</f>
        <v>81</v>
      </c>
      <c r="N4">
        <v>0</v>
      </c>
      <c r="O4">
        <v>0</v>
      </c>
      <c r="P4">
        <v>109</v>
      </c>
      <c r="Q4">
        <f>P4+18</f>
        <v>127</v>
      </c>
      <c r="R4">
        <f>SUM(N4:O4,Q4)</f>
        <v>127</v>
      </c>
      <c r="T4" t="s">
        <v>6</v>
      </c>
      <c r="U4" s="1">
        <f>(SUM(B4,H4,N4))</f>
        <v>0</v>
      </c>
      <c r="V4" s="1">
        <f>(SUM(C4,I4,O4))</f>
        <v>0</v>
      </c>
      <c r="W4" s="1">
        <f>(SUM(E4,K4,Q4))</f>
        <v>302</v>
      </c>
      <c r="X4" s="1">
        <f>(SUM(F4,L4,R4))</f>
        <v>302</v>
      </c>
      <c r="Y4" s="1"/>
      <c r="Z4" s="1">
        <f t="shared" ref="Z4:AA9" si="0">((STDEV(B4,H4,N4))/$X4)*100</f>
        <v>0</v>
      </c>
      <c r="AA4" s="1">
        <f t="shared" si="0"/>
        <v>0</v>
      </c>
      <c r="AB4" s="1">
        <f t="shared" ref="AB4:AB9" si="1">((STDEV(E4,K4,Q4))/$X4)*100</f>
        <v>7.8521750162615547</v>
      </c>
      <c r="AC4" s="1"/>
      <c r="AD4" t="s">
        <v>6</v>
      </c>
      <c r="AE4" s="3">
        <f t="shared" ref="AE4:AE9" si="2">(U4/$X4)*100</f>
        <v>0</v>
      </c>
      <c r="AF4" s="3">
        <f t="shared" ref="AF4:AG4" si="3">(V4/$X4)*100</f>
        <v>0</v>
      </c>
      <c r="AG4" s="3">
        <f t="shared" si="3"/>
        <v>100</v>
      </c>
    </row>
    <row r="5" spans="1:33" x14ac:dyDescent="0.2">
      <c r="A5" t="s">
        <v>7</v>
      </c>
      <c r="B5">
        <v>0</v>
      </c>
      <c r="C5">
        <v>0</v>
      </c>
      <c r="D5">
        <v>122</v>
      </c>
      <c r="E5">
        <f t="shared" ref="E5:E9" si="4">D5+9</f>
        <v>131</v>
      </c>
      <c r="F5">
        <f t="shared" ref="F5:F9" si="5">SUM(B5:C5,E5)</f>
        <v>131</v>
      </c>
      <c r="H5">
        <v>0</v>
      </c>
      <c r="I5">
        <v>0</v>
      </c>
      <c r="J5">
        <v>60</v>
      </c>
      <c r="K5">
        <f t="shared" ref="K5:K9" si="6">J5+38</f>
        <v>98</v>
      </c>
      <c r="L5">
        <f t="shared" ref="L5:L9" si="7">SUM(H5:I5,K5)</f>
        <v>98</v>
      </c>
      <c r="N5">
        <v>0</v>
      </c>
      <c r="O5">
        <v>0</v>
      </c>
      <c r="P5">
        <v>77</v>
      </c>
      <c r="Q5">
        <f t="shared" ref="Q5:Q9" si="8">P5+18</f>
        <v>95</v>
      </c>
      <c r="R5">
        <f t="shared" ref="R5:R9" si="9">SUM(N5:O5,Q5)</f>
        <v>95</v>
      </c>
      <c r="T5" t="s">
        <v>7</v>
      </c>
      <c r="U5" s="1">
        <f t="shared" ref="U5:U9" si="10">(SUM(B5,H5,N5))</f>
        <v>0</v>
      </c>
      <c r="V5" s="1">
        <f t="shared" ref="V5:V9" si="11">(SUM(C5,I5,O5))</f>
        <v>0</v>
      </c>
      <c r="W5" s="1">
        <f t="shared" ref="W5:W9" si="12">(SUM(E5,K5,Q5))</f>
        <v>324</v>
      </c>
      <c r="X5" s="1">
        <f t="shared" ref="X5:X9" si="13">(SUM(F5,L5,R5))</f>
        <v>324</v>
      </c>
      <c r="Y5" s="1"/>
      <c r="Z5" s="1">
        <f t="shared" si="0"/>
        <v>0</v>
      </c>
      <c r="AA5" s="1">
        <f t="shared" si="0"/>
        <v>0</v>
      </c>
      <c r="AB5" s="1">
        <f t="shared" si="1"/>
        <v>6.1651186282216601</v>
      </c>
      <c r="AC5" s="1"/>
      <c r="AD5" t="s">
        <v>7</v>
      </c>
      <c r="AE5" s="3">
        <f t="shared" si="2"/>
        <v>0</v>
      </c>
      <c r="AF5" s="3">
        <f t="shared" ref="AF5:AF9" si="14">(V5/$X5)*100</f>
        <v>0</v>
      </c>
      <c r="AG5" s="3">
        <f t="shared" ref="AG5:AG9" si="15">(W5/$X5)*100</f>
        <v>100</v>
      </c>
    </row>
    <row r="6" spans="1:33" x14ac:dyDescent="0.2">
      <c r="A6" t="s">
        <v>8</v>
      </c>
      <c r="B6">
        <v>0</v>
      </c>
      <c r="C6">
        <v>2</v>
      </c>
      <c r="D6">
        <v>77</v>
      </c>
      <c r="E6">
        <f t="shared" si="4"/>
        <v>86</v>
      </c>
      <c r="F6">
        <f t="shared" si="5"/>
        <v>88</v>
      </c>
      <c r="H6">
        <v>0</v>
      </c>
      <c r="I6">
        <v>0</v>
      </c>
      <c r="J6">
        <v>67</v>
      </c>
      <c r="K6">
        <f t="shared" si="6"/>
        <v>105</v>
      </c>
      <c r="L6">
        <f t="shared" si="7"/>
        <v>105</v>
      </c>
      <c r="N6">
        <v>0</v>
      </c>
      <c r="O6">
        <v>0</v>
      </c>
      <c r="P6">
        <v>103</v>
      </c>
      <c r="Q6">
        <f t="shared" si="8"/>
        <v>121</v>
      </c>
      <c r="R6">
        <f t="shared" si="9"/>
        <v>121</v>
      </c>
      <c r="T6" t="s">
        <v>8</v>
      </c>
      <c r="U6" s="1">
        <f t="shared" si="10"/>
        <v>0</v>
      </c>
      <c r="V6" s="1">
        <f t="shared" si="11"/>
        <v>2</v>
      </c>
      <c r="W6" s="1">
        <f t="shared" si="12"/>
        <v>312</v>
      </c>
      <c r="X6" s="1">
        <f t="shared" si="13"/>
        <v>314</v>
      </c>
      <c r="Y6" s="1"/>
      <c r="Z6" s="1">
        <f t="shared" si="0"/>
        <v>0</v>
      </c>
      <c r="AA6" s="1">
        <f t="shared" si="0"/>
        <v>0.36773902496154509</v>
      </c>
      <c r="AB6" s="1">
        <f t="shared" si="1"/>
        <v>5.5800686203615379</v>
      </c>
      <c r="AC6" s="1"/>
      <c r="AD6" t="s">
        <v>8</v>
      </c>
      <c r="AE6" s="3">
        <f t="shared" si="2"/>
        <v>0</v>
      </c>
      <c r="AF6" s="3">
        <f t="shared" si="14"/>
        <v>0.63694267515923575</v>
      </c>
      <c r="AG6" s="3">
        <f t="shared" si="15"/>
        <v>99.363057324840767</v>
      </c>
    </row>
    <row r="7" spans="1:33" x14ac:dyDescent="0.2">
      <c r="A7" t="s">
        <v>9</v>
      </c>
      <c r="B7">
        <v>0</v>
      </c>
      <c r="C7">
        <v>2</v>
      </c>
      <c r="D7">
        <v>106</v>
      </c>
      <c r="E7">
        <f t="shared" si="4"/>
        <v>115</v>
      </c>
      <c r="F7">
        <f t="shared" si="5"/>
        <v>117</v>
      </c>
      <c r="H7">
        <v>0</v>
      </c>
      <c r="I7">
        <v>0</v>
      </c>
      <c r="J7">
        <v>81</v>
      </c>
      <c r="K7">
        <f t="shared" si="6"/>
        <v>119</v>
      </c>
      <c r="L7">
        <f t="shared" si="7"/>
        <v>119</v>
      </c>
      <c r="N7">
        <v>0</v>
      </c>
      <c r="O7">
        <v>0</v>
      </c>
      <c r="P7">
        <v>89</v>
      </c>
      <c r="Q7">
        <f t="shared" si="8"/>
        <v>107</v>
      </c>
      <c r="R7">
        <f t="shared" si="9"/>
        <v>107</v>
      </c>
      <c r="T7" t="s">
        <v>9</v>
      </c>
      <c r="U7" s="1">
        <f t="shared" si="10"/>
        <v>0</v>
      </c>
      <c r="V7" s="1">
        <f t="shared" si="11"/>
        <v>2</v>
      </c>
      <c r="W7" s="1">
        <f t="shared" si="12"/>
        <v>341</v>
      </c>
      <c r="X7" s="1">
        <f t="shared" si="13"/>
        <v>343</v>
      </c>
      <c r="Y7" s="1"/>
      <c r="Z7" s="1">
        <f t="shared" si="0"/>
        <v>0</v>
      </c>
      <c r="AA7" s="1">
        <f t="shared" si="0"/>
        <v>0.33664738728258065</v>
      </c>
      <c r="AB7" s="1">
        <f t="shared" si="1"/>
        <v>1.7813705325387132</v>
      </c>
      <c r="AC7" s="1"/>
      <c r="AD7" t="s">
        <v>9</v>
      </c>
      <c r="AE7" s="3">
        <f t="shared" si="2"/>
        <v>0</v>
      </c>
      <c r="AF7" s="3">
        <f t="shared" si="14"/>
        <v>0.58309037900874638</v>
      </c>
      <c r="AG7" s="3">
        <f t="shared" si="15"/>
        <v>99.416909620991262</v>
      </c>
    </row>
    <row r="8" spans="1:33" x14ac:dyDescent="0.2">
      <c r="A8" t="s">
        <v>10</v>
      </c>
      <c r="B8">
        <v>1</v>
      </c>
      <c r="C8">
        <v>158</v>
      </c>
      <c r="D8">
        <v>14</v>
      </c>
      <c r="E8">
        <f t="shared" si="4"/>
        <v>23</v>
      </c>
      <c r="F8">
        <f t="shared" si="5"/>
        <v>182</v>
      </c>
      <c r="H8">
        <v>0</v>
      </c>
      <c r="I8">
        <v>148</v>
      </c>
      <c r="J8">
        <v>18</v>
      </c>
      <c r="K8">
        <f t="shared" si="6"/>
        <v>56</v>
      </c>
      <c r="L8">
        <f t="shared" si="7"/>
        <v>204</v>
      </c>
      <c r="N8">
        <v>0</v>
      </c>
      <c r="O8">
        <v>136</v>
      </c>
      <c r="P8">
        <v>13</v>
      </c>
      <c r="Q8">
        <f t="shared" si="8"/>
        <v>31</v>
      </c>
      <c r="R8">
        <f t="shared" si="9"/>
        <v>167</v>
      </c>
      <c r="T8" t="s">
        <v>10</v>
      </c>
      <c r="U8" s="1">
        <f t="shared" si="10"/>
        <v>1</v>
      </c>
      <c r="V8" s="1">
        <f t="shared" si="11"/>
        <v>442</v>
      </c>
      <c r="W8" s="1">
        <f t="shared" si="12"/>
        <v>110</v>
      </c>
      <c r="X8" s="1">
        <f t="shared" si="13"/>
        <v>553</v>
      </c>
      <c r="Y8" s="1"/>
      <c r="Z8" s="1">
        <f t="shared" si="0"/>
        <v>0.10440330365092691</v>
      </c>
      <c r="AA8" s="1">
        <f t="shared" si="0"/>
        <v>1.991888082201122</v>
      </c>
      <c r="AB8" s="1">
        <f t="shared" si="1"/>
        <v>3.1128996585112372</v>
      </c>
      <c r="AC8" s="1"/>
      <c r="AD8" t="s">
        <v>10</v>
      </c>
      <c r="AE8" s="3">
        <f t="shared" si="2"/>
        <v>0.18083182640144665</v>
      </c>
      <c r="AF8" s="3">
        <f t="shared" si="14"/>
        <v>79.927667269439411</v>
      </c>
      <c r="AG8" s="3">
        <f t="shared" si="15"/>
        <v>19.89150090415913</v>
      </c>
    </row>
    <row r="9" spans="1:33" x14ac:dyDescent="0.2">
      <c r="A9" t="s">
        <v>11</v>
      </c>
      <c r="B9">
        <v>0</v>
      </c>
      <c r="C9">
        <v>237</v>
      </c>
      <c r="D9">
        <v>16</v>
      </c>
      <c r="E9">
        <f t="shared" si="4"/>
        <v>25</v>
      </c>
      <c r="F9">
        <f t="shared" si="5"/>
        <v>262</v>
      </c>
      <c r="H9">
        <v>2</v>
      </c>
      <c r="I9">
        <v>227</v>
      </c>
      <c r="J9">
        <v>11</v>
      </c>
      <c r="K9">
        <f t="shared" si="6"/>
        <v>49</v>
      </c>
      <c r="L9">
        <f t="shared" si="7"/>
        <v>278</v>
      </c>
      <c r="N9">
        <v>0</v>
      </c>
      <c r="O9">
        <v>203</v>
      </c>
      <c r="P9">
        <v>17</v>
      </c>
      <c r="Q9">
        <f t="shared" si="8"/>
        <v>35</v>
      </c>
      <c r="R9">
        <f t="shared" si="9"/>
        <v>238</v>
      </c>
      <c r="T9" t="s">
        <v>11</v>
      </c>
      <c r="U9" s="1">
        <f t="shared" si="10"/>
        <v>2</v>
      </c>
      <c r="V9" s="1">
        <f t="shared" si="11"/>
        <v>667</v>
      </c>
      <c r="W9" s="1">
        <f t="shared" si="12"/>
        <v>109</v>
      </c>
      <c r="X9" s="1">
        <f t="shared" si="13"/>
        <v>778</v>
      </c>
      <c r="Y9" s="1"/>
      <c r="Z9" s="1">
        <f t="shared" si="0"/>
        <v>0.14841909233666475</v>
      </c>
      <c r="AA9" s="1">
        <f t="shared" si="0"/>
        <v>2.2459884185229062</v>
      </c>
      <c r="AB9" s="1">
        <f t="shared" si="1"/>
        <v>1.5495408157690762</v>
      </c>
      <c r="AC9" s="1"/>
      <c r="AD9" t="s">
        <v>11</v>
      </c>
      <c r="AE9" s="3">
        <f t="shared" si="2"/>
        <v>0.25706940874035988</v>
      </c>
      <c r="AF9" s="3">
        <f t="shared" si="14"/>
        <v>85.732647814910024</v>
      </c>
      <c r="AG9" s="3">
        <f t="shared" si="15"/>
        <v>14.010282776349614</v>
      </c>
    </row>
    <row r="10" spans="1:33" x14ac:dyDescent="0.2">
      <c r="AE10" s="3"/>
      <c r="AF10" s="3"/>
      <c r="AG10" s="3"/>
    </row>
    <row r="11" spans="1:33" x14ac:dyDescent="0.2">
      <c r="B11" s="5" t="s">
        <v>5</v>
      </c>
      <c r="C11" s="5"/>
      <c r="D11" s="5"/>
      <c r="E11" s="5"/>
      <c r="F11" s="5"/>
      <c r="G11" s="2"/>
      <c r="H11" s="5" t="s">
        <v>5</v>
      </c>
      <c r="I11" s="5"/>
      <c r="J11" s="5"/>
      <c r="K11" s="5"/>
      <c r="L11" s="5"/>
      <c r="M11" s="2"/>
      <c r="N11" s="5" t="s">
        <v>5</v>
      </c>
      <c r="O11" s="5"/>
      <c r="P11" s="5"/>
      <c r="Q11" s="5"/>
      <c r="R11" s="5"/>
      <c r="S11" s="2"/>
      <c r="U11" s="5" t="s">
        <v>5</v>
      </c>
      <c r="V11" s="5"/>
      <c r="W11" s="5"/>
      <c r="Z11" s="5" t="s">
        <v>5</v>
      </c>
      <c r="AA11" s="5"/>
      <c r="AB11" s="5"/>
      <c r="AC11" s="2"/>
      <c r="AE11" s="7" t="s">
        <v>5</v>
      </c>
      <c r="AF11" s="7"/>
      <c r="AG11" s="7"/>
    </row>
    <row r="12" spans="1:33" x14ac:dyDescent="0.2">
      <c r="B12" t="s">
        <v>12</v>
      </c>
      <c r="C12" t="s">
        <v>2</v>
      </c>
      <c r="D12" t="s">
        <v>1</v>
      </c>
      <c r="E12" t="s">
        <v>3</v>
      </c>
      <c r="F12" t="s">
        <v>13</v>
      </c>
      <c r="H12" t="s">
        <v>12</v>
      </c>
      <c r="I12" t="s">
        <v>2</v>
      </c>
      <c r="J12" t="s">
        <v>1</v>
      </c>
      <c r="K12" t="s">
        <v>3</v>
      </c>
      <c r="L12" t="s">
        <v>13</v>
      </c>
      <c r="N12" t="s">
        <v>12</v>
      </c>
      <c r="O12" t="s">
        <v>2</v>
      </c>
      <c r="P12" t="s">
        <v>1</v>
      </c>
      <c r="Q12" t="s">
        <v>3</v>
      </c>
      <c r="R12" t="s">
        <v>13</v>
      </c>
      <c r="U12" t="s">
        <v>15</v>
      </c>
      <c r="V12" t="s">
        <v>16</v>
      </c>
      <c r="W12" t="s">
        <v>3</v>
      </c>
      <c r="X12" t="s">
        <v>13</v>
      </c>
      <c r="Z12" t="s">
        <v>15</v>
      </c>
      <c r="AA12" t="s">
        <v>16</v>
      </c>
      <c r="AB12" t="s">
        <v>3</v>
      </c>
      <c r="AE12" s="3" t="s">
        <v>15</v>
      </c>
      <c r="AF12" s="3" t="s">
        <v>16</v>
      </c>
      <c r="AG12" s="3" t="s">
        <v>3</v>
      </c>
    </row>
    <row r="13" spans="1:33" x14ac:dyDescent="0.2">
      <c r="A13" t="s">
        <v>6</v>
      </c>
      <c r="B13">
        <v>0</v>
      </c>
      <c r="C13">
        <v>0</v>
      </c>
      <c r="D13">
        <v>29</v>
      </c>
      <c r="E13">
        <f>D13+3</f>
        <v>32</v>
      </c>
      <c r="F13">
        <f>SUM(B13:C13,E13)</f>
        <v>32</v>
      </c>
      <c r="H13">
        <v>0</v>
      </c>
      <c r="I13">
        <v>0</v>
      </c>
      <c r="J13">
        <v>26</v>
      </c>
      <c r="K13">
        <f>J13+2</f>
        <v>28</v>
      </c>
      <c r="L13">
        <f>SUM(H13:I13,K13)</f>
        <v>28</v>
      </c>
      <c r="N13">
        <v>0</v>
      </c>
      <c r="O13">
        <v>0</v>
      </c>
      <c r="P13">
        <v>44</v>
      </c>
      <c r="Q13">
        <f>P13+5</f>
        <v>49</v>
      </c>
      <c r="R13">
        <f>SUM(N13:O13,Q13)</f>
        <v>49</v>
      </c>
      <c r="T13" t="s">
        <v>6</v>
      </c>
      <c r="U13" s="1">
        <f>(SUM(B13,H13,N13))</f>
        <v>0</v>
      </c>
      <c r="V13" s="1">
        <f>(SUM(C13,I13,O13))</f>
        <v>0</v>
      </c>
      <c r="W13" s="1">
        <f>(SUM(E13,K13,Q13))</f>
        <v>109</v>
      </c>
      <c r="X13" s="1">
        <f>(SUM(F13,L13,R13))</f>
        <v>109</v>
      </c>
      <c r="Y13" s="1"/>
      <c r="Z13" s="1">
        <f t="shared" ref="Z13:AA18" si="16">((STDEV(B13,H13,N13))/$X13)*100</f>
        <v>0</v>
      </c>
      <c r="AA13" s="1">
        <f t="shared" si="16"/>
        <v>0</v>
      </c>
      <c r="AB13" s="1">
        <f t="shared" ref="AB13:AB18" si="17">((STDEV(E13,K13,Q13))/$X13)*100</f>
        <v>10.229803476255491</v>
      </c>
      <c r="AC13" s="1"/>
      <c r="AD13" t="s">
        <v>6</v>
      </c>
      <c r="AE13" s="3">
        <f t="shared" ref="AE13:AG14" si="18">(U13/$X13)*100</f>
        <v>0</v>
      </c>
      <c r="AF13" s="3">
        <f t="shared" si="18"/>
        <v>0</v>
      </c>
      <c r="AG13" s="3">
        <f t="shared" si="18"/>
        <v>100</v>
      </c>
    </row>
    <row r="14" spans="1:33" x14ac:dyDescent="0.2">
      <c r="A14" t="s">
        <v>7</v>
      </c>
      <c r="B14">
        <v>0</v>
      </c>
      <c r="C14">
        <v>0</v>
      </c>
      <c r="D14">
        <v>40</v>
      </c>
      <c r="E14">
        <f t="shared" ref="E14:E18" si="19">D14+3</f>
        <v>43</v>
      </c>
      <c r="F14">
        <f t="shared" ref="F14:F18" si="20">SUM(B14:C14,E14)</f>
        <v>43</v>
      </c>
      <c r="H14">
        <v>0</v>
      </c>
      <c r="I14">
        <v>0</v>
      </c>
      <c r="J14">
        <v>30</v>
      </c>
      <c r="K14">
        <f t="shared" ref="K14:K18" si="21">J14+2</f>
        <v>32</v>
      </c>
      <c r="L14">
        <f t="shared" ref="L14:L18" si="22">SUM(H14:I14,K14)</f>
        <v>32</v>
      </c>
      <c r="N14">
        <v>0</v>
      </c>
      <c r="O14">
        <v>2</v>
      </c>
      <c r="P14">
        <v>42</v>
      </c>
      <c r="Q14">
        <f t="shared" ref="Q14:Q18" si="23">P14+5</f>
        <v>47</v>
      </c>
      <c r="R14">
        <f t="shared" ref="R14:R18" si="24">SUM(N14:O14,Q14)</f>
        <v>49</v>
      </c>
      <c r="T14" t="s">
        <v>7</v>
      </c>
      <c r="U14" s="1">
        <f t="shared" ref="U14:U18" si="25">(SUM(B14,H14,N14))</f>
        <v>0</v>
      </c>
      <c r="V14" s="1">
        <f t="shared" ref="V14:V18" si="26">(SUM(C14,I14,O14))</f>
        <v>2</v>
      </c>
      <c r="W14" s="1">
        <f>(SUM(E14,K14,Q14))</f>
        <v>122</v>
      </c>
      <c r="X14" s="1">
        <f t="shared" ref="X14:X17" si="27">(SUM(F14,L14,R14))</f>
        <v>124</v>
      </c>
      <c r="Y14" s="1"/>
      <c r="Z14" s="1">
        <f t="shared" si="16"/>
        <v>0</v>
      </c>
      <c r="AA14" s="1">
        <f t="shared" si="16"/>
        <v>0.93121011159617073</v>
      </c>
      <c r="AB14" s="1">
        <f t="shared" si="17"/>
        <v>6.2640753751242242</v>
      </c>
      <c r="AC14" s="1"/>
      <c r="AD14" t="s">
        <v>7</v>
      </c>
      <c r="AE14" s="3">
        <f t="shared" si="18"/>
        <v>0</v>
      </c>
      <c r="AF14" s="3">
        <f t="shared" si="18"/>
        <v>1.6129032258064515</v>
      </c>
      <c r="AG14" s="3">
        <f t="shared" si="18"/>
        <v>98.387096774193552</v>
      </c>
    </row>
    <row r="15" spans="1:33" x14ac:dyDescent="0.2">
      <c r="A15" t="s">
        <v>8</v>
      </c>
      <c r="B15">
        <v>0</v>
      </c>
      <c r="C15">
        <v>0</v>
      </c>
      <c r="D15">
        <v>34</v>
      </c>
      <c r="E15">
        <f t="shared" si="19"/>
        <v>37</v>
      </c>
      <c r="F15">
        <f t="shared" si="20"/>
        <v>37</v>
      </c>
      <c r="H15">
        <v>0</v>
      </c>
      <c r="I15">
        <v>0</v>
      </c>
      <c r="J15">
        <v>53</v>
      </c>
      <c r="K15">
        <f t="shared" si="21"/>
        <v>55</v>
      </c>
      <c r="L15">
        <f t="shared" si="22"/>
        <v>55</v>
      </c>
      <c r="N15">
        <v>0</v>
      </c>
      <c r="O15">
        <v>0</v>
      </c>
      <c r="P15">
        <v>44</v>
      </c>
      <c r="Q15">
        <f t="shared" si="23"/>
        <v>49</v>
      </c>
      <c r="R15">
        <f t="shared" si="24"/>
        <v>49</v>
      </c>
      <c r="T15" t="s">
        <v>8</v>
      </c>
      <c r="U15" s="1">
        <f t="shared" si="25"/>
        <v>0</v>
      </c>
      <c r="V15" s="1">
        <f t="shared" si="26"/>
        <v>0</v>
      </c>
      <c r="W15" s="1">
        <f>(SUM(E15,K15,Q15))</f>
        <v>141</v>
      </c>
      <c r="X15" s="1">
        <f t="shared" si="27"/>
        <v>141</v>
      </c>
      <c r="Y15" s="1"/>
      <c r="Z15" s="1">
        <f t="shared" si="16"/>
        <v>0</v>
      </c>
      <c r="AA15" s="1">
        <f t="shared" si="16"/>
        <v>0</v>
      </c>
      <c r="AB15" s="1">
        <f t="shared" si="17"/>
        <v>6.5001073687316877</v>
      </c>
      <c r="AC15" s="1"/>
      <c r="AD15" t="s">
        <v>8</v>
      </c>
      <c r="AE15" s="3">
        <f t="shared" ref="AE15:AE17" si="28">(U15/$X15)*100</f>
        <v>0</v>
      </c>
      <c r="AF15" s="3">
        <f t="shared" ref="AF15:AG18" si="29">(V15/$X15)*100</f>
        <v>0</v>
      </c>
      <c r="AG15" s="3">
        <f t="shared" si="29"/>
        <v>100</v>
      </c>
    </row>
    <row r="16" spans="1:33" x14ac:dyDescent="0.2">
      <c r="A16" t="s">
        <v>9</v>
      </c>
      <c r="B16">
        <v>0</v>
      </c>
      <c r="C16">
        <v>0</v>
      </c>
      <c r="D16">
        <v>30</v>
      </c>
      <c r="E16">
        <f t="shared" si="19"/>
        <v>33</v>
      </c>
      <c r="F16">
        <f t="shared" si="20"/>
        <v>33</v>
      </c>
      <c r="H16">
        <v>0</v>
      </c>
      <c r="I16">
        <v>0</v>
      </c>
      <c r="J16">
        <v>100</v>
      </c>
      <c r="K16">
        <f t="shared" si="21"/>
        <v>102</v>
      </c>
      <c r="L16">
        <f t="shared" si="22"/>
        <v>102</v>
      </c>
      <c r="N16">
        <v>0</v>
      </c>
      <c r="O16">
        <v>0</v>
      </c>
      <c r="P16">
        <v>39</v>
      </c>
      <c r="Q16">
        <f t="shared" si="23"/>
        <v>44</v>
      </c>
      <c r="R16">
        <f t="shared" si="24"/>
        <v>44</v>
      </c>
      <c r="T16" t="s">
        <v>9</v>
      </c>
      <c r="U16" s="1">
        <f t="shared" si="25"/>
        <v>0</v>
      </c>
      <c r="V16" s="1">
        <f t="shared" si="26"/>
        <v>0</v>
      </c>
      <c r="W16" s="1">
        <f>(SUM(E16,K16,Q16))</f>
        <v>179</v>
      </c>
      <c r="X16" s="1">
        <f t="shared" si="27"/>
        <v>179</v>
      </c>
      <c r="Y16" s="1"/>
      <c r="Z16" s="1">
        <f t="shared" si="16"/>
        <v>0</v>
      </c>
      <c r="AA16" s="1">
        <f t="shared" si="16"/>
        <v>0</v>
      </c>
      <c r="AB16" s="1">
        <f t="shared" si="17"/>
        <v>20.710615650334429</v>
      </c>
      <c r="AC16" s="1"/>
      <c r="AD16" t="s">
        <v>9</v>
      </c>
      <c r="AE16" s="3">
        <f t="shared" si="28"/>
        <v>0</v>
      </c>
      <c r="AF16" s="3">
        <f t="shared" si="29"/>
        <v>0</v>
      </c>
      <c r="AG16" s="3">
        <f t="shared" si="29"/>
        <v>100</v>
      </c>
    </row>
    <row r="17" spans="1:33" x14ac:dyDescent="0.2">
      <c r="A17" t="s">
        <v>10</v>
      </c>
      <c r="B17">
        <v>15</v>
      </c>
      <c r="C17">
        <v>9</v>
      </c>
      <c r="D17">
        <v>27</v>
      </c>
      <c r="E17">
        <f t="shared" si="19"/>
        <v>30</v>
      </c>
      <c r="F17">
        <f t="shared" si="20"/>
        <v>54</v>
      </c>
      <c r="H17">
        <v>8</v>
      </c>
      <c r="I17">
        <v>8</v>
      </c>
      <c r="J17">
        <v>19</v>
      </c>
      <c r="K17">
        <f t="shared" si="21"/>
        <v>21</v>
      </c>
      <c r="L17">
        <f t="shared" si="22"/>
        <v>37</v>
      </c>
      <c r="N17">
        <v>3</v>
      </c>
      <c r="O17">
        <v>8</v>
      </c>
      <c r="P17">
        <v>21</v>
      </c>
      <c r="Q17">
        <f t="shared" si="23"/>
        <v>26</v>
      </c>
      <c r="R17">
        <f t="shared" si="24"/>
        <v>37</v>
      </c>
      <c r="T17" t="s">
        <v>10</v>
      </c>
      <c r="U17" s="1">
        <f t="shared" si="25"/>
        <v>26</v>
      </c>
      <c r="V17" s="1">
        <f t="shared" si="26"/>
        <v>25</v>
      </c>
      <c r="W17" s="1">
        <f t="shared" ref="W17" si="30">(SUM(E17,K17,Q17))</f>
        <v>77</v>
      </c>
      <c r="X17" s="1">
        <f t="shared" si="27"/>
        <v>128</v>
      </c>
      <c r="Y17" s="1"/>
      <c r="Z17" s="1">
        <f t="shared" si="16"/>
        <v>4.7091513854232092</v>
      </c>
      <c r="AA17" s="1">
        <f t="shared" si="16"/>
        <v>0.45105489780439512</v>
      </c>
      <c r="AB17" s="1">
        <f t="shared" si="17"/>
        <v>3.5228513693928898</v>
      </c>
      <c r="AC17" s="1"/>
      <c r="AD17" t="s">
        <v>10</v>
      </c>
      <c r="AE17" s="3">
        <f t="shared" si="28"/>
        <v>20.3125</v>
      </c>
      <c r="AF17" s="3">
        <f t="shared" si="29"/>
        <v>19.53125</v>
      </c>
      <c r="AG17" s="3">
        <f t="shared" si="29"/>
        <v>60.15625</v>
      </c>
    </row>
    <row r="18" spans="1:33" x14ac:dyDescent="0.2">
      <c r="A18" t="s">
        <v>11</v>
      </c>
      <c r="B18">
        <v>17</v>
      </c>
      <c r="C18">
        <v>21</v>
      </c>
      <c r="D18">
        <v>23</v>
      </c>
      <c r="E18">
        <f t="shared" si="19"/>
        <v>26</v>
      </c>
      <c r="F18">
        <f t="shared" si="20"/>
        <v>64</v>
      </c>
      <c r="H18">
        <v>10</v>
      </c>
      <c r="I18">
        <v>64</v>
      </c>
      <c r="J18">
        <v>21</v>
      </c>
      <c r="K18">
        <f t="shared" si="21"/>
        <v>23</v>
      </c>
      <c r="L18">
        <f t="shared" si="22"/>
        <v>97</v>
      </c>
      <c r="N18">
        <v>7</v>
      </c>
      <c r="O18">
        <v>14</v>
      </c>
      <c r="P18">
        <v>18</v>
      </c>
      <c r="Q18">
        <f t="shared" si="23"/>
        <v>23</v>
      </c>
      <c r="R18">
        <f t="shared" si="24"/>
        <v>44</v>
      </c>
      <c r="T18" t="s">
        <v>11</v>
      </c>
      <c r="U18" s="1">
        <f t="shared" si="25"/>
        <v>34</v>
      </c>
      <c r="V18" s="1">
        <f t="shared" si="26"/>
        <v>99</v>
      </c>
      <c r="W18" s="1">
        <f>(SUM(E18,K18,Q18))</f>
        <v>72</v>
      </c>
      <c r="X18" s="1">
        <f>(SUM(F18,L18,R18))</f>
        <v>205</v>
      </c>
      <c r="Y18" s="1"/>
      <c r="Z18" s="1">
        <f t="shared" si="16"/>
        <v>2.5032202143643341</v>
      </c>
      <c r="AA18" s="1">
        <f t="shared" si="16"/>
        <v>13.206815971395985</v>
      </c>
      <c r="AB18" s="1">
        <f t="shared" si="17"/>
        <v>0.8449028329604279</v>
      </c>
      <c r="AC18" s="1"/>
      <c r="AD18" t="s">
        <v>11</v>
      </c>
      <c r="AE18" s="3">
        <f>(U18/$X18)*100</f>
        <v>16.585365853658537</v>
      </c>
      <c r="AF18" s="3">
        <f t="shared" si="29"/>
        <v>48.292682926829265</v>
      </c>
      <c r="AG18" s="3">
        <f t="shared" si="29"/>
        <v>35.121951219512191</v>
      </c>
    </row>
  </sheetData>
  <mergeCells count="13">
    <mergeCell ref="Z1:AG1"/>
    <mergeCell ref="AE2:AG2"/>
    <mergeCell ref="AE11:AG11"/>
    <mergeCell ref="B2:F2"/>
    <mergeCell ref="H2:L2"/>
    <mergeCell ref="N2:R2"/>
    <mergeCell ref="U2:W2"/>
    <mergeCell ref="Z2:AB2"/>
    <mergeCell ref="B11:F11"/>
    <mergeCell ref="H11:L11"/>
    <mergeCell ref="N11:R11"/>
    <mergeCell ref="U11:W11"/>
    <mergeCell ref="Z11:AB11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38"/>
  <sheetViews>
    <sheetView zoomScale="70" zoomScaleNormal="70" workbookViewId="0">
      <selection activeCell="AA3" sqref="AA3"/>
    </sheetView>
  </sheetViews>
  <sheetFormatPr baseColWidth="10" defaultColWidth="8.83203125" defaultRowHeight="15" x14ac:dyDescent="0.2"/>
  <cols>
    <col min="4" max="4" width="10.83203125" bestFit="1" customWidth="1"/>
  </cols>
  <sheetData>
    <row r="1" spans="1:38" x14ac:dyDescent="0.2">
      <c r="A1" s="5">
        <v>80221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>
        <v>220923</v>
      </c>
      <c r="U1" s="5"/>
      <c r="V1" s="5"/>
      <c r="W1" s="5"/>
      <c r="X1" s="5"/>
      <c r="Y1" s="5"/>
    </row>
    <row r="2" spans="1:38" x14ac:dyDescent="0.2">
      <c r="A2" s="5" t="s">
        <v>0</v>
      </c>
      <c r="B2" s="5"/>
      <c r="C2" s="5"/>
      <c r="D2" s="5"/>
      <c r="E2" s="5"/>
      <c r="G2" s="5" t="s">
        <v>0</v>
      </c>
      <c r="H2" s="5"/>
      <c r="I2" s="5"/>
      <c r="J2" s="5"/>
      <c r="K2" s="5"/>
      <c r="M2" s="5" t="s">
        <v>0</v>
      </c>
      <c r="N2" s="5"/>
      <c r="O2" s="5"/>
      <c r="P2" s="5"/>
      <c r="Q2" s="5"/>
      <c r="S2" s="2"/>
      <c r="T2" s="2"/>
      <c r="U2" s="5" t="s">
        <v>0</v>
      </c>
      <c r="V2" s="5"/>
      <c r="W2" s="5"/>
      <c r="X2" s="5"/>
      <c r="Y2" s="5"/>
      <c r="Z2" s="2"/>
      <c r="AA2" s="2"/>
      <c r="AC2" t="s">
        <v>0</v>
      </c>
    </row>
    <row r="3" spans="1:38" x14ac:dyDescent="0.2">
      <c r="A3" t="s">
        <v>12</v>
      </c>
      <c r="B3" t="s">
        <v>2</v>
      </c>
      <c r="C3" t="s">
        <v>3</v>
      </c>
      <c r="D3" t="s">
        <v>4</v>
      </c>
      <c r="E3" t="s">
        <v>13</v>
      </c>
      <c r="G3" t="s">
        <v>12</v>
      </c>
      <c r="H3" t="s">
        <v>2</v>
      </c>
      <c r="I3" t="s">
        <v>3</v>
      </c>
      <c r="J3" t="s">
        <v>4</v>
      </c>
      <c r="K3" t="s">
        <v>13</v>
      </c>
      <c r="M3" t="s">
        <v>12</v>
      </c>
      <c r="N3" t="s">
        <v>2</v>
      </c>
      <c r="O3" t="s">
        <v>3</v>
      </c>
      <c r="P3" t="s">
        <v>4</v>
      </c>
      <c r="Q3" t="s">
        <v>13</v>
      </c>
      <c r="U3" t="s">
        <v>12</v>
      </c>
      <c r="V3" t="s">
        <v>2</v>
      </c>
      <c r="W3" t="s">
        <v>3</v>
      </c>
      <c r="X3" t="s">
        <v>4</v>
      </c>
      <c r="Y3" t="s">
        <v>13</v>
      </c>
      <c r="AB3" t="s">
        <v>12</v>
      </c>
      <c r="AC3" t="s">
        <v>2</v>
      </c>
      <c r="AD3" t="s">
        <v>3</v>
      </c>
      <c r="AE3" t="s">
        <v>4</v>
      </c>
      <c r="AF3" t="s">
        <v>13</v>
      </c>
    </row>
    <row r="4" spans="1:38" x14ac:dyDescent="0.2">
      <c r="A4">
        <v>0</v>
      </c>
      <c r="B4">
        <v>0</v>
      </c>
      <c r="C4">
        <v>94</v>
      </c>
      <c r="D4">
        <v>306</v>
      </c>
      <c r="E4">
        <f t="shared" ref="E4:E9" si="0">SUM(A4:D4)</f>
        <v>400</v>
      </c>
      <c r="G4">
        <v>0</v>
      </c>
      <c r="H4">
        <v>0</v>
      </c>
      <c r="I4">
        <v>81</v>
      </c>
      <c r="J4">
        <v>319</v>
      </c>
      <c r="K4">
        <f t="shared" ref="K4:K9" si="1">SUM(G4:J4)</f>
        <v>400</v>
      </c>
      <c r="M4">
        <v>0</v>
      </c>
      <c r="N4">
        <v>0</v>
      </c>
      <c r="O4">
        <v>127</v>
      </c>
      <c r="P4">
        <v>273</v>
      </c>
      <c r="Q4">
        <f t="shared" ref="Q4:Q9" si="2">SUM(M4:P4)</f>
        <v>400</v>
      </c>
      <c r="S4" s="1"/>
      <c r="T4" t="s">
        <v>6</v>
      </c>
      <c r="U4">
        <v>0</v>
      </c>
      <c r="V4">
        <v>0</v>
      </c>
      <c r="W4">
        <v>17</v>
      </c>
      <c r="X4">
        <v>283</v>
      </c>
      <c r="Y4">
        <f t="shared" ref="Y4:Y9" si="3">SUM(U4:X4)</f>
        <v>300</v>
      </c>
      <c r="AA4" t="s">
        <v>6</v>
      </c>
      <c r="AB4" s="1">
        <f>((AVERAGE(A4,G4,M4,U4))/$AF4)*100</f>
        <v>0</v>
      </c>
      <c r="AC4" s="1">
        <f>((AVERAGE(B4,H4,N4,V4))/$AF4)*100</f>
        <v>0</v>
      </c>
      <c r="AD4" s="1">
        <f>((AVERAGE(C4,I4,O4,W4))/$AF4)*100</f>
        <v>21.266666666666666</v>
      </c>
      <c r="AE4" s="1">
        <f>((AVERAGE(D4,J4,P4,X4))/$AF4)*100</f>
        <v>78.733333333333334</v>
      </c>
      <c r="AF4">
        <f>AVERAGE(E4,K4,Q4,Y4)</f>
        <v>375</v>
      </c>
      <c r="AH4" s="1"/>
      <c r="AI4" s="1"/>
      <c r="AJ4" s="1"/>
      <c r="AK4" s="1"/>
      <c r="AL4" s="1"/>
    </row>
    <row r="5" spans="1:38" x14ac:dyDescent="0.2">
      <c r="A5">
        <v>0</v>
      </c>
      <c r="B5">
        <v>0</v>
      </c>
      <c r="C5">
        <v>140</v>
      </c>
      <c r="D5">
        <v>260</v>
      </c>
      <c r="E5">
        <f t="shared" si="0"/>
        <v>400</v>
      </c>
      <c r="G5">
        <v>0</v>
      </c>
      <c r="H5">
        <v>0</v>
      </c>
      <c r="I5">
        <v>73</v>
      </c>
      <c r="J5">
        <v>327</v>
      </c>
      <c r="K5">
        <f t="shared" si="1"/>
        <v>400</v>
      </c>
      <c r="M5">
        <v>0</v>
      </c>
      <c r="N5">
        <v>0</v>
      </c>
      <c r="O5">
        <v>94</v>
      </c>
      <c r="P5">
        <v>306</v>
      </c>
      <c r="Q5">
        <f t="shared" si="2"/>
        <v>400</v>
      </c>
      <c r="S5" s="1"/>
      <c r="T5" t="s">
        <v>7</v>
      </c>
      <c r="U5">
        <v>0</v>
      </c>
      <c r="V5">
        <v>0</v>
      </c>
      <c r="W5">
        <v>33</v>
      </c>
      <c r="X5">
        <v>267</v>
      </c>
      <c r="Y5">
        <f t="shared" si="3"/>
        <v>300</v>
      </c>
      <c r="AA5" t="s">
        <v>7</v>
      </c>
      <c r="AB5" s="1">
        <f t="shared" ref="AB5:AB8" si="4">((AVERAGE(A5,G5,M5,U5))/$AF5)*100</f>
        <v>0</v>
      </c>
      <c r="AC5" s="1">
        <f t="shared" ref="AC5:AC9" si="5">((AVERAGE(B5,H5,N5,V5))/$AF5)*100</f>
        <v>0</v>
      </c>
      <c r="AD5" s="1">
        <f t="shared" ref="AD5:AD9" si="6">((AVERAGE(C5,I5,O5,W5))/$AF5)*100</f>
        <v>22.666666666666664</v>
      </c>
      <c r="AE5" s="1">
        <f t="shared" ref="AE5:AE9" si="7">((AVERAGE(D5,J5,P5,X5))/$AF5)*100</f>
        <v>77.333333333333329</v>
      </c>
      <c r="AF5">
        <f t="shared" ref="AF5:AF9" si="8">AVERAGE(E5,K5,Q5,Y5)</f>
        <v>375</v>
      </c>
      <c r="AH5" s="1"/>
      <c r="AI5" s="1"/>
      <c r="AJ5" s="1"/>
      <c r="AK5" s="1"/>
      <c r="AL5" s="1"/>
    </row>
    <row r="6" spans="1:38" x14ac:dyDescent="0.2">
      <c r="A6">
        <v>0</v>
      </c>
      <c r="B6">
        <v>2</v>
      </c>
      <c r="C6">
        <v>134</v>
      </c>
      <c r="D6">
        <v>264</v>
      </c>
      <c r="E6">
        <f t="shared" si="0"/>
        <v>400</v>
      </c>
      <c r="G6">
        <v>0</v>
      </c>
      <c r="H6">
        <v>0</v>
      </c>
      <c r="I6">
        <v>98</v>
      </c>
      <c r="J6">
        <v>302</v>
      </c>
      <c r="K6">
        <f t="shared" si="1"/>
        <v>400</v>
      </c>
      <c r="M6">
        <v>0</v>
      </c>
      <c r="N6">
        <v>0</v>
      </c>
      <c r="O6">
        <v>130</v>
      </c>
      <c r="P6">
        <v>270</v>
      </c>
      <c r="Q6">
        <f t="shared" si="2"/>
        <v>400</v>
      </c>
      <c r="S6" s="1"/>
      <c r="T6" t="s">
        <v>8</v>
      </c>
      <c r="U6">
        <v>0</v>
      </c>
      <c r="V6">
        <v>0</v>
      </c>
      <c r="W6">
        <v>57</v>
      </c>
      <c r="X6">
        <v>243</v>
      </c>
      <c r="Y6">
        <f t="shared" si="3"/>
        <v>300</v>
      </c>
      <c r="AA6" t="s">
        <v>8</v>
      </c>
      <c r="AB6" s="1">
        <f t="shared" si="4"/>
        <v>0</v>
      </c>
      <c r="AC6" s="1">
        <f t="shared" si="5"/>
        <v>0.13333333333333333</v>
      </c>
      <c r="AD6" s="1">
        <f t="shared" si="6"/>
        <v>27.933333333333334</v>
      </c>
      <c r="AE6" s="1">
        <f t="shared" si="7"/>
        <v>71.933333333333337</v>
      </c>
      <c r="AF6">
        <f t="shared" si="8"/>
        <v>375</v>
      </c>
      <c r="AH6" s="1"/>
      <c r="AI6" s="1"/>
      <c r="AJ6" s="1"/>
      <c r="AK6" s="1"/>
      <c r="AL6" s="1"/>
    </row>
    <row r="7" spans="1:38" x14ac:dyDescent="0.2">
      <c r="A7">
        <v>0</v>
      </c>
      <c r="B7">
        <v>2</v>
      </c>
      <c r="C7">
        <v>192</v>
      </c>
      <c r="D7">
        <v>206</v>
      </c>
      <c r="E7">
        <f t="shared" si="0"/>
        <v>400</v>
      </c>
      <c r="G7">
        <v>0</v>
      </c>
      <c r="H7">
        <v>0</v>
      </c>
      <c r="I7">
        <v>136</v>
      </c>
      <c r="J7">
        <v>264</v>
      </c>
      <c r="K7">
        <f t="shared" si="1"/>
        <v>400</v>
      </c>
      <c r="M7">
        <v>0</v>
      </c>
      <c r="N7">
        <v>0</v>
      </c>
      <c r="O7">
        <v>128</v>
      </c>
      <c r="P7">
        <v>272</v>
      </c>
      <c r="Q7">
        <f t="shared" si="2"/>
        <v>400</v>
      </c>
      <c r="S7" s="1"/>
      <c r="T7" t="s">
        <v>9</v>
      </c>
      <c r="U7">
        <v>0</v>
      </c>
      <c r="V7">
        <v>0</v>
      </c>
      <c r="W7">
        <v>73</v>
      </c>
      <c r="X7">
        <v>227</v>
      </c>
      <c r="Y7">
        <f t="shared" si="3"/>
        <v>300</v>
      </c>
      <c r="AA7" t="s">
        <v>9</v>
      </c>
      <c r="AB7" s="1">
        <f t="shared" si="4"/>
        <v>0</v>
      </c>
      <c r="AC7" s="1">
        <f t="shared" si="5"/>
        <v>0.13333333333333333</v>
      </c>
      <c r="AD7" s="1">
        <f t="shared" si="6"/>
        <v>35.266666666666666</v>
      </c>
      <c r="AE7" s="1">
        <f t="shared" si="7"/>
        <v>64.600000000000009</v>
      </c>
      <c r="AF7">
        <f t="shared" si="8"/>
        <v>375</v>
      </c>
      <c r="AH7" s="1"/>
      <c r="AI7" s="1"/>
      <c r="AJ7" s="1"/>
      <c r="AK7" s="1"/>
      <c r="AL7" s="1"/>
    </row>
    <row r="8" spans="1:38" x14ac:dyDescent="0.2">
      <c r="A8">
        <v>1</v>
      </c>
      <c r="B8">
        <v>158</v>
      </c>
      <c r="C8">
        <v>90</v>
      </c>
      <c r="D8">
        <v>151</v>
      </c>
      <c r="E8">
        <f t="shared" si="0"/>
        <v>400</v>
      </c>
      <c r="G8">
        <v>0</v>
      </c>
      <c r="H8">
        <v>148</v>
      </c>
      <c r="I8">
        <v>92</v>
      </c>
      <c r="J8">
        <v>160</v>
      </c>
      <c r="K8">
        <f t="shared" si="1"/>
        <v>400</v>
      </c>
      <c r="M8">
        <v>0</v>
      </c>
      <c r="N8">
        <v>136</v>
      </c>
      <c r="O8">
        <v>135</v>
      </c>
      <c r="P8">
        <v>129</v>
      </c>
      <c r="Q8">
        <f t="shared" si="2"/>
        <v>400</v>
      </c>
      <c r="S8" s="1"/>
      <c r="T8" t="s">
        <v>10</v>
      </c>
      <c r="U8">
        <v>0</v>
      </c>
      <c r="V8">
        <v>213</v>
      </c>
      <c r="W8">
        <v>31</v>
      </c>
      <c r="X8">
        <v>56</v>
      </c>
      <c r="Y8">
        <f t="shared" si="3"/>
        <v>300</v>
      </c>
      <c r="AA8" t="s">
        <v>10</v>
      </c>
      <c r="AB8" s="1">
        <f t="shared" si="4"/>
        <v>6.6666666666666666E-2</v>
      </c>
      <c r="AC8" s="1">
        <f t="shared" si="5"/>
        <v>43.666666666666664</v>
      </c>
      <c r="AD8" s="1">
        <f t="shared" si="6"/>
        <v>23.200000000000003</v>
      </c>
      <c r="AE8" s="1">
        <f t="shared" si="7"/>
        <v>33.066666666666663</v>
      </c>
      <c r="AF8">
        <f t="shared" si="8"/>
        <v>375</v>
      </c>
      <c r="AH8" s="1"/>
      <c r="AI8" s="1"/>
      <c r="AJ8" s="1"/>
      <c r="AK8" s="1"/>
      <c r="AL8" s="1"/>
    </row>
    <row r="9" spans="1:38" x14ac:dyDescent="0.2">
      <c r="A9">
        <v>0</v>
      </c>
      <c r="B9">
        <v>237</v>
      </c>
      <c r="C9">
        <v>40</v>
      </c>
      <c r="D9">
        <v>123</v>
      </c>
      <c r="E9">
        <f t="shared" si="0"/>
        <v>400</v>
      </c>
      <c r="G9">
        <v>2</v>
      </c>
      <c r="H9">
        <v>227</v>
      </c>
      <c r="I9">
        <v>33</v>
      </c>
      <c r="J9">
        <v>138</v>
      </c>
      <c r="K9">
        <f t="shared" si="1"/>
        <v>400</v>
      </c>
      <c r="M9">
        <v>0</v>
      </c>
      <c r="N9">
        <v>203</v>
      </c>
      <c r="O9">
        <v>75</v>
      </c>
      <c r="P9">
        <v>122</v>
      </c>
      <c r="Q9">
        <f t="shared" si="2"/>
        <v>400</v>
      </c>
      <c r="S9" s="1"/>
      <c r="T9" t="s">
        <v>11</v>
      </c>
      <c r="U9">
        <v>7</v>
      </c>
      <c r="V9">
        <v>337</v>
      </c>
      <c r="W9">
        <v>15</v>
      </c>
      <c r="X9">
        <v>41</v>
      </c>
      <c r="Y9">
        <f t="shared" si="3"/>
        <v>400</v>
      </c>
      <c r="AA9" t="s">
        <v>11</v>
      </c>
      <c r="AB9" s="1">
        <f>((AVERAGE(A9,G9,M9,U9))/$AF9)*100</f>
        <v>0.5625</v>
      </c>
      <c r="AC9" s="1">
        <f t="shared" si="5"/>
        <v>62.749999999999993</v>
      </c>
      <c r="AD9" s="1">
        <f t="shared" si="6"/>
        <v>10.1875</v>
      </c>
      <c r="AE9" s="1">
        <f t="shared" si="7"/>
        <v>26.5</v>
      </c>
      <c r="AF9">
        <f t="shared" si="8"/>
        <v>400</v>
      </c>
      <c r="AG9" s="1">
        <f>AB9+AC9</f>
        <v>63.312499999999993</v>
      </c>
      <c r="AH9" s="1"/>
      <c r="AI9" s="1"/>
      <c r="AJ9" s="1"/>
      <c r="AK9" s="1"/>
      <c r="AL9" s="1"/>
    </row>
    <row r="11" spans="1:38" x14ac:dyDescent="0.2">
      <c r="A11" s="5">
        <v>80221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>
        <v>220923</v>
      </c>
      <c r="U11" s="5"/>
      <c r="V11" s="5"/>
      <c r="W11" s="5"/>
      <c r="X11" s="5"/>
      <c r="Y11" s="5"/>
    </row>
    <row r="12" spans="1:38" x14ac:dyDescent="0.2">
      <c r="A12" s="5" t="s">
        <v>0</v>
      </c>
      <c r="B12" s="5"/>
      <c r="C12" s="5"/>
      <c r="D12" s="5"/>
      <c r="E12" s="5"/>
      <c r="G12" s="5" t="s">
        <v>0</v>
      </c>
      <c r="H12" s="5"/>
      <c r="I12" s="5"/>
      <c r="J12" s="5"/>
      <c r="K12" s="5"/>
      <c r="M12" s="5" t="s">
        <v>0</v>
      </c>
      <c r="N12" s="5"/>
      <c r="O12" s="5"/>
      <c r="P12" s="5"/>
      <c r="Q12" s="5"/>
      <c r="S12" s="2"/>
      <c r="T12" s="2"/>
      <c r="U12" s="5" t="s">
        <v>0</v>
      </c>
      <c r="V12" s="5"/>
      <c r="W12" s="5"/>
      <c r="X12" s="5"/>
      <c r="Y12" s="5"/>
    </row>
    <row r="13" spans="1:38" x14ac:dyDescent="0.2">
      <c r="A13" t="s">
        <v>12</v>
      </c>
      <c r="B13" t="s">
        <v>2</v>
      </c>
      <c r="C13" t="s">
        <v>3</v>
      </c>
      <c r="D13" t="s">
        <v>4</v>
      </c>
      <c r="G13" t="s">
        <v>12</v>
      </c>
      <c r="H13" t="s">
        <v>2</v>
      </c>
      <c r="I13" t="s">
        <v>3</v>
      </c>
      <c r="J13" t="s">
        <v>4</v>
      </c>
      <c r="M13" t="s">
        <v>12</v>
      </c>
      <c r="N13" t="s">
        <v>2</v>
      </c>
      <c r="O13" t="s">
        <v>3</v>
      </c>
      <c r="P13" t="s">
        <v>4</v>
      </c>
      <c r="U13" t="s">
        <v>12</v>
      </c>
      <c r="V13" t="s">
        <v>2</v>
      </c>
      <c r="W13" t="s">
        <v>3</v>
      </c>
      <c r="X13" t="s">
        <v>4</v>
      </c>
    </row>
    <row r="14" spans="1:38" x14ac:dyDescent="0.2">
      <c r="A14">
        <f t="shared" ref="A14:C14" si="9">(A4/$E4)*100</f>
        <v>0</v>
      </c>
      <c r="B14">
        <f t="shared" si="9"/>
        <v>0</v>
      </c>
      <c r="C14">
        <f t="shared" si="9"/>
        <v>23.5</v>
      </c>
      <c r="D14">
        <f>(D4/$E4)*100</f>
        <v>76.5</v>
      </c>
      <c r="G14">
        <f t="shared" ref="G14:I14" si="10">(G4/$K4)*100</f>
        <v>0</v>
      </c>
      <c r="H14">
        <f t="shared" si="10"/>
        <v>0</v>
      </c>
      <c r="I14">
        <f t="shared" si="10"/>
        <v>20.25</v>
      </c>
      <c r="J14">
        <f>(J4/$K4)*100</f>
        <v>79.75</v>
      </c>
      <c r="M14">
        <f t="shared" ref="M14:O19" si="11">(M4/$Q4)*100</f>
        <v>0</v>
      </c>
      <c r="N14">
        <f t="shared" si="11"/>
        <v>0</v>
      </c>
      <c r="O14">
        <f t="shared" si="11"/>
        <v>31.75</v>
      </c>
      <c r="P14">
        <f>(P4/$Q4)*100</f>
        <v>68.25</v>
      </c>
      <c r="S14" s="1"/>
      <c r="T14" t="s">
        <v>6</v>
      </c>
      <c r="U14">
        <f t="shared" ref="U14:W19" si="12">(U4/$Y4)*100</f>
        <v>0</v>
      </c>
      <c r="V14">
        <f t="shared" si="12"/>
        <v>0</v>
      </c>
      <c r="W14">
        <f>(W4/$Y4)*100</f>
        <v>5.6666666666666661</v>
      </c>
      <c r="X14">
        <f>(X4/$Y4)*100</f>
        <v>94.333333333333343</v>
      </c>
    </row>
    <row r="15" spans="1:38" x14ac:dyDescent="0.2">
      <c r="A15">
        <f t="shared" ref="A15:D15" si="13">(A5/$E5)*100</f>
        <v>0</v>
      </c>
      <c r="B15">
        <f t="shared" si="13"/>
        <v>0</v>
      </c>
      <c r="C15">
        <f t="shared" si="13"/>
        <v>35</v>
      </c>
      <c r="D15">
        <f t="shared" si="13"/>
        <v>65</v>
      </c>
      <c r="G15">
        <f t="shared" ref="G15:J15" si="14">(G5/$K5)*100</f>
        <v>0</v>
      </c>
      <c r="H15">
        <f t="shared" si="14"/>
        <v>0</v>
      </c>
      <c r="I15">
        <f t="shared" si="14"/>
        <v>18.25</v>
      </c>
      <c r="J15">
        <f t="shared" si="14"/>
        <v>81.75</v>
      </c>
      <c r="M15">
        <f t="shared" si="11"/>
        <v>0</v>
      </c>
      <c r="N15">
        <f t="shared" si="11"/>
        <v>0</v>
      </c>
      <c r="O15">
        <f t="shared" si="11"/>
        <v>23.5</v>
      </c>
      <c r="P15">
        <f t="shared" ref="P15:P19" si="15">(P5/$Q5)*100</f>
        <v>76.5</v>
      </c>
      <c r="S15" s="1"/>
      <c r="T15" t="s">
        <v>7</v>
      </c>
      <c r="U15">
        <f t="shared" si="12"/>
        <v>0</v>
      </c>
      <c r="V15">
        <f t="shared" si="12"/>
        <v>0</v>
      </c>
      <c r="W15">
        <f t="shared" si="12"/>
        <v>11</v>
      </c>
      <c r="X15">
        <f t="shared" ref="X15:X19" si="16">(X5/$Y5)*100</f>
        <v>89</v>
      </c>
    </row>
    <row r="16" spans="1:38" x14ac:dyDescent="0.2">
      <c r="A16">
        <f t="shared" ref="A16:D16" si="17">(A6/$E6)*100</f>
        <v>0</v>
      </c>
      <c r="B16">
        <f t="shared" si="17"/>
        <v>0.5</v>
      </c>
      <c r="C16">
        <f t="shared" si="17"/>
        <v>33.5</v>
      </c>
      <c r="D16">
        <f t="shared" si="17"/>
        <v>66</v>
      </c>
      <c r="G16">
        <f t="shared" ref="G16:J16" si="18">(G6/$K6)*100</f>
        <v>0</v>
      </c>
      <c r="H16">
        <f t="shared" si="18"/>
        <v>0</v>
      </c>
      <c r="I16">
        <f t="shared" si="18"/>
        <v>24.5</v>
      </c>
      <c r="J16">
        <f t="shared" si="18"/>
        <v>75.5</v>
      </c>
      <c r="M16">
        <f t="shared" si="11"/>
        <v>0</v>
      </c>
      <c r="N16">
        <f t="shared" si="11"/>
        <v>0</v>
      </c>
      <c r="O16">
        <f t="shared" si="11"/>
        <v>32.5</v>
      </c>
      <c r="P16">
        <f t="shared" si="15"/>
        <v>67.5</v>
      </c>
      <c r="S16" s="1"/>
      <c r="T16" t="s">
        <v>8</v>
      </c>
      <c r="U16">
        <f t="shared" si="12"/>
        <v>0</v>
      </c>
      <c r="V16">
        <f t="shared" si="12"/>
        <v>0</v>
      </c>
      <c r="W16">
        <f t="shared" si="12"/>
        <v>19</v>
      </c>
      <c r="X16">
        <f t="shared" si="16"/>
        <v>81</v>
      </c>
    </row>
    <row r="17" spans="1:38" x14ac:dyDescent="0.2">
      <c r="A17">
        <f t="shared" ref="A17:D17" si="19">(A7/$E7)*100</f>
        <v>0</v>
      </c>
      <c r="B17">
        <f t="shared" si="19"/>
        <v>0.5</v>
      </c>
      <c r="C17">
        <f t="shared" si="19"/>
        <v>48</v>
      </c>
      <c r="D17">
        <f t="shared" si="19"/>
        <v>51.5</v>
      </c>
      <c r="G17">
        <f t="shared" ref="G17:J17" si="20">(G7/$K7)*100</f>
        <v>0</v>
      </c>
      <c r="H17">
        <f t="shared" si="20"/>
        <v>0</v>
      </c>
      <c r="I17">
        <f t="shared" si="20"/>
        <v>34</v>
      </c>
      <c r="J17">
        <f t="shared" si="20"/>
        <v>66</v>
      </c>
      <c r="M17">
        <f t="shared" si="11"/>
        <v>0</v>
      </c>
      <c r="N17">
        <f t="shared" si="11"/>
        <v>0</v>
      </c>
      <c r="O17">
        <f t="shared" si="11"/>
        <v>32</v>
      </c>
      <c r="P17">
        <f t="shared" si="15"/>
        <v>68</v>
      </c>
      <c r="S17" s="1"/>
      <c r="T17" t="s">
        <v>9</v>
      </c>
      <c r="U17">
        <f t="shared" si="12"/>
        <v>0</v>
      </c>
      <c r="V17">
        <f t="shared" si="12"/>
        <v>0</v>
      </c>
      <c r="W17">
        <f t="shared" si="12"/>
        <v>24.333333333333336</v>
      </c>
      <c r="X17">
        <f t="shared" si="16"/>
        <v>75.666666666666671</v>
      </c>
    </row>
    <row r="18" spans="1:38" x14ac:dyDescent="0.2">
      <c r="A18">
        <f t="shared" ref="A18:D18" si="21">(A8/$E8)*100</f>
        <v>0.25</v>
      </c>
      <c r="B18">
        <f t="shared" si="21"/>
        <v>39.5</v>
      </c>
      <c r="C18">
        <f t="shared" si="21"/>
        <v>22.5</v>
      </c>
      <c r="D18">
        <f t="shared" si="21"/>
        <v>37.75</v>
      </c>
      <c r="G18">
        <f t="shared" ref="G18:J18" si="22">(G8/$K8)*100</f>
        <v>0</v>
      </c>
      <c r="H18">
        <f t="shared" si="22"/>
        <v>37</v>
      </c>
      <c r="I18">
        <f t="shared" si="22"/>
        <v>23</v>
      </c>
      <c r="J18">
        <f t="shared" si="22"/>
        <v>40</v>
      </c>
      <c r="M18">
        <f t="shared" si="11"/>
        <v>0</v>
      </c>
      <c r="N18">
        <f t="shared" si="11"/>
        <v>34</v>
      </c>
      <c r="O18">
        <f t="shared" si="11"/>
        <v>33.75</v>
      </c>
      <c r="P18">
        <f t="shared" si="15"/>
        <v>32.25</v>
      </c>
      <c r="S18" s="1"/>
      <c r="T18" t="s">
        <v>10</v>
      </c>
      <c r="U18">
        <f t="shared" si="12"/>
        <v>0</v>
      </c>
      <c r="V18">
        <f t="shared" si="12"/>
        <v>71</v>
      </c>
      <c r="W18">
        <f t="shared" si="12"/>
        <v>10.333333333333334</v>
      </c>
      <c r="X18">
        <f t="shared" si="16"/>
        <v>18.666666666666668</v>
      </c>
    </row>
    <row r="19" spans="1:38" x14ac:dyDescent="0.2">
      <c r="A19">
        <f t="shared" ref="A19:D19" si="23">(A9/$E9)*100</f>
        <v>0</v>
      </c>
      <c r="B19">
        <f t="shared" si="23"/>
        <v>59.25</v>
      </c>
      <c r="C19">
        <f t="shared" si="23"/>
        <v>10</v>
      </c>
      <c r="D19">
        <f t="shared" si="23"/>
        <v>30.75</v>
      </c>
      <c r="G19">
        <f t="shared" ref="G19:J19" si="24">(G9/$K9)*100</f>
        <v>0.5</v>
      </c>
      <c r="H19">
        <f t="shared" si="24"/>
        <v>56.75</v>
      </c>
      <c r="I19">
        <f t="shared" si="24"/>
        <v>8.25</v>
      </c>
      <c r="J19">
        <f t="shared" si="24"/>
        <v>34.5</v>
      </c>
      <c r="M19">
        <f t="shared" si="11"/>
        <v>0</v>
      </c>
      <c r="N19">
        <f t="shared" si="11"/>
        <v>50.749999999999993</v>
      </c>
      <c r="O19">
        <f t="shared" si="11"/>
        <v>18.75</v>
      </c>
      <c r="P19">
        <f t="shared" si="15"/>
        <v>30.5</v>
      </c>
      <c r="S19" s="1"/>
      <c r="T19" t="s">
        <v>11</v>
      </c>
      <c r="U19">
        <f t="shared" si="12"/>
        <v>1.7500000000000002</v>
      </c>
      <c r="V19">
        <f t="shared" si="12"/>
        <v>84.25</v>
      </c>
      <c r="W19">
        <f t="shared" si="12"/>
        <v>3.75</v>
      </c>
      <c r="X19">
        <f t="shared" si="16"/>
        <v>10.25</v>
      </c>
    </row>
    <row r="20" spans="1:38" x14ac:dyDescent="0.2">
      <c r="S20" s="1"/>
    </row>
    <row r="21" spans="1:38" x14ac:dyDescent="0.2">
      <c r="S21" s="1"/>
    </row>
    <row r="22" spans="1:38" x14ac:dyDescent="0.2">
      <c r="A22" s="5" t="s">
        <v>5</v>
      </c>
      <c r="B22" s="5"/>
      <c r="C22" s="5"/>
      <c r="D22" s="5"/>
      <c r="E22" s="5"/>
      <c r="G22" s="2"/>
      <c r="H22" s="5" t="s">
        <v>5</v>
      </c>
      <c r="I22" s="5"/>
      <c r="J22" s="5"/>
      <c r="K22" s="5"/>
      <c r="L22" s="5"/>
      <c r="M22" s="2"/>
      <c r="N22" s="5" t="s">
        <v>5</v>
      </c>
      <c r="O22" s="5"/>
      <c r="P22" s="5"/>
      <c r="Q22" s="5"/>
      <c r="R22" s="5"/>
      <c r="S22" s="2"/>
      <c r="T22" s="2"/>
      <c r="V22" s="2" t="s">
        <v>5</v>
      </c>
      <c r="W22" s="2"/>
      <c r="X22" s="2"/>
      <c r="Y22" s="2"/>
      <c r="Z22" s="2"/>
      <c r="AA22" s="2"/>
      <c r="AC22" s="2" t="s">
        <v>5</v>
      </c>
    </row>
    <row r="23" spans="1:38" x14ac:dyDescent="0.2">
      <c r="A23" t="s">
        <v>12</v>
      </c>
      <c r="B23" t="s">
        <v>2</v>
      </c>
      <c r="C23" t="s">
        <v>3</v>
      </c>
      <c r="D23" t="s">
        <v>4</v>
      </c>
      <c r="E23" t="s">
        <v>13</v>
      </c>
      <c r="G23" t="s">
        <v>12</v>
      </c>
      <c r="H23" t="s">
        <v>2</v>
      </c>
      <c r="I23" t="s">
        <v>3</v>
      </c>
      <c r="J23" t="s">
        <v>4</v>
      </c>
      <c r="K23" t="s">
        <v>13</v>
      </c>
      <c r="M23" t="s">
        <v>12</v>
      </c>
      <c r="N23" t="s">
        <v>2</v>
      </c>
      <c r="O23" t="s">
        <v>3</v>
      </c>
      <c r="P23" t="s">
        <v>4</v>
      </c>
      <c r="Q23" t="s">
        <v>13</v>
      </c>
      <c r="U23" t="s">
        <v>12</v>
      </c>
      <c r="V23" t="s">
        <v>2</v>
      </c>
      <c r="W23" t="s">
        <v>3</v>
      </c>
      <c r="X23" t="s">
        <v>4</v>
      </c>
      <c r="Y23" t="s">
        <v>13</v>
      </c>
      <c r="AB23" t="s">
        <v>12</v>
      </c>
      <c r="AC23" t="s">
        <v>2</v>
      </c>
      <c r="AD23" t="s">
        <v>3</v>
      </c>
      <c r="AE23" t="s">
        <v>4</v>
      </c>
      <c r="AF23" t="s">
        <v>13</v>
      </c>
    </row>
    <row r="24" spans="1:38" x14ac:dyDescent="0.2">
      <c r="A24">
        <v>0</v>
      </c>
      <c r="B24">
        <v>0</v>
      </c>
      <c r="C24">
        <v>32</v>
      </c>
      <c r="D24">
        <v>368</v>
      </c>
      <c r="E24">
        <f t="shared" ref="E24:E29" si="25">SUM(A24:D24)</f>
        <v>400</v>
      </c>
      <c r="G24">
        <v>0</v>
      </c>
      <c r="H24">
        <v>0</v>
      </c>
      <c r="I24">
        <v>28</v>
      </c>
      <c r="J24">
        <v>372</v>
      </c>
      <c r="K24">
        <f t="shared" ref="K24:K29" si="26">SUM(G24:J24)</f>
        <v>400</v>
      </c>
      <c r="M24">
        <v>0</v>
      </c>
      <c r="N24">
        <v>0</v>
      </c>
      <c r="O24">
        <v>49</v>
      </c>
      <c r="P24">
        <v>351</v>
      </c>
      <c r="Q24">
        <f t="shared" ref="Q24:Q29" si="27">SUM(M24:P24)</f>
        <v>400</v>
      </c>
      <c r="S24" s="1"/>
      <c r="T24" t="s">
        <v>6</v>
      </c>
      <c r="U24">
        <v>0</v>
      </c>
      <c r="V24">
        <v>0</v>
      </c>
      <c r="W24">
        <v>3</v>
      </c>
      <c r="X24">
        <v>297</v>
      </c>
      <c r="Y24">
        <f>SUM(U24:X24)</f>
        <v>300</v>
      </c>
      <c r="AA24" t="s">
        <v>6</v>
      </c>
      <c r="AB24" s="1">
        <f>((AVERAGE(A24,G24,M24,U24))/$AF24)*100</f>
        <v>0</v>
      </c>
      <c r="AC24" s="1">
        <f>((AVERAGE(B24,H24,N24,V24))/$AF24)*100</f>
        <v>0</v>
      </c>
      <c r="AD24" s="1">
        <f>((AVERAGE(C24,I24,O24,W24))/$AF24)*100</f>
        <v>7.4666666666666677</v>
      </c>
      <c r="AE24" s="1">
        <f>((AVERAGE(D24,J24,P24,X24))/$AF24)*100</f>
        <v>92.533333333333331</v>
      </c>
      <c r="AF24">
        <f>AVERAGE(E24,K24,Q24,Y24)</f>
        <v>375</v>
      </c>
      <c r="AH24" s="1"/>
      <c r="AI24" s="1"/>
      <c r="AJ24" s="1"/>
      <c r="AK24" s="1"/>
      <c r="AL24" s="1"/>
    </row>
    <row r="25" spans="1:38" x14ac:dyDescent="0.2">
      <c r="A25">
        <v>0</v>
      </c>
      <c r="B25">
        <v>0</v>
      </c>
      <c r="C25">
        <v>47</v>
      </c>
      <c r="D25">
        <v>353</v>
      </c>
      <c r="E25">
        <f t="shared" si="25"/>
        <v>400</v>
      </c>
      <c r="G25">
        <v>0</v>
      </c>
      <c r="H25">
        <v>0</v>
      </c>
      <c r="I25">
        <v>32</v>
      </c>
      <c r="J25">
        <v>368</v>
      </c>
      <c r="K25">
        <f t="shared" si="26"/>
        <v>400</v>
      </c>
      <c r="M25">
        <v>0</v>
      </c>
      <c r="N25">
        <v>2</v>
      </c>
      <c r="O25">
        <v>68</v>
      </c>
      <c r="P25">
        <v>330</v>
      </c>
      <c r="Q25">
        <f t="shared" si="27"/>
        <v>400</v>
      </c>
      <c r="S25" s="1"/>
      <c r="T25" t="s">
        <v>7</v>
      </c>
      <c r="U25">
        <v>0</v>
      </c>
      <c r="V25">
        <v>0</v>
      </c>
      <c r="W25">
        <v>3</v>
      </c>
      <c r="X25">
        <v>297</v>
      </c>
      <c r="Y25">
        <f t="shared" ref="Y25:Y29" si="28">SUM(U25:X25)</f>
        <v>300</v>
      </c>
      <c r="AA25" t="s">
        <v>7</v>
      </c>
      <c r="AB25" s="1">
        <f t="shared" ref="AB25:AB29" si="29">((AVERAGE(A25,G25,M25,U25))/$AF25)*100</f>
        <v>0</v>
      </c>
      <c r="AC25" s="1">
        <f t="shared" ref="AC25:AC29" si="30">((AVERAGE(B25,H25,N25,V25))/$AF25)*100</f>
        <v>0.13333333333333333</v>
      </c>
      <c r="AD25" s="1">
        <f t="shared" ref="AD25:AD29" si="31">((AVERAGE(C25,I25,O25,W25))/$AF25)*100</f>
        <v>10</v>
      </c>
      <c r="AE25" s="1">
        <f t="shared" ref="AE25:AE29" si="32">((AVERAGE(D25,J25,P25,X25))/$AF25)*100</f>
        <v>89.86666666666666</v>
      </c>
      <c r="AF25">
        <f t="shared" ref="AF25:AF29" si="33">AVERAGE(E25,K25,Q25,Y25)</f>
        <v>375</v>
      </c>
      <c r="AH25" s="1"/>
      <c r="AI25" s="1"/>
      <c r="AJ25" s="1"/>
      <c r="AK25" s="1"/>
      <c r="AL25" s="1"/>
    </row>
    <row r="26" spans="1:38" x14ac:dyDescent="0.2">
      <c r="A26">
        <v>0</v>
      </c>
      <c r="B26">
        <v>0</v>
      </c>
      <c r="C26">
        <v>61</v>
      </c>
      <c r="D26">
        <v>339</v>
      </c>
      <c r="E26">
        <f t="shared" si="25"/>
        <v>400</v>
      </c>
      <c r="G26">
        <v>0</v>
      </c>
      <c r="H26">
        <v>0</v>
      </c>
      <c r="I26">
        <v>63</v>
      </c>
      <c r="J26">
        <v>337</v>
      </c>
      <c r="K26">
        <f t="shared" si="26"/>
        <v>400</v>
      </c>
      <c r="M26">
        <v>0</v>
      </c>
      <c r="N26">
        <v>0</v>
      </c>
      <c r="O26">
        <v>57</v>
      </c>
      <c r="P26">
        <v>343</v>
      </c>
      <c r="Q26">
        <f t="shared" si="27"/>
        <v>400</v>
      </c>
      <c r="S26" s="1"/>
      <c r="T26" t="s">
        <v>8</v>
      </c>
      <c r="U26">
        <v>0</v>
      </c>
      <c r="V26">
        <v>0</v>
      </c>
      <c r="W26">
        <v>12</v>
      </c>
      <c r="X26">
        <v>288</v>
      </c>
      <c r="Y26">
        <f t="shared" si="28"/>
        <v>300</v>
      </c>
      <c r="AA26" t="s">
        <v>8</v>
      </c>
      <c r="AB26" s="1">
        <f t="shared" si="29"/>
        <v>0</v>
      </c>
      <c r="AC26" s="1">
        <f t="shared" si="30"/>
        <v>0</v>
      </c>
      <c r="AD26" s="1">
        <f t="shared" si="31"/>
        <v>12.866666666666667</v>
      </c>
      <c r="AE26" s="1">
        <f t="shared" si="32"/>
        <v>87.133333333333326</v>
      </c>
      <c r="AF26">
        <f t="shared" si="33"/>
        <v>375</v>
      </c>
      <c r="AH26" s="1"/>
      <c r="AI26" s="1"/>
      <c r="AJ26" s="1"/>
      <c r="AK26" s="1"/>
      <c r="AL26" s="1"/>
    </row>
    <row r="27" spans="1:38" x14ac:dyDescent="0.2">
      <c r="A27">
        <v>0</v>
      </c>
      <c r="B27">
        <v>0</v>
      </c>
      <c r="C27">
        <v>67</v>
      </c>
      <c r="D27">
        <v>333</v>
      </c>
      <c r="E27">
        <f t="shared" si="25"/>
        <v>400</v>
      </c>
      <c r="G27">
        <v>0</v>
      </c>
      <c r="H27">
        <v>0</v>
      </c>
      <c r="I27">
        <v>120</v>
      </c>
      <c r="J27">
        <v>280</v>
      </c>
      <c r="K27">
        <f t="shared" si="26"/>
        <v>400</v>
      </c>
      <c r="M27">
        <v>0</v>
      </c>
      <c r="N27">
        <v>0</v>
      </c>
      <c r="O27">
        <v>48</v>
      </c>
      <c r="P27">
        <v>352</v>
      </c>
      <c r="Q27">
        <f t="shared" si="27"/>
        <v>400</v>
      </c>
      <c r="S27" s="1"/>
      <c r="T27" t="s">
        <v>9</v>
      </c>
      <c r="U27">
        <v>0</v>
      </c>
      <c r="V27">
        <v>0</v>
      </c>
      <c r="W27">
        <v>10</v>
      </c>
      <c r="X27">
        <v>290</v>
      </c>
      <c r="Y27">
        <f t="shared" si="28"/>
        <v>300</v>
      </c>
      <c r="AA27" t="s">
        <v>9</v>
      </c>
      <c r="AB27" s="1">
        <f t="shared" si="29"/>
        <v>0</v>
      </c>
      <c r="AC27" s="1">
        <f t="shared" si="30"/>
        <v>0</v>
      </c>
      <c r="AD27" s="1">
        <f t="shared" si="31"/>
        <v>16.333333333333332</v>
      </c>
      <c r="AE27" s="1">
        <f t="shared" si="32"/>
        <v>83.666666666666671</v>
      </c>
      <c r="AF27">
        <f t="shared" si="33"/>
        <v>375</v>
      </c>
      <c r="AH27" s="1"/>
      <c r="AI27" s="1"/>
      <c r="AJ27" s="1"/>
      <c r="AK27" s="1"/>
      <c r="AL27" s="1"/>
    </row>
    <row r="28" spans="1:38" x14ac:dyDescent="0.2">
      <c r="A28">
        <v>15</v>
      </c>
      <c r="B28">
        <v>9</v>
      </c>
      <c r="C28">
        <v>75</v>
      </c>
      <c r="D28">
        <v>301</v>
      </c>
      <c r="E28">
        <f t="shared" si="25"/>
        <v>400</v>
      </c>
      <c r="G28">
        <v>8</v>
      </c>
      <c r="H28">
        <v>8</v>
      </c>
      <c r="I28">
        <v>49</v>
      </c>
      <c r="J28">
        <v>335</v>
      </c>
      <c r="K28">
        <f t="shared" si="26"/>
        <v>400</v>
      </c>
      <c r="M28">
        <v>3</v>
      </c>
      <c r="N28">
        <v>8</v>
      </c>
      <c r="O28">
        <v>66</v>
      </c>
      <c r="P28">
        <v>323</v>
      </c>
      <c r="Q28">
        <f t="shared" si="27"/>
        <v>400</v>
      </c>
      <c r="S28" s="1"/>
      <c r="T28" t="s">
        <v>10</v>
      </c>
      <c r="U28">
        <v>34</v>
      </c>
      <c r="V28">
        <v>6</v>
      </c>
      <c r="W28">
        <v>50</v>
      </c>
      <c r="X28">
        <v>210</v>
      </c>
      <c r="Y28">
        <f t="shared" si="28"/>
        <v>300</v>
      </c>
      <c r="AA28" t="s">
        <v>10</v>
      </c>
      <c r="AB28" s="1">
        <f t="shared" si="29"/>
        <v>4</v>
      </c>
      <c r="AC28" s="1">
        <f t="shared" si="30"/>
        <v>2.0666666666666664</v>
      </c>
      <c r="AD28" s="1">
        <f t="shared" si="31"/>
        <v>16</v>
      </c>
      <c r="AE28" s="1">
        <f t="shared" si="32"/>
        <v>77.933333333333337</v>
      </c>
      <c r="AF28">
        <f t="shared" si="33"/>
        <v>375</v>
      </c>
      <c r="AH28" s="1"/>
      <c r="AI28" s="1"/>
      <c r="AJ28" s="1"/>
      <c r="AK28" s="1"/>
      <c r="AL28" s="1"/>
    </row>
    <row r="29" spans="1:38" x14ac:dyDescent="0.2">
      <c r="A29">
        <v>17</v>
      </c>
      <c r="B29">
        <v>21</v>
      </c>
      <c r="C29">
        <v>74</v>
      </c>
      <c r="D29">
        <v>288</v>
      </c>
      <c r="E29">
        <f t="shared" si="25"/>
        <v>400</v>
      </c>
      <c r="G29">
        <v>10</v>
      </c>
      <c r="H29">
        <v>64</v>
      </c>
      <c r="I29">
        <v>45</v>
      </c>
      <c r="J29">
        <v>281</v>
      </c>
      <c r="K29">
        <f t="shared" si="26"/>
        <v>400</v>
      </c>
      <c r="M29">
        <v>7</v>
      </c>
      <c r="N29">
        <v>14</v>
      </c>
      <c r="O29">
        <v>21</v>
      </c>
      <c r="P29">
        <v>352</v>
      </c>
      <c r="Q29">
        <f t="shared" si="27"/>
        <v>394</v>
      </c>
      <c r="S29" s="1"/>
      <c r="T29" t="s">
        <v>11</v>
      </c>
      <c r="U29">
        <v>65</v>
      </c>
      <c r="V29">
        <v>22</v>
      </c>
      <c r="W29">
        <v>57</v>
      </c>
      <c r="X29">
        <v>256</v>
      </c>
      <c r="Y29">
        <f t="shared" si="28"/>
        <v>400</v>
      </c>
      <c r="AA29" t="s">
        <v>11</v>
      </c>
      <c r="AB29" s="1">
        <f t="shared" si="29"/>
        <v>6.2107904642409038</v>
      </c>
      <c r="AC29" s="1">
        <f t="shared" si="30"/>
        <v>7.5909661229611043</v>
      </c>
      <c r="AD29" s="1">
        <f t="shared" si="31"/>
        <v>12.358845671267252</v>
      </c>
      <c r="AE29" s="1">
        <f t="shared" si="32"/>
        <v>73.839397741530746</v>
      </c>
      <c r="AF29">
        <f t="shared" si="33"/>
        <v>398.5</v>
      </c>
      <c r="AG29" s="1">
        <f>AB29+AC29</f>
        <v>13.801756587202007</v>
      </c>
      <c r="AH29" s="1"/>
      <c r="AI29" s="1"/>
      <c r="AJ29" s="1"/>
      <c r="AK29" s="1"/>
      <c r="AL29" s="1"/>
    </row>
    <row r="31" spans="1:38" x14ac:dyDescent="0.2">
      <c r="A31" s="5" t="s">
        <v>5</v>
      </c>
      <c r="B31" s="5"/>
      <c r="C31" s="5"/>
      <c r="D31" s="5"/>
      <c r="E31" s="5"/>
      <c r="G31" s="2"/>
      <c r="H31" s="5" t="s">
        <v>5</v>
      </c>
      <c r="I31" s="5"/>
      <c r="J31" s="5"/>
      <c r="K31" s="5"/>
      <c r="L31" s="5"/>
      <c r="M31" s="2"/>
      <c r="N31" s="5" t="s">
        <v>5</v>
      </c>
      <c r="O31" s="5"/>
      <c r="P31" s="5"/>
      <c r="Q31" s="5"/>
      <c r="R31" s="5"/>
      <c r="S31" s="2"/>
      <c r="T31" s="2"/>
      <c r="V31" s="2" t="s">
        <v>5</v>
      </c>
      <c r="W31" s="2"/>
      <c r="X31" s="2"/>
      <c r="Y31" s="2"/>
      <c r="Z31" s="2"/>
      <c r="AA31" s="2"/>
      <c r="AC31" s="2"/>
    </row>
    <row r="32" spans="1:38" x14ac:dyDescent="0.2">
      <c r="A32" t="s">
        <v>12</v>
      </c>
      <c r="B32" t="s">
        <v>2</v>
      </c>
      <c r="C32" t="s">
        <v>3</v>
      </c>
      <c r="D32" t="s">
        <v>4</v>
      </c>
      <c r="G32" t="s">
        <v>12</v>
      </c>
      <c r="H32" t="s">
        <v>2</v>
      </c>
      <c r="I32" t="s">
        <v>3</v>
      </c>
      <c r="J32" t="s">
        <v>4</v>
      </c>
      <c r="M32" t="s">
        <v>12</v>
      </c>
      <c r="N32" t="s">
        <v>2</v>
      </c>
      <c r="O32" t="s">
        <v>3</v>
      </c>
      <c r="P32" t="s">
        <v>4</v>
      </c>
      <c r="U32" t="s">
        <v>12</v>
      </c>
      <c r="V32" t="s">
        <v>2</v>
      </c>
      <c r="W32" t="s">
        <v>3</v>
      </c>
      <c r="X32" t="s">
        <v>4</v>
      </c>
    </row>
    <row r="33" spans="1:38" x14ac:dyDescent="0.2">
      <c r="A33">
        <f t="shared" ref="A33:C33" si="34">(A24/$E24)*100</f>
        <v>0</v>
      </c>
      <c r="B33">
        <f t="shared" si="34"/>
        <v>0</v>
      </c>
      <c r="C33">
        <f t="shared" si="34"/>
        <v>8</v>
      </c>
      <c r="D33">
        <f>(D24/$E24)*100</f>
        <v>92</v>
      </c>
      <c r="G33">
        <f t="shared" ref="G33:I33" si="35">(G24/$K24)*100</f>
        <v>0</v>
      </c>
      <c r="H33">
        <f t="shared" si="35"/>
        <v>0</v>
      </c>
      <c r="I33">
        <f t="shared" si="35"/>
        <v>7.0000000000000009</v>
      </c>
      <c r="J33">
        <f>(J24/$K24)*100</f>
        <v>93</v>
      </c>
      <c r="M33">
        <f t="shared" ref="M33:O33" si="36">(M24/$Q24)*100</f>
        <v>0</v>
      </c>
      <c r="N33">
        <f t="shared" si="36"/>
        <v>0</v>
      </c>
      <c r="O33">
        <f t="shared" si="36"/>
        <v>12.25</v>
      </c>
      <c r="P33">
        <f t="shared" ref="P33:P38" si="37">(P24/$Q24)*100</f>
        <v>87.75</v>
      </c>
      <c r="S33" s="1"/>
      <c r="T33" t="s">
        <v>6</v>
      </c>
      <c r="U33">
        <f t="shared" ref="U33:W33" si="38">(U24/$Y24)*100</f>
        <v>0</v>
      </c>
      <c r="V33">
        <f>(V24/$Y24)*100</f>
        <v>0</v>
      </c>
      <c r="W33">
        <f t="shared" si="38"/>
        <v>1</v>
      </c>
      <c r="X33">
        <f>(X24/$Y24)*100</f>
        <v>99</v>
      </c>
      <c r="AB33" s="1"/>
      <c r="AC33" s="1"/>
      <c r="AD33" s="1"/>
      <c r="AE33" s="1"/>
      <c r="AH33" s="1"/>
      <c r="AI33" s="1"/>
      <c r="AJ33" s="1"/>
      <c r="AK33" s="1"/>
      <c r="AL33" s="1"/>
    </row>
    <row r="34" spans="1:38" x14ac:dyDescent="0.2">
      <c r="A34">
        <f t="shared" ref="A34:D34" si="39">(A25/$E25)*100</f>
        <v>0</v>
      </c>
      <c r="B34">
        <f t="shared" si="39"/>
        <v>0</v>
      </c>
      <c r="C34">
        <f t="shared" si="39"/>
        <v>11.75</v>
      </c>
      <c r="D34">
        <f t="shared" si="39"/>
        <v>88.25</v>
      </c>
      <c r="G34">
        <f t="shared" ref="G34:J34" si="40">(G25/$K25)*100</f>
        <v>0</v>
      </c>
      <c r="H34">
        <f t="shared" si="40"/>
        <v>0</v>
      </c>
      <c r="I34">
        <f t="shared" si="40"/>
        <v>8</v>
      </c>
      <c r="J34">
        <f t="shared" si="40"/>
        <v>92</v>
      </c>
      <c r="M34">
        <f>(M25/$Q25)*100</f>
        <v>0</v>
      </c>
      <c r="N34">
        <f>(N25/$Q25)*100</f>
        <v>0.5</v>
      </c>
      <c r="O34">
        <f>(O25/$Q25)*100</f>
        <v>17</v>
      </c>
      <c r="P34">
        <f t="shared" si="37"/>
        <v>82.5</v>
      </c>
      <c r="S34" s="1"/>
      <c r="T34" t="s">
        <v>7</v>
      </c>
      <c r="U34">
        <f t="shared" ref="U34:X38" si="41">(U25/$Y25)*100</f>
        <v>0</v>
      </c>
      <c r="V34">
        <f t="shared" si="41"/>
        <v>0</v>
      </c>
      <c r="W34">
        <f t="shared" si="41"/>
        <v>1</v>
      </c>
      <c r="X34">
        <f t="shared" si="41"/>
        <v>99</v>
      </c>
      <c r="AB34" s="1"/>
      <c r="AC34" s="1"/>
      <c r="AD34" s="1"/>
      <c r="AE34" s="1"/>
      <c r="AH34" s="1"/>
      <c r="AI34" s="1"/>
      <c r="AJ34" s="1"/>
      <c r="AK34" s="1"/>
      <c r="AL34" s="1"/>
    </row>
    <row r="35" spans="1:38" x14ac:dyDescent="0.2">
      <c r="A35">
        <f t="shared" ref="A35:D35" si="42">(A26/$E26)*100</f>
        <v>0</v>
      </c>
      <c r="B35">
        <f t="shared" si="42"/>
        <v>0</v>
      </c>
      <c r="C35">
        <f t="shared" si="42"/>
        <v>15.25</v>
      </c>
      <c r="D35">
        <f t="shared" si="42"/>
        <v>84.75</v>
      </c>
      <c r="G35">
        <f t="shared" ref="G35:J35" si="43">(G26/$K26)*100</f>
        <v>0</v>
      </c>
      <c r="H35">
        <f t="shared" si="43"/>
        <v>0</v>
      </c>
      <c r="I35">
        <f t="shared" si="43"/>
        <v>15.75</v>
      </c>
      <c r="J35">
        <f t="shared" si="43"/>
        <v>84.25</v>
      </c>
      <c r="M35">
        <f t="shared" ref="M35:O35" si="44">(M26/$Q26)*100</f>
        <v>0</v>
      </c>
      <c r="N35">
        <f t="shared" si="44"/>
        <v>0</v>
      </c>
      <c r="O35">
        <f t="shared" si="44"/>
        <v>14.249999999999998</v>
      </c>
      <c r="P35">
        <f t="shared" si="37"/>
        <v>85.75</v>
      </c>
      <c r="S35" s="1"/>
      <c r="T35" t="s">
        <v>8</v>
      </c>
      <c r="U35">
        <f t="shared" ref="U35:W35" si="45">(U26/$Y26)*100</f>
        <v>0</v>
      </c>
      <c r="V35">
        <f>(V26/$Y26)*100</f>
        <v>0</v>
      </c>
      <c r="W35">
        <f t="shared" si="45"/>
        <v>4</v>
      </c>
      <c r="X35">
        <f t="shared" si="41"/>
        <v>96</v>
      </c>
      <c r="AB35" s="1"/>
      <c r="AC35" s="1"/>
      <c r="AD35" s="1"/>
      <c r="AE35" s="1"/>
      <c r="AH35" s="1"/>
      <c r="AI35" s="1"/>
      <c r="AJ35" s="1"/>
      <c r="AK35" s="1"/>
      <c r="AL35" s="1"/>
    </row>
    <row r="36" spans="1:38" x14ac:dyDescent="0.2">
      <c r="A36">
        <f t="shared" ref="A36:D36" si="46">(A27/$E27)*100</f>
        <v>0</v>
      </c>
      <c r="B36">
        <f t="shared" si="46"/>
        <v>0</v>
      </c>
      <c r="C36">
        <f t="shared" si="46"/>
        <v>16.75</v>
      </c>
      <c r="D36">
        <f t="shared" si="46"/>
        <v>83.25</v>
      </c>
      <c r="G36">
        <f t="shared" ref="G36:J36" si="47">(G27/$K27)*100</f>
        <v>0</v>
      </c>
      <c r="H36">
        <f t="shared" si="47"/>
        <v>0</v>
      </c>
      <c r="I36">
        <f t="shared" si="47"/>
        <v>30</v>
      </c>
      <c r="J36">
        <f t="shared" si="47"/>
        <v>70</v>
      </c>
      <c r="M36">
        <f t="shared" ref="M36:O36" si="48">(M27/$Q27)*100</f>
        <v>0</v>
      </c>
      <c r="N36">
        <f t="shared" si="48"/>
        <v>0</v>
      </c>
      <c r="O36">
        <f t="shared" si="48"/>
        <v>12</v>
      </c>
      <c r="P36">
        <f t="shared" si="37"/>
        <v>88</v>
      </c>
      <c r="S36" s="1"/>
      <c r="T36" t="s">
        <v>9</v>
      </c>
      <c r="U36">
        <f t="shared" ref="U36:V36" si="49">(U27/$Y27)*100</f>
        <v>0</v>
      </c>
      <c r="V36">
        <f t="shared" si="49"/>
        <v>0</v>
      </c>
      <c r="W36">
        <f>(W27/$Y27)*100</f>
        <v>3.3333333333333335</v>
      </c>
      <c r="X36">
        <f>(X27/$Y27)*100</f>
        <v>96.666666666666671</v>
      </c>
      <c r="AB36" s="1"/>
      <c r="AC36" s="1"/>
      <c r="AD36" s="1"/>
      <c r="AE36" s="1"/>
      <c r="AH36" s="1"/>
      <c r="AI36" s="1"/>
      <c r="AJ36" s="1"/>
      <c r="AK36" s="1"/>
      <c r="AL36" s="1"/>
    </row>
    <row r="37" spans="1:38" x14ac:dyDescent="0.2">
      <c r="A37">
        <f t="shared" ref="A37:D37" si="50">(A28/$E28)*100</f>
        <v>3.75</v>
      </c>
      <c r="B37">
        <f t="shared" si="50"/>
        <v>2.25</v>
      </c>
      <c r="C37">
        <f t="shared" si="50"/>
        <v>18.75</v>
      </c>
      <c r="D37">
        <f t="shared" si="50"/>
        <v>75.25</v>
      </c>
      <c r="G37">
        <f t="shared" ref="G37:J37" si="51">(G28/$K28)*100</f>
        <v>2</v>
      </c>
      <c r="H37">
        <f t="shared" si="51"/>
        <v>2</v>
      </c>
      <c r="I37">
        <f t="shared" si="51"/>
        <v>12.25</v>
      </c>
      <c r="J37">
        <f t="shared" si="51"/>
        <v>83.75</v>
      </c>
      <c r="M37">
        <f t="shared" ref="M37:O37" si="52">(M28/$Q28)*100</f>
        <v>0.75</v>
      </c>
      <c r="N37">
        <f t="shared" si="52"/>
        <v>2</v>
      </c>
      <c r="O37">
        <f t="shared" si="52"/>
        <v>16.5</v>
      </c>
      <c r="P37">
        <f t="shared" si="37"/>
        <v>80.75</v>
      </c>
      <c r="S37" s="1"/>
      <c r="T37" t="s">
        <v>10</v>
      </c>
      <c r="U37">
        <f t="shared" ref="U37:W37" si="53">(U28/$Y28)*100</f>
        <v>11.333333333333332</v>
      </c>
      <c r="V37">
        <f t="shared" si="53"/>
        <v>2</v>
      </c>
      <c r="W37">
        <f t="shared" si="53"/>
        <v>16.666666666666664</v>
      </c>
      <c r="X37">
        <f t="shared" si="41"/>
        <v>70</v>
      </c>
      <c r="AB37" s="1"/>
      <c r="AC37" s="1"/>
      <c r="AD37" s="1"/>
      <c r="AE37" s="1"/>
      <c r="AH37" s="1"/>
      <c r="AI37" s="1"/>
      <c r="AJ37" s="1"/>
      <c r="AK37" s="1"/>
      <c r="AL37" s="1"/>
    </row>
    <row r="38" spans="1:38" x14ac:dyDescent="0.2">
      <c r="A38">
        <f t="shared" ref="A38:D38" si="54">(A29/$E29)*100</f>
        <v>4.25</v>
      </c>
      <c r="B38">
        <f t="shared" si="54"/>
        <v>5.25</v>
      </c>
      <c r="C38">
        <f t="shared" si="54"/>
        <v>18.5</v>
      </c>
      <c r="D38">
        <f t="shared" si="54"/>
        <v>72</v>
      </c>
      <c r="G38">
        <f t="shared" ref="G38:J38" si="55">(G29/$K29)*100</f>
        <v>2.5</v>
      </c>
      <c r="H38">
        <f t="shared" si="55"/>
        <v>16</v>
      </c>
      <c r="I38">
        <f t="shared" si="55"/>
        <v>11.25</v>
      </c>
      <c r="J38">
        <f t="shared" si="55"/>
        <v>70.25</v>
      </c>
      <c r="M38">
        <f t="shared" ref="M38:O38" si="56">(M29/$Q29)*100</f>
        <v>1.7766497461928936</v>
      </c>
      <c r="N38">
        <f t="shared" si="56"/>
        <v>3.5532994923857872</v>
      </c>
      <c r="O38">
        <f t="shared" si="56"/>
        <v>5.3299492385786804</v>
      </c>
      <c r="P38">
        <f t="shared" si="37"/>
        <v>89.340101522842644</v>
      </c>
      <c r="T38" t="s">
        <v>11</v>
      </c>
      <c r="U38">
        <f t="shared" ref="U38:W38" si="57">(U29/$Y29)*100</f>
        <v>16.25</v>
      </c>
      <c r="V38">
        <f t="shared" si="57"/>
        <v>5.5</v>
      </c>
      <c r="W38">
        <f t="shared" si="57"/>
        <v>14.249999999999998</v>
      </c>
      <c r="X38">
        <f t="shared" si="41"/>
        <v>64</v>
      </c>
    </row>
  </sheetData>
  <mergeCells count="18">
    <mergeCell ref="T1:Y1"/>
    <mergeCell ref="M2:Q2"/>
    <mergeCell ref="U2:Y2"/>
    <mergeCell ref="G2:K2"/>
    <mergeCell ref="A11:S11"/>
    <mergeCell ref="T11:Y11"/>
    <mergeCell ref="A1:S1"/>
    <mergeCell ref="U12:Y12"/>
    <mergeCell ref="A31:E31"/>
    <mergeCell ref="H31:L31"/>
    <mergeCell ref="N31:R31"/>
    <mergeCell ref="A2:E2"/>
    <mergeCell ref="A22:E22"/>
    <mergeCell ref="A12:E12"/>
    <mergeCell ref="H22:L22"/>
    <mergeCell ref="N22:R22"/>
    <mergeCell ref="G12:K12"/>
    <mergeCell ref="M12:Q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38"/>
  <sheetViews>
    <sheetView tabSelected="1" zoomScale="70" zoomScaleNormal="70" workbookViewId="0">
      <selection activeCell="AI23" sqref="AI23:AK29"/>
    </sheetView>
  </sheetViews>
  <sheetFormatPr baseColWidth="10" defaultColWidth="8.83203125" defaultRowHeight="15" x14ac:dyDescent="0.2"/>
  <cols>
    <col min="4" max="4" width="10.83203125" bestFit="1" customWidth="1"/>
  </cols>
  <sheetData>
    <row r="1" spans="1:37" x14ac:dyDescent="0.2">
      <c r="A1" s="5">
        <v>80221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>
        <v>220923</v>
      </c>
      <c r="U1" s="5"/>
      <c r="V1" s="5"/>
      <c r="W1" s="5"/>
      <c r="X1" s="5"/>
      <c r="Y1" s="5"/>
    </row>
    <row r="2" spans="1:37" x14ac:dyDescent="0.2">
      <c r="A2" s="5" t="s">
        <v>0</v>
      </c>
      <c r="B2" s="5"/>
      <c r="C2" s="5"/>
      <c r="D2" s="5"/>
      <c r="E2" s="5"/>
      <c r="G2" s="5" t="s">
        <v>0</v>
      </c>
      <c r="H2" s="5"/>
      <c r="I2" s="5"/>
      <c r="J2" s="5"/>
      <c r="K2" s="5"/>
      <c r="M2" s="5" t="s">
        <v>0</v>
      </c>
      <c r="N2" s="5"/>
      <c r="O2" s="5"/>
      <c r="P2" s="5"/>
      <c r="Q2" s="5"/>
      <c r="S2" s="2"/>
      <c r="T2" s="2"/>
      <c r="U2" s="5" t="s">
        <v>0</v>
      </c>
      <c r="V2" s="5"/>
      <c r="W2" s="5"/>
      <c r="X2" s="5"/>
      <c r="Y2" s="5"/>
      <c r="Z2" s="2"/>
      <c r="AA2" s="2"/>
      <c r="AC2" t="s">
        <v>0</v>
      </c>
      <c r="AI2" s="2"/>
      <c r="AK2" t="s">
        <v>0</v>
      </c>
    </row>
    <row r="3" spans="1:37" x14ac:dyDescent="0.2">
      <c r="A3" t="s">
        <v>12</v>
      </c>
      <c r="B3" t="s">
        <v>2</v>
      </c>
      <c r="C3" t="s">
        <v>3</v>
      </c>
      <c r="D3" t="s">
        <v>4</v>
      </c>
      <c r="E3" t="s">
        <v>13</v>
      </c>
      <c r="G3" t="s">
        <v>12</v>
      </c>
      <c r="H3" t="s">
        <v>2</v>
      </c>
      <c r="I3" t="s">
        <v>3</v>
      </c>
      <c r="J3" t="s">
        <v>4</v>
      </c>
      <c r="K3" t="s">
        <v>13</v>
      </c>
      <c r="M3" t="s">
        <v>12</v>
      </c>
      <c r="N3" t="s">
        <v>2</v>
      </c>
      <c r="O3" t="s">
        <v>3</v>
      </c>
      <c r="P3" t="s">
        <v>4</v>
      </c>
      <c r="Q3" t="s">
        <v>13</v>
      </c>
      <c r="U3" t="s">
        <v>12</v>
      </c>
      <c r="V3" t="s">
        <v>2</v>
      </c>
      <c r="W3" t="s">
        <v>3</v>
      </c>
      <c r="X3" t="s">
        <v>4</v>
      </c>
      <c r="Y3" t="s">
        <v>13</v>
      </c>
      <c r="AB3" t="s">
        <v>12</v>
      </c>
      <c r="AC3" t="s">
        <v>2</v>
      </c>
      <c r="AD3" t="s">
        <v>3</v>
      </c>
      <c r="AE3" t="s">
        <v>4</v>
      </c>
      <c r="AF3" t="s">
        <v>13</v>
      </c>
      <c r="AJ3" t="s">
        <v>3</v>
      </c>
      <c r="AK3" t="s">
        <v>4</v>
      </c>
    </row>
    <row r="4" spans="1:37" x14ac:dyDescent="0.2">
      <c r="A4">
        <v>0</v>
      </c>
      <c r="B4">
        <v>0</v>
      </c>
      <c r="C4">
        <v>94</v>
      </c>
      <c r="D4">
        <v>306</v>
      </c>
      <c r="E4">
        <f t="shared" ref="E4:E9" si="0">SUM(A4:D4)</f>
        <v>400</v>
      </c>
      <c r="G4">
        <v>0</v>
      </c>
      <c r="H4">
        <v>0</v>
      </c>
      <c r="I4">
        <v>81</v>
      </c>
      <c r="J4">
        <v>319</v>
      </c>
      <c r="K4">
        <f t="shared" ref="K4:K9" si="1">SUM(G4:J4)</f>
        <v>400</v>
      </c>
      <c r="M4">
        <v>0</v>
      </c>
      <c r="N4">
        <v>0</v>
      </c>
      <c r="O4">
        <v>127</v>
      </c>
      <c r="P4">
        <v>273</v>
      </c>
      <c r="Q4">
        <f t="shared" ref="Q4:Q9" si="2">SUM(M4:P4)</f>
        <v>400</v>
      </c>
      <c r="S4" s="1"/>
      <c r="T4" t="s">
        <v>6</v>
      </c>
      <c r="U4">
        <v>0</v>
      </c>
      <c r="V4">
        <v>0</v>
      </c>
      <c r="W4">
        <v>17</v>
      </c>
      <c r="X4">
        <v>283</v>
      </c>
      <c r="Y4">
        <f t="shared" ref="Y4:Y9" si="3">SUM(U4:X4)</f>
        <v>300</v>
      </c>
      <c r="AA4" t="s">
        <v>6</v>
      </c>
      <c r="AB4" s="1">
        <f>((AVERAGE(A4,G4,M4,U4))/$AF4)*100</f>
        <v>0</v>
      </c>
      <c r="AC4" s="1">
        <f>((AVERAGE(B4,H4,N4,V4))/$AF4)*100</f>
        <v>0</v>
      </c>
      <c r="AD4" s="1">
        <f>((AVERAGE(C4,I4,O4,W4))/$AF4)*100</f>
        <v>21.266666666666666</v>
      </c>
      <c r="AE4" s="1">
        <f>((AVERAGE(D4,J4,P4,X4))/$AF4)*100</f>
        <v>78.733333333333334</v>
      </c>
      <c r="AF4">
        <f>AVERAGE(E4,K4,Q4,Y4)</f>
        <v>375</v>
      </c>
      <c r="AH4" s="1"/>
      <c r="AI4" t="s">
        <v>6</v>
      </c>
      <c r="AJ4" s="1">
        <f>SUM(AB4+AC4+AD4)</f>
        <v>21.266666666666666</v>
      </c>
      <c r="AK4" s="1">
        <f>AE4</f>
        <v>78.733333333333334</v>
      </c>
    </row>
    <row r="5" spans="1:37" x14ac:dyDescent="0.2">
      <c r="A5">
        <v>0</v>
      </c>
      <c r="B5">
        <v>0</v>
      </c>
      <c r="C5">
        <v>140</v>
      </c>
      <c r="D5">
        <v>260</v>
      </c>
      <c r="E5">
        <f t="shared" si="0"/>
        <v>400</v>
      </c>
      <c r="G5">
        <v>0</v>
      </c>
      <c r="H5">
        <v>0</v>
      </c>
      <c r="I5">
        <v>73</v>
      </c>
      <c r="J5">
        <v>327</v>
      </c>
      <c r="K5">
        <f t="shared" si="1"/>
        <v>400</v>
      </c>
      <c r="M5">
        <v>0</v>
      </c>
      <c r="N5">
        <v>0</v>
      </c>
      <c r="O5">
        <v>94</v>
      </c>
      <c r="P5">
        <v>306</v>
      </c>
      <c r="Q5">
        <f t="shared" si="2"/>
        <v>400</v>
      </c>
      <c r="S5" s="1"/>
      <c r="T5" t="s">
        <v>7</v>
      </c>
      <c r="U5">
        <v>0</v>
      </c>
      <c r="V5">
        <v>0</v>
      </c>
      <c r="W5">
        <v>33</v>
      </c>
      <c r="X5">
        <v>267</v>
      </c>
      <c r="Y5">
        <f t="shared" si="3"/>
        <v>300</v>
      </c>
      <c r="AA5" t="s">
        <v>7</v>
      </c>
      <c r="AB5" s="1">
        <f t="shared" ref="AB5:AE9" si="4">((AVERAGE(A5,G5,M5,U5))/$AF5)*100</f>
        <v>0</v>
      </c>
      <c r="AC5" s="1">
        <f t="shared" si="4"/>
        <v>0</v>
      </c>
      <c r="AD5" s="1">
        <f t="shared" si="4"/>
        <v>22.666666666666664</v>
      </c>
      <c r="AE5" s="1">
        <f t="shared" si="4"/>
        <v>77.333333333333329</v>
      </c>
      <c r="AF5">
        <f t="shared" ref="AF5:AF9" si="5">AVERAGE(E5,K5,Q5,Y5)</f>
        <v>375</v>
      </c>
      <c r="AH5" s="1"/>
      <c r="AI5" t="s">
        <v>7</v>
      </c>
      <c r="AJ5" s="1">
        <f t="shared" ref="AJ5:AJ9" si="6">SUM(AB5+AC5+AD5)</f>
        <v>22.666666666666664</v>
      </c>
      <c r="AK5" s="1">
        <f t="shared" ref="AK5:AK9" si="7">AE5</f>
        <v>77.333333333333329</v>
      </c>
    </row>
    <row r="6" spans="1:37" x14ac:dyDescent="0.2">
      <c r="A6">
        <v>0</v>
      </c>
      <c r="B6">
        <v>2</v>
      </c>
      <c r="C6">
        <v>134</v>
      </c>
      <c r="D6">
        <v>264</v>
      </c>
      <c r="E6">
        <f t="shared" si="0"/>
        <v>400</v>
      </c>
      <c r="G6">
        <v>0</v>
      </c>
      <c r="H6">
        <v>0</v>
      </c>
      <c r="I6">
        <v>98</v>
      </c>
      <c r="J6">
        <v>302</v>
      </c>
      <c r="K6">
        <f t="shared" si="1"/>
        <v>400</v>
      </c>
      <c r="M6">
        <v>0</v>
      </c>
      <c r="N6">
        <v>0</v>
      </c>
      <c r="O6">
        <v>130</v>
      </c>
      <c r="P6">
        <v>270</v>
      </c>
      <c r="Q6">
        <f t="shared" si="2"/>
        <v>400</v>
      </c>
      <c r="S6" s="1"/>
      <c r="T6" t="s">
        <v>8</v>
      </c>
      <c r="U6">
        <v>0</v>
      </c>
      <c r="V6">
        <v>0</v>
      </c>
      <c r="W6">
        <v>57</v>
      </c>
      <c r="X6">
        <v>243</v>
      </c>
      <c r="Y6">
        <f t="shared" si="3"/>
        <v>300</v>
      </c>
      <c r="AA6" t="s">
        <v>8</v>
      </c>
      <c r="AB6" s="1">
        <f t="shared" si="4"/>
        <v>0</v>
      </c>
      <c r="AC6" s="1">
        <f t="shared" si="4"/>
        <v>0.13333333333333333</v>
      </c>
      <c r="AD6" s="1">
        <f t="shared" si="4"/>
        <v>27.933333333333334</v>
      </c>
      <c r="AE6" s="1">
        <f t="shared" si="4"/>
        <v>71.933333333333337</v>
      </c>
      <c r="AF6">
        <f t="shared" si="5"/>
        <v>375</v>
      </c>
      <c r="AH6" s="1"/>
      <c r="AI6" t="s">
        <v>8</v>
      </c>
      <c r="AJ6" s="1">
        <f t="shared" si="6"/>
        <v>28.066666666666666</v>
      </c>
      <c r="AK6" s="1">
        <f t="shared" si="7"/>
        <v>71.933333333333337</v>
      </c>
    </row>
    <row r="7" spans="1:37" x14ac:dyDescent="0.2">
      <c r="A7">
        <v>0</v>
      </c>
      <c r="B7">
        <v>2</v>
      </c>
      <c r="C7">
        <v>192</v>
      </c>
      <c r="D7">
        <v>206</v>
      </c>
      <c r="E7">
        <f t="shared" si="0"/>
        <v>400</v>
      </c>
      <c r="G7">
        <v>0</v>
      </c>
      <c r="H7">
        <v>0</v>
      </c>
      <c r="I7">
        <v>136</v>
      </c>
      <c r="J7">
        <v>264</v>
      </c>
      <c r="K7">
        <f t="shared" si="1"/>
        <v>400</v>
      </c>
      <c r="M7">
        <v>0</v>
      </c>
      <c r="N7">
        <v>0</v>
      </c>
      <c r="O7">
        <v>128</v>
      </c>
      <c r="P7">
        <v>272</v>
      </c>
      <c r="Q7">
        <f t="shared" si="2"/>
        <v>400</v>
      </c>
      <c r="S7" s="1"/>
      <c r="T7" t="s">
        <v>9</v>
      </c>
      <c r="U7">
        <v>0</v>
      </c>
      <c r="V7">
        <v>0</v>
      </c>
      <c r="W7">
        <v>73</v>
      </c>
      <c r="X7">
        <v>227</v>
      </c>
      <c r="Y7">
        <f t="shared" si="3"/>
        <v>300</v>
      </c>
      <c r="AA7" t="s">
        <v>9</v>
      </c>
      <c r="AB7" s="1">
        <f t="shared" si="4"/>
        <v>0</v>
      </c>
      <c r="AC7" s="1">
        <f t="shared" si="4"/>
        <v>0.13333333333333333</v>
      </c>
      <c r="AD7" s="1">
        <f t="shared" si="4"/>
        <v>35.266666666666666</v>
      </c>
      <c r="AE7" s="1">
        <f t="shared" si="4"/>
        <v>64.600000000000009</v>
      </c>
      <c r="AF7">
        <f t="shared" si="5"/>
        <v>375</v>
      </c>
      <c r="AH7" s="1"/>
      <c r="AI7" t="s">
        <v>9</v>
      </c>
      <c r="AJ7" s="1">
        <f t="shared" si="6"/>
        <v>35.4</v>
      </c>
      <c r="AK7" s="1">
        <f t="shared" si="7"/>
        <v>64.600000000000009</v>
      </c>
    </row>
    <row r="8" spans="1:37" x14ac:dyDescent="0.2">
      <c r="A8">
        <v>1</v>
      </c>
      <c r="B8">
        <v>158</v>
      </c>
      <c r="C8">
        <v>90</v>
      </c>
      <c r="D8">
        <v>151</v>
      </c>
      <c r="E8">
        <f t="shared" si="0"/>
        <v>400</v>
      </c>
      <c r="G8">
        <v>0</v>
      </c>
      <c r="H8">
        <v>148</v>
      </c>
      <c r="I8">
        <v>92</v>
      </c>
      <c r="J8">
        <v>160</v>
      </c>
      <c r="K8">
        <f t="shared" si="1"/>
        <v>400</v>
      </c>
      <c r="M8">
        <v>0</v>
      </c>
      <c r="N8">
        <v>136</v>
      </c>
      <c r="O8">
        <v>135</v>
      </c>
      <c r="P8">
        <v>129</v>
      </c>
      <c r="Q8">
        <f t="shared" si="2"/>
        <v>400</v>
      </c>
      <c r="S8" s="1"/>
      <c r="T8" t="s">
        <v>10</v>
      </c>
      <c r="U8">
        <v>0</v>
      </c>
      <c r="V8">
        <v>213</v>
      </c>
      <c r="W8">
        <v>31</v>
      </c>
      <c r="X8">
        <v>56</v>
      </c>
      <c r="Y8">
        <f t="shared" si="3"/>
        <v>300</v>
      </c>
      <c r="AA8" t="s">
        <v>10</v>
      </c>
      <c r="AB8" s="1">
        <f t="shared" si="4"/>
        <v>6.6666666666666666E-2</v>
      </c>
      <c r="AC8" s="1">
        <f t="shared" si="4"/>
        <v>43.666666666666664</v>
      </c>
      <c r="AD8" s="1">
        <f t="shared" si="4"/>
        <v>23.200000000000003</v>
      </c>
      <c r="AE8" s="1">
        <f t="shared" si="4"/>
        <v>33.066666666666663</v>
      </c>
      <c r="AF8">
        <f t="shared" si="5"/>
        <v>375</v>
      </c>
      <c r="AH8" s="1"/>
      <c r="AI8" t="s">
        <v>10</v>
      </c>
      <c r="AJ8" s="1">
        <f t="shared" si="6"/>
        <v>66.933333333333337</v>
      </c>
      <c r="AK8" s="1">
        <f t="shared" si="7"/>
        <v>33.066666666666663</v>
      </c>
    </row>
    <row r="9" spans="1:37" x14ac:dyDescent="0.2">
      <c r="A9">
        <v>0</v>
      </c>
      <c r="B9">
        <v>237</v>
      </c>
      <c r="C9">
        <v>40</v>
      </c>
      <c r="D9">
        <v>123</v>
      </c>
      <c r="E9">
        <f t="shared" si="0"/>
        <v>400</v>
      </c>
      <c r="G9">
        <v>2</v>
      </c>
      <c r="H9">
        <v>227</v>
      </c>
      <c r="I9">
        <v>33</v>
      </c>
      <c r="J9">
        <v>138</v>
      </c>
      <c r="K9">
        <f t="shared" si="1"/>
        <v>400</v>
      </c>
      <c r="M9">
        <v>0</v>
      </c>
      <c r="N9">
        <v>203</v>
      </c>
      <c r="O9">
        <v>75</v>
      </c>
      <c r="P9">
        <v>122</v>
      </c>
      <c r="Q9">
        <f t="shared" si="2"/>
        <v>400</v>
      </c>
      <c r="S9" s="1"/>
      <c r="T9" t="s">
        <v>11</v>
      </c>
      <c r="U9">
        <v>7</v>
      </c>
      <c r="V9">
        <v>337</v>
      </c>
      <c r="W9">
        <v>15</v>
      </c>
      <c r="X9">
        <v>41</v>
      </c>
      <c r="Y9">
        <f t="shared" si="3"/>
        <v>400</v>
      </c>
      <c r="AA9" t="s">
        <v>11</v>
      </c>
      <c r="AB9" s="1">
        <f>((AVERAGE(A9,G9,M9,U9))/$AF9)*100</f>
        <v>0.5625</v>
      </c>
      <c r="AC9" s="1">
        <f t="shared" si="4"/>
        <v>62.749999999999993</v>
      </c>
      <c r="AD9" s="1">
        <f t="shared" si="4"/>
        <v>10.1875</v>
      </c>
      <c r="AE9" s="1">
        <f t="shared" si="4"/>
        <v>26.5</v>
      </c>
      <c r="AF9">
        <f t="shared" si="5"/>
        <v>400</v>
      </c>
      <c r="AG9" s="1">
        <f>AB9+AC9</f>
        <v>63.312499999999993</v>
      </c>
      <c r="AH9" s="1"/>
      <c r="AI9" t="s">
        <v>11</v>
      </c>
      <c r="AJ9" s="1">
        <f t="shared" si="6"/>
        <v>73.5</v>
      </c>
      <c r="AK9" s="1">
        <f t="shared" si="7"/>
        <v>26.5</v>
      </c>
    </row>
    <row r="11" spans="1:37" x14ac:dyDescent="0.2">
      <c r="A11" s="5">
        <v>80221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>
        <v>220923</v>
      </c>
      <c r="U11" s="5"/>
      <c r="V11" s="5"/>
      <c r="W11" s="5"/>
      <c r="X11" s="5"/>
      <c r="Y11" s="5"/>
    </row>
    <row r="12" spans="1:37" x14ac:dyDescent="0.2">
      <c r="A12" s="5" t="s">
        <v>0</v>
      </c>
      <c r="B12" s="5"/>
      <c r="C12" s="5"/>
      <c r="D12" s="5"/>
      <c r="E12" s="5"/>
      <c r="G12" s="5" t="s">
        <v>0</v>
      </c>
      <c r="H12" s="5"/>
      <c r="I12" s="5"/>
      <c r="J12" s="5"/>
      <c r="K12" s="5"/>
      <c r="M12" s="5" t="s">
        <v>0</v>
      </c>
      <c r="N12" s="5"/>
      <c r="O12" s="5"/>
      <c r="P12" s="5"/>
      <c r="Q12" s="5"/>
      <c r="S12" s="2"/>
      <c r="T12" s="2"/>
      <c r="U12" s="5" t="s">
        <v>0</v>
      </c>
      <c r="V12" s="5"/>
      <c r="W12" s="5"/>
      <c r="X12" s="5"/>
      <c r="Y12" s="5"/>
    </row>
    <row r="13" spans="1:37" x14ac:dyDescent="0.2">
      <c r="A13" t="s">
        <v>12</v>
      </c>
      <c r="B13" t="s">
        <v>2</v>
      </c>
      <c r="C13" t="s">
        <v>3</v>
      </c>
      <c r="D13" t="s">
        <v>4</v>
      </c>
      <c r="G13" t="s">
        <v>12</v>
      </c>
      <c r="H13" t="s">
        <v>2</v>
      </c>
      <c r="I13" t="s">
        <v>3</v>
      </c>
      <c r="J13" t="s">
        <v>4</v>
      </c>
      <c r="M13" t="s">
        <v>12</v>
      </c>
      <c r="N13" t="s">
        <v>2</v>
      </c>
      <c r="O13" t="s">
        <v>3</v>
      </c>
      <c r="P13" t="s">
        <v>4</v>
      </c>
      <c r="U13" t="s">
        <v>12</v>
      </c>
      <c r="V13" t="s">
        <v>2</v>
      </c>
      <c r="W13" t="s">
        <v>3</v>
      </c>
      <c r="X13" t="s">
        <v>4</v>
      </c>
    </row>
    <row r="14" spans="1:37" x14ac:dyDescent="0.2">
      <c r="A14">
        <f t="shared" ref="A14:D19" si="8">(A4/$E4)*100</f>
        <v>0</v>
      </c>
      <c r="B14">
        <f t="shared" si="8"/>
        <v>0</v>
      </c>
      <c r="C14">
        <f t="shared" si="8"/>
        <v>23.5</v>
      </c>
      <c r="D14">
        <f>(D4/$E4)*100</f>
        <v>76.5</v>
      </c>
      <c r="G14">
        <f t="shared" ref="G14:J19" si="9">(G4/$K4)*100</f>
        <v>0</v>
      </c>
      <c r="H14">
        <f t="shared" si="9"/>
        <v>0</v>
      </c>
      <c r="I14">
        <f t="shared" si="9"/>
        <v>20.25</v>
      </c>
      <c r="J14">
        <f>(J4/$K4)*100</f>
        <v>79.75</v>
      </c>
      <c r="M14">
        <f t="shared" ref="M14:P19" si="10">(M4/$Q4)*100</f>
        <v>0</v>
      </c>
      <c r="N14">
        <f t="shared" si="10"/>
        <v>0</v>
      </c>
      <c r="O14">
        <f t="shared" si="10"/>
        <v>31.75</v>
      </c>
      <c r="P14">
        <f>(P4/$Q4)*100</f>
        <v>68.25</v>
      </c>
      <c r="S14" s="1"/>
      <c r="T14" t="s">
        <v>6</v>
      </c>
      <c r="U14">
        <f t="shared" ref="U14:X19" si="11">(U4/$Y4)*100</f>
        <v>0</v>
      </c>
      <c r="V14">
        <f t="shared" si="11"/>
        <v>0</v>
      </c>
      <c r="W14">
        <f>(W4/$Y4)*100</f>
        <v>5.6666666666666661</v>
      </c>
      <c r="X14">
        <f>(X4/$Y4)*100</f>
        <v>94.333333333333343</v>
      </c>
    </row>
    <row r="15" spans="1:37" x14ac:dyDescent="0.2">
      <c r="A15">
        <f t="shared" si="8"/>
        <v>0</v>
      </c>
      <c r="B15">
        <f t="shared" si="8"/>
        <v>0</v>
      </c>
      <c r="C15">
        <f t="shared" si="8"/>
        <v>35</v>
      </c>
      <c r="D15">
        <f t="shared" si="8"/>
        <v>65</v>
      </c>
      <c r="G15">
        <f t="shared" si="9"/>
        <v>0</v>
      </c>
      <c r="H15">
        <f t="shared" si="9"/>
        <v>0</v>
      </c>
      <c r="I15">
        <f t="shared" si="9"/>
        <v>18.25</v>
      </c>
      <c r="J15">
        <f t="shared" si="9"/>
        <v>81.75</v>
      </c>
      <c r="M15">
        <f t="shared" si="10"/>
        <v>0</v>
      </c>
      <c r="N15">
        <f t="shared" si="10"/>
        <v>0</v>
      </c>
      <c r="O15">
        <f t="shared" si="10"/>
        <v>23.5</v>
      </c>
      <c r="P15">
        <f t="shared" si="10"/>
        <v>76.5</v>
      </c>
      <c r="S15" s="1"/>
      <c r="T15" t="s">
        <v>7</v>
      </c>
      <c r="U15">
        <f t="shared" si="11"/>
        <v>0</v>
      </c>
      <c r="V15">
        <f t="shared" si="11"/>
        <v>0</v>
      </c>
      <c r="W15">
        <f t="shared" si="11"/>
        <v>11</v>
      </c>
      <c r="X15">
        <f t="shared" si="11"/>
        <v>89</v>
      </c>
    </row>
    <row r="16" spans="1:37" x14ac:dyDescent="0.2">
      <c r="A16">
        <f t="shared" si="8"/>
        <v>0</v>
      </c>
      <c r="B16">
        <f t="shared" si="8"/>
        <v>0.5</v>
      </c>
      <c r="C16">
        <f t="shared" si="8"/>
        <v>33.5</v>
      </c>
      <c r="D16">
        <f t="shared" si="8"/>
        <v>66</v>
      </c>
      <c r="G16">
        <f t="shared" si="9"/>
        <v>0</v>
      </c>
      <c r="H16">
        <f t="shared" si="9"/>
        <v>0</v>
      </c>
      <c r="I16">
        <f t="shared" si="9"/>
        <v>24.5</v>
      </c>
      <c r="J16">
        <f t="shared" si="9"/>
        <v>75.5</v>
      </c>
      <c r="M16">
        <f t="shared" si="10"/>
        <v>0</v>
      </c>
      <c r="N16">
        <f t="shared" si="10"/>
        <v>0</v>
      </c>
      <c r="O16">
        <f t="shared" si="10"/>
        <v>32.5</v>
      </c>
      <c r="P16">
        <f t="shared" si="10"/>
        <v>67.5</v>
      </c>
      <c r="S16" s="1"/>
      <c r="T16" t="s">
        <v>8</v>
      </c>
      <c r="U16">
        <f t="shared" si="11"/>
        <v>0</v>
      </c>
      <c r="V16">
        <f t="shared" si="11"/>
        <v>0</v>
      </c>
      <c r="W16">
        <f t="shared" si="11"/>
        <v>19</v>
      </c>
      <c r="X16">
        <f t="shared" si="11"/>
        <v>81</v>
      </c>
    </row>
    <row r="17" spans="1:37" x14ac:dyDescent="0.2">
      <c r="A17">
        <f t="shared" si="8"/>
        <v>0</v>
      </c>
      <c r="B17">
        <f t="shared" si="8"/>
        <v>0.5</v>
      </c>
      <c r="C17">
        <f t="shared" si="8"/>
        <v>48</v>
      </c>
      <c r="D17">
        <f t="shared" si="8"/>
        <v>51.5</v>
      </c>
      <c r="G17">
        <f t="shared" si="9"/>
        <v>0</v>
      </c>
      <c r="H17">
        <f t="shared" si="9"/>
        <v>0</v>
      </c>
      <c r="I17">
        <f t="shared" si="9"/>
        <v>34</v>
      </c>
      <c r="J17">
        <f t="shared" si="9"/>
        <v>66</v>
      </c>
      <c r="M17">
        <f t="shared" si="10"/>
        <v>0</v>
      </c>
      <c r="N17">
        <f t="shared" si="10"/>
        <v>0</v>
      </c>
      <c r="O17">
        <f t="shared" si="10"/>
        <v>32</v>
      </c>
      <c r="P17">
        <f t="shared" si="10"/>
        <v>68</v>
      </c>
      <c r="S17" s="1"/>
      <c r="T17" t="s">
        <v>9</v>
      </c>
      <c r="U17">
        <f t="shared" si="11"/>
        <v>0</v>
      </c>
      <c r="V17">
        <f t="shared" si="11"/>
        <v>0</v>
      </c>
      <c r="W17">
        <f t="shared" si="11"/>
        <v>24.333333333333336</v>
      </c>
      <c r="X17">
        <f t="shared" si="11"/>
        <v>75.666666666666671</v>
      </c>
    </row>
    <row r="18" spans="1:37" x14ac:dyDescent="0.2">
      <c r="A18">
        <f t="shared" si="8"/>
        <v>0.25</v>
      </c>
      <c r="B18">
        <f t="shared" si="8"/>
        <v>39.5</v>
      </c>
      <c r="C18">
        <f t="shared" si="8"/>
        <v>22.5</v>
      </c>
      <c r="D18">
        <f t="shared" si="8"/>
        <v>37.75</v>
      </c>
      <c r="G18">
        <f t="shared" si="9"/>
        <v>0</v>
      </c>
      <c r="H18">
        <f t="shared" si="9"/>
        <v>37</v>
      </c>
      <c r="I18">
        <f t="shared" si="9"/>
        <v>23</v>
      </c>
      <c r="J18">
        <f t="shared" si="9"/>
        <v>40</v>
      </c>
      <c r="M18">
        <f t="shared" si="10"/>
        <v>0</v>
      </c>
      <c r="N18">
        <f t="shared" si="10"/>
        <v>34</v>
      </c>
      <c r="O18">
        <f t="shared" si="10"/>
        <v>33.75</v>
      </c>
      <c r="P18">
        <f t="shared" si="10"/>
        <v>32.25</v>
      </c>
      <c r="S18" s="1"/>
      <c r="T18" t="s">
        <v>10</v>
      </c>
      <c r="U18">
        <f t="shared" si="11"/>
        <v>0</v>
      </c>
      <c r="V18">
        <f t="shared" si="11"/>
        <v>71</v>
      </c>
      <c r="W18">
        <f t="shared" si="11"/>
        <v>10.333333333333334</v>
      </c>
      <c r="X18">
        <f t="shared" si="11"/>
        <v>18.666666666666668</v>
      </c>
    </row>
    <row r="19" spans="1:37" x14ac:dyDescent="0.2">
      <c r="A19">
        <f t="shared" si="8"/>
        <v>0</v>
      </c>
      <c r="B19">
        <f t="shared" si="8"/>
        <v>59.25</v>
      </c>
      <c r="C19">
        <f t="shared" si="8"/>
        <v>10</v>
      </c>
      <c r="D19">
        <f t="shared" si="8"/>
        <v>30.75</v>
      </c>
      <c r="G19">
        <f t="shared" si="9"/>
        <v>0.5</v>
      </c>
      <c r="H19">
        <f t="shared" si="9"/>
        <v>56.75</v>
      </c>
      <c r="I19">
        <f t="shared" si="9"/>
        <v>8.25</v>
      </c>
      <c r="J19">
        <f t="shared" si="9"/>
        <v>34.5</v>
      </c>
      <c r="M19">
        <f t="shared" si="10"/>
        <v>0</v>
      </c>
      <c r="N19">
        <f t="shared" si="10"/>
        <v>50.749999999999993</v>
      </c>
      <c r="O19">
        <f t="shared" si="10"/>
        <v>18.75</v>
      </c>
      <c r="P19">
        <f t="shared" si="10"/>
        <v>30.5</v>
      </c>
      <c r="S19" s="1"/>
      <c r="T19" t="s">
        <v>11</v>
      </c>
      <c r="U19">
        <f t="shared" si="11"/>
        <v>1.7500000000000002</v>
      </c>
      <c r="V19">
        <f t="shared" si="11"/>
        <v>84.25</v>
      </c>
      <c r="W19">
        <f t="shared" si="11"/>
        <v>3.75</v>
      </c>
      <c r="X19">
        <f t="shared" si="11"/>
        <v>10.25</v>
      </c>
    </row>
    <row r="20" spans="1:37" x14ac:dyDescent="0.2">
      <c r="S20" s="1"/>
    </row>
    <row r="21" spans="1:37" x14ac:dyDescent="0.2">
      <c r="S21" s="1"/>
    </row>
    <row r="22" spans="1:37" x14ac:dyDescent="0.2">
      <c r="A22" s="5" t="s">
        <v>5</v>
      </c>
      <c r="B22" s="5"/>
      <c r="C22" s="5"/>
      <c r="D22" s="5"/>
      <c r="E22" s="5"/>
      <c r="G22" s="2"/>
      <c r="H22" s="5" t="s">
        <v>5</v>
      </c>
      <c r="I22" s="5"/>
      <c r="J22" s="5"/>
      <c r="K22" s="5"/>
      <c r="L22" s="5"/>
      <c r="M22" s="2"/>
      <c r="N22" s="5" t="s">
        <v>5</v>
      </c>
      <c r="O22" s="5"/>
      <c r="P22" s="5"/>
      <c r="Q22" s="5"/>
      <c r="R22" s="5"/>
      <c r="S22" s="2"/>
      <c r="T22" s="2"/>
      <c r="V22" s="2" t="s">
        <v>5</v>
      </c>
      <c r="W22" s="2"/>
      <c r="X22" s="2"/>
      <c r="Y22" s="2"/>
      <c r="Z22" s="2"/>
      <c r="AA22" s="2"/>
      <c r="AC22" s="2" t="s">
        <v>5</v>
      </c>
      <c r="AI22" s="2"/>
      <c r="AK22" s="2" t="s">
        <v>19</v>
      </c>
    </row>
    <row r="23" spans="1:37" x14ac:dyDescent="0.2">
      <c r="A23" t="s">
        <v>12</v>
      </c>
      <c r="B23" t="s">
        <v>2</v>
      </c>
      <c r="C23" t="s">
        <v>3</v>
      </c>
      <c r="D23" t="s">
        <v>4</v>
      </c>
      <c r="E23" t="s">
        <v>13</v>
      </c>
      <c r="G23" t="s">
        <v>12</v>
      </c>
      <c r="H23" t="s">
        <v>2</v>
      </c>
      <c r="I23" t="s">
        <v>3</v>
      </c>
      <c r="J23" t="s">
        <v>4</v>
      </c>
      <c r="K23" t="s">
        <v>13</v>
      </c>
      <c r="M23" t="s">
        <v>12</v>
      </c>
      <c r="N23" t="s">
        <v>2</v>
      </c>
      <c r="O23" t="s">
        <v>3</v>
      </c>
      <c r="P23" t="s">
        <v>4</v>
      </c>
      <c r="Q23" t="s">
        <v>13</v>
      </c>
      <c r="U23" t="s">
        <v>12</v>
      </c>
      <c r="V23" t="s">
        <v>2</v>
      </c>
      <c r="W23" t="s">
        <v>3</v>
      </c>
      <c r="X23" t="s">
        <v>4</v>
      </c>
      <c r="Y23" t="s">
        <v>13</v>
      </c>
      <c r="AB23" t="s">
        <v>12</v>
      </c>
      <c r="AC23" t="s">
        <v>2</v>
      </c>
      <c r="AD23" t="s">
        <v>3</v>
      </c>
      <c r="AE23" t="s">
        <v>4</v>
      </c>
      <c r="AF23" t="s">
        <v>13</v>
      </c>
      <c r="AJ23" t="s">
        <v>3</v>
      </c>
      <c r="AK23" t="s">
        <v>4</v>
      </c>
    </row>
    <row r="24" spans="1:37" x14ac:dyDescent="0.2">
      <c r="A24">
        <v>0</v>
      </c>
      <c r="B24">
        <v>0</v>
      </c>
      <c r="C24">
        <v>32</v>
      </c>
      <c r="D24">
        <v>368</v>
      </c>
      <c r="E24">
        <f t="shared" ref="E24:E29" si="12">SUM(A24:D24)</f>
        <v>400</v>
      </c>
      <c r="G24">
        <v>0</v>
      </c>
      <c r="H24">
        <v>0</v>
      </c>
      <c r="I24">
        <v>28</v>
      </c>
      <c r="J24">
        <v>372</v>
      </c>
      <c r="K24">
        <f t="shared" ref="K24:K29" si="13">SUM(G24:J24)</f>
        <v>400</v>
      </c>
      <c r="M24">
        <v>0</v>
      </c>
      <c r="N24">
        <v>0</v>
      </c>
      <c r="O24">
        <v>49</v>
      </c>
      <c r="P24">
        <v>351</v>
      </c>
      <c r="Q24">
        <f t="shared" ref="Q24:Q29" si="14">SUM(M24:P24)</f>
        <v>400</v>
      </c>
      <c r="S24" s="1"/>
      <c r="T24" t="s">
        <v>6</v>
      </c>
      <c r="U24">
        <v>0</v>
      </c>
      <c r="V24">
        <v>0</v>
      </c>
      <c r="W24">
        <v>3</v>
      </c>
      <c r="X24">
        <v>297</v>
      </c>
      <c r="Y24">
        <f>SUM(U24:X24)</f>
        <v>300</v>
      </c>
      <c r="AA24" t="s">
        <v>6</v>
      </c>
      <c r="AB24" s="1">
        <f>((AVERAGE(A24,G24,M24,U24))/$AF24)*100</f>
        <v>0</v>
      </c>
      <c r="AC24" s="1">
        <f>((AVERAGE(B24,H24,N24,V24))/$AF24)*100</f>
        <v>0</v>
      </c>
      <c r="AD24" s="1">
        <f>((AVERAGE(C24,I24,O24,W24))/$AF24)*100</f>
        <v>7.4666666666666677</v>
      </c>
      <c r="AE24" s="1">
        <f>((AVERAGE(D24,J24,P24,X24))/$AF24)*100</f>
        <v>92.533333333333331</v>
      </c>
      <c r="AF24">
        <f>AVERAGE(E24,K24,Q24,Y24)</f>
        <v>375</v>
      </c>
      <c r="AH24" s="1"/>
      <c r="AI24" t="s">
        <v>6</v>
      </c>
      <c r="AJ24" s="1">
        <f>SUM(AB24,AC24,AD24)</f>
        <v>7.4666666666666677</v>
      </c>
      <c r="AK24" s="1">
        <f>AE24</f>
        <v>92.533333333333331</v>
      </c>
    </row>
    <row r="25" spans="1:37" x14ac:dyDescent="0.2">
      <c r="A25">
        <v>0</v>
      </c>
      <c r="B25">
        <v>0</v>
      </c>
      <c r="C25">
        <v>47</v>
      </c>
      <c r="D25">
        <v>353</v>
      </c>
      <c r="E25">
        <f t="shared" si="12"/>
        <v>400</v>
      </c>
      <c r="G25">
        <v>0</v>
      </c>
      <c r="H25">
        <v>0</v>
      </c>
      <c r="I25">
        <v>32</v>
      </c>
      <c r="J25">
        <v>368</v>
      </c>
      <c r="K25">
        <f t="shared" si="13"/>
        <v>400</v>
      </c>
      <c r="M25">
        <v>0</v>
      </c>
      <c r="N25">
        <v>2</v>
      </c>
      <c r="O25">
        <v>68</v>
      </c>
      <c r="P25">
        <v>330</v>
      </c>
      <c r="Q25">
        <f t="shared" si="14"/>
        <v>400</v>
      </c>
      <c r="S25" s="1"/>
      <c r="T25" t="s">
        <v>7</v>
      </c>
      <c r="U25">
        <v>0</v>
      </c>
      <c r="V25">
        <v>0</v>
      </c>
      <c r="W25">
        <v>3</v>
      </c>
      <c r="X25">
        <v>297</v>
      </c>
      <c r="Y25">
        <f t="shared" ref="Y25:Y29" si="15">SUM(U25:X25)</f>
        <v>300</v>
      </c>
      <c r="AA25" t="s">
        <v>7</v>
      </c>
      <c r="AB25" s="1">
        <f t="shared" ref="AB25:AE29" si="16">((AVERAGE(A25,G25,M25,U25))/$AF25)*100</f>
        <v>0</v>
      </c>
      <c r="AC25" s="1">
        <f t="shared" si="16"/>
        <v>0.13333333333333333</v>
      </c>
      <c r="AD25" s="1">
        <f t="shared" si="16"/>
        <v>10</v>
      </c>
      <c r="AE25" s="1">
        <f t="shared" si="16"/>
        <v>89.86666666666666</v>
      </c>
      <c r="AF25">
        <f t="shared" ref="AF25:AF29" si="17">AVERAGE(E25,K25,Q25,Y25)</f>
        <v>375</v>
      </c>
      <c r="AH25" s="1"/>
      <c r="AI25" t="s">
        <v>7</v>
      </c>
      <c r="AJ25" s="1">
        <f t="shared" ref="AJ25:AJ29" si="18">SUM(AB25,AC25,AD25)</f>
        <v>10.133333333333333</v>
      </c>
      <c r="AK25" s="1">
        <f t="shared" ref="AK25:AK29" si="19">AE25</f>
        <v>89.86666666666666</v>
      </c>
    </row>
    <row r="26" spans="1:37" x14ac:dyDescent="0.2">
      <c r="A26">
        <v>0</v>
      </c>
      <c r="B26">
        <v>0</v>
      </c>
      <c r="C26">
        <v>61</v>
      </c>
      <c r="D26">
        <v>339</v>
      </c>
      <c r="E26">
        <f t="shared" si="12"/>
        <v>400</v>
      </c>
      <c r="G26">
        <v>0</v>
      </c>
      <c r="H26">
        <v>0</v>
      </c>
      <c r="I26">
        <v>63</v>
      </c>
      <c r="J26">
        <v>337</v>
      </c>
      <c r="K26">
        <f t="shared" si="13"/>
        <v>400</v>
      </c>
      <c r="M26">
        <v>0</v>
      </c>
      <c r="N26">
        <v>0</v>
      </c>
      <c r="O26">
        <v>57</v>
      </c>
      <c r="P26">
        <v>343</v>
      </c>
      <c r="Q26">
        <f t="shared" si="14"/>
        <v>400</v>
      </c>
      <c r="S26" s="1"/>
      <c r="T26" t="s">
        <v>8</v>
      </c>
      <c r="U26">
        <v>0</v>
      </c>
      <c r="V26">
        <v>0</v>
      </c>
      <c r="W26">
        <v>12</v>
      </c>
      <c r="X26">
        <v>288</v>
      </c>
      <c r="Y26">
        <f t="shared" si="15"/>
        <v>300</v>
      </c>
      <c r="AA26" t="s">
        <v>8</v>
      </c>
      <c r="AB26" s="1">
        <f t="shared" si="16"/>
        <v>0</v>
      </c>
      <c r="AC26" s="1">
        <f t="shared" si="16"/>
        <v>0</v>
      </c>
      <c r="AD26" s="1">
        <f t="shared" si="16"/>
        <v>12.866666666666667</v>
      </c>
      <c r="AE26" s="1">
        <f t="shared" si="16"/>
        <v>87.133333333333326</v>
      </c>
      <c r="AF26">
        <f t="shared" si="17"/>
        <v>375</v>
      </c>
      <c r="AH26" s="1"/>
      <c r="AI26" t="s">
        <v>8</v>
      </c>
      <c r="AJ26" s="1">
        <f t="shared" si="18"/>
        <v>12.866666666666667</v>
      </c>
      <c r="AK26" s="1">
        <f t="shared" si="19"/>
        <v>87.133333333333326</v>
      </c>
    </row>
    <row r="27" spans="1:37" x14ac:dyDescent="0.2">
      <c r="A27">
        <v>0</v>
      </c>
      <c r="B27">
        <v>0</v>
      </c>
      <c r="C27">
        <v>67</v>
      </c>
      <c r="D27">
        <v>333</v>
      </c>
      <c r="E27">
        <f t="shared" si="12"/>
        <v>400</v>
      </c>
      <c r="G27">
        <v>0</v>
      </c>
      <c r="H27">
        <v>0</v>
      </c>
      <c r="I27">
        <v>120</v>
      </c>
      <c r="J27">
        <v>280</v>
      </c>
      <c r="K27">
        <f t="shared" si="13"/>
        <v>400</v>
      </c>
      <c r="M27">
        <v>0</v>
      </c>
      <c r="N27">
        <v>0</v>
      </c>
      <c r="O27">
        <v>48</v>
      </c>
      <c r="P27">
        <v>352</v>
      </c>
      <c r="Q27">
        <f t="shared" si="14"/>
        <v>400</v>
      </c>
      <c r="S27" s="1"/>
      <c r="T27" t="s">
        <v>9</v>
      </c>
      <c r="U27">
        <v>0</v>
      </c>
      <c r="V27">
        <v>0</v>
      </c>
      <c r="W27">
        <v>10</v>
      </c>
      <c r="X27">
        <v>290</v>
      </c>
      <c r="Y27">
        <f t="shared" si="15"/>
        <v>300</v>
      </c>
      <c r="AA27" t="s">
        <v>9</v>
      </c>
      <c r="AB27" s="1">
        <f t="shared" si="16"/>
        <v>0</v>
      </c>
      <c r="AC27" s="1">
        <f t="shared" si="16"/>
        <v>0</v>
      </c>
      <c r="AD27" s="1">
        <f t="shared" si="16"/>
        <v>16.333333333333332</v>
      </c>
      <c r="AE27" s="1">
        <f t="shared" si="16"/>
        <v>83.666666666666671</v>
      </c>
      <c r="AF27">
        <f t="shared" si="17"/>
        <v>375</v>
      </c>
      <c r="AH27" s="1"/>
      <c r="AI27" t="s">
        <v>9</v>
      </c>
      <c r="AJ27" s="1">
        <f t="shared" si="18"/>
        <v>16.333333333333332</v>
      </c>
      <c r="AK27" s="1">
        <f t="shared" si="19"/>
        <v>83.666666666666671</v>
      </c>
    </row>
    <row r="28" spans="1:37" x14ac:dyDescent="0.2">
      <c r="A28">
        <v>15</v>
      </c>
      <c r="B28">
        <v>9</v>
      </c>
      <c r="C28">
        <v>75</v>
      </c>
      <c r="D28">
        <v>301</v>
      </c>
      <c r="E28">
        <f t="shared" si="12"/>
        <v>400</v>
      </c>
      <c r="G28">
        <v>8</v>
      </c>
      <c r="H28">
        <v>8</v>
      </c>
      <c r="I28">
        <v>49</v>
      </c>
      <c r="J28">
        <v>335</v>
      </c>
      <c r="K28">
        <f t="shared" si="13"/>
        <v>400</v>
      </c>
      <c r="M28">
        <v>3</v>
      </c>
      <c r="N28">
        <v>8</v>
      </c>
      <c r="O28">
        <v>66</v>
      </c>
      <c r="P28">
        <v>323</v>
      </c>
      <c r="Q28">
        <f t="shared" si="14"/>
        <v>400</v>
      </c>
      <c r="S28" s="1"/>
      <c r="T28" t="s">
        <v>10</v>
      </c>
      <c r="U28">
        <v>34</v>
      </c>
      <c r="V28">
        <v>6</v>
      </c>
      <c r="W28">
        <v>50</v>
      </c>
      <c r="X28">
        <v>210</v>
      </c>
      <c r="Y28">
        <f t="shared" si="15"/>
        <v>300</v>
      </c>
      <c r="AA28" t="s">
        <v>10</v>
      </c>
      <c r="AB28" s="1">
        <f t="shared" si="16"/>
        <v>4</v>
      </c>
      <c r="AC28" s="1">
        <f t="shared" si="16"/>
        <v>2.0666666666666664</v>
      </c>
      <c r="AD28" s="1">
        <f t="shared" si="16"/>
        <v>16</v>
      </c>
      <c r="AE28" s="1">
        <f t="shared" si="16"/>
        <v>77.933333333333337</v>
      </c>
      <c r="AF28">
        <f t="shared" si="17"/>
        <v>375</v>
      </c>
      <c r="AH28" s="1"/>
      <c r="AI28" t="s">
        <v>10</v>
      </c>
      <c r="AJ28" s="1">
        <f t="shared" si="18"/>
        <v>22.066666666666666</v>
      </c>
      <c r="AK28" s="1">
        <f t="shared" si="19"/>
        <v>77.933333333333337</v>
      </c>
    </row>
    <row r="29" spans="1:37" x14ac:dyDescent="0.2">
      <c r="A29">
        <v>17</v>
      </c>
      <c r="B29">
        <v>21</v>
      </c>
      <c r="C29">
        <v>74</v>
      </c>
      <c r="D29">
        <v>288</v>
      </c>
      <c r="E29">
        <f t="shared" si="12"/>
        <v>400</v>
      </c>
      <c r="G29">
        <v>10</v>
      </c>
      <c r="H29">
        <v>64</v>
      </c>
      <c r="I29">
        <v>45</v>
      </c>
      <c r="J29">
        <v>281</v>
      </c>
      <c r="K29">
        <f t="shared" si="13"/>
        <v>400</v>
      </c>
      <c r="M29">
        <v>7</v>
      </c>
      <c r="N29">
        <v>14</v>
      </c>
      <c r="O29">
        <v>21</v>
      </c>
      <c r="P29">
        <v>352</v>
      </c>
      <c r="Q29">
        <f t="shared" si="14"/>
        <v>394</v>
      </c>
      <c r="S29" s="1"/>
      <c r="T29" t="s">
        <v>11</v>
      </c>
      <c r="U29">
        <v>65</v>
      </c>
      <c r="V29">
        <v>22</v>
      </c>
      <c r="W29">
        <v>57</v>
      </c>
      <c r="X29">
        <v>256</v>
      </c>
      <c r="Y29">
        <f t="shared" si="15"/>
        <v>400</v>
      </c>
      <c r="AA29" t="s">
        <v>11</v>
      </c>
      <c r="AB29" s="1">
        <f t="shared" si="16"/>
        <v>6.2107904642409038</v>
      </c>
      <c r="AC29" s="1">
        <f t="shared" si="16"/>
        <v>7.5909661229611043</v>
      </c>
      <c r="AD29" s="1">
        <f t="shared" si="16"/>
        <v>12.358845671267252</v>
      </c>
      <c r="AE29" s="1">
        <f t="shared" si="16"/>
        <v>73.839397741530746</v>
      </c>
      <c r="AF29">
        <f t="shared" si="17"/>
        <v>398.5</v>
      </c>
      <c r="AG29" s="1">
        <f>AB29+AC29</f>
        <v>13.801756587202007</v>
      </c>
      <c r="AH29" s="1"/>
      <c r="AI29" t="s">
        <v>11</v>
      </c>
      <c r="AJ29" s="1">
        <f t="shared" si="18"/>
        <v>26.160602258469261</v>
      </c>
      <c r="AK29" s="1">
        <f t="shared" si="19"/>
        <v>73.839397741530746</v>
      </c>
    </row>
    <row r="31" spans="1:37" x14ac:dyDescent="0.2">
      <c r="A31" s="5" t="s">
        <v>5</v>
      </c>
      <c r="B31" s="5"/>
      <c r="C31" s="5"/>
      <c r="D31" s="5"/>
      <c r="E31" s="5"/>
      <c r="G31" s="2"/>
      <c r="H31" s="5" t="s">
        <v>5</v>
      </c>
      <c r="I31" s="5"/>
      <c r="J31" s="5"/>
      <c r="K31" s="5"/>
      <c r="L31" s="5"/>
      <c r="M31" s="2"/>
      <c r="N31" s="5" t="s">
        <v>5</v>
      </c>
      <c r="O31" s="5"/>
      <c r="P31" s="5"/>
      <c r="Q31" s="5"/>
      <c r="R31" s="5"/>
      <c r="S31" s="2"/>
      <c r="T31" s="2"/>
      <c r="V31" s="2" t="s">
        <v>5</v>
      </c>
      <c r="W31" s="2"/>
      <c r="X31" s="2"/>
      <c r="Y31" s="2"/>
      <c r="Z31" s="2"/>
      <c r="AA31" s="2"/>
      <c r="AC31" s="2"/>
    </row>
    <row r="32" spans="1:37" x14ac:dyDescent="0.2">
      <c r="A32" t="s">
        <v>12</v>
      </c>
      <c r="B32" t="s">
        <v>2</v>
      </c>
      <c r="C32" t="s">
        <v>3</v>
      </c>
      <c r="D32" t="s">
        <v>4</v>
      </c>
      <c r="G32" t="s">
        <v>12</v>
      </c>
      <c r="H32" t="s">
        <v>2</v>
      </c>
      <c r="I32" t="s">
        <v>3</v>
      </c>
      <c r="J32" t="s">
        <v>4</v>
      </c>
      <c r="M32" t="s">
        <v>12</v>
      </c>
      <c r="N32" t="s">
        <v>2</v>
      </c>
      <c r="O32" t="s">
        <v>3</v>
      </c>
      <c r="P32" t="s">
        <v>4</v>
      </c>
      <c r="U32" t="s">
        <v>12</v>
      </c>
      <c r="V32" t="s">
        <v>2</v>
      </c>
      <c r="W32" t="s">
        <v>3</v>
      </c>
      <c r="X32" t="s">
        <v>4</v>
      </c>
    </row>
    <row r="33" spans="1:37" x14ac:dyDescent="0.2">
      <c r="A33">
        <f t="shared" ref="A33:D38" si="20">(A24/$E24)*100</f>
        <v>0</v>
      </c>
      <c r="B33">
        <f t="shared" si="20"/>
        <v>0</v>
      </c>
      <c r="C33">
        <f t="shared" si="20"/>
        <v>8</v>
      </c>
      <c r="D33">
        <f>(D24/$E24)*100</f>
        <v>92</v>
      </c>
      <c r="G33">
        <f t="shared" ref="G33:J38" si="21">(G24/$K24)*100</f>
        <v>0</v>
      </c>
      <c r="H33">
        <f t="shared" si="21"/>
        <v>0</v>
      </c>
      <c r="I33">
        <f t="shared" si="21"/>
        <v>7.0000000000000009</v>
      </c>
      <c r="J33">
        <f>(J24/$K24)*100</f>
        <v>93</v>
      </c>
      <c r="M33">
        <f t="shared" ref="M33:P38" si="22">(M24/$Q24)*100</f>
        <v>0</v>
      </c>
      <c r="N33">
        <f t="shared" si="22"/>
        <v>0</v>
      </c>
      <c r="O33">
        <f t="shared" si="22"/>
        <v>12.25</v>
      </c>
      <c r="P33">
        <f t="shared" si="22"/>
        <v>87.75</v>
      </c>
      <c r="S33" s="1"/>
      <c r="T33" t="s">
        <v>6</v>
      </c>
      <c r="U33">
        <f>(U24/$Y24)*100</f>
        <v>0</v>
      </c>
      <c r="V33">
        <f>(V24/$Y24)*100</f>
        <v>0</v>
      </c>
      <c r="W33">
        <f t="shared" ref="U33:X38" si="23">(W24/$Y24)*100</f>
        <v>1</v>
      </c>
      <c r="X33">
        <f>(X24/$Y24)*100</f>
        <v>99</v>
      </c>
      <c r="AB33" s="1"/>
      <c r="AC33" s="1"/>
      <c r="AD33" s="1"/>
      <c r="AE33" s="1"/>
      <c r="AH33" s="1"/>
      <c r="AI33" s="1"/>
      <c r="AJ33" s="1"/>
      <c r="AK33" s="1"/>
    </row>
    <row r="34" spans="1:37" x14ac:dyDescent="0.2">
      <c r="A34">
        <f t="shared" si="20"/>
        <v>0</v>
      </c>
      <c r="B34">
        <f t="shared" si="20"/>
        <v>0</v>
      </c>
      <c r="C34">
        <f t="shared" si="20"/>
        <v>11.75</v>
      </c>
      <c r="D34">
        <f t="shared" si="20"/>
        <v>88.25</v>
      </c>
      <c r="G34">
        <f t="shared" si="21"/>
        <v>0</v>
      </c>
      <c r="H34">
        <f t="shared" si="21"/>
        <v>0</v>
      </c>
      <c r="I34">
        <f t="shared" si="21"/>
        <v>8</v>
      </c>
      <c r="J34">
        <f t="shared" si="21"/>
        <v>92</v>
      </c>
      <c r="M34">
        <f>(M25/$Q25)*100</f>
        <v>0</v>
      </c>
      <c r="N34">
        <f>(N25/$Q25)*100</f>
        <v>0.5</v>
      </c>
      <c r="O34">
        <f>(O25/$Q25)*100</f>
        <v>17</v>
      </c>
      <c r="P34">
        <f t="shared" si="22"/>
        <v>82.5</v>
      </c>
      <c r="S34" s="1"/>
      <c r="T34" t="s">
        <v>7</v>
      </c>
      <c r="U34">
        <f t="shared" si="23"/>
        <v>0</v>
      </c>
      <c r="V34">
        <f t="shared" si="23"/>
        <v>0</v>
      </c>
      <c r="W34">
        <f t="shared" si="23"/>
        <v>1</v>
      </c>
      <c r="X34">
        <f t="shared" si="23"/>
        <v>99</v>
      </c>
      <c r="AB34" s="1"/>
      <c r="AC34" s="1"/>
      <c r="AD34" s="1"/>
      <c r="AE34" s="1"/>
      <c r="AH34" s="1"/>
      <c r="AI34" s="1"/>
      <c r="AJ34" s="1"/>
      <c r="AK34" s="1"/>
    </row>
    <row r="35" spans="1:37" x14ac:dyDescent="0.2">
      <c r="A35">
        <f t="shared" si="20"/>
        <v>0</v>
      </c>
      <c r="B35">
        <f t="shared" si="20"/>
        <v>0</v>
      </c>
      <c r="C35">
        <f t="shared" si="20"/>
        <v>15.25</v>
      </c>
      <c r="D35">
        <f t="shared" si="20"/>
        <v>84.75</v>
      </c>
      <c r="G35">
        <f t="shared" si="21"/>
        <v>0</v>
      </c>
      <c r="H35">
        <f t="shared" si="21"/>
        <v>0</v>
      </c>
      <c r="I35">
        <f t="shared" si="21"/>
        <v>15.75</v>
      </c>
      <c r="J35">
        <f t="shared" si="21"/>
        <v>84.25</v>
      </c>
      <c r="M35">
        <f t="shared" ref="M35:O38" si="24">(M26/$Q26)*100</f>
        <v>0</v>
      </c>
      <c r="N35">
        <f t="shared" si="24"/>
        <v>0</v>
      </c>
      <c r="O35">
        <f t="shared" si="24"/>
        <v>14.249999999999998</v>
      </c>
      <c r="P35">
        <f t="shared" si="22"/>
        <v>85.75</v>
      </c>
      <c r="S35" s="1"/>
      <c r="T35" t="s">
        <v>8</v>
      </c>
      <c r="U35">
        <f t="shared" si="23"/>
        <v>0</v>
      </c>
      <c r="V35">
        <f>(V26/$Y26)*100</f>
        <v>0</v>
      </c>
      <c r="W35">
        <f t="shared" si="23"/>
        <v>4</v>
      </c>
      <c r="X35">
        <f t="shared" si="23"/>
        <v>96</v>
      </c>
      <c r="AB35" s="1"/>
      <c r="AC35" s="1"/>
      <c r="AD35" s="1"/>
      <c r="AE35" s="1"/>
      <c r="AH35" s="1"/>
      <c r="AI35" s="1"/>
      <c r="AJ35" s="1"/>
      <c r="AK35" s="1"/>
    </row>
    <row r="36" spans="1:37" x14ac:dyDescent="0.2">
      <c r="A36">
        <f t="shared" si="20"/>
        <v>0</v>
      </c>
      <c r="B36">
        <f t="shared" si="20"/>
        <v>0</v>
      </c>
      <c r="C36">
        <f t="shared" si="20"/>
        <v>16.75</v>
      </c>
      <c r="D36">
        <f t="shared" si="20"/>
        <v>83.25</v>
      </c>
      <c r="G36">
        <f t="shared" si="21"/>
        <v>0</v>
      </c>
      <c r="H36">
        <f t="shared" si="21"/>
        <v>0</v>
      </c>
      <c r="I36">
        <f t="shared" si="21"/>
        <v>30</v>
      </c>
      <c r="J36">
        <f t="shared" si="21"/>
        <v>70</v>
      </c>
      <c r="M36">
        <f t="shared" si="24"/>
        <v>0</v>
      </c>
      <c r="N36">
        <f t="shared" si="24"/>
        <v>0</v>
      </c>
      <c r="O36">
        <f t="shared" si="24"/>
        <v>12</v>
      </c>
      <c r="P36">
        <f t="shared" si="22"/>
        <v>88</v>
      </c>
      <c r="S36" s="1"/>
      <c r="T36" t="s">
        <v>9</v>
      </c>
      <c r="U36">
        <f t="shared" si="23"/>
        <v>0</v>
      </c>
      <c r="V36">
        <f t="shared" si="23"/>
        <v>0</v>
      </c>
      <c r="W36">
        <f>(W27/$Y27)*100</f>
        <v>3.3333333333333335</v>
      </c>
      <c r="X36">
        <f>(X27/$Y27)*100</f>
        <v>96.666666666666671</v>
      </c>
      <c r="AB36" s="1"/>
      <c r="AC36" s="1"/>
      <c r="AD36" s="1"/>
      <c r="AE36" s="1"/>
      <c r="AH36" s="1"/>
      <c r="AI36" s="1"/>
      <c r="AJ36" s="1"/>
      <c r="AK36" s="1"/>
    </row>
    <row r="37" spans="1:37" x14ac:dyDescent="0.2">
      <c r="A37">
        <f t="shared" si="20"/>
        <v>3.75</v>
      </c>
      <c r="B37">
        <f t="shared" si="20"/>
        <v>2.25</v>
      </c>
      <c r="C37">
        <f t="shared" si="20"/>
        <v>18.75</v>
      </c>
      <c r="D37">
        <f t="shared" si="20"/>
        <v>75.25</v>
      </c>
      <c r="G37">
        <f t="shared" si="21"/>
        <v>2</v>
      </c>
      <c r="H37">
        <f t="shared" si="21"/>
        <v>2</v>
      </c>
      <c r="I37">
        <f t="shared" si="21"/>
        <v>12.25</v>
      </c>
      <c r="J37">
        <f t="shared" si="21"/>
        <v>83.75</v>
      </c>
      <c r="M37">
        <f t="shared" si="24"/>
        <v>0.75</v>
      </c>
      <c r="N37">
        <f t="shared" si="24"/>
        <v>2</v>
      </c>
      <c r="O37">
        <f t="shared" si="24"/>
        <v>16.5</v>
      </c>
      <c r="P37">
        <f t="shared" si="22"/>
        <v>80.75</v>
      </c>
      <c r="S37" s="1"/>
      <c r="T37" t="s">
        <v>10</v>
      </c>
      <c r="U37">
        <f t="shared" si="23"/>
        <v>11.333333333333332</v>
      </c>
      <c r="V37">
        <f t="shared" si="23"/>
        <v>2</v>
      </c>
      <c r="W37">
        <f t="shared" si="23"/>
        <v>16.666666666666664</v>
      </c>
      <c r="X37">
        <f t="shared" si="23"/>
        <v>70</v>
      </c>
      <c r="AB37" s="1"/>
      <c r="AC37" s="1"/>
      <c r="AD37" s="1"/>
      <c r="AE37" s="1"/>
      <c r="AH37" s="1"/>
      <c r="AI37" s="1"/>
      <c r="AJ37" s="1"/>
      <c r="AK37" s="1"/>
    </row>
    <row r="38" spans="1:37" x14ac:dyDescent="0.2">
      <c r="A38">
        <f t="shared" si="20"/>
        <v>4.25</v>
      </c>
      <c r="B38">
        <f t="shared" si="20"/>
        <v>5.25</v>
      </c>
      <c r="C38">
        <f t="shared" si="20"/>
        <v>18.5</v>
      </c>
      <c r="D38">
        <f t="shared" si="20"/>
        <v>72</v>
      </c>
      <c r="G38">
        <f t="shared" si="21"/>
        <v>2.5</v>
      </c>
      <c r="H38">
        <f t="shared" si="21"/>
        <v>16</v>
      </c>
      <c r="I38">
        <f t="shared" si="21"/>
        <v>11.25</v>
      </c>
      <c r="J38">
        <f t="shared" si="21"/>
        <v>70.25</v>
      </c>
      <c r="M38">
        <f t="shared" si="24"/>
        <v>1.7766497461928936</v>
      </c>
      <c r="N38">
        <f t="shared" si="24"/>
        <v>3.5532994923857872</v>
      </c>
      <c r="O38">
        <f t="shared" si="24"/>
        <v>5.3299492385786804</v>
      </c>
      <c r="P38">
        <f t="shared" si="22"/>
        <v>89.340101522842644</v>
      </c>
      <c r="T38" t="s">
        <v>11</v>
      </c>
      <c r="U38">
        <f t="shared" si="23"/>
        <v>16.25</v>
      </c>
      <c r="V38">
        <f t="shared" si="23"/>
        <v>5.5</v>
      </c>
      <c r="W38">
        <f t="shared" si="23"/>
        <v>14.249999999999998</v>
      </c>
      <c r="X38">
        <f t="shared" si="23"/>
        <v>64</v>
      </c>
    </row>
  </sheetData>
  <mergeCells count="18">
    <mergeCell ref="A1:S1"/>
    <mergeCell ref="T1:Y1"/>
    <mergeCell ref="A2:E2"/>
    <mergeCell ref="G2:K2"/>
    <mergeCell ref="M2:Q2"/>
    <mergeCell ref="U2:Y2"/>
    <mergeCell ref="A11:S11"/>
    <mergeCell ref="T11:Y11"/>
    <mergeCell ref="A12:E12"/>
    <mergeCell ref="G12:K12"/>
    <mergeCell ref="M12:Q12"/>
    <mergeCell ref="U12:Y12"/>
    <mergeCell ref="A22:E22"/>
    <mergeCell ref="H22:L22"/>
    <mergeCell ref="N22:R22"/>
    <mergeCell ref="A31:E31"/>
    <mergeCell ref="H31:L31"/>
    <mergeCell ref="N31:R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210208</vt:lpstr>
      <vt:lpstr>230922</vt:lpstr>
      <vt:lpstr>Only asci and meiosis 210208</vt:lpstr>
      <vt:lpstr>All together</vt:lpstr>
      <vt:lpstr>Only vegetative and meiosis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Jiménez Martín</dc:creator>
  <cp:lastModifiedBy>Microsoft Office User</cp:lastModifiedBy>
  <dcterms:created xsi:type="dcterms:W3CDTF">2021-02-08T14:10:49Z</dcterms:created>
  <dcterms:modified xsi:type="dcterms:W3CDTF">2024-12-03T15:10:44Z</dcterms:modified>
</cp:coreProperties>
</file>