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13_ncr:40009_{2EAA19EB-7706-B943-B620-1D4E0B193594}" xr6:coauthVersionLast="47" xr6:coauthVersionMax="47" xr10:uidLastSave="{00000000-0000-0000-0000-000000000000}"/>
  <bookViews>
    <workbookView xWindow="2800" yWindow="800" windowWidth="38700" windowHeight="24660"/>
  </bookViews>
  <sheets>
    <sheet name="mis6TBZ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E26" i="1"/>
  <c r="E27" i="1"/>
  <c r="E28" i="1"/>
  <c r="E29" i="1"/>
  <c r="E30" i="1"/>
  <c r="E31" i="1"/>
  <c r="E32" i="1"/>
  <c r="E33" i="1"/>
  <c r="E38" i="1"/>
  <c r="E39" i="1"/>
  <c r="E40" i="1"/>
  <c r="E41" i="1"/>
  <c r="E42" i="1"/>
  <c r="E43" i="1"/>
  <c r="E44" i="1"/>
  <c r="E45" i="1"/>
  <c r="E13" i="1"/>
</calcChain>
</file>

<file path=xl/sharedStrings.xml><?xml version="1.0" encoding="utf-8"?>
<sst xmlns="http://schemas.openxmlformats.org/spreadsheetml/2006/main" count="48" uniqueCount="17">
  <si>
    <t>wt-like</t>
  </si>
  <si>
    <t>partial</t>
  </si>
  <si>
    <t>total</t>
  </si>
  <si>
    <t xml:space="preserve">control </t>
  </si>
  <si>
    <t>sad1-2</t>
  </si>
  <si>
    <t>csi1</t>
  </si>
  <si>
    <t>sad1-2 csi1</t>
  </si>
  <si>
    <t>controlDMSO</t>
  </si>
  <si>
    <t>controlTBZ</t>
  </si>
  <si>
    <t>sad1-2 csi1 DMSO</t>
  </si>
  <si>
    <t>sad1-2 csi1TBZ</t>
  </si>
  <si>
    <t>Batch 1</t>
  </si>
  <si>
    <t>Partial</t>
  </si>
  <si>
    <t>Total</t>
  </si>
  <si>
    <t>Batch 2</t>
  </si>
  <si>
    <t>Batch 3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</si>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</sst>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mis6TBZ!$O$13</c:f>
              <c:strCache>
                <c:ptCount val="1"/>
                <c:pt idx="0">
                  <c:v>wt-like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mis6TBZ!$N$14:$N$21</c:f>
              <c:strCache>
                <c:ptCount val="8"/>
                <c:pt idx="0">
                  <c:v>control </c:v>
                </c:pt>
                <c:pt idx="1">
                  <c:v>sad1-2</c:v>
                </c:pt>
                <c:pt idx="2">
                  <c:v>csi1</c:v>
                </c:pt>
                <c:pt idx="3">
                  <c:v>sad1-2 csi1</c:v>
                </c:pt>
                <c:pt idx="4">
                  <c:v>controlDMSO</c:v>
                </c:pt>
                <c:pt idx="5">
                  <c:v>controlTBZ</c:v>
                </c:pt>
                <c:pt idx="6">
                  <c:v>sad1-2 csi1 DMSO</c:v>
                </c:pt>
                <c:pt idx="7">
                  <c:v>sad1-2 csi1TBZ</c:v>
                </c:pt>
              </c:strCache>
            </c:strRef>
          </c:cat>
          <c:val>
            <c:numRef>
              <c:f>mis6TBZ!$O$14:$O$21</c:f>
              <c:numCache>
                <c:formatCode>General</c:formatCode>
                <c:ptCount val="8"/>
                <c:pt idx="0">
                  <c:v>100</c:v>
                </c:pt>
                <c:pt idx="1">
                  <c:v>45.8</c:v>
                </c:pt>
                <c:pt idx="2">
                  <c:v>56.5</c:v>
                </c:pt>
                <c:pt idx="3">
                  <c:v>11.2</c:v>
                </c:pt>
                <c:pt idx="4">
                  <c:v>100</c:v>
                </c:pt>
                <c:pt idx="5">
                  <c:v>100</c:v>
                </c:pt>
                <c:pt idx="6">
                  <c:v>9.8000000000000007</c:v>
                </c:pt>
                <c:pt idx="7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3A-8043-9BA6-DF59B11C265F}"/>
            </c:ext>
          </c:extLst>
        </c:ser>
        <c:ser>
          <c:idx val="1"/>
          <c:order val="1"/>
          <c:tx>
            <c:strRef>
              <c:f>mis6TBZ!$P$13</c:f>
              <c:strCache>
                <c:ptCount val="1"/>
                <c:pt idx="0">
                  <c:v>partial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mis6TBZ!$N$14:$N$21</c:f>
              <c:strCache>
                <c:ptCount val="8"/>
                <c:pt idx="0">
                  <c:v>control </c:v>
                </c:pt>
                <c:pt idx="1">
                  <c:v>sad1-2</c:v>
                </c:pt>
                <c:pt idx="2">
                  <c:v>csi1</c:v>
                </c:pt>
                <c:pt idx="3">
                  <c:v>sad1-2 csi1</c:v>
                </c:pt>
                <c:pt idx="4">
                  <c:v>controlDMSO</c:v>
                </c:pt>
                <c:pt idx="5">
                  <c:v>controlTBZ</c:v>
                </c:pt>
                <c:pt idx="6">
                  <c:v>sad1-2 csi1 DMSO</c:v>
                </c:pt>
                <c:pt idx="7">
                  <c:v>sad1-2 csi1TBZ</c:v>
                </c:pt>
              </c:strCache>
            </c:strRef>
          </c:cat>
          <c:val>
            <c:numRef>
              <c:f>mis6TBZ!$P$14:$P$21</c:f>
              <c:numCache>
                <c:formatCode>General</c:formatCode>
                <c:ptCount val="8"/>
                <c:pt idx="0">
                  <c:v>0</c:v>
                </c:pt>
                <c:pt idx="1">
                  <c:v>54.2</c:v>
                </c:pt>
                <c:pt idx="2">
                  <c:v>43.5</c:v>
                </c:pt>
                <c:pt idx="3">
                  <c:v>70.5</c:v>
                </c:pt>
                <c:pt idx="4">
                  <c:v>0</c:v>
                </c:pt>
                <c:pt idx="5">
                  <c:v>0</c:v>
                </c:pt>
                <c:pt idx="6">
                  <c:v>74.3</c:v>
                </c:pt>
                <c:pt idx="7">
                  <c:v>58.9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3A-8043-9BA6-DF59B11C265F}"/>
            </c:ext>
          </c:extLst>
        </c:ser>
        <c:ser>
          <c:idx val="2"/>
          <c:order val="2"/>
          <c:tx>
            <c:strRef>
              <c:f>mis6TBZ!$Q$13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mis6TBZ!$N$14:$N$21</c:f>
              <c:strCache>
                <c:ptCount val="8"/>
                <c:pt idx="0">
                  <c:v>control </c:v>
                </c:pt>
                <c:pt idx="1">
                  <c:v>sad1-2</c:v>
                </c:pt>
                <c:pt idx="2">
                  <c:v>csi1</c:v>
                </c:pt>
                <c:pt idx="3">
                  <c:v>sad1-2 csi1</c:v>
                </c:pt>
                <c:pt idx="4">
                  <c:v>controlDMSO</c:v>
                </c:pt>
                <c:pt idx="5">
                  <c:v>controlTBZ</c:v>
                </c:pt>
                <c:pt idx="6">
                  <c:v>sad1-2 csi1 DMSO</c:v>
                </c:pt>
                <c:pt idx="7">
                  <c:v>sad1-2 csi1TBZ</c:v>
                </c:pt>
              </c:strCache>
            </c:strRef>
          </c:cat>
          <c:val>
            <c:numRef>
              <c:f>mis6TBZ!$Q$14:$Q$21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18.3</c:v>
                </c:pt>
                <c:pt idx="4">
                  <c:v>0</c:v>
                </c:pt>
                <c:pt idx="5">
                  <c:v>0</c:v>
                </c:pt>
                <c:pt idx="6">
                  <c:v>15.9</c:v>
                </c:pt>
                <c:pt idx="7">
                  <c:v>35.200000000000003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3A-8043-9BA6-DF59B11C2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2913151"/>
        <c:axId val="1472631551"/>
      </c:barChart>
      <c:catAx>
        <c:axId val="1472913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2631551"/>
        <c:crosses val="autoZero"/>
        <c:auto val="1"/>
        <c:lblAlgn val="ctr"/>
        <c:lblOffset val="100"/>
        <c:noMultiLvlLbl val="0"/>
      </c:catAx>
      <c:valAx>
        <c:axId val="147263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2913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12</xdr:row>
      <xdr:rowOff>0</xdr:rowOff>
    </xdr:from>
    <xdr:to>
      <xdr:col>21</xdr:col>
      <xdr:colOff>787400</xdr:colOff>
      <xdr:row>32</xdr:row>
      <xdr:rowOff>165100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A380BFF-7464-2D42-2E7F-DEF322BE8B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Q45"/>
  <sheetViews>
    <sheetView tabSelected="1" workbookViewId="0">
      <selection activeCell="E48" sqref="E48"/>
    </sheetView>
  </sheetViews>
  <sheetFormatPr baseColWidth="10" defaultRowHeight="16" x14ac:dyDescent="0.2"/>
  <cols>
    <col min="1" max="1" width="17.6640625" customWidth="1"/>
    <col min="2" max="2" width="13.5" customWidth="1"/>
    <col min="3" max="3" width="11.5" customWidth="1"/>
    <col min="4" max="4" width="13.1640625" customWidth="1"/>
  </cols>
  <sheetData>
    <row r="11" spans="1:17" x14ac:dyDescent="0.2">
      <c r="A11" t="s">
        <v>11</v>
      </c>
    </row>
    <row r="12" spans="1:17" x14ac:dyDescent="0.2">
      <c r="B12" t="s">
        <v>0</v>
      </c>
      <c r="C12" t="s">
        <v>12</v>
      </c>
      <c r="D12" t="s">
        <v>13</v>
      </c>
      <c r="E12" t="s">
        <v>16</v>
      </c>
    </row>
    <row r="13" spans="1:17" x14ac:dyDescent="0.2">
      <c r="A13" t="s">
        <v>3</v>
      </c>
      <c r="B13">
        <v>100</v>
      </c>
      <c r="C13">
        <v>0</v>
      </c>
      <c r="D13">
        <v>0</v>
      </c>
      <c r="E13">
        <f>SUM(B13:D13)</f>
        <v>100</v>
      </c>
      <c r="O13" t="s">
        <v>0</v>
      </c>
      <c r="P13" t="s">
        <v>1</v>
      </c>
      <c r="Q13" t="s">
        <v>2</v>
      </c>
    </row>
    <row r="14" spans="1:17" x14ac:dyDescent="0.2">
      <c r="A14" t="s">
        <v>4</v>
      </c>
      <c r="B14">
        <v>45</v>
      </c>
      <c r="C14">
        <v>56</v>
      </c>
      <c r="D14">
        <v>0</v>
      </c>
      <c r="E14">
        <f t="shared" ref="E14:E45" si="0">SUM(B14:D14)</f>
        <v>101</v>
      </c>
      <c r="N14" t="s">
        <v>3</v>
      </c>
      <c r="O14">
        <v>100</v>
      </c>
      <c r="P14">
        <v>0</v>
      </c>
      <c r="Q14">
        <v>0</v>
      </c>
    </row>
    <row r="15" spans="1:17" x14ac:dyDescent="0.2">
      <c r="A15" t="s">
        <v>5</v>
      </c>
      <c r="B15">
        <v>55</v>
      </c>
      <c r="C15">
        <v>44</v>
      </c>
      <c r="D15">
        <v>0</v>
      </c>
      <c r="E15">
        <f t="shared" si="0"/>
        <v>99</v>
      </c>
      <c r="N15" t="s">
        <v>4</v>
      </c>
      <c r="O15">
        <v>45.8</v>
      </c>
      <c r="P15">
        <v>54.2</v>
      </c>
      <c r="Q15">
        <v>0</v>
      </c>
    </row>
    <row r="16" spans="1:17" x14ac:dyDescent="0.2">
      <c r="A16" t="s">
        <v>6</v>
      </c>
      <c r="B16">
        <v>10</v>
      </c>
      <c r="C16">
        <v>69</v>
      </c>
      <c r="D16">
        <v>17</v>
      </c>
      <c r="E16">
        <f t="shared" si="0"/>
        <v>96</v>
      </c>
      <c r="N16" t="s">
        <v>5</v>
      </c>
      <c r="O16">
        <v>56.5</v>
      </c>
      <c r="P16">
        <v>43.5</v>
      </c>
      <c r="Q16">
        <v>0</v>
      </c>
    </row>
    <row r="17" spans="1:17" x14ac:dyDescent="0.2">
      <c r="A17" t="s">
        <v>7</v>
      </c>
      <c r="B17">
        <v>100</v>
      </c>
      <c r="C17">
        <v>0</v>
      </c>
      <c r="D17">
        <v>0</v>
      </c>
      <c r="E17">
        <f t="shared" si="0"/>
        <v>100</v>
      </c>
      <c r="N17" t="s">
        <v>6</v>
      </c>
      <c r="O17">
        <v>11.2</v>
      </c>
      <c r="P17">
        <v>70.5</v>
      </c>
      <c r="Q17">
        <v>18.3</v>
      </c>
    </row>
    <row r="18" spans="1:17" x14ac:dyDescent="0.2">
      <c r="A18" t="s">
        <v>8</v>
      </c>
      <c r="B18">
        <v>100</v>
      </c>
      <c r="C18">
        <v>0</v>
      </c>
      <c r="D18">
        <v>0</v>
      </c>
      <c r="E18">
        <f t="shared" si="0"/>
        <v>100</v>
      </c>
      <c r="N18" t="s">
        <v>7</v>
      </c>
      <c r="O18">
        <v>100</v>
      </c>
      <c r="P18">
        <v>0</v>
      </c>
      <c r="Q18">
        <v>0</v>
      </c>
    </row>
    <row r="19" spans="1:17" x14ac:dyDescent="0.2">
      <c r="A19" t="s">
        <v>9</v>
      </c>
      <c r="B19">
        <v>8</v>
      </c>
      <c r="C19">
        <v>72</v>
      </c>
      <c r="D19">
        <v>14</v>
      </c>
      <c r="E19">
        <f t="shared" si="0"/>
        <v>94</v>
      </c>
      <c r="N19" t="s">
        <v>8</v>
      </c>
      <c r="O19">
        <v>100</v>
      </c>
      <c r="P19">
        <v>0</v>
      </c>
      <c r="Q19">
        <v>0</v>
      </c>
    </row>
    <row r="20" spans="1:17" x14ac:dyDescent="0.2">
      <c r="A20" t="s">
        <v>10</v>
      </c>
      <c r="B20">
        <v>5</v>
      </c>
      <c r="C20">
        <v>57</v>
      </c>
      <c r="D20">
        <v>34</v>
      </c>
      <c r="E20">
        <f t="shared" si="0"/>
        <v>96</v>
      </c>
      <c r="N20" t="s">
        <v>9</v>
      </c>
      <c r="O20">
        <v>9.8000000000000007</v>
      </c>
      <c r="P20">
        <v>74.3</v>
      </c>
      <c r="Q20">
        <v>15.9</v>
      </c>
    </row>
    <row r="21" spans="1:17" x14ac:dyDescent="0.2">
      <c r="N21" t="s">
        <v>10</v>
      </c>
      <c r="O21">
        <v>5.9</v>
      </c>
      <c r="P21">
        <v>58.9</v>
      </c>
      <c r="Q21">
        <v>35.200000000000003</v>
      </c>
    </row>
    <row r="24" spans="1:17" x14ac:dyDescent="0.2">
      <c r="A24" t="s">
        <v>14</v>
      </c>
    </row>
    <row r="25" spans="1:17" x14ac:dyDescent="0.2">
      <c r="B25" t="s">
        <v>0</v>
      </c>
      <c r="C25" t="s">
        <v>12</v>
      </c>
      <c r="D25" t="s">
        <v>13</v>
      </c>
    </row>
    <row r="26" spans="1:17" x14ac:dyDescent="0.2">
      <c r="A26" t="s">
        <v>3</v>
      </c>
      <c r="B26">
        <v>100</v>
      </c>
      <c r="C26">
        <v>0</v>
      </c>
      <c r="D26">
        <v>0</v>
      </c>
      <c r="E26">
        <f t="shared" si="0"/>
        <v>100</v>
      </c>
    </row>
    <row r="27" spans="1:17" x14ac:dyDescent="0.2">
      <c r="A27" t="s">
        <v>4</v>
      </c>
      <c r="B27">
        <v>45</v>
      </c>
      <c r="C27">
        <v>54</v>
      </c>
      <c r="D27">
        <v>0</v>
      </c>
      <c r="E27">
        <f t="shared" si="0"/>
        <v>99</v>
      </c>
    </row>
    <row r="28" spans="1:17" x14ac:dyDescent="0.2">
      <c r="A28" t="s">
        <v>5</v>
      </c>
      <c r="B28">
        <v>56</v>
      </c>
      <c r="C28">
        <v>44</v>
      </c>
      <c r="D28">
        <v>0</v>
      </c>
      <c r="E28">
        <f t="shared" si="0"/>
        <v>100</v>
      </c>
    </row>
    <row r="29" spans="1:17" x14ac:dyDescent="0.2">
      <c r="A29" t="s">
        <v>6</v>
      </c>
      <c r="B29">
        <v>11</v>
      </c>
      <c r="C29">
        <v>70</v>
      </c>
      <c r="D29">
        <v>18</v>
      </c>
      <c r="E29">
        <f t="shared" si="0"/>
        <v>99</v>
      </c>
    </row>
    <row r="30" spans="1:17" x14ac:dyDescent="0.2">
      <c r="A30" t="s">
        <v>7</v>
      </c>
      <c r="B30">
        <v>100</v>
      </c>
      <c r="C30">
        <v>0</v>
      </c>
      <c r="D30">
        <v>0</v>
      </c>
      <c r="E30">
        <f t="shared" si="0"/>
        <v>100</v>
      </c>
    </row>
    <row r="31" spans="1:17" x14ac:dyDescent="0.2">
      <c r="A31" t="s">
        <v>8</v>
      </c>
      <c r="B31">
        <v>100</v>
      </c>
      <c r="C31">
        <v>0</v>
      </c>
      <c r="D31">
        <v>0</v>
      </c>
      <c r="E31">
        <f t="shared" si="0"/>
        <v>100</v>
      </c>
    </row>
    <row r="32" spans="1:17" x14ac:dyDescent="0.2">
      <c r="A32" t="s">
        <v>9</v>
      </c>
      <c r="B32">
        <v>9</v>
      </c>
      <c r="C32">
        <v>74</v>
      </c>
      <c r="D32">
        <v>15</v>
      </c>
      <c r="E32">
        <f t="shared" si="0"/>
        <v>98</v>
      </c>
    </row>
    <row r="33" spans="1:5" x14ac:dyDescent="0.2">
      <c r="A33" t="s">
        <v>10</v>
      </c>
      <c r="B33">
        <v>6</v>
      </c>
      <c r="C33">
        <v>58</v>
      </c>
      <c r="D33">
        <v>35</v>
      </c>
      <c r="E33">
        <f t="shared" si="0"/>
        <v>99</v>
      </c>
    </row>
    <row r="36" spans="1:5" x14ac:dyDescent="0.2">
      <c r="A36" t="s">
        <v>15</v>
      </c>
    </row>
    <row r="37" spans="1:5" x14ac:dyDescent="0.2">
      <c r="B37" t="s">
        <v>0</v>
      </c>
      <c r="C37" t="s">
        <v>12</v>
      </c>
      <c r="D37" t="s">
        <v>13</v>
      </c>
    </row>
    <row r="38" spans="1:5" x14ac:dyDescent="0.2">
      <c r="A38" t="s">
        <v>3</v>
      </c>
      <c r="B38">
        <v>100</v>
      </c>
      <c r="C38">
        <v>0</v>
      </c>
      <c r="D38">
        <v>0</v>
      </c>
      <c r="E38">
        <f t="shared" si="0"/>
        <v>100</v>
      </c>
    </row>
    <row r="39" spans="1:5" x14ac:dyDescent="0.2">
      <c r="A39" t="s">
        <v>4</v>
      </c>
      <c r="B39">
        <v>46</v>
      </c>
      <c r="C39">
        <v>53</v>
      </c>
      <c r="D39">
        <v>0</v>
      </c>
      <c r="E39">
        <f t="shared" si="0"/>
        <v>99</v>
      </c>
    </row>
    <row r="40" spans="1:5" x14ac:dyDescent="0.2">
      <c r="A40" t="s">
        <v>5</v>
      </c>
      <c r="B40">
        <v>59</v>
      </c>
      <c r="C40">
        <v>43</v>
      </c>
      <c r="D40">
        <v>0</v>
      </c>
      <c r="E40">
        <f t="shared" si="0"/>
        <v>102</v>
      </c>
    </row>
    <row r="41" spans="1:5" x14ac:dyDescent="0.2">
      <c r="A41" t="s">
        <v>6</v>
      </c>
      <c r="B41">
        <v>13</v>
      </c>
      <c r="C41">
        <v>73</v>
      </c>
      <c r="D41">
        <v>20</v>
      </c>
      <c r="E41">
        <f t="shared" si="0"/>
        <v>106</v>
      </c>
    </row>
    <row r="42" spans="1:5" x14ac:dyDescent="0.2">
      <c r="A42" t="s">
        <v>7</v>
      </c>
      <c r="B42">
        <v>100</v>
      </c>
      <c r="C42">
        <v>0</v>
      </c>
      <c r="D42">
        <v>0</v>
      </c>
      <c r="E42">
        <f t="shared" si="0"/>
        <v>100</v>
      </c>
    </row>
    <row r="43" spans="1:5" x14ac:dyDescent="0.2">
      <c r="A43" t="s">
        <v>8</v>
      </c>
      <c r="B43">
        <v>100</v>
      </c>
      <c r="C43">
        <v>0</v>
      </c>
      <c r="D43">
        <v>0</v>
      </c>
      <c r="E43">
        <f t="shared" si="0"/>
        <v>100</v>
      </c>
    </row>
    <row r="44" spans="1:5" x14ac:dyDescent="0.2">
      <c r="A44" t="s">
        <v>9</v>
      </c>
      <c r="B44">
        <v>12</v>
      </c>
      <c r="C44">
        <v>77</v>
      </c>
      <c r="D44">
        <v>19</v>
      </c>
      <c r="E44">
        <f t="shared" si="0"/>
        <v>108</v>
      </c>
    </row>
    <row r="45" spans="1:5" x14ac:dyDescent="0.2">
      <c r="A45" t="s">
        <v>10</v>
      </c>
      <c r="B45">
        <v>7</v>
      </c>
      <c r="C45">
        <v>62</v>
      </c>
      <c r="D45">
        <v>37</v>
      </c>
      <c r="E45">
        <f t="shared" si="0"/>
        <v>106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mis6TBZ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2024-12-03T14:43:59Z</dcterms:created>
  <dcterms:modified xsi:type="dcterms:W3CDTF">2024-12-03T15:07:28Z</dcterms:modified>
</cp:coreProperties>
</file>