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13_ncr:40009_{15AA0CB9-2E94-8144-B39E-256CED9D3903}" xr6:coauthVersionLast="47" xr6:coauthVersionMax="47" xr10:uidLastSave="{00000000-0000-0000-0000-000000000000}"/>
  <bookViews>
    <workbookView xWindow="1120" yWindow="460" windowWidth="50080" windowHeight="28340" activeTab="1"/>
  </bookViews>
  <sheets>
    <sheet name="Figure_8g" sheetId="1" r:id="rId1"/>
    <sheet name="Figure_8h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2" l="1"/>
  <c r="G25" i="2"/>
  <c r="G6" i="2"/>
  <c r="G24" i="2"/>
  <c r="G41" i="2"/>
  <c r="G5" i="2"/>
  <c r="E23" i="1"/>
  <c r="E24" i="1"/>
  <c r="E25" i="1"/>
  <c r="E40" i="1"/>
  <c r="E41" i="1"/>
  <c r="E42" i="1"/>
  <c r="E5" i="1"/>
  <c r="E6" i="1"/>
  <c r="E4" i="1"/>
</calcChain>
</file>

<file path=xl/sharedStrings.xml><?xml version="1.0" encoding="utf-8"?>
<sst xmlns="http://schemas.openxmlformats.org/spreadsheetml/2006/main" count="52" uniqueCount="15">
  <si>
    <t>wt-like</t>
  </si>
  <si>
    <t>Partial</t>
  </si>
  <si>
    <t>Total</t>
  </si>
  <si>
    <t xml:space="preserve">control </t>
  </si>
  <si>
    <t>cdc2OFF</t>
  </si>
  <si>
    <t>cdc2ON</t>
  </si>
  <si>
    <t>Batch 1</t>
  </si>
  <si>
    <t>Batch 2</t>
  </si>
  <si>
    <t>Batch 3</t>
  </si>
  <si>
    <t>SUM</t>
  </si>
  <si>
    <t>Total Cells</t>
  </si>
  <si>
    <t>Telomere foci</t>
  </si>
  <si>
    <t>&gt;4</t>
  </si>
  <si>
    <t>control</t>
  </si>
  <si>
    <t>Total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</si>
</sst>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Figure_8g!$P$13</c:f>
              <c:strCache>
                <c:ptCount val="1"/>
                <c:pt idx="0">
                  <c:v>wt-like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Figure_8g!$O$14:$O$16</c:f>
              <c:strCache>
                <c:ptCount val="3"/>
                <c:pt idx="0">
                  <c:v>control </c:v>
                </c:pt>
                <c:pt idx="1">
                  <c:v>cdc2OFF</c:v>
                </c:pt>
                <c:pt idx="2">
                  <c:v>cdc2ON</c:v>
                </c:pt>
              </c:strCache>
            </c:strRef>
          </c:cat>
          <c:val>
            <c:numRef>
              <c:f>Figure_8g!$P$14:$P$16</c:f>
              <c:numCache>
                <c:formatCode>General</c:formatCode>
                <c:ptCount val="3"/>
                <c:pt idx="0">
                  <c:v>100</c:v>
                </c:pt>
                <c:pt idx="1">
                  <c:v>10.4</c:v>
                </c:pt>
                <c:pt idx="2">
                  <c:v>88.8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E-4844-91BD-5CE0CB22AB67}"/>
            </c:ext>
          </c:extLst>
        </c:ser>
        <c:ser>
          <c:idx val="1"/>
          <c:order val="1"/>
          <c:tx>
            <c:strRef>
              <c:f>Figure_8g!$Q$13</c:f>
              <c:strCache>
                <c:ptCount val="1"/>
                <c:pt idx="0">
                  <c:v>Partial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Figure_8g!$O$14:$O$16</c:f>
              <c:strCache>
                <c:ptCount val="3"/>
                <c:pt idx="0">
                  <c:v>control </c:v>
                </c:pt>
                <c:pt idx="1">
                  <c:v>cdc2OFF</c:v>
                </c:pt>
                <c:pt idx="2">
                  <c:v>cdc2ON</c:v>
                </c:pt>
              </c:strCache>
            </c:strRef>
          </c:cat>
          <c:val>
            <c:numRef>
              <c:f>Figure_8g!$Q$14:$Q$16</c:f>
              <c:numCache>
                <c:formatCode>General</c:formatCode>
                <c:ptCount val="3"/>
                <c:pt idx="0">
                  <c:v>0</c:v>
                </c:pt>
                <c:pt idx="1">
                  <c:v>72.3</c:v>
                </c:pt>
                <c:pt idx="2">
                  <c:v>11.2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4E-4844-91BD-5CE0CB22AB67}"/>
            </c:ext>
          </c:extLst>
        </c:ser>
        <c:ser>
          <c:idx val="2"/>
          <c:order val="2"/>
          <c:tx>
            <c:strRef>
              <c:f>Figure_8g!$R$13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Figure_8g!$O$14:$O$16</c:f>
              <c:strCache>
                <c:ptCount val="3"/>
                <c:pt idx="0">
                  <c:v>control </c:v>
                </c:pt>
                <c:pt idx="1">
                  <c:v>cdc2OFF</c:v>
                </c:pt>
                <c:pt idx="2">
                  <c:v>cdc2ON</c:v>
                </c:pt>
              </c:strCache>
            </c:strRef>
          </c:cat>
          <c:val>
            <c:numRef>
              <c:f>Figure_8g!$R$14:$R$16</c:f>
              <c:numCache>
                <c:formatCode>General</c:formatCode>
                <c:ptCount val="3"/>
                <c:pt idx="0">
                  <c:v>0</c:v>
                </c:pt>
                <c:pt idx="1">
                  <c:v>17.399999999999999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4E-4844-91BD-5CE0CB22A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6093599"/>
        <c:axId val="1446105663"/>
      </c:barChart>
      <c:catAx>
        <c:axId val="1446093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46105663"/>
        <c:crosses val="autoZero"/>
        <c:auto val="1"/>
        <c:lblAlgn val="ctr"/>
        <c:lblOffset val="100"/>
        <c:noMultiLvlLbl val="0"/>
      </c:catAx>
      <c:valAx>
        <c:axId val="1446105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46093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Figure_8h!$N$18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Figure_8h!$M$19:$M$21</c:f>
              <c:strCache>
                <c:ptCount val="3"/>
                <c:pt idx="0">
                  <c:v>cdc2ON</c:v>
                </c:pt>
                <c:pt idx="1">
                  <c:v>cdc2OFF</c:v>
                </c:pt>
                <c:pt idx="2">
                  <c:v>control</c:v>
                </c:pt>
              </c:strCache>
            </c:strRef>
          </c:cat>
          <c:val>
            <c:numRef>
              <c:f>Figure_8h!$N$19:$N$21</c:f>
              <c:numCache>
                <c:formatCode>General</c:formatCode>
                <c:ptCount val="3"/>
                <c:pt idx="0">
                  <c:v>32.5</c:v>
                </c:pt>
                <c:pt idx="1">
                  <c:v>2.1</c:v>
                </c:pt>
                <c:pt idx="2">
                  <c:v>29.6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01-7B4B-BDB2-2CC815DD6562}"/>
            </c:ext>
          </c:extLst>
        </c:ser>
        <c:ser>
          <c:idx val="1"/>
          <c:order val="1"/>
          <c:tx>
            <c:strRef>
              <c:f>Figure_8h!$O$18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Figure_8h!$M$19:$M$21</c:f>
              <c:strCache>
                <c:ptCount val="3"/>
                <c:pt idx="0">
                  <c:v>cdc2ON</c:v>
                </c:pt>
                <c:pt idx="1">
                  <c:v>cdc2OFF</c:v>
                </c:pt>
                <c:pt idx="2">
                  <c:v>control</c:v>
                </c:pt>
              </c:strCache>
            </c:strRef>
          </c:cat>
          <c:val>
            <c:numRef>
              <c:f>Figure_8h!$O$19:$O$21</c:f>
              <c:numCache>
                <c:formatCode>General</c:formatCode>
                <c:ptCount val="3"/>
                <c:pt idx="0">
                  <c:v>47.8</c:v>
                </c:pt>
                <c:pt idx="1">
                  <c:v>17.2</c:v>
                </c:pt>
                <c:pt idx="2">
                  <c:v>48.9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01-7B4B-BDB2-2CC815DD6562}"/>
            </c:ext>
          </c:extLst>
        </c:ser>
        <c:ser>
          <c:idx val="2"/>
          <c:order val="2"/>
          <c:tx>
            <c:strRef>
              <c:f>Figure_8h!$P$18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Figure_8h!$M$19:$M$21</c:f>
              <c:strCache>
                <c:ptCount val="3"/>
                <c:pt idx="0">
                  <c:v>cdc2ON</c:v>
                </c:pt>
                <c:pt idx="1">
                  <c:v>cdc2OFF</c:v>
                </c:pt>
                <c:pt idx="2">
                  <c:v>control</c:v>
                </c:pt>
              </c:strCache>
            </c:strRef>
          </c:cat>
          <c:val>
            <c:numRef>
              <c:f>Figure_8h!$P$19:$P$21</c:f>
              <c:numCache>
                <c:formatCode>General</c:formatCode>
                <c:ptCount val="3"/>
                <c:pt idx="0">
                  <c:v>17.3</c:v>
                </c:pt>
                <c:pt idx="1">
                  <c:v>44.5</c:v>
                </c:pt>
                <c:pt idx="2">
                  <c:v>19.7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01-7B4B-BDB2-2CC815DD6562}"/>
            </c:ext>
          </c:extLst>
        </c:ser>
        <c:ser>
          <c:idx val="3"/>
          <c:order val="3"/>
          <c:tx>
            <c:strRef>
              <c:f>Figure_8h!$Q$18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Figure_8h!$M$19:$M$21</c:f>
              <c:strCache>
                <c:ptCount val="3"/>
                <c:pt idx="0">
                  <c:v>cdc2ON</c:v>
                </c:pt>
                <c:pt idx="1">
                  <c:v>cdc2OFF</c:v>
                </c:pt>
                <c:pt idx="2">
                  <c:v>control</c:v>
                </c:pt>
              </c:strCache>
            </c:strRef>
          </c:cat>
          <c:val>
            <c:numRef>
              <c:f>Figure_8h!$Q$19:$Q$21</c:f>
              <c:numCache>
                <c:formatCode>General</c:formatCode>
                <c:ptCount val="3"/>
                <c:pt idx="0">
                  <c:v>2.4</c:v>
                </c:pt>
                <c:pt idx="1">
                  <c:v>27.5</c:v>
                </c:pt>
                <c:pt idx="2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01-7B4B-BDB2-2CC815DD6562}"/>
            </c:ext>
          </c:extLst>
        </c:ser>
        <c:ser>
          <c:idx val="4"/>
          <c:order val="4"/>
          <c:tx>
            <c:strRef>
              <c:f>Figure_8h!$R$18</c:f>
              <c:strCache>
                <c:ptCount val="1"/>
                <c:pt idx="0">
                  <c:v>&gt;4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Figure_8h!$M$19:$M$21</c:f>
              <c:strCache>
                <c:ptCount val="3"/>
                <c:pt idx="0">
                  <c:v>cdc2ON</c:v>
                </c:pt>
                <c:pt idx="1">
                  <c:v>cdc2OFF</c:v>
                </c:pt>
                <c:pt idx="2">
                  <c:v>control</c:v>
                </c:pt>
              </c:strCache>
            </c:strRef>
          </c:cat>
          <c:val>
            <c:numRef>
              <c:f>Figure_8h!$R$19:$R$21</c:f>
              <c:numCache>
                <c:formatCode>General</c:formatCode>
                <c:ptCount val="3"/>
                <c:pt idx="0">
                  <c:v>0</c:v>
                </c:pt>
                <c:pt idx="1">
                  <c:v>8.6999999999999993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01-7B4B-BDB2-2CC815DD6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4849039"/>
        <c:axId val="1474850447"/>
      </c:barChart>
      <c:catAx>
        <c:axId val="1474849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4850447"/>
        <c:crosses val="autoZero"/>
        <c:auto val="1"/>
        <c:lblAlgn val="ctr"/>
        <c:lblOffset val="100"/>
        <c:noMultiLvlLbl val="0"/>
      </c:catAx>
      <c:valAx>
        <c:axId val="1474850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4849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393700</xdr:colOff>
      <xdr:row>20</xdr:row>
      <xdr:rowOff>165100</xdr:rowOff>
    </xdr:from>
    <xdr:to>
      <xdr:col>18</xdr:col>
      <xdr:colOff>317500</xdr:colOff>
      <xdr:row>37</xdr:row>
      <xdr:rowOff>88900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39065A8-7499-1548-6BE1-3A4A649E0D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787400</xdr:colOff>
      <xdr:row>14</xdr:row>
      <xdr:rowOff>177800</xdr:rowOff>
    </xdr:from>
    <xdr:to>
      <xdr:col>26</xdr:col>
      <xdr:colOff>406400</xdr:colOff>
      <xdr:row>46</xdr:row>
      <xdr:rowOff>190500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02B08BE-E7FD-4D20-B318-2DAD3D5D0B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2"/>
  <sheetViews>
    <sheetView workbookViewId="0">
      <selection activeCell="A2" sqref="A2:D3"/>
    </sheetView>
  </sheetViews>
  <sheetFormatPr baseColWidth="10" defaultRowHeight="16" x14ac:dyDescent="0.2"/>
  <sheetData>
    <row r="2" spans="1:18" x14ac:dyDescent="0.2">
      <c r="A2" t="s">
        <v>6</v>
      </c>
      <c r="E2" t="s">
        <v>9</v>
      </c>
    </row>
    <row r="3" spans="1:18" x14ac:dyDescent="0.2">
      <c r="B3" t="s">
        <v>0</v>
      </c>
      <c r="C3" t="s">
        <v>1</v>
      </c>
      <c r="D3" t="s">
        <v>2</v>
      </c>
    </row>
    <row r="4" spans="1:18" x14ac:dyDescent="0.2">
      <c r="A4" t="s">
        <v>3</v>
      </c>
      <c r="B4">
        <v>100</v>
      </c>
      <c r="C4">
        <v>0</v>
      </c>
      <c r="D4">
        <v>0</v>
      </c>
      <c r="E4">
        <f>SUM(B4:D4)</f>
        <v>100</v>
      </c>
    </row>
    <row r="5" spans="1:18" x14ac:dyDescent="0.2">
      <c r="A5" t="s">
        <v>4</v>
      </c>
      <c r="B5">
        <v>8</v>
      </c>
      <c r="C5">
        <v>71</v>
      </c>
      <c r="D5">
        <v>17</v>
      </c>
      <c r="E5">
        <f t="shared" ref="E5:E42" si="0">SUM(B5:D5)</f>
        <v>96</v>
      </c>
    </row>
    <row r="6" spans="1:18" x14ac:dyDescent="0.2">
      <c r="A6" t="s">
        <v>5</v>
      </c>
      <c r="B6">
        <v>85</v>
      </c>
      <c r="C6">
        <v>15</v>
      </c>
      <c r="D6">
        <v>0</v>
      </c>
      <c r="E6">
        <f t="shared" si="0"/>
        <v>100</v>
      </c>
    </row>
    <row r="13" spans="1:18" x14ac:dyDescent="0.2">
      <c r="P13" t="s">
        <v>0</v>
      </c>
      <c r="Q13" t="s">
        <v>1</v>
      </c>
      <c r="R13" t="s">
        <v>2</v>
      </c>
    </row>
    <row r="14" spans="1:18" x14ac:dyDescent="0.2">
      <c r="O14" t="s">
        <v>3</v>
      </c>
      <c r="P14">
        <v>100</v>
      </c>
      <c r="Q14">
        <v>0</v>
      </c>
      <c r="R14">
        <v>0</v>
      </c>
    </row>
    <row r="15" spans="1:18" x14ac:dyDescent="0.2">
      <c r="O15" t="s">
        <v>4</v>
      </c>
      <c r="P15">
        <v>10.4</v>
      </c>
      <c r="Q15">
        <v>72.3</v>
      </c>
      <c r="R15">
        <v>17.399999999999999</v>
      </c>
    </row>
    <row r="16" spans="1:18" x14ac:dyDescent="0.2">
      <c r="O16" t="s">
        <v>5</v>
      </c>
      <c r="P16">
        <v>88.8</v>
      </c>
      <c r="Q16">
        <v>11.2</v>
      </c>
      <c r="R16">
        <v>0</v>
      </c>
    </row>
    <row r="21" spans="1:9" x14ac:dyDescent="0.2">
      <c r="A21" t="s">
        <v>7</v>
      </c>
    </row>
    <row r="22" spans="1:9" x14ac:dyDescent="0.2">
      <c r="B22" t="s">
        <v>0</v>
      </c>
      <c r="C22" t="s">
        <v>1</v>
      </c>
      <c r="D22" t="s">
        <v>2</v>
      </c>
      <c r="I22" t="s">
        <v>10</v>
      </c>
    </row>
    <row r="23" spans="1:9" x14ac:dyDescent="0.2">
      <c r="A23" t="s">
        <v>3</v>
      </c>
      <c r="B23">
        <v>100</v>
      </c>
      <c r="C23">
        <v>0</v>
      </c>
      <c r="D23">
        <v>0</v>
      </c>
      <c r="E23">
        <f t="shared" si="0"/>
        <v>100</v>
      </c>
      <c r="H23" t="s">
        <v>3</v>
      </c>
      <c r="I23">
        <v>300</v>
      </c>
    </row>
    <row r="24" spans="1:9" x14ac:dyDescent="0.2">
      <c r="A24" t="s">
        <v>4</v>
      </c>
      <c r="B24">
        <v>10</v>
      </c>
      <c r="C24">
        <v>72</v>
      </c>
      <c r="D24">
        <v>17</v>
      </c>
      <c r="E24">
        <f t="shared" si="0"/>
        <v>99</v>
      </c>
      <c r="H24" t="s">
        <v>4</v>
      </c>
      <c r="I24">
        <v>301</v>
      </c>
    </row>
    <row r="25" spans="1:9" x14ac:dyDescent="0.2">
      <c r="A25" t="s">
        <v>5</v>
      </c>
      <c r="B25">
        <v>88</v>
      </c>
      <c r="C25">
        <v>11</v>
      </c>
      <c r="D25">
        <v>0</v>
      </c>
      <c r="E25">
        <f t="shared" si="0"/>
        <v>99</v>
      </c>
      <c r="H25" t="s">
        <v>5</v>
      </c>
      <c r="I25">
        <v>301</v>
      </c>
    </row>
    <row r="38" spans="1:5" x14ac:dyDescent="0.2">
      <c r="A38" t="s">
        <v>8</v>
      </c>
    </row>
    <row r="39" spans="1:5" x14ac:dyDescent="0.2">
      <c r="B39" t="s">
        <v>0</v>
      </c>
      <c r="C39" t="s">
        <v>1</v>
      </c>
      <c r="D39" t="s">
        <v>2</v>
      </c>
    </row>
    <row r="40" spans="1:5" x14ac:dyDescent="0.2">
      <c r="A40" t="s">
        <v>3</v>
      </c>
      <c r="B40">
        <v>100</v>
      </c>
      <c r="C40">
        <v>0</v>
      </c>
      <c r="D40">
        <v>0</v>
      </c>
      <c r="E40">
        <f t="shared" si="0"/>
        <v>100</v>
      </c>
    </row>
    <row r="41" spans="1:5" x14ac:dyDescent="0.2">
      <c r="A41" t="s">
        <v>4</v>
      </c>
      <c r="B41">
        <v>13</v>
      </c>
      <c r="C41">
        <v>74</v>
      </c>
      <c r="D41">
        <v>19</v>
      </c>
      <c r="E41">
        <f t="shared" si="0"/>
        <v>106</v>
      </c>
    </row>
    <row r="42" spans="1:5" x14ac:dyDescent="0.2">
      <c r="A42" t="s">
        <v>5</v>
      </c>
      <c r="B42">
        <v>94</v>
      </c>
      <c r="C42">
        <v>8</v>
      </c>
      <c r="D42">
        <v>0</v>
      </c>
      <c r="E42">
        <f t="shared" si="0"/>
        <v>102</v>
      </c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2"/>
  <sheetViews>
    <sheetView tabSelected="1" workbookViewId="0">
      <selection activeCell="H13" sqref="H13"/>
    </sheetView>
  </sheetViews>
  <sheetFormatPr baseColWidth="10" defaultRowHeight="16" x14ac:dyDescent="0.2"/>
  <sheetData>
    <row r="2" spans="1:7" x14ac:dyDescent="0.2">
      <c r="A2" t="s">
        <v>6</v>
      </c>
      <c r="B2" t="s">
        <v>11</v>
      </c>
    </row>
    <row r="3" spans="1:7" x14ac:dyDescent="0.2">
      <c r="B3">
        <v>1</v>
      </c>
      <c r="C3">
        <v>2</v>
      </c>
      <c r="D3">
        <v>3</v>
      </c>
      <c r="E3">
        <v>4</v>
      </c>
      <c r="F3" t="s">
        <v>12</v>
      </c>
      <c r="G3" t="s">
        <v>14</v>
      </c>
    </row>
    <row r="5" spans="1:7" x14ac:dyDescent="0.2">
      <c r="A5" t="s">
        <v>5</v>
      </c>
      <c r="B5">
        <v>30</v>
      </c>
      <c r="C5">
        <v>45</v>
      </c>
      <c r="D5">
        <v>20</v>
      </c>
      <c r="E5">
        <v>2</v>
      </c>
      <c r="F5">
        <v>0</v>
      </c>
      <c r="G5">
        <f>SUM(B5:F5)</f>
        <v>97</v>
      </c>
    </row>
    <row r="6" spans="1:7" x14ac:dyDescent="0.2">
      <c r="A6" t="s">
        <v>4</v>
      </c>
      <c r="B6">
        <v>1</v>
      </c>
      <c r="C6">
        <v>19</v>
      </c>
      <c r="D6">
        <v>47</v>
      </c>
      <c r="E6">
        <v>26</v>
      </c>
      <c r="F6">
        <v>10</v>
      </c>
      <c r="G6">
        <f>SUM(B6:F6)</f>
        <v>103</v>
      </c>
    </row>
    <row r="18" spans="1:18" x14ac:dyDescent="0.2">
      <c r="N18">
        <v>1</v>
      </c>
      <c r="O18">
        <v>2</v>
      </c>
      <c r="P18">
        <v>3</v>
      </c>
      <c r="Q18">
        <v>4</v>
      </c>
      <c r="R18" t="s">
        <v>12</v>
      </c>
    </row>
    <row r="19" spans="1:18" x14ac:dyDescent="0.2">
      <c r="M19" t="s">
        <v>5</v>
      </c>
      <c r="N19">
        <v>32.5</v>
      </c>
      <c r="O19">
        <v>47.8</v>
      </c>
      <c r="P19">
        <v>17.3</v>
      </c>
      <c r="Q19">
        <v>2.4</v>
      </c>
      <c r="R19">
        <v>0</v>
      </c>
    </row>
    <row r="20" spans="1:18" x14ac:dyDescent="0.2">
      <c r="M20" t="s">
        <v>4</v>
      </c>
      <c r="N20">
        <v>2.1</v>
      </c>
      <c r="O20">
        <v>17.2</v>
      </c>
      <c r="P20">
        <v>44.5</v>
      </c>
      <c r="Q20">
        <v>27.5</v>
      </c>
      <c r="R20">
        <v>8.6999999999999993</v>
      </c>
    </row>
    <row r="21" spans="1:18" x14ac:dyDescent="0.2">
      <c r="A21" t="s">
        <v>7</v>
      </c>
      <c r="B21" t="s">
        <v>11</v>
      </c>
      <c r="M21" t="s">
        <v>13</v>
      </c>
      <c r="N21">
        <v>29.6</v>
      </c>
      <c r="O21">
        <v>48.9</v>
      </c>
      <c r="P21">
        <v>19.7</v>
      </c>
      <c r="Q21">
        <v>1.8</v>
      </c>
      <c r="R21">
        <v>0</v>
      </c>
    </row>
    <row r="22" spans="1:18" x14ac:dyDescent="0.2">
      <c r="B22">
        <v>1</v>
      </c>
      <c r="C22">
        <v>2</v>
      </c>
      <c r="D22">
        <v>3</v>
      </c>
      <c r="E22">
        <v>4</v>
      </c>
      <c r="F22" t="s">
        <v>12</v>
      </c>
    </row>
    <row r="24" spans="1:18" x14ac:dyDescent="0.2">
      <c r="A24" t="s">
        <v>5</v>
      </c>
      <c r="B24">
        <v>32</v>
      </c>
      <c r="C24">
        <v>48</v>
      </c>
      <c r="D24">
        <v>17</v>
      </c>
      <c r="E24">
        <v>3</v>
      </c>
      <c r="F24">
        <v>0</v>
      </c>
      <c r="G24">
        <f t="shared" ref="G6:G42" si="0">SUM(B24:F24)</f>
        <v>100</v>
      </c>
    </row>
    <row r="25" spans="1:18" x14ac:dyDescent="0.2">
      <c r="A25" t="s">
        <v>4</v>
      </c>
      <c r="B25">
        <v>2</v>
      </c>
      <c r="C25">
        <v>17</v>
      </c>
      <c r="D25">
        <v>44</v>
      </c>
      <c r="E25">
        <v>30</v>
      </c>
      <c r="F25">
        <v>8</v>
      </c>
      <c r="G25">
        <f t="shared" si="0"/>
        <v>101</v>
      </c>
    </row>
    <row r="38" spans="1:7" x14ac:dyDescent="0.2">
      <c r="A38" t="s">
        <v>8</v>
      </c>
      <c r="B38" t="s">
        <v>11</v>
      </c>
    </row>
    <row r="39" spans="1:7" x14ac:dyDescent="0.2">
      <c r="B39">
        <v>1</v>
      </c>
      <c r="C39">
        <v>2</v>
      </c>
      <c r="D39">
        <v>3</v>
      </c>
      <c r="E39">
        <v>4</v>
      </c>
      <c r="F39" t="s">
        <v>12</v>
      </c>
    </row>
    <row r="41" spans="1:7" x14ac:dyDescent="0.2">
      <c r="A41" t="s">
        <v>5</v>
      </c>
      <c r="B41">
        <v>36</v>
      </c>
      <c r="C41">
        <v>50</v>
      </c>
      <c r="D41">
        <v>15</v>
      </c>
      <c r="E41">
        <v>2</v>
      </c>
      <c r="F41">
        <v>0</v>
      </c>
      <c r="G41">
        <f t="shared" si="0"/>
        <v>103</v>
      </c>
    </row>
    <row r="42" spans="1:7" x14ac:dyDescent="0.2">
      <c r="A42" t="s">
        <v>4</v>
      </c>
      <c r="B42">
        <v>3</v>
      </c>
      <c r="C42">
        <v>16</v>
      </c>
      <c r="D42">
        <v>43</v>
      </c>
      <c r="E42">
        <v>27</v>
      </c>
      <c r="F42">
        <v>11</v>
      </c>
      <c r="G42">
        <f t="shared" si="0"/>
        <v>100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Figure_8g</vt:lpstr>
      <vt:lpstr>Figure_8h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2024-12-03T11:44:11Z</dcterms:created>
  <dcterms:modified xsi:type="dcterms:W3CDTF">2024-12-03T16:59:29Z</dcterms:modified>
</cp:coreProperties>
</file>