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alfonsofernandezalvarez/Documents/Papers/Jimenez-Martin/Nature_Communications/DEFINTIVO_REVISADO/Raw_data/"/>
    </mc:Choice>
  </mc:AlternateContent>
  <xr:revisionPtr revIDLastSave="0" documentId="8_{7449E210-EBDB-8847-95D3-E2685C5E14AE}" xr6:coauthVersionLast="47" xr6:coauthVersionMax="47" xr10:uidLastSave="{00000000-0000-0000-0000-000000000000}"/>
  <bookViews>
    <workbookView xWindow="1120" yWindow="460" windowWidth="50080" windowHeight="28340" firstSheet="7" activeTab="13" xr2:uid="{00000000-000D-0000-FFFF-FFFF00000000}"/>
  </bookViews>
  <sheets>
    <sheet name="sme2" sheetId="39" r:id="rId1"/>
    <sheet name="cnt1-3" sheetId="40" r:id="rId2"/>
    <sheet name="tlh1-2" sheetId="41" r:id="rId3"/>
    <sheet name="LTR distal" sheetId="42" r:id="rId4"/>
    <sheet name="mel1" sheetId="43" r:id="rId5"/>
    <sheet name="eno102" sheetId="44" r:id="rId6"/>
    <sheet name="SPAC750.01" sheetId="45" r:id="rId7"/>
    <sheet name="SPBPB8B6.02c" sheetId="46" r:id="rId8"/>
    <sheet name="SPAC977.18" sheetId="47" r:id="rId9"/>
    <sheet name="subtel2R-20kb" sheetId="48" r:id="rId10"/>
    <sheet name="ght3" sheetId="49" r:id="rId11"/>
    <sheet name="shu1" sheetId="50" r:id="rId12"/>
    <sheet name="pfl9" sheetId="51" r:id="rId13"/>
    <sheet name="gal1" sheetId="52" r:id="rId14"/>
    <sheet name="subtel2R-51.8kb" sheetId="53" r:id="rId15"/>
    <sheet name="mei2" sheetId="54" r:id="rId16"/>
    <sheet name="isp6" sheetId="55" r:id="rId17"/>
    <sheet name="rec10" sheetId="56" r:id="rId18"/>
    <sheet name="SPBC1348.12" sheetId="57" r:id="rId19"/>
    <sheet name="SPAC869.04" sheetId="58" r:id="rId20"/>
    <sheet name="dak2" sheetId="59" r:id="rId21"/>
    <sheet name="ght7" sheetId="60" r:id="rId22"/>
    <sheet name="fub2" sheetId="61" r:id="rId23"/>
    <sheet name="bqt2" sheetId="62" r:id="rId24"/>
    <sheet name="ste11" sheetId="63" r:id="rId25"/>
    <sheet name="mean-norm data new" sheetId="11" r:id="rId26"/>
  </sheets>
  <definedNames>
    <definedName name="s" localSheetId="5" hidden="1">#REF!</definedName>
    <definedName name="s" localSheetId="3" hidden="1">#REF!</definedName>
    <definedName name="s" localSheetId="4" hidden="1">#REF!</definedName>
    <definedName name="s" localSheetId="6" hidden="1">#REF!</definedName>
    <definedName name="s" localSheetId="7" hidden="1">#REF!</definedName>
    <definedName name="s" hidden="1">#REF!</definedName>
    <definedName name="SPCC" localSheetId="5" hidden="1">#REF!</definedName>
    <definedName name="SPCC" localSheetId="3" hidden="1">#REF!</definedName>
    <definedName name="SPCC" localSheetId="4" hidden="1">#REF!</definedName>
    <definedName name="SPCC" localSheetId="6" hidden="1">#REF!</definedName>
    <definedName name="SPCC" localSheetId="7" hidden="1">#REF!</definedName>
    <definedName name="SPCC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" i="63" l="1"/>
  <c r="N7" i="63"/>
  <c r="N5" i="63"/>
  <c r="BA9" i="11"/>
  <c r="BA16" i="11"/>
  <c r="CB16" i="11"/>
  <c r="CB9" i="11"/>
  <c r="Z16" i="11"/>
  <c r="Z9" i="11"/>
  <c r="F45" i="63"/>
  <c r="R7" i="63" s="1"/>
  <c r="F42" i="63"/>
  <c r="F39" i="63"/>
  <c r="J7" i="63" s="1"/>
  <c r="F36" i="63"/>
  <c r="R6" i="63" s="1"/>
  <c r="F33" i="63"/>
  <c r="N6" i="63" s="1"/>
  <c r="F30" i="63"/>
  <c r="J6" i="63" s="1"/>
  <c r="F27" i="63"/>
  <c r="F24" i="63"/>
  <c r="F21" i="63"/>
  <c r="J5" i="63" s="1"/>
  <c r="F19" i="63"/>
  <c r="Q7" i="63" s="1"/>
  <c r="Q14" i="63" s="1"/>
  <c r="Q21" i="63" s="1"/>
  <c r="R18" i="63"/>
  <c r="N18" i="63"/>
  <c r="J18" i="63"/>
  <c r="F17" i="63"/>
  <c r="F15" i="63"/>
  <c r="F13" i="63"/>
  <c r="Q6" i="63" s="1"/>
  <c r="R11" i="63"/>
  <c r="N11" i="63"/>
  <c r="J11" i="63"/>
  <c r="F11" i="63"/>
  <c r="M6" i="63" s="1"/>
  <c r="M13" i="63" s="1"/>
  <c r="F9" i="63"/>
  <c r="I6" i="63" s="1"/>
  <c r="I13" i="63" s="1"/>
  <c r="I20" i="63" s="1"/>
  <c r="M7" i="63"/>
  <c r="M14" i="63" s="1"/>
  <c r="M21" i="63" s="1"/>
  <c r="I7" i="63"/>
  <c r="I14" i="63" s="1"/>
  <c r="F7" i="63"/>
  <c r="Q5" i="63" s="1"/>
  <c r="Q12" i="63" s="1"/>
  <c r="F5" i="63"/>
  <c r="M5" i="63" s="1"/>
  <c r="M12" i="63" s="1"/>
  <c r="R4" i="63"/>
  <c r="N4" i="63"/>
  <c r="J4" i="63"/>
  <c r="F3" i="63"/>
  <c r="I5" i="63" s="1"/>
  <c r="I12" i="63" s="1"/>
  <c r="N14" i="63" l="1"/>
  <c r="Z12" i="11" s="1"/>
  <c r="BA12" i="11" s="1"/>
  <c r="N12" i="63"/>
  <c r="Z10" i="11" s="1"/>
  <c r="BA10" i="11" s="1"/>
  <c r="R13" i="63"/>
  <c r="Z18" i="11" s="1"/>
  <c r="BA18" i="11" s="1"/>
  <c r="I21" i="63"/>
  <c r="R14" i="63"/>
  <c r="Z19" i="11" s="1"/>
  <c r="BA19" i="11" s="1"/>
  <c r="J13" i="63"/>
  <c r="Z4" i="11" s="1"/>
  <c r="BA4" i="11" s="1"/>
  <c r="J12" i="63"/>
  <c r="Z3" i="11" s="1"/>
  <c r="BA3" i="11" s="1"/>
  <c r="R12" i="63"/>
  <c r="Z17" i="11" s="1"/>
  <c r="BA17" i="11" s="1"/>
  <c r="N13" i="63"/>
  <c r="N15" i="63" s="1"/>
  <c r="Z13" i="11" s="1"/>
  <c r="BA13" i="11" s="1"/>
  <c r="CB13" i="11" s="1"/>
  <c r="J14" i="63"/>
  <c r="M20" i="63"/>
  <c r="M15" i="63"/>
  <c r="M19" i="63"/>
  <c r="N19" i="63"/>
  <c r="I19" i="63"/>
  <c r="I15" i="63"/>
  <c r="J19" i="63"/>
  <c r="Q19" i="63"/>
  <c r="N21" i="63"/>
  <c r="Q13" i="63"/>
  <c r="Q20" i="63" s="1"/>
  <c r="F45" i="62"/>
  <c r="R7" i="62" s="1"/>
  <c r="F42" i="62"/>
  <c r="N7" i="62" s="1"/>
  <c r="F39" i="62"/>
  <c r="F36" i="62"/>
  <c r="R6" i="62" s="1"/>
  <c r="F33" i="62"/>
  <c r="N6" i="62" s="1"/>
  <c r="F30" i="62"/>
  <c r="J6" i="62" s="1"/>
  <c r="F27" i="62"/>
  <c r="R5" i="62" s="1"/>
  <c r="F24" i="62"/>
  <c r="N5" i="62" s="1"/>
  <c r="F21" i="62"/>
  <c r="F19" i="62"/>
  <c r="R18" i="62"/>
  <c r="N18" i="62"/>
  <c r="J18" i="62"/>
  <c r="F17" i="62"/>
  <c r="M7" i="62" s="1"/>
  <c r="M14" i="62" s="1"/>
  <c r="F15" i="62"/>
  <c r="I7" i="62" s="1"/>
  <c r="I14" i="62" s="1"/>
  <c r="F13" i="62"/>
  <c r="Q6" i="62" s="1"/>
  <c r="Q13" i="62" s="1"/>
  <c r="R11" i="62"/>
  <c r="N11" i="62"/>
  <c r="J11" i="62"/>
  <c r="F11" i="62"/>
  <c r="F9" i="62"/>
  <c r="Q7" i="62"/>
  <c r="Q14" i="62" s="1"/>
  <c r="J7" i="62"/>
  <c r="F7" i="62"/>
  <c r="Q5" i="62" s="1"/>
  <c r="Q12" i="62" s="1"/>
  <c r="M6" i="62"/>
  <c r="M13" i="62" s="1"/>
  <c r="I6" i="62"/>
  <c r="I13" i="62" s="1"/>
  <c r="M5" i="62"/>
  <c r="M12" i="62" s="1"/>
  <c r="J5" i="62"/>
  <c r="F5" i="62"/>
  <c r="R4" i="62"/>
  <c r="N4" i="62"/>
  <c r="J4" i="62"/>
  <c r="F3" i="62"/>
  <c r="I5" i="62" s="1"/>
  <c r="I12" i="62" s="1"/>
  <c r="F45" i="61"/>
  <c r="R7" i="61" s="1"/>
  <c r="F42" i="61"/>
  <c r="N7" i="61" s="1"/>
  <c r="F39" i="61"/>
  <c r="F36" i="61"/>
  <c r="F33" i="61"/>
  <c r="N6" i="61" s="1"/>
  <c r="F30" i="61"/>
  <c r="J6" i="61" s="1"/>
  <c r="J13" i="61" s="1"/>
  <c r="X5" i="11" s="1"/>
  <c r="AY5" i="11" s="1"/>
  <c r="F27" i="61"/>
  <c r="R5" i="61" s="1"/>
  <c r="F24" i="61"/>
  <c r="N5" i="61" s="1"/>
  <c r="F21" i="61"/>
  <c r="J5" i="61" s="1"/>
  <c r="F19" i="61"/>
  <c r="R18" i="61"/>
  <c r="N18" i="61"/>
  <c r="J18" i="61"/>
  <c r="F17" i="61"/>
  <c r="M7" i="61" s="1"/>
  <c r="M14" i="61" s="1"/>
  <c r="F15" i="61"/>
  <c r="I7" i="61" s="1"/>
  <c r="I14" i="61" s="1"/>
  <c r="F13" i="61"/>
  <c r="Q6" i="61" s="1"/>
  <c r="Q13" i="61" s="1"/>
  <c r="R11" i="61"/>
  <c r="N11" i="61"/>
  <c r="J11" i="61"/>
  <c r="F11" i="61"/>
  <c r="F9" i="61"/>
  <c r="I6" i="61" s="1"/>
  <c r="I13" i="61" s="1"/>
  <c r="Q7" i="61"/>
  <c r="Q14" i="61" s="1"/>
  <c r="J7" i="61"/>
  <c r="F7" i="61"/>
  <c r="Q5" i="61" s="1"/>
  <c r="Q12" i="61" s="1"/>
  <c r="R6" i="61"/>
  <c r="M6" i="61"/>
  <c r="M13" i="61" s="1"/>
  <c r="F5" i="61"/>
  <c r="M5" i="61" s="1"/>
  <c r="M12" i="61" s="1"/>
  <c r="R4" i="61"/>
  <c r="N4" i="61"/>
  <c r="J4" i="61"/>
  <c r="F3" i="61"/>
  <c r="I5" i="61" s="1"/>
  <c r="I12" i="61" s="1"/>
  <c r="F45" i="60"/>
  <c r="R7" i="60" s="1"/>
  <c r="F42" i="60"/>
  <c r="F39" i="60"/>
  <c r="J7" i="60" s="1"/>
  <c r="F36" i="60"/>
  <c r="R6" i="60" s="1"/>
  <c r="F33" i="60"/>
  <c r="N6" i="60" s="1"/>
  <c r="N13" i="60" s="1"/>
  <c r="W12" i="11" s="1"/>
  <c r="AX12" i="11" s="1"/>
  <c r="F30" i="60"/>
  <c r="J6" i="60" s="1"/>
  <c r="F27" i="60"/>
  <c r="R5" i="60" s="1"/>
  <c r="F24" i="60"/>
  <c r="N5" i="60" s="1"/>
  <c r="F21" i="60"/>
  <c r="J5" i="60" s="1"/>
  <c r="F19" i="60"/>
  <c r="Q7" i="60" s="1"/>
  <c r="Q14" i="60" s="1"/>
  <c r="R18" i="60"/>
  <c r="N18" i="60"/>
  <c r="J18" i="60"/>
  <c r="F17" i="60"/>
  <c r="M7" i="60" s="1"/>
  <c r="M14" i="60" s="1"/>
  <c r="M21" i="60" s="1"/>
  <c r="F15" i="60"/>
  <c r="I7" i="60" s="1"/>
  <c r="I14" i="60" s="1"/>
  <c r="I21" i="60" s="1"/>
  <c r="F13" i="60"/>
  <c r="Q6" i="60" s="1"/>
  <c r="Q13" i="60" s="1"/>
  <c r="Q20" i="60" s="1"/>
  <c r="R11" i="60"/>
  <c r="N11" i="60"/>
  <c r="J11" i="60"/>
  <c r="F11" i="60"/>
  <c r="M6" i="60" s="1"/>
  <c r="M13" i="60" s="1"/>
  <c r="F9" i="60"/>
  <c r="I6" i="60" s="1"/>
  <c r="I13" i="60" s="1"/>
  <c r="N7" i="60"/>
  <c r="F7" i="60"/>
  <c r="Q5" i="60" s="1"/>
  <c r="Q12" i="60" s="1"/>
  <c r="F5" i="60"/>
  <c r="M5" i="60" s="1"/>
  <c r="M12" i="60" s="1"/>
  <c r="R4" i="60"/>
  <c r="N4" i="60"/>
  <c r="J4" i="60"/>
  <c r="F3" i="60"/>
  <c r="I5" i="60" s="1"/>
  <c r="I12" i="60" s="1"/>
  <c r="F45" i="59"/>
  <c r="R7" i="59" s="1"/>
  <c r="F42" i="59"/>
  <c r="N7" i="59" s="1"/>
  <c r="F39" i="59"/>
  <c r="J7" i="59" s="1"/>
  <c r="F36" i="59"/>
  <c r="R6" i="59" s="1"/>
  <c r="F33" i="59"/>
  <c r="N6" i="59" s="1"/>
  <c r="F30" i="59"/>
  <c r="J6" i="59" s="1"/>
  <c r="F27" i="59"/>
  <c r="R5" i="59" s="1"/>
  <c r="F24" i="59"/>
  <c r="N5" i="59" s="1"/>
  <c r="F21" i="59"/>
  <c r="J5" i="59" s="1"/>
  <c r="F19" i="59"/>
  <c r="Q7" i="59" s="1"/>
  <c r="Q14" i="59" s="1"/>
  <c r="Q21" i="59" s="1"/>
  <c r="R18" i="59"/>
  <c r="N18" i="59"/>
  <c r="J18" i="59"/>
  <c r="F17" i="59"/>
  <c r="F15" i="59"/>
  <c r="F13" i="59"/>
  <c r="Q6" i="59" s="1"/>
  <c r="Q13" i="59" s="1"/>
  <c r="R11" i="59"/>
  <c r="N11" i="59"/>
  <c r="J11" i="59"/>
  <c r="F11" i="59"/>
  <c r="M6" i="59" s="1"/>
  <c r="M13" i="59" s="1"/>
  <c r="F9" i="59"/>
  <c r="I6" i="59" s="1"/>
  <c r="I13" i="59" s="1"/>
  <c r="M7" i="59"/>
  <c r="M14" i="59" s="1"/>
  <c r="I7" i="59"/>
  <c r="I14" i="59" s="1"/>
  <c r="F7" i="59"/>
  <c r="Q5" i="59"/>
  <c r="Q12" i="59" s="1"/>
  <c r="F5" i="59"/>
  <c r="M5" i="59" s="1"/>
  <c r="M12" i="59" s="1"/>
  <c r="R4" i="59"/>
  <c r="N4" i="59"/>
  <c r="J4" i="59"/>
  <c r="F3" i="59"/>
  <c r="I5" i="59" s="1"/>
  <c r="I12" i="59" s="1"/>
  <c r="R7" i="58"/>
  <c r="N7" i="58"/>
  <c r="Q5" i="58"/>
  <c r="Q12" i="58" s="1"/>
  <c r="I6" i="58"/>
  <c r="I5" i="58"/>
  <c r="R6" i="57"/>
  <c r="Q7" i="57"/>
  <c r="Q6" i="57"/>
  <c r="M7" i="57"/>
  <c r="J5" i="57"/>
  <c r="I7" i="57"/>
  <c r="I6" i="57"/>
  <c r="F45" i="58"/>
  <c r="F42" i="58"/>
  <c r="F39" i="58"/>
  <c r="J7" i="58" s="1"/>
  <c r="F36" i="58"/>
  <c r="R6" i="58" s="1"/>
  <c r="F33" i="58"/>
  <c r="N6" i="58" s="1"/>
  <c r="F30" i="58"/>
  <c r="J6" i="58" s="1"/>
  <c r="F27" i="58"/>
  <c r="R5" i="58" s="1"/>
  <c r="F24" i="58"/>
  <c r="N5" i="58" s="1"/>
  <c r="F21" i="58"/>
  <c r="J5" i="58" s="1"/>
  <c r="F19" i="58"/>
  <c r="Q7" i="58" s="1"/>
  <c r="Q14" i="58" s="1"/>
  <c r="R18" i="58"/>
  <c r="N18" i="58"/>
  <c r="J18" i="58"/>
  <c r="F17" i="58"/>
  <c r="M7" i="58" s="1"/>
  <c r="M14" i="58" s="1"/>
  <c r="F15" i="58"/>
  <c r="F13" i="58"/>
  <c r="R11" i="58"/>
  <c r="N11" i="58"/>
  <c r="J11" i="58"/>
  <c r="F11" i="58"/>
  <c r="M6" i="58" s="1"/>
  <c r="F9" i="58"/>
  <c r="F7" i="58"/>
  <c r="F5" i="58"/>
  <c r="R4" i="58"/>
  <c r="N4" i="58"/>
  <c r="J4" i="58"/>
  <c r="F3" i="58"/>
  <c r="R18" i="57"/>
  <c r="R11" i="57"/>
  <c r="R4" i="57"/>
  <c r="N4" i="57"/>
  <c r="N11" i="57"/>
  <c r="N18" i="57"/>
  <c r="J18" i="57"/>
  <c r="J11" i="57"/>
  <c r="J4" i="57"/>
  <c r="F45" i="57"/>
  <c r="R7" i="57" s="1"/>
  <c r="F42" i="57"/>
  <c r="N7" i="57" s="1"/>
  <c r="F39" i="57"/>
  <c r="J7" i="57" s="1"/>
  <c r="F36" i="57"/>
  <c r="F33" i="57"/>
  <c r="N6" i="57" s="1"/>
  <c r="F30" i="57"/>
  <c r="J6" i="57" s="1"/>
  <c r="F27" i="57"/>
  <c r="R5" i="57" s="1"/>
  <c r="F24" i="57"/>
  <c r="N5" i="57" s="1"/>
  <c r="F21" i="57"/>
  <c r="F19" i="57"/>
  <c r="F17" i="57"/>
  <c r="F15" i="57"/>
  <c r="F13" i="57"/>
  <c r="F11" i="57"/>
  <c r="F9" i="57"/>
  <c r="F7" i="57"/>
  <c r="Q5" i="57" s="1"/>
  <c r="F5" i="57"/>
  <c r="F3" i="57"/>
  <c r="I5" i="57" s="1"/>
  <c r="Q13" i="57" l="1"/>
  <c r="Q13" i="58"/>
  <c r="Q6" i="58"/>
  <c r="I7" i="58"/>
  <c r="I14" i="58" s="1"/>
  <c r="I21" i="58" s="1"/>
  <c r="Q20" i="62"/>
  <c r="J21" i="63"/>
  <c r="Z5" i="11"/>
  <c r="BA5" i="11" s="1"/>
  <c r="M6" i="57"/>
  <c r="M13" i="57" s="1"/>
  <c r="M12" i="58"/>
  <c r="M20" i="59"/>
  <c r="Q14" i="57"/>
  <c r="R14" i="58"/>
  <c r="U18" i="11" s="1"/>
  <c r="AV18" i="11" s="1"/>
  <c r="R14" i="60"/>
  <c r="W18" i="11" s="1"/>
  <c r="AX18" i="11" s="1"/>
  <c r="I20" i="61"/>
  <c r="I21" i="61"/>
  <c r="J12" i="61"/>
  <c r="X3" i="11" s="1"/>
  <c r="AY3" i="11" s="1"/>
  <c r="BZ3" i="11" s="1"/>
  <c r="N12" i="62"/>
  <c r="Y10" i="11" s="1"/>
  <c r="AZ10" i="11" s="1"/>
  <c r="CB10" i="11"/>
  <c r="R12" i="61"/>
  <c r="X17" i="11" s="1"/>
  <c r="AY17" i="11" s="1"/>
  <c r="M14" i="57"/>
  <c r="M13" i="58"/>
  <c r="M20" i="58" s="1"/>
  <c r="M5" i="58"/>
  <c r="N20" i="63"/>
  <c r="Z11" i="11"/>
  <c r="BA11" i="11" s="1"/>
  <c r="CB11" i="11" s="1"/>
  <c r="I13" i="57"/>
  <c r="I12" i="58"/>
  <c r="M5" i="57"/>
  <c r="N12" i="57" s="1"/>
  <c r="J13" i="60"/>
  <c r="W5" i="11" s="1"/>
  <c r="AX5" i="11" s="1"/>
  <c r="M20" i="61"/>
  <c r="N12" i="61"/>
  <c r="X10" i="11" s="1"/>
  <c r="AY10" i="11" s="1"/>
  <c r="Q15" i="63"/>
  <c r="CB3" i="11"/>
  <c r="CB12" i="11"/>
  <c r="R21" i="63"/>
  <c r="J15" i="63"/>
  <c r="Z6" i="11" s="1"/>
  <c r="BA6" i="11" s="1"/>
  <c r="CB6" i="11" s="1"/>
  <c r="R19" i="63"/>
  <c r="R15" i="63"/>
  <c r="Z20" i="11" s="1"/>
  <c r="BA20" i="11" s="1"/>
  <c r="CB20" i="11" s="1"/>
  <c r="R20" i="63"/>
  <c r="J20" i="63"/>
  <c r="R12" i="62"/>
  <c r="Y17" i="11" s="1"/>
  <c r="AZ17" i="11" s="1"/>
  <c r="Q21" i="62"/>
  <c r="J13" i="62"/>
  <c r="Y5" i="11" s="1"/>
  <c r="AZ5" i="11" s="1"/>
  <c r="N13" i="62"/>
  <c r="J14" i="62"/>
  <c r="Y4" i="11" s="1"/>
  <c r="AZ4" i="11" s="1"/>
  <c r="J12" i="62"/>
  <c r="R14" i="62"/>
  <c r="Y18" i="11" s="1"/>
  <c r="AZ18" i="11" s="1"/>
  <c r="R14" i="61"/>
  <c r="N14" i="61"/>
  <c r="X11" i="11" s="1"/>
  <c r="AY11" i="11" s="1"/>
  <c r="N13" i="61"/>
  <c r="X12" i="11" s="1"/>
  <c r="AY12" i="11" s="1"/>
  <c r="N14" i="60"/>
  <c r="W11" i="11" s="1"/>
  <c r="AX11" i="11" s="1"/>
  <c r="J14" i="59"/>
  <c r="R14" i="59"/>
  <c r="V18" i="11" s="1"/>
  <c r="AW18" i="11" s="1"/>
  <c r="R12" i="59"/>
  <c r="V17" i="11" s="1"/>
  <c r="AW17" i="11" s="1"/>
  <c r="N14" i="59"/>
  <c r="V11" i="11" s="1"/>
  <c r="AW11" i="11" s="1"/>
  <c r="J13" i="59"/>
  <c r="V5" i="11" s="1"/>
  <c r="AW5" i="11" s="1"/>
  <c r="R13" i="59"/>
  <c r="I19" i="62"/>
  <c r="I15" i="62"/>
  <c r="I21" i="62"/>
  <c r="M15" i="62"/>
  <c r="M19" i="62"/>
  <c r="N19" i="62"/>
  <c r="Q15" i="62"/>
  <c r="Q19" i="62"/>
  <c r="N14" i="62"/>
  <c r="R19" i="62"/>
  <c r="M21" i="62"/>
  <c r="I20" i="62"/>
  <c r="M20" i="62"/>
  <c r="R13" i="62"/>
  <c r="N19" i="61"/>
  <c r="R19" i="61"/>
  <c r="J14" i="61"/>
  <c r="J15" i="61"/>
  <c r="X6" i="11" s="1"/>
  <c r="AY6" i="11" s="1"/>
  <c r="BZ6" i="11" s="1"/>
  <c r="M15" i="61"/>
  <c r="M19" i="61"/>
  <c r="M21" i="61"/>
  <c r="Q20" i="61"/>
  <c r="Q15" i="61"/>
  <c r="Q19" i="61"/>
  <c r="I19" i="61"/>
  <c r="I15" i="61"/>
  <c r="N20" i="61"/>
  <c r="Q21" i="61"/>
  <c r="R13" i="61"/>
  <c r="N12" i="60"/>
  <c r="W10" i="11" s="1"/>
  <c r="AX10" i="11" s="1"/>
  <c r="I20" i="60"/>
  <c r="Q21" i="60"/>
  <c r="M20" i="60"/>
  <c r="M15" i="60"/>
  <c r="M19" i="60"/>
  <c r="R13" i="60"/>
  <c r="W19" i="11" s="1"/>
  <c r="AX19" i="11" s="1"/>
  <c r="Q15" i="60"/>
  <c r="Q19" i="60"/>
  <c r="R12" i="60"/>
  <c r="W17" i="11" s="1"/>
  <c r="AX17" i="11" s="1"/>
  <c r="I19" i="60"/>
  <c r="I15" i="60"/>
  <c r="J14" i="60"/>
  <c r="W4" i="11" s="1"/>
  <c r="AX4" i="11" s="1"/>
  <c r="J12" i="60"/>
  <c r="W3" i="11" s="1"/>
  <c r="AX3" i="11" s="1"/>
  <c r="I19" i="59"/>
  <c r="I15" i="59"/>
  <c r="Q20" i="59"/>
  <c r="J20" i="59"/>
  <c r="N13" i="59"/>
  <c r="V12" i="11" s="1"/>
  <c r="AW12" i="11" s="1"/>
  <c r="I20" i="59"/>
  <c r="M15" i="59"/>
  <c r="M19" i="59"/>
  <c r="J12" i="59"/>
  <c r="V3" i="11" s="1"/>
  <c r="AW3" i="11" s="1"/>
  <c r="N12" i="59"/>
  <c r="V10" i="11" s="1"/>
  <c r="AW10" i="11" s="1"/>
  <c r="I21" i="59"/>
  <c r="Q15" i="59"/>
  <c r="Q19" i="59"/>
  <c r="M21" i="59"/>
  <c r="R12" i="58"/>
  <c r="N14" i="58"/>
  <c r="U11" i="11" s="1"/>
  <c r="AV11" i="11" s="1"/>
  <c r="R13" i="58"/>
  <c r="U19" i="11" s="1"/>
  <c r="AV19" i="11" s="1"/>
  <c r="J12" i="58"/>
  <c r="U3" i="11" s="1"/>
  <c r="AV3" i="11" s="1"/>
  <c r="N13" i="58"/>
  <c r="U12" i="11" s="1"/>
  <c r="AV12" i="11" s="1"/>
  <c r="R14" i="57"/>
  <c r="T18" i="11" s="1"/>
  <c r="AU18" i="11" s="1"/>
  <c r="Q21" i="58"/>
  <c r="Q19" i="58"/>
  <c r="Q15" i="58"/>
  <c r="I13" i="58"/>
  <c r="I20" i="58" s="1"/>
  <c r="J13" i="58"/>
  <c r="U5" i="11" s="1"/>
  <c r="AV5" i="11" s="1"/>
  <c r="M15" i="58"/>
  <c r="M19" i="58"/>
  <c r="I19" i="58"/>
  <c r="J14" i="58"/>
  <c r="U4" i="11" s="1"/>
  <c r="AV4" i="11" s="1"/>
  <c r="N12" i="58"/>
  <c r="M21" i="58"/>
  <c r="Q20" i="58"/>
  <c r="J19" i="58"/>
  <c r="N13" i="57"/>
  <c r="T12" i="11" s="1"/>
  <c r="AU12" i="11" s="1"/>
  <c r="J12" i="57"/>
  <c r="R13" i="57"/>
  <c r="T19" i="11" s="1"/>
  <c r="AU19" i="11" s="1"/>
  <c r="J13" i="57"/>
  <c r="T5" i="11" s="1"/>
  <c r="AU5" i="11" s="1"/>
  <c r="I14" i="57"/>
  <c r="J14" i="57"/>
  <c r="T4" i="11" s="1"/>
  <c r="AU4" i="11" s="1"/>
  <c r="Q12" i="57"/>
  <c r="Q21" i="57" s="1"/>
  <c r="R12" i="57"/>
  <c r="T17" i="11" s="1"/>
  <c r="AU17" i="11" s="1"/>
  <c r="N14" i="57"/>
  <c r="T11" i="11" s="1"/>
  <c r="AU11" i="11" s="1"/>
  <c r="I12" i="57"/>
  <c r="F27" i="53"/>
  <c r="R5" i="53" s="1"/>
  <c r="F45" i="56"/>
  <c r="R7" i="56" s="1"/>
  <c r="F42" i="56"/>
  <c r="N7" i="56" s="1"/>
  <c r="F39" i="56"/>
  <c r="J7" i="56" s="1"/>
  <c r="F36" i="56"/>
  <c r="R6" i="56" s="1"/>
  <c r="F33" i="56"/>
  <c r="F30" i="56"/>
  <c r="J6" i="56" s="1"/>
  <c r="F27" i="56"/>
  <c r="F24" i="56"/>
  <c r="N5" i="56" s="1"/>
  <c r="F21" i="56"/>
  <c r="J5" i="56" s="1"/>
  <c r="F19" i="56"/>
  <c r="Q7" i="56" s="1"/>
  <c r="Q14" i="56" s="1"/>
  <c r="F17" i="56"/>
  <c r="M7" i="56" s="1"/>
  <c r="M14" i="56" s="1"/>
  <c r="M21" i="56" s="1"/>
  <c r="F15" i="56"/>
  <c r="I7" i="56" s="1"/>
  <c r="I14" i="56" s="1"/>
  <c r="I21" i="56" s="1"/>
  <c r="F13" i="56"/>
  <c r="F11" i="56"/>
  <c r="M6" i="56" s="1"/>
  <c r="M13" i="56" s="1"/>
  <c r="F9" i="56"/>
  <c r="I6" i="56" s="1"/>
  <c r="F7" i="56"/>
  <c r="Q5" i="56" s="1"/>
  <c r="Q6" i="56"/>
  <c r="Q13" i="56" s="1"/>
  <c r="N6" i="56"/>
  <c r="R5" i="56"/>
  <c r="F5" i="56"/>
  <c r="M5" i="56" s="1"/>
  <c r="M12" i="56" s="1"/>
  <c r="F3" i="56"/>
  <c r="I5" i="56" s="1"/>
  <c r="I12" i="56" s="1"/>
  <c r="F45" i="55"/>
  <c r="R7" i="55" s="1"/>
  <c r="F42" i="55"/>
  <c r="N7" i="55" s="1"/>
  <c r="F39" i="55"/>
  <c r="F36" i="55"/>
  <c r="R6" i="55" s="1"/>
  <c r="F33" i="55"/>
  <c r="N6" i="55" s="1"/>
  <c r="F30" i="55"/>
  <c r="J6" i="55" s="1"/>
  <c r="F27" i="55"/>
  <c r="R5" i="55" s="1"/>
  <c r="F24" i="55"/>
  <c r="N5" i="55" s="1"/>
  <c r="F21" i="55"/>
  <c r="F19" i="55"/>
  <c r="Q7" i="55" s="1"/>
  <c r="Q14" i="55" s="1"/>
  <c r="F17" i="55"/>
  <c r="M7" i="55" s="1"/>
  <c r="M14" i="55" s="1"/>
  <c r="F15" i="55"/>
  <c r="I7" i="55" s="1"/>
  <c r="I14" i="55" s="1"/>
  <c r="F13" i="55"/>
  <c r="Q6" i="55" s="1"/>
  <c r="Q13" i="55" s="1"/>
  <c r="F11" i="55"/>
  <c r="M6" i="55" s="1"/>
  <c r="M13" i="55" s="1"/>
  <c r="F9" i="55"/>
  <c r="I6" i="55" s="1"/>
  <c r="I13" i="55" s="1"/>
  <c r="J7" i="55"/>
  <c r="F7" i="55"/>
  <c r="Q5" i="55" s="1"/>
  <c r="J5" i="55"/>
  <c r="F5" i="55"/>
  <c r="M5" i="55" s="1"/>
  <c r="M12" i="55" s="1"/>
  <c r="F3" i="55"/>
  <c r="I5" i="55" s="1"/>
  <c r="F45" i="54"/>
  <c r="R7" i="54" s="1"/>
  <c r="F42" i="54"/>
  <c r="F39" i="54"/>
  <c r="J7" i="54" s="1"/>
  <c r="F36" i="54"/>
  <c r="R6" i="54" s="1"/>
  <c r="F33" i="54"/>
  <c r="N6" i="54" s="1"/>
  <c r="F30" i="54"/>
  <c r="J6" i="54" s="1"/>
  <c r="F27" i="54"/>
  <c r="R5" i="54" s="1"/>
  <c r="F24" i="54"/>
  <c r="F21" i="54"/>
  <c r="F19" i="54"/>
  <c r="Q7" i="54" s="1"/>
  <c r="F17" i="54"/>
  <c r="M7" i="54" s="1"/>
  <c r="M14" i="54" s="1"/>
  <c r="F15" i="54"/>
  <c r="I7" i="54" s="1"/>
  <c r="I14" i="54" s="1"/>
  <c r="F13" i="54"/>
  <c r="Q6" i="54" s="1"/>
  <c r="Q13" i="54" s="1"/>
  <c r="F11" i="54"/>
  <c r="F9" i="54"/>
  <c r="I6" i="54" s="1"/>
  <c r="I13" i="54" s="1"/>
  <c r="N7" i="54"/>
  <c r="F7" i="54"/>
  <c r="Q5" i="54" s="1"/>
  <c r="M6" i="54"/>
  <c r="M13" i="54" s="1"/>
  <c r="N5" i="54"/>
  <c r="J5" i="54"/>
  <c r="F5" i="54"/>
  <c r="M5" i="54" s="1"/>
  <c r="F3" i="54"/>
  <c r="I5" i="54" s="1"/>
  <c r="F45" i="53"/>
  <c r="R7" i="53" s="1"/>
  <c r="F42" i="53"/>
  <c r="N7" i="53" s="1"/>
  <c r="F39" i="53"/>
  <c r="J7" i="53" s="1"/>
  <c r="F36" i="53"/>
  <c r="R6" i="53" s="1"/>
  <c r="F33" i="53"/>
  <c r="F30" i="53"/>
  <c r="J6" i="53" s="1"/>
  <c r="F24" i="53"/>
  <c r="F21" i="53"/>
  <c r="J5" i="53" s="1"/>
  <c r="F19" i="53"/>
  <c r="Q7" i="53" s="1"/>
  <c r="Q14" i="53" s="1"/>
  <c r="F17" i="53"/>
  <c r="M7" i="53" s="1"/>
  <c r="M14" i="53" s="1"/>
  <c r="F15" i="53"/>
  <c r="I7" i="53" s="1"/>
  <c r="I14" i="53" s="1"/>
  <c r="F13" i="53"/>
  <c r="Q6" i="53" s="1"/>
  <c r="Q13" i="53" s="1"/>
  <c r="F11" i="53"/>
  <c r="F9" i="53"/>
  <c r="I6" i="53" s="1"/>
  <c r="I13" i="53" s="1"/>
  <c r="F7" i="53"/>
  <c r="Q5" i="53" s="1"/>
  <c r="Q12" i="53" s="1"/>
  <c r="N6" i="53"/>
  <c r="M6" i="53"/>
  <c r="M13" i="53" s="1"/>
  <c r="N5" i="53"/>
  <c r="F5" i="53"/>
  <c r="M5" i="53" s="1"/>
  <c r="M12" i="53" s="1"/>
  <c r="F3" i="53"/>
  <c r="I5" i="53" s="1"/>
  <c r="I12" i="53" s="1"/>
  <c r="I19" i="53" s="1"/>
  <c r="F45" i="52"/>
  <c r="R7" i="52" s="1"/>
  <c r="F42" i="52"/>
  <c r="N7" i="52" s="1"/>
  <c r="F39" i="52"/>
  <c r="J7" i="52" s="1"/>
  <c r="F36" i="52"/>
  <c r="F33" i="52"/>
  <c r="N6" i="52" s="1"/>
  <c r="F30" i="52"/>
  <c r="J6" i="52" s="1"/>
  <c r="F27" i="52"/>
  <c r="R5" i="52" s="1"/>
  <c r="F24" i="52"/>
  <c r="F21" i="52"/>
  <c r="J5" i="52" s="1"/>
  <c r="F19" i="52"/>
  <c r="Q7" i="52" s="1"/>
  <c r="Q14" i="52" s="1"/>
  <c r="F17" i="52"/>
  <c r="M7" i="52" s="1"/>
  <c r="M14" i="52" s="1"/>
  <c r="F15" i="52"/>
  <c r="I7" i="52" s="1"/>
  <c r="I14" i="52" s="1"/>
  <c r="F13" i="52"/>
  <c r="F11" i="52"/>
  <c r="M6" i="52" s="1"/>
  <c r="M13" i="52" s="1"/>
  <c r="F9" i="52"/>
  <c r="I6" i="52" s="1"/>
  <c r="I13" i="52" s="1"/>
  <c r="F7" i="52"/>
  <c r="Q5" i="52" s="1"/>
  <c r="R6" i="52"/>
  <c r="Q6" i="52"/>
  <c r="Q13" i="52" s="1"/>
  <c r="N5" i="52"/>
  <c r="F5" i="52"/>
  <c r="M5" i="52" s="1"/>
  <c r="M12" i="52" s="1"/>
  <c r="F3" i="52"/>
  <c r="I5" i="52" s="1"/>
  <c r="F45" i="51"/>
  <c r="R7" i="51" s="1"/>
  <c r="F42" i="51"/>
  <c r="N7" i="51" s="1"/>
  <c r="F39" i="51"/>
  <c r="F36" i="51"/>
  <c r="R6" i="51" s="1"/>
  <c r="F33" i="51"/>
  <c r="N6" i="51" s="1"/>
  <c r="F30" i="51"/>
  <c r="J6" i="51" s="1"/>
  <c r="F27" i="51"/>
  <c r="F24" i="51"/>
  <c r="N5" i="51" s="1"/>
  <c r="F21" i="51"/>
  <c r="J5" i="51" s="1"/>
  <c r="F19" i="51"/>
  <c r="Q7" i="51" s="1"/>
  <c r="F17" i="51"/>
  <c r="M7" i="51" s="1"/>
  <c r="F15" i="51"/>
  <c r="I7" i="51" s="1"/>
  <c r="I14" i="51" s="1"/>
  <c r="F13" i="51"/>
  <c r="F11" i="51"/>
  <c r="M6" i="51" s="1"/>
  <c r="M13" i="51" s="1"/>
  <c r="F9" i="51"/>
  <c r="I6" i="51" s="1"/>
  <c r="I13" i="51" s="1"/>
  <c r="J7" i="51"/>
  <c r="F7" i="51"/>
  <c r="Q5" i="51" s="1"/>
  <c r="Q12" i="51" s="1"/>
  <c r="Q19" i="51" s="1"/>
  <c r="Q6" i="51"/>
  <c r="Q13" i="51" s="1"/>
  <c r="Q20" i="51" s="1"/>
  <c r="R5" i="51"/>
  <c r="F5" i="51"/>
  <c r="M5" i="51" s="1"/>
  <c r="F3" i="51"/>
  <c r="I5" i="51" s="1"/>
  <c r="I12" i="51" s="1"/>
  <c r="BY11" i="11" l="1"/>
  <c r="BX3" i="11"/>
  <c r="BZ11" i="11"/>
  <c r="CA17" i="11"/>
  <c r="BW3" i="11"/>
  <c r="N19" i="57"/>
  <c r="T10" i="11"/>
  <c r="AU10" i="11" s="1"/>
  <c r="CA4" i="11"/>
  <c r="CA31" i="11" s="1"/>
  <c r="J12" i="52"/>
  <c r="O3" i="11" s="1"/>
  <c r="AP3" i="11" s="1"/>
  <c r="CB5" i="11"/>
  <c r="R19" i="58"/>
  <c r="U17" i="11"/>
  <c r="AV17" i="11" s="1"/>
  <c r="N15" i="61"/>
  <c r="X13" i="11" s="1"/>
  <c r="AY13" i="11" s="1"/>
  <c r="BZ13" i="11" s="1"/>
  <c r="N21" i="62"/>
  <c r="Y11" i="11"/>
  <c r="AZ11" i="11" s="1"/>
  <c r="CA11" i="11" s="1"/>
  <c r="R21" i="61"/>
  <c r="X18" i="11"/>
  <c r="AY18" i="11" s="1"/>
  <c r="M21" i="52"/>
  <c r="R20" i="61"/>
  <c r="X19" i="11"/>
  <c r="AY19" i="11" s="1"/>
  <c r="R20" i="62"/>
  <c r="Y19" i="11"/>
  <c r="AZ19" i="11" s="1"/>
  <c r="CA19" i="11" s="1"/>
  <c r="CA18" i="11"/>
  <c r="M12" i="57"/>
  <c r="M20" i="57" s="1"/>
  <c r="CB19" i="11"/>
  <c r="R19" i="59"/>
  <c r="J19" i="61"/>
  <c r="J21" i="59"/>
  <c r="V4" i="11"/>
  <c r="AW4" i="11" s="1"/>
  <c r="J19" i="62"/>
  <c r="Y3" i="11"/>
  <c r="AZ3" i="11" s="1"/>
  <c r="J20" i="61"/>
  <c r="CB4" i="11"/>
  <c r="M20" i="52"/>
  <c r="J14" i="52"/>
  <c r="O5" i="11" s="1"/>
  <c r="AP5" i="11" s="1"/>
  <c r="N21" i="58"/>
  <c r="U10" i="11"/>
  <c r="AV10" i="11" s="1"/>
  <c r="N21" i="61"/>
  <c r="J21" i="61"/>
  <c r="X4" i="11"/>
  <c r="AY4" i="11" s="1"/>
  <c r="BZ4" i="11" s="1"/>
  <c r="R20" i="59"/>
  <c r="V19" i="11"/>
  <c r="AW19" i="11" s="1"/>
  <c r="CB17" i="11"/>
  <c r="CB18" i="11"/>
  <c r="J15" i="57"/>
  <c r="T6" i="11" s="1"/>
  <c r="AU6" i="11" s="1"/>
  <c r="BV6" i="11" s="1"/>
  <c r="T3" i="11"/>
  <c r="AU3" i="11" s="1"/>
  <c r="BV3" i="11" s="1"/>
  <c r="N15" i="62"/>
  <c r="Y13" i="11" s="1"/>
  <c r="AZ13" i="11" s="1"/>
  <c r="Y12" i="11"/>
  <c r="AZ12" i="11" s="1"/>
  <c r="CA12" i="11" s="1"/>
  <c r="BZ5" i="11"/>
  <c r="N20" i="62"/>
  <c r="R21" i="62"/>
  <c r="J20" i="62"/>
  <c r="J21" i="62"/>
  <c r="J15" i="62"/>
  <c r="Y6" i="11" s="1"/>
  <c r="AZ6" i="11" s="1"/>
  <c r="CA6" i="11" s="1"/>
  <c r="N21" i="60"/>
  <c r="R15" i="59"/>
  <c r="V20" i="11" s="1"/>
  <c r="AW20" i="11" s="1"/>
  <c r="J21" i="60"/>
  <c r="R21" i="59"/>
  <c r="R15" i="62"/>
  <c r="Y20" i="11" s="1"/>
  <c r="AZ20" i="11" s="1"/>
  <c r="CA20" i="11" s="1"/>
  <c r="R15" i="61"/>
  <c r="X20" i="11" s="1"/>
  <c r="AY20" i="11" s="1"/>
  <c r="BZ20" i="11" s="1"/>
  <c r="N20" i="60"/>
  <c r="R19" i="60"/>
  <c r="R15" i="60"/>
  <c r="W20" i="11" s="1"/>
  <c r="AX20" i="11" s="1"/>
  <c r="N15" i="60"/>
  <c r="W13" i="11" s="1"/>
  <c r="AX13" i="11" s="1"/>
  <c r="BY10" i="11" s="1"/>
  <c r="N19" i="60"/>
  <c r="R21" i="60"/>
  <c r="R20" i="60"/>
  <c r="J19" i="60"/>
  <c r="J15" i="60"/>
  <c r="W6" i="11" s="1"/>
  <c r="AX6" i="11" s="1"/>
  <c r="J20" i="60"/>
  <c r="N20" i="59"/>
  <c r="N15" i="59"/>
  <c r="V13" i="11" s="1"/>
  <c r="AW13" i="11" s="1"/>
  <c r="BX13" i="11" s="1"/>
  <c r="N19" i="59"/>
  <c r="N21" i="59"/>
  <c r="J19" i="59"/>
  <c r="J15" i="59"/>
  <c r="V6" i="11" s="1"/>
  <c r="AW6" i="11" s="1"/>
  <c r="R21" i="58"/>
  <c r="R20" i="58"/>
  <c r="J20" i="58"/>
  <c r="J21" i="58"/>
  <c r="I15" i="58"/>
  <c r="R15" i="58"/>
  <c r="U20" i="11" s="1"/>
  <c r="AV20" i="11" s="1"/>
  <c r="R21" i="57"/>
  <c r="R20" i="57"/>
  <c r="N15" i="57"/>
  <c r="T13" i="11" s="1"/>
  <c r="AU13" i="11" s="1"/>
  <c r="BV13" i="11" s="1"/>
  <c r="N20" i="57"/>
  <c r="N21" i="57"/>
  <c r="J20" i="57"/>
  <c r="N15" i="58"/>
  <c r="U13" i="11" s="1"/>
  <c r="AV13" i="11" s="1"/>
  <c r="N19" i="58"/>
  <c r="N20" i="58"/>
  <c r="J15" i="58"/>
  <c r="U6" i="11" s="1"/>
  <c r="AV6" i="11" s="1"/>
  <c r="J19" i="57"/>
  <c r="J21" i="57"/>
  <c r="Q20" i="57"/>
  <c r="I21" i="57"/>
  <c r="I19" i="57"/>
  <c r="I15" i="57"/>
  <c r="I20" i="57"/>
  <c r="R19" i="57"/>
  <c r="R15" i="57"/>
  <c r="T20" i="11" s="1"/>
  <c r="AU20" i="11" s="1"/>
  <c r="Q19" i="57"/>
  <c r="Q15" i="57"/>
  <c r="J13" i="56"/>
  <c r="S4" i="11" s="1"/>
  <c r="AT4" i="11" s="1"/>
  <c r="R14" i="56"/>
  <c r="S19" i="11" s="1"/>
  <c r="AT19" i="11" s="1"/>
  <c r="J14" i="56"/>
  <c r="S5" i="11" s="1"/>
  <c r="AT5" i="11" s="1"/>
  <c r="N14" i="56"/>
  <c r="S12" i="11" s="1"/>
  <c r="AT12" i="11" s="1"/>
  <c r="I13" i="56"/>
  <c r="I20" i="56" s="1"/>
  <c r="N12" i="56"/>
  <c r="J12" i="56"/>
  <c r="R13" i="56"/>
  <c r="S18" i="11" s="1"/>
  <c r="AT18" i="11" s="1"/>
  <c r="Q12" i="55"/>
  <c r="Q19" i="55" s="1"/>
  <c r="R12" i="55"/>
  <c r="R14" i="55"/>
  <c r="R19" i="11" s="1"/>
  <c r="AS19" i="11" s="1"/>
  <c r="J14" i="55"/>
  <c r="R5" i="11" s="1"/>
  <c r="AS5" i="11" s="1"/>
  <c r="N12" i="55"/>
  <c r="R13" i="55"/>
  <c r="R18" i="11" s="1"/>
  <c r="AS18" i="11" s="1"/>
  <c r="M20" i="55"/>
  <c r="N14" i="55"/>
  <c r="R12" i="11" s="1"/>
  <c r="AS12" i="11" s="1"/>
  <c r="Q20" i="54"/>
  <c r="R12" i="54"/>
  <c r="Q12" i="54"/>
  <c r="Q19" i="54" s="1"/>
  <c r="N14" i="54"/>
  <c r="Q12" i="11" s="1"/>
  <c r="AR12" i="11" s="1"/>
  <c r="J13" i="54"/>
  <c r="Q4" i="11" s="1"/>
  <c r="AR4" i="11" s="1"/>
  <c r="N13" i="54"/>
  <c r="Q11" i="11" s="1"/>
  <c r="AR11" i="11" s="1"/>
  <c r="R13" i="54"/>
  <c r="M21" i="53"/>
  <c r="N12" i="53"/>
  <c r="P10" i="11" s="1"/>
  <c r="AQ10" i="11" s="1"/>
  <c r="I21" i="53"/>
  <c r="J14" i="53"/>
  <c r="P5" i="11" s="1"/>
  <c r="AQ5" i="11" s="1"/>
  <c r="R12" i="53"/>
  <c r="Q21" i="53"/>
  <c r="N14" i="53"/>
  <c r="M20" i="53"/>
  <c r="J12" i="53"/>
  <c r="N13" i="53"/>
  <c r="I20" i="53"/>
  <c r="Q20" i="53"/>
  <c r="R13" i="53"/>
  <c r="P18" i="11" s="1"/>
  <c r="AQ18" i="11" s="1"/>
  <c r="J13" i="53"/>
  <c r="P4" i="11" s="1"/>
  <c r="AQ4" i="11" s="1"/>
  <c r="Q12" i="52"/>
  <c r="Q15" i="52" s="1"/>
  <c r="R12" i="52"/>
  <c r="N14" i="52"/>
  <c r="O12" i="11" s="1"/>
  <c r="AP12" i="11" s="1"/>
  <c r="N12" i="52"/>
  <c r="O10" i="11" s="1"/>
  <c r="AP10" i="11" s="1"/>
  <c r="R13" i="52"/>
  <c r="O18" i="11" s="1"/>
  <c r="AP18" i="11" s="1"/>
  <c r="J13" i="52"/>
  <c r="O4" i="11" s="1"/>
  <c r="AP4" i="11" s="1"/>
  <c r="R14" i="52"/>
  <c r="O19" i="11" s="1"/>
  <c r="AP19" i="11" s="1"/>
  <c r="M14" i="51"/>
  <c r="M21" i="51" s="1"/>
  <c r="N14" i="51"/>
  <c r="N12" i="11" s="1"/>
  <c r="AO12" i="11" s="1"/>
  <c r="J14" i="51"/>
  <c r="N5" i="11" s="1"/>
  <c r="AO5" i="11" s="1"/>
  <c r="R12" i="51"/>
  <c r="J13" i="51"/>
  <c r="N4" i="11" s="1"/>
  <c r="AO4" i="11" s="1"/>
  <c r="N13" i="51"/>
  <c r="N11" i="11" s="1"/>
  <c r="AO11" i="11" s="1"/>
  <c r="R13" i="51"/>
  <c r="N18" i="11" s="1"/>
  <c r="AO18" i="11" s="1"/>
  <c r="R12" i="56"/>
  <c r="S17" i="11" s="1"/>
  <c r="AT17" i="11" s="1"/>
  <c r="Q12" i="56"/>
  <c r="M19" i="56"/>
  <c r="M15" i="56"/>
  <c r="N13" i="56"/>
  <c r="I19" i="56"/>
  <c r="Q20" i="56"/>
  <c r="M20" i="56"/>
  <c r="M19" i="55"/>
  <c r="M15" i="55"/>
  <c r="J13" i="55"/>
  <c r="R4" i="11" s="1"/>
  <c r="AS4" i="11" s="1"/>
  <c r="Q15" i="55"/>
  <c r="N13" i="55"/>
  <c r="R11" i="11" s="1"/>
  <c r="AS11" i="11" s="1"/>
  <c r="J12" i="55"/>
  <c r="R3" i="11" s="1"/>
  <c r="AS3" i="11" s="1"/>
  <c r="I12" i="55"/>
  <c r="M21" i="55"/>
  <c r="N12" i="54"/>
  <c r="Q10" i="11" s="1"/>
  <c r="AR10" i="11" s="1"/>
  <c r="M12" i="54"/>
  <c r="J14" i="54"/>
  <c r="Q5" i="11" s="1"/>
  <c r="AR5" i="11" s="1"/>
  <c r="I12" i="54"/>
  <c r="J12" i="54"/>
  <c r="I21" i="54"/>
  <c r="I20" i="54"/>
  <c r="R14" i="54"/>
  <c r="Q14" i="54"/>
  <c r="Q21" i="54" s="1"/>
  <c r="R14" i="53"/>
  <c r="P19" i="11" s="1"/>
  <c r="AQ19" i="11" s="1"/>
  <c r="M19" i="53"/>
  <c r="M15" i="53"/>
  <c r="N19" i="53"/>
  <c r="Q19" i="53"/>
  <c r="Q15" i="53"/>
  <c r="I15" i="53"/>
  <c r="M19" i="52"/>
  <c r="M15" i="52"/>
  <c r="I12" i="52"/>
  <c r="I21" i="52" s="1"/>
  <c r="N13" i="52"/>
  <c r="Q14" i="51"/>
  <c r="R14" i="51"/>
  <c r="N19" i="11" s="1"/>
  <c r="AO19" i="11" s="1"/>
  <c r="N12" i="51"/>
  <c r="N10" i="11" s="1"/>
  <c r="AO10" i="11" s="1"/>
  <c r="M12" i="51"/>
  <c r="M20" i="51" s="1"/>
  <c r="I21" i="51"/>
  <c r="J12" i="51"/>
  <c r="I19" i="51"/>
  <c r="I15" i="51"/>
  <c r="I20" i="51"/>
  <c r="F45" i="50"/>
  <c r="R7" i="50" s="1"/>
  <c r="F42" i="50"/>
  <c r="N7" i="50" s="1"/>
  <c r="F39" i="50"/>
  <c r="J7" i="50" s="1"/>
  <c r="F36" i="50"/>
  <c r="R6" i="50" s="1"/>
  <c r="F33" i="50"/>
  <c r="N6" i="50" s="1"/>
  <c r="F30" i="50"/>
  <c r="J6" i="50" s="1"/>
  <c r="F27" i="50"/>
  <c r="R5" i="50" s="1"/>
  <c r="F24" i="50"/>
  <c r="N5" i="50" s="1"/>
  <c r="F21" i="50"/>
  <c r="J5" i="50" s="1"/>
  <c r="F19" i="50"/>
  <c r="Q7" i="50" s="1"/>
  <c r="Q14" i="50" s="1"/>
  <c r="F17" i="50"/>
  <c r="F15" i="50"/>
  <c r="I7" i="50" s="1"/>
  <c r="I14" i="50" s="1"/>
  <c r="F13" i="50"/>
  <c r="Q6" i="50" s="1"/>
  <c r="Q13" i="50" s="1"/>
  <c r="F11" i="50"/>
  <c r="M6" i="50" s="1"/>
  <c r="M13" i="50" s="1"/>
  <c r="F9" i="50"/>
  <c r="I6" i="50" s="1"/>
  <c r="I13" i="50" s="1"/>
  <c r="M7" i="50"/>
  <c r="M14" i="50" s="1"/>
  <c r="F7" i="50"/>
  <c r="Q5" i="50" s="1"/>
  <c r="Q12" i="50" s="1"/>
  <c r="F5" i="50"/>
  <c r="M5" i="50" s="1"/>
  <c r="F3" i="50"/>
  <c r="I5" i="50" s="1"/>
  <c r="I12" i="50" s="1"/>
  <c r="F45" i="49"/>
  <c r="F42" i="49"/>
  <c r="N7" i="49" s="1"/>
  <c r="F39" i="49"/>
  <c r="J7" i="49" s="1"/>
  <c r="F36" i="49"/>
  <c r="R6" i="49" s="1"/>
  <c r="F33" i="49"/>
  <c r="N6" i="49" s="1"/>
  <c r="F30" i="49"/>
  <c r="J6" i="49" s="1"/>
  <c r="F27" i="49"/>
  <c r="R5" i="49" s="1"/>
  <c r="F24" i="49"/>
  <c r="F21" i="49"/>
  <c r="J5" i="49" s="1"/>
  <c r="F19" i="49"/>
  <c r="F17" i="49"/>
  <c r="M7" i="49" s="1"/>
  <c r="M14" i="49" s="1"/>
  <c r="F15" i="49"/>
  <c r="F13" i="49"/>
  <c r="F11" i="49"/>
  <c r="M6" i="49" s="1"/>
  <c r="M13" i="49" s="1"/>
  <c r="F9" i="49"/>
  <c r="I6" i="49" s="1"/>
  <c r="I13" i="49" s="1"/>
  <c r="R7" i="49"/>
  <c r="Q7" i="49"/>
  <c r="Q14" i="49" s="1"/>
  <c r="I7" i="49"/>
  <c r="I14" i="49" s="1"/>
  <c r="F7" i="49"/>
  <c r="Q6" i="49"/>
  <c r="Q13" i="49" s="1"/>
  <c r="Q20" i="49" s="1"/>
  <c r="Q5" i="49"/>
  <c r="Q12" i="49" s="1"/>
  <c r="N5" i="49"/>
  <c r="M5" i="49"/>
  <c r="M12" i="49" s="1"/>
  <c r="F5" i="49"/>
  <c r="F3" i="49"/>
  <c r="I5" i="49" s="1"/>
  <c r="I12" i="49" s="1"/>
  <c r="F45" i="48"/>
  <c r="R7" i="48" s="1"/>
  <c r="F42" i="48"/>
  <c r="N7" i="48" s="1"/>
  <c r="N14" i="48" s="1"/>
  <c r="K12" i="11" s="1"/>
  <c r="AL12" i="11" s="1"/>
  <c r="F39" i="48"/>
  <c r="J7" i="48" s="1"/>
  <c r="F36" i="48"/>
  <c r="R6" i="48" s="1"/>
  <c r="R13" i="48" s="1"/>
  <c r="K18" i="11" s="1"/>
  <c r="AL18" i="11" s="1"/>
  <c r="F33" i="48"/>
  <c r="F30" i="48"/>
  <c r="J6" i="48" s="1"/>
  <c r="F27" i="48"/>
  <c r="R5" i="48" s="1"/>
  <c r="R12" i="48" s="1"/>
  <c r="K17" i="11" s="1"/>
  <c r="AL17" i="11" s="1"/>
  <c r="F24" i="48"/>
  <c r="N5" i="48" s="1"/>
  <c r="F21" i="48"/>
  <c r="J5" i="48" s="1"/>
  <c r="F19" i="48"/>
  <c r="Q7" i="48" s="1"/>
  <c r="Q14" i="48" s="1"/>
  <c r="F17" i="48"/>
  <c r="F15" i="48"/>
  <c r="I7" i="48" s="1"/>
  <c r="M14" i="48"/>
  <c r="F13" i="48"/>
  <c r="Q6" i="48" s="1"/>
  <c r="Q13" i="48" s="1"/>
  <c r="F11" i="48"/>
  <c r="F9" i="48"/>
  <c r="I6" i="48" s="1"/>
  <c r="I13" i="48" s="1"/>
  <c r="M7" i="48"/>
  <c r="F7" i="48"/>
  <c r="Q5" i="48" s="1"/>
  <c r="Q12" i="48" s="1"/>
  <c r="N6" i="48"/>
  <c r="M6" i="48"/>
  <c r="M13" i="48" s="1"/>
  <c r="F5" i="48"/>
  <c r="M5" i="48" s="1"/>
  <c r="M12" i="48" s="1"/>
  <c r="F3" i="48"/>
  <c r="I5" i="48" s="1"/>
  <c r="I12" i="48" s="1"/>
  <c r="F45" i="47"/>
  <c r="R7" i="47" s="1"/>
  <c r="F42" i="47"/>
  <c r="N7" i="47" s="1"/>
  <c r="F39" i="47"/>
  <c r="J7" i="47" s="1"/>
  <c r="F36" i="47"/>
  <c r="R6" i="47" s="1"/>
  <c r="F33" i="47"/>
  <c r="N6" i="47" s="1"/>
  <c r="F30" i="47"/>
  <c r="F27" i="47"/>
  <c r="R5" i="47" s="1"/>
  <c r="F24" i="47"/>
  <c r="N5" i="47" s="1"/>
  <c r="F21" i="47"/>
  <c r="J5" i="47" s="1"/>
  <c r="F19" i="47"/>
  <c r="Q7" i="47" s="1"/>
  <c r="Q14" i="47" s="1"/>
  <c r="F17" i="47"/>
  <c r="M7" i="47" s="1"/>
  <c r="M14" i="47" s="1"/>
  <c r="F15" i="47"/>
  <c r="I7" i="47" s="1"/>
  <c r="I14" i="47" s="1"/>
  <c r="F13" i="47"/>
  <c r="Q6" i="47" s="1"/>
  <c r="Q13" i="47" s="1"/>
  <c r="F11" i="47"/>
  <c r="M6" i="47" s="1"/>
  <c r="M13" i="47" s="1"/>
  <c r="F9" i="47"/>
  <c r="I6" i="47" s="1"/>
  <c r="I13" i="47" s="1"/>
  <c r="F7" i="47"/>
  <c r="Q5" i="47" s="1"/>
  <c r="J6" i="47"/>
  <c r="F5" i="47"/>
  <c r="M5" i="47" s="1"/>
  <c r="M12" i="47" s="1"/>
  <c r="F3" i="47"/>
  <c r="I5" i="47" s="1"/>
  <c r="I12" i="47" s="1"/>
  <c r="BW22" i="11" l="1"/>
  <c r="BW53" i="11" s="1"/>
  <c r="BP18" i="11"/>
  <c r="CQ18" i="11" s="1"/>
  <c r="BU17" i="11"/>
  <c r="CV17" i="11" s="1"/>
  <c r="BT18" i="11"/>
  <c r="BQ4" i="11"/>
  <c r="R13" i="50"/>
  <c r="M18" i="11" s="1"/>
  <c r="AN18" i="11" s="1"/>
  <c r="R20" i="54"/>
  <c r="Q18" i="11"/>
  <c r="AR18" i="11" s="1"/>
  <c r="BS18" i="11" s="1"/>
  <c r="CT18" i="11" s="1"/>
  <c r="BY6" i="11"/>
  <c r="BY5" i="11"/>
  <c r="BY20" i="11"/>
  <c r="BY17" i="11"/>
  <c r="BY18" i="11"/>
  <c r="CB53" i="11"/>
  <c r="BW10" i="11"/>
  <c r="CB25" i="11"/>
  <c r="BY3" i="11"/>
  <c r="BV20" i="11"/>
  <c r="BV18" i="11"/>
  <c r="BX20" i="11"/>
  <c r="BX18" i="11"/>
  <c r="BX19" i="11"/>
  <c r="CB22" i="11"/>
  <c r="BV19" i="11"/>
  <c r="R19" i="52"/>
  <c r="O17" i="11"/>
  <c r="AP17" i="11" s="1"/>
  <c r="BQ17" i="11" s="1"/>
  <c r="CR17" i="11" s="1"/>
  <c r="N20" i="53"/>
  <c r="P11" i="11"/>
  <c r="AQ11" i="11" s="1"/>
  <c r="BW20" i="11"/>
  <c r="BW19" i="11"/>
  <c r="BW18" i="11"/>
  <c r="BW54" i="11" s="1"/>
  <c r="BW30" i="11"/>
  <c r="CA26" i="11"/>
  <c r="CA13" i="11"/>
  <c r="CA10" i="11"/>
  <c r="CA3" i="11"/>
  <c r="CB55" i="11"/>
  <c r="CB30" i="11"/>
  <c r="BZ12" i="11"/>
  <c r="BY19" i="11"/>
  <c r="BV11" i="11"/>
  <c r="BX17" i="11"/>
  <c r="R21" i="54"/>
  <c r="Q19" i="11"/>
  <c r="AR19" i="11" s="1"/>
  <c r="J21" i="51"/>
  <c r="N3" i="11"/>
  <c r="AO3" i="11" s="1"/>
  <c r="M20" i="49"/>
  <c r="N20" i="52"/>
  <c r="O11" i="11"/>
  <c r="AP11" i="11" s="1"/>
  <c r="J15" i="53"/>
  <c r="P6" i="11" s="1"/>
  <c r="AQ6" i="11" s="1"/>
  <c r="BR6" i="11" s="1"/>
  <c r="CS6" i="11" s="1"/>
  <c r="P3" i="11"/>
  <c r="AQ3" i="11" s="1"/>
  <c r="BR3" i="11" s="1"/>
  <c r="CS3" i="11" s="1"/>
  <c r="M21" i="57"/>
  <c r="M15" i="57"/>
  <c r="M19" i="57"/>
  <c r="BZ19" i="11"/>
  <c r="BW17" i="11"/>
  <c r="BX10" i="11"/>
  <c r="BX25" i="11" s="1"/>
  <c r="BX12" i="11"/>
  <c r="CA5" i="11"/>
  <c r="R19" i="53"/>
  <c r="P17" i="11"/>
  <c r="AQ17" i="11" s="1"/>
  <c r="BR17" i="11" s="1"/>
  <c r="CS17" i="11" s="1"/>
  <c r="R19" i="55"/>
  <c r="R17" i="11"/>
  <c r="AS17" i="11" s="1"/>
  <c r="BW13" i="11"/>
  <c r="BW12" i="11"/>
  <c r="N19" i="52"/>
  <c r="N21" i="52"/>
  <c r="I15" i="56"/>
  <c r="R14" i="48"/>
  <c r="K19" i="11" s="1"/>
  <c r="AL19" i="11" s="1"/>
  <c r="J21" i="53"/>
  <c r="R20" i="53"/>
  <c r="J20" i="54"/>
  <c r="Q3" i="11"/>
  <c r="AR3" i="11" s="1"/>
  <c r="BS3" i="11" s="1"/>
  <c r="CT3" i="11" s="1"/>
  <c r="N19" i="55"/>
  <c r="R10" i="11"/>
  <c r="AS10" i="11" s="1"/>
  <c r="J20" i="56"/>
  <c r="S3" i="11"/>
  <c r="AT3" i="11" s="1"/>
  <c r="BW6" i="11"/>
  <c r="BW42" i="11" s="1"/>
  <c r="BW5" i="11"/>
  <c r="BW4" i="11"/>
  <c r="CB26" i="11"/>
  <c r="CB31" i="11"/>
  <c r="CB35" i="11" s="1"/>
  <c r="CB40" i="11"/>
  <c r="BX4" i="11"/>
  <c r="BZ17" i="11"/>
  <c r="BZ18" i="11"/>
  <c r="BZ31" i="11" s="1"/>
  <c r="BW11" i="11"/>
  <c r="BV17" i="11"/>
  <c r="BV5" i="11"/>
  <c r="BX11" i="11"/>
  <c r="N20" i="56"/>
  <c r="S11" i="11"/>
  <c r="AT11" i="11" s="1"/>
  <c r="J21" i="52"/>
  <c r="R19" i="51"/>
  <c r="N17" i="11"/>
  <c r="AO17" i="11" s="1"/>
  <c r="BP17" i="11" s="1"/>
  <c r="CQ17" i="11" s="1"/>
  <c r="N21" i="53"/>
  <c r="P12" i="11"/>
  <c r="AQ12" i="11" s="1"/>
  <c r="R19" i="54"/>
  <c r="Q17" i="11"/>
  <c r="AR17" i="11" s="1"/>
  <c r="N19" i="56"/>
  <c r="S10" i="11"/>
  <c r="AT10" i="11" s="1"/>
  <c r="BU10" i="11" s="1"/>
  <c r="CV10" i="11" s="1"/>
  <c r="BX6" i="11"/>
  <c r="BX5" i="11"/>
  <c r="BY13" i="11"/>
  <c r="BY12" i="11"/>
  <c r="CB54" i="11"/>
  <c r="CB27" i="11"/>
  <c r="CB41" i="11"/>
  <c r="CB32" i="11"/>
  <c r="BV12" i="11"/>
  <c r="BV10" i="11"/>
  <c r="BZ10" i="11"/>
  <c r="BY4" i="11"/>
  <c r="BV4" i="11"/>
  <c r="CA35" i="11"/>
  <c r="BW41" i="11"/>
  <c r="BW49" i="11"/>
  <c r="BW47" i="11"/>
  <c r="CU18" i="11"/>
  <c r="CR4" i="11"/>
  <c r="R20" i="56"/>
  <c r="J19" i="56"/>
  <c r="R21" i="56"/>
  <c r="J15" i="56"/>
  <c r="S6" i="11" s="1"/>
  <c r="AT6" i="11" s="1"/>
  <c r="N21" i="56"/>
  <c r="J21" i="56"/>
  <c r="Q21" i="55"/>
  <c r="R20" i="55"/>
  <c r="J21" i="55"/>
  <c r="R21" i="55"/>
  <c r="N15" i="55"/>
  <c r="R13" i="11" s="1"/>
  <c r="AS13" i="11" s="1"/>
  <c r="BT13" i="11" s="1"/>
  <c r="CU13" i="11" s="1"/>
  <c r="N20" i="55"/>
  <c r="Q20" i="55"/>
  <c r="R15" i="55"/>
  <c r="R20" i="11" s="1"/>
  <c r="AS20" i="11" s="1"/>
  <c r="BT20" i="11" s="1"/>
  <c r="CU20" i="11" s="1"/>
  <c r="N21" i="55"/>
  <c r="R21" i="53"/>
  <c r="Q15" i="54"/>
  <c r="N15" i="53"/>
  <c r="P13" i="11" s="1"/>
  <c r="AQ13" i="11" s="1"/>
  <c r="J20" i="53"/>
  <c r="J19" i="53"/>
  <c r="R20" i="51"/>
  <c r="R21" i="51"/>
  <c r="R21" i="52"/>
  <c r="Q19" i="52"/>
  <c r="R15" i="52"/>
  <c r="O20" i="11" s="1"/>
  <c r="AP20" i="11" s="1"/>
  <c r="BQ19" i="11" s="1"/>
  <c r="CR19" i="11" s="1"/>
  <c r="Q21" i="52"/>
  <c r="R20" i="52"/>
  <c r="Q20" i="52"/>
  <c r="N15" i="52"/>
  <c r="O13" i="11" s="1"/>
  <c r="AP13" i="11" s="1"/>
  <c r="BQ13" i="11" s="1"/>
  <c r="CR13" i="11" s="1"/>
  <c r="J20" i="51"/>
  <c r="N15" i="56"/>
  <c r="S13" i="11" s="1"/>
  <c r="AT13" i="11" s="1"/>
  <c r="BU13" i="11" s="1"/>
  <c r="CV13" i="11" s="1"/>
  <c r="Q19" i="56"/>
  <c r="Q15" i="56"/>
  <c r="Q21" i="56"/>
  <c r="R19" i="56"/>
  <c r="R15" i="56"/>
  <c r="S20" i="11" s="1"/>
  <c r="AT20" i="11" s="1"/>
  <c r="J20" i="55"/>
  <c r="I19" i="55"/>
  <c r="I15" i="55"/>
  <c r="I20" i="55"/>
  <c r="I21" i="55"/>
  <c r="J15" i="55"/>
  <c r="R6" i="11" s="1"/>
  <c r="AS6" i="11" s="1"/>
  <c r="BT4" i="11" s="1"/>
  <c r="J19" i="55"/>
  <c r="M19" i="54"/>
  <c r="M15" i="54"/>
  <c r="N19" i="54"/>
  <c r="N15" i="54"/>
  <c r="Q13" i="11" s="1"/>
  <c r="AR13" i="11" s="1"/>
  <c r="BS13" i="11" s="1"/>
  <c r="CT13" i="11" s="1"/>
  <c r="N21" i="54"/>
  <c r="J19" i="54"/>
  <c r="J15" i="54"/>
  <c r="Q6" i="11" s="1"/>
  <c r="AR6" i="11" s="1"/>
  <c r="BS6" i="11" s="1"/>
  <c r="CT6" i="11" s="1"/>
  <c r="R15" i="54"/>
  <c r="Q20" i="11" s="1"/>
  <c r="AR20" i="11" s="1"/>
  <c r="BS20" i="11" s="1"/>
  <c r="CT20" i="11" s="1"/>
  <c r="I19" i="54"/>
  <c r="I15" i="54"/>
  <c r="M20" i="54"/>
  <c r="M21" i="54"/>
  <c r="N20" i="54"/>
  <c r="J21" i="54"/>
  <c r="R15" i="53"/>
  <c r="P20" i="11" s="1"/>
  <c r="AQ20" i="11" s="1"/>
  <c r="BR20" i="11" s="1"/>
  <c r="CS20" i="11" s="1"/>
  <c r="I20" i="52"/>
  <c r="I19" i="52"/>
  <c r="I15" i="52"/>
  <c r="J19" i="52"/>
  <c r="J15" i="52"/>
  <c r="O6" i="11" s="1"/>
  <c r="AP6" i="11" s="1"/>
  <c r="J20" i="52"/>
  <c r="N19" i="51"/>
  <c r="N15" i="51"/>
  <c r="N13" i="11" s="1"/>
  <c r="AO13" i="11" s="1"/>
  <c r="BP12" i="11" s="1"/>
  <c r="CQ12" i="11" s="1"/>
  <c r="Q15" i="51"/>
  <c r="Q21" i="51"/>
  <c r="R15" i="51"/>
  <c r="N20" i="11" s="1"/>
  <c r="AO20" i="11" s="1"/>
  <c r="BP20" i="11" s="1"/>
  <c r="CQ20" i="11" s="1"/>
  <c r="N21" i="51"/>
  <c r="J19" i="51"/>
  <c r="J15" i="51"/>
  <c r="N6" i="11" s="1"/>
  <c r="AO6" i="11" s="1"/>
  <c r="N20" i="51"/>
  <c r="M19" i="51"/>
  <c r="M15" i="51"/>
  <c r="M12" i="50"/>
  <c r="M19" i="50" s="1"/>
  <c r="N12" i="50"/>
  <c r="N13" i="50"/>
  <c r="M11" i="11" s="1"/>
  <c r="AN11" i="11" s="1"/>
  <c r="Q21" i="50"/>
  <c r="J12" i="50"/>
  <c r="R12" i="50"/>
  <c r="J14" i="50"/>
  <c r="J13" i="50"/>
  <c r="M4" i="11" s="1"/>
  <c r="AN4" i="11" s="1"/>
  <c r="N14" i="50"/>
  <c r="M12" i="11" s="1"/>
  <c r="AN12" i="11" s="1"/>
  <c r="N14" i="49"/>
  <c r="L12" i="11" s="1"/>
  <c r="AM12" i="11" s="1"/>
  <c r="R12" i="49"/>
  <c r="L17" i="11" s="1"/>
  <c r="AM17" i="11" s="1"/>
  <c r="R14" i="49"/>
  <c r="L19" i="11" s="1"/>
  <c r="AM19" i="11" s="1"/>
  <c r="J13" i="49"/>
  <c r="L4" i="11" s="1"/>
  <c r="AM4" i="11" s="1"/>
  <c r="R13" i="49"/>
  <c r="N12" i="49"/>
  <c r="J14" i="49"/>
  <c r="L5" i="11" s="1"/>
  <c r="AM5" i="11" s="1"/>
  <c r="R21" i="48"/>
  <c r="J13" i="48"/>
  <c r="K4" i="11" s="1"/>
  <c r="AL4" i="11" s="1"/>
  <c r="N13" i="48"/>
  <c r="K11" i="11" s="1"/>
  <c r="AL11" i="11" s="1"/>
  <c r="I20" i="48"/>
  <c r="J12" i="48"/>
  <c r="N13" i="47"/>
  <c r="J11" i="11" s="1"/>
  <c r="AK11" i="11" s="1"/>
  <c r="J13" i="47"/>
  <c r="J4" i="11" s="1"/>
  <c r="AK4" i="11" s="1"/>
  <c r="R13" i="47"/>
  <c r="J18" i="11" s="1"/>
  <c r="AK18" i="11" s="1"/>
  <c r="N14" i="47"/>
  <c r="J12" i="11" s="1"/>
  <c r="AK12" i="11" s="1"/>
  <c r="I21" i="47"/>
  <c r="J12" i="47"/>
  <c r="J3" i="11" s="1"/>
  <c r="AK3" i="11" s="1"/>
  <c r="R14" i="47"/>
  <c r="J19" i="11" s="1"/>
  <c r="AK19" i="11" s="1"/>
  <c r="I20" i="47"/>
  <c r="N12" i="47"/>
  <c r="J10" i="11" s="1"/>
  <c r="AK10" i="11" s="1"/>
  <c r="J14" i="47"/>
  <c r="J5" i="11" s="1"/>
  <c r="AK5" i="11" s="1"/>
  <c r="I19" i="50"/>
  <c r="I15" i="50"/>
  <c r="Q19" i="50"/>
  <c r="Q15" i="50"/>
  <c r="I20" i="50"/>
  <c r="Q20" i="50"/>
  <c r="I21" i="50"/>
  <c r="M20" i="50"/>
  <c r="R14" i="50"/>
  <c r="M19" i="11" s="1"/>
  <c r="AN19" i="11" s="1"/>
  <c r="R19" i="49"/>
  <c r="I20" i="49"/>
  <c r="R21" i="49"/>
  <c r="J12" i="49"/>
  <c r="L3" i="11" s="1"/>
  <c r="AM3" i="11" s="1"/>
  <c r="I19" i="49"/>
  <c r="I15" i="49"/>
  <c r="M19" i="49"/>
  <c r="M15" i="49"/>
  <c r="I21" i="49"/>
  <c r="N13" i="49"/>
  <c r="Q19" i="49"/>
  <c r="Q15" i="49"/>
  <c r="Q21" i="49"/>
  <c r="M21" i="49"/>
  <c r="M20" i="48"/>
  <c r="Q20" i="48"/>
  <c r="M21" i="48"/>
  <c r="M19" i="48"/>
  <c r="M15" i="48"/>
  <c r="Q19" i="48"/>
  <c r="Q15" i="48"/>
  <c r="R19" i="48"/>
  <c r="R15" i="48"/>
  <c r="K20" i="11" s="1"/>
  <c r="AL20" i="11" s="1"/>
  <c r="BM20" i="11" s="1"/>
  <c r="CN20" i="11" s="1"/>
  <c r="R20" i="48"/>
  <c r="I19" i="48"/>
  <c r="I14" i="48"/>
  <c r="I21" i="48" s="1"/>
  <c r="J14" i="48"/>
  <c r="K5" i="11" s="1"/>
  <c r="AL5" i="11" s="1"/>
  <c r="N12" i="48"/>
  <c r="K10" i="11" s="1"/>
  <c r="AL10" i="11" s="1"/>
  <c r="Q21" i="48"/>
  <c r="M20" i="47"/>
  <c r="I19" i="47"/>
  <c r="I15" i="47"/>
  <c r="M21" i="47"/>
  <c r="R12" i="47"/>
  <c r="J17" i="11" s="1"/>
  <c r="AK17" i="11" s="1"/>
  <c r="Q12" i="47"/>
  <c r="Q20" i="47" s="1"/>
  <c r="M19" i="47"/>
  <c r="M15" i="47"/>
  <c r="Q21" i="47"/>
  <c r="J21" i="47"/>
  <c r="F45" i="46"/>
  <c r="F42" i="46"/>
  <c r="F39" i="46"/>
  <c r="J7" i="46" s="1"/>
  <c r="F36" i="46"/>
  <c r="R6" i="46" s="1"/>
  <c r="F33" i="46"/>
  <c r="N6" i="46" s="1"/>
  <c r="F30" i="46"/>
  <c r="J6" i="46" s="1"/>
  <c r="F27" i="46"/>
  <c r="F24" i="46"/>
  <c r="N5" i="46" s="1"/>
  <c r="F21" i="46"/>
  <c r="J5" i="46" s="1"/>
  <c r="F19" i="46"/>
  <c r="Q7" i="46" s="1"/>
  <c r="F17" i="46"/>
  <c r="F15" i="46"/>
  <c r="I7" i="46" s="1"/>
  <c r="I14" i="46" s="1"/>
  <c r="F13" i="46"/>
  <c r="F11" i="46"/>
  <c r="M6" i="46" s="1"/>
  <c r="M13" i="46" s="1"/>
  <c r="F9" i="46"/>
  <c r="I6" i="46" s="1"/>
  <c r="I13" i="46" s="1"/>
  <c r="R7" i="46"/>
  <c r="N7" i="46"/>
  <c r="M7" i="46"/>
  <c r="M14" i="46" s="1"/>
  <c r="F7" i="46"/>
  <c r="Q5" i="46" s="1"/>
  <c r="Q6" i="46"/>
  <c r="Q13" i="46" s="1"/>
  <c r="R5" i="46"/>
  <c r="F5" i="46"/>
  <c r="M5" i="46" s="1"/>
  <c r="F3" i="46"/>
  <c r="I5" i="46" s="1"/>
  <c r="I12" i="46" s="1"/>
  <c r="F45" i="45"/>
  <c r="R7" i="45" s="1"/>
  <c r="F42" i="45"/>
  <c r="N7" i="45" s="1"/>
  <c r="F39" i="45"/>
  <c r="J7" i="45" s="1"/>
  <c r="F36" i="45"/>
  <c r="R6" i="45" s="1"/>
  <c r="F33" i="45"/>
  <c r="N6" i="45" s="1"/>
  <c r="F30" i="45"/>
  <c r="J6" i="45" s="1"/>
  <c r="F27" i="45"/>
  <c r="R5" i="45" s="1"/>
  <c r="F24" i="45"/>
  <c r="N5" i="45" s="1"/>
  <c r="F21" i="45"/>
  <c r="J5" i="45" s="1"/>
  <c r="F19" i="45"/>
  <c r="Q7" i="45" s="1"/>
  <c r="Q14" i="45" s="1"/>
  <c r="F17" i="45"/>
  <c r="M7" i="45" s="1"/>
  <c r="M14" i="45" s="1"/>
  <c r="F15" i="45"/>
  <c r="I7" i="45" s="1"/>
  <c r="I14" i="45" s="1"/>
  <c r="F13" i="45"/>
  <c r="Q6" i="45" s="1"/>
  <c r="Q13" i="45" s="1"/>
  <c r="F11" i="45"/>
  <c r="F9" i="45"/>
  <c r="I6" i="45" s="1"/>
  <c r="I13" i="45" s="1"/>
  <c r="F7" i="45"/>
  <c r="Q5" i="45" s="1"/>
  <c r="Q12" i="45" s="1"/>
  <c r="Q19" i="45" s="1"/>
  <c r="M6" i="45"/>
  <c r="M13" i="45" s="1"/>
  <c r="F5" i="45"/>
  <c r="M5" i="45" s="1"/>
  <c r="M12" i="45" s="1"/>
  <c r="F3" i="45"/>
  <c r="I5" i="45" s="1"/>
  <c r="I12" i="45" s="1"/>
  <c r="F3" i="44"/>
  <c r="I5" i="44" s="1"/>
  <c r="I12" i="44" s="1"/>
  <c r="F5" i="44"/>
  <c r="M5" i="44" s="1"/>
  <c r="M12" i="44" s="1"/>
  <c r="F7" i="44"/>
  <c r="Q5" i="44" s="1"/>
  <c r="F9" i="44"/>
  <c r="I6" i="44" s="1"/>
  <c r="I13" i="44" s="1"/>
  <c r="F11" i="44"/>
  <c r="F13" i="44"/>
  <c r="F15" i="44"/>
  <c r="I7" i="44" s="1"/>
  <c r="I14" i="44" s="1"/>
  <c r="F17" i="44"/>
  <c r="M7" i="44" s="1"/>
  <c r="M14" i="44" s="1"/>
  <c r="F19" i="44"/>
  <c r="Q7" i="44" s="1"/>
  <c r="Q14" i="44" s="1"/>
  <c r="F45" i="44"/>
  <c r="R7" i="44" s="1"/>
  <c r="F42" i="44"/>
  <c r="N7" i="44" s="1"/>
  <c r="F39" i="44"/>
  <c r="J7" i="44" s="1"/>
  <c r="F36" i="44"/>
  <c r="R6" i="44" s="1"/>
  <c r="F33" i="44"/>
  <c r="N6" i="44" s="1"/>
  <c r="F30" i="44"/>
  <c r="J6" i="44" s="1"/>
  <c r="F27" i="44"/>
  <c r="R5" i="44" s="1"/>
  <c r="F24" i="44"/>
  <c r="N5" i="44" s="1"/>
  <c r="F21" i="44"/>
  <c r="J5" i="44" s="1"/>
  <c r="M6" i="44"/>
  <c r="M13" i="44" s="1"/>
  <c r="Q6" i="44"/>
  <c r="Q13" i="44" s="1"/>
  <c r="CU4" i="11" l="1"/>
  <c r="BO4" i="11"/>
  <c r="CP4" i="11" s="1"/>
  <c r="BM11" i="11"/>
  <c r="CN11" i="11" s="1"/>
  <c r="BL3" i="11"/>
  <c r="BO19" i="11"/>
  <c r="CP19" i="11" s="1"/>
  <c r="BY26" i="11"/>
  <c r="BY31" i="11"/>
  <c r="BY35" i="11" s="1"/>
  <c r="BV27" i="11"/>
  <c r="BV32" i="11"/>
  <c r="BV36" i="11" s="1"/>
  <c r="BQ11" i="11"/>
  <c r="CR11" i="11" s="1"/>
  <c r="R20" i="49"/>
  <c r="L18" i="11"/>
  <c r="AM18" i="11" s="1"/>
  <c r="BN18" i="11" s="1"/>
  <c r="CO18" i="11" s="1"/>
  <c r="N19" i="50"/>
  <c r="M10" i="11"/>
  <c r="AN10" i="11" s="1"/>
  <c r="BM18" i="11"/>
  <c r="CN18" i="11" s="1"/>
  <c r="BU6" i="11"/>
  <c r="CV6" i="11" s="1"/>
  <c r="BU4" i="11"/>
  <c r="BQ26" i="11"/>
  <c r="BS22" i="11"/>
  <c r="BZ25" i="11"/>
  <c r="BZ30" i="11"/>
  <c r="BZ22" i="11"/>
  <c r="CA22" i="11"/>
  <c r="CA25" i="11"/>
  <c r="CA30" i="11"/>
  <c r="BP11" i="11"/>
  <c r="CQ11" i="11" s="1"/>
  <c r="BT11" i="11"/>
  <c r="CU11" i="11" s="1"/>
  <c r="N19" i="49"/>
  <c r="L10" i="11"/>
  <c r="AM10" i="11" s="1"/>
  <c r="BN10" i="11" s="1"/>
  <c r="CO10" i="11" s="1"/>
  <c r="BW32" i="11"/>
  <c r="BW27" i="11"/>
  <c r="BQ12" i="11"/>
  <c r="CR12" i="11" s="1"/>
  <c r="R13" i="45"/>
  <c r="H18" i="11" s="1"/>
  <c r="AI18" i="11" s="1"/>
  <c r="J21" i="50"/>
  <c r="M5" i="11"/>
  <c r="AN5" i="11" s="1"/>
  <c r="BO5" i="11" s="1"/>
  <c r="CP5" i="11" s="1"/>
  <c r="BM17" i="11"/>
  <c r="CN17" i="11" s="1"/>
  <c r="BQ6" i="11"/>
  <c r="CR6" i="11" s="1"/>
  <c r="BQ5" i="11"/>
  <c r="BQ3" i="11"/>
  <c r="BW46" i="11"/>
  <c r="BW39" i="11"/>
  <c r="BW61" i="11" s="1"/>
  <c r="BV30" i="11"/>
  <c r="BS17" i="11"/>
  <c r="CT17" i="11" s="1"/>
  <c r="BU3" i="11"/>
  <c r="CA27" i="11"/>
  <c r="CA32" i="11"/>
  <c r="BS10" i="11"/>
  <c r="CT10" i="11" s="1"/>
  <c r="BT19" i="11"/>
  <c r="CU19" i="11" s="1"/>
  <c r="BQ10" i="11"/>
  <c r="BT12" i="11"/>
  <c r="CU12" i="11" s="1"/>
  <c r="BS12" i="11"/>
  <c r="CT12" i="11" s="1"/>
  <c r="J19" i="47"/>
  <c r="I20" i="46"/>
  <c r="J12" i="46"/>
  <c r="I3" i="11" s="1"/>
  <c r="AJ3" i="11" s="1"/>
  <c r="I15" i="48"/>
  <c r="R20" i="50"/>
  <c r="M17" i="11"/>
  <c r="AN17" i="11" s="1"/>
  <c r="BW48" i="11"/>
  <c r="BW40" i="11"/>
  <c r="BU11" i="11"/>
  <c r="CV11" i="11" s="1"/>
  <c r="BZ35" i="11"/>
  <c r="BP3" i="11"/>
  <c r="CB49" i="11"/>
  <c r="CB42" i="11"/>
  <c r="CB46" i="11"/>
  <c r="CB39" i="11"/>
  <c r="CB56" i="11"/>
  <c r="CB48" i="11"/>
  <c r="CB63" i="11" s="1"/>
  <c r="CB47" i="11"/>
  <c r="BY30" i="11"/>
  <c r="BY25" i="11"/>
  <c r="BY22" i="11"/>
  <c r="BV25" i="11"/>
  <c r="BR19" i="11"/>
  <c r="CS19" i="11" s="1"/>
  <c r="BP19" i="11"/>
  <c r="CQ19" i="11" s="1"/>
  <c r="CB67" i="11"/>
  <c r="CB62" i="11"/>
  <c r="N20" i="49"/>
  <c r="L11" i="11"/>
  <c r="AM11" i="11" s="1"/>
  <c r="J19" i="50"/>
  <c r="M3" i="11"/>
  <c r="AN3" i="11" s="1"/>
  <c r="BQ20" i="11"/>
  <c r="CR20" i="11" s="1"/>
  <c r="BQ18" i="11"/>
  <c r="CR18" i="11" s="1"/>
  <c r="BW55" i="11"/>
  <c r="CB36" i="11"/>
  <c r="BX32" i="11"/>
  <c r="BX36" i="11" s="1"/>
  <c r="BX41" i="11"/>
  <c r="BX27" i="11"/>
  <c r="BR12" i="11"/>
  <c r="CS12" i="11" s="1"/>
  <c r="BV22" i="11"/>
  <c r="BT10" i="11"/>
  <c r="BT17" i="11"/>
  <c r="BX30" i="11"/>
  <c r="BX34" i="11" s="1"/>
  <c r="BZ27" i="11"/>
  <c r="BZ32" i="11"/>
  <c r="BZ36" i="11" s="1"/>
  <c r="BR11" i="11"/>
  <c r="CS11" i="11" s="1"/>
  <c r="BY27" i="11"/>
  <c r="BY32" i="11"/>
  <c r="BY36" i="11" s="1"/>
  <c r="BR18" i="11"/>
  <c r="BS4" i="11"/>
  <c r="BX22" i="11"/>
  <c r="BZ26" i="11"/>
  <c r="BS5" i="11"/>
  <c r="J19" i="48"/>
  <c r="K3" i="11"/>
  <c r="AL3" i="11" s="1"/>
  <c r="BM19" i="11"/>
  <c r="CN19" i="11" s="1"/>
  <c r="BS11" i="11"/>
  <c r="CT11" i="11" s="1"/>
  <c r="I20" i="44"/>
  <c r="BP6" i="11"/>
  <c r="CQ6" i="11" s="1"/>
  <c r="BP4" i="11"/>
  <c r="BP13" i="11"/>
  <c r="CQ13" i="11" s="1"/>
  <c r="BP10" i="11"/>
  <c r="CQ10" i="11" s="1"/>
  <c r="BT6" i="11"/>
  <c r="CU6" i="11" s="1"/>
  <c r="BT3" i="11"/>
  <c r="BT5" i="11"/>
  <c r="BU20" i="11"/>
  <c r="BU19" i="11"/>
  <c r="CV19" i="11" s="1"/>
  <c r="BR13" i="11"/>
  <c r="CS13" i="11" s="1"/>
  <c r="BR10" i="11"/>
  <c r="BW56" i="11"/>
  <c r="BV31" i="11"/>
  <c r="BV26" i="11"/>
  <c r="CB68" i="11"/>
  <c r="BX31" i="11"/>
  <c r="BX26" i="11"/>
  <c r="BW31" i="11"/>
  <c r="BW26" i="11"/>
  <c r="BS19" i="11"/>
  <c r="CB34" i="11"/>
  <c r="BW25" i="11"/>
  <c r="BW34" i="11" s="1"/>
  <c r="BU18" i="11"/>
  <c r="CV18" i="11" s="1"/>
  <c r="BU12" i="11"/>
  <c r="BR4" i="11"/>
  <c r="BR5" i="11"/>
  <c r="BU5" i="11"/>
  <c r="BP5" i="11"/>
  <c r="BW67" i="11"/>
  <c r="BW62" i="11"/>
  <c r="BW68" i="11"/>
  <c r="BW63" i="11"/>
  <c r="BW66" i="11"/>
  <c r="BS54" i="11"/>
  <c r="CM3" i="11"/>
  <c r="J15" i="50"/>
  <c r="M6" i="11" s="1"/>
  <c r="AN6" i="11" s="1"/>
  <c r="BO6" i="11" s="1"/>
  <c r="CP6" i="11" s="1"/>
  <c r="J20" i="50"/>
  <c r="N15" i="50"/>
  <c r="M13" i="11" s="1"/>
  <c r="AN13" i="11" s="1"/>
  <c r="N21" i="50"/>
  <c r="J20" i="49"/>
  <c r="J21" i="49"/>
  <c r="N21" i="49"/>
  <c r="R21" i="50"/>
  <c r="M21" i="50"/>
  <c r="M15" i="50"/>
  <c r="N20" i="50"/>
  <c r="R19" i="50"/>
  <c r="R15" i="49"/>
  <c r="L20" i="11" s="1"/>
  <c r="AM20" i="11" s="1"/>
  <c r="J15" i="48"/>
  <c r="K6" i="11" s="1"/>
  <c r="AL6" i="11" s="1"/>
  <c r="BM5" i="11" s="1"/>
  <c r="J21" i="48"/>
  <c r="J20" i="48"/>
  <c r="J15" i="47"/>
  <c r="J6" i="11" s="1"/>
  <c r="AK6" i="11" s="1"/>
  <c r="J20" i="47"/>
  <c r="N21" i="47"/>
  <c r="N15" i="47"/>
  <c r="J13" i="11" s="1"/>
  <c r="AK13" i="11" s="1"/>
  <c r="N19" i="47"/>
  <c r="N20" i="47"/>
  <c r="R15" i="50"/>
  <c r="M20" i="11" s="1"/>
  <c r="AN20" i="11" s="1"/>
  <c r="J19" i="49"/>
  <c r="J15" i="49"/>
  <c r="L6" i="11" s="1"/>
  <c r="AM6" i="11" s="1"/>
  <c r="N15" i="49"/>
  <c r="L13" i="11" s="1"/>
  <c r="AM13" i="11" s="1"/>
  <c r="N15" i="48"/>
  <c r="K13" i="11" s="1"/>
  <c r="AL13" i="11" s="1"/>
  <c r="N19" i="48"/>
  <c r="N20" i="48"/>
  <c r="N21" i="48"/>
  <c r="R19" i="47"/>
  <c r="R15" i="47"/>
  <c r="J20" i="11" s="1"/>
  <c r="AK20" i="11" s="1"/>
  <c r="R21" i="47"/>
  <c r="R20" i="47"/>
  <c r="Q19" i="47"/>
  <c r="Q15" i="47"/>
  <c r="R12" i="46"/>
  <c r="Q12" i="46"/>
  <c r="Q19" i="46" s="1"/>
  <c r="N14" i="46"/>
  <c r="I12" i="11" s="1"/>
  <c r="AJ12" i="11" s="1"/>
  <c r="R13" i="46"/>
  <c r="I18" i="11" s="1"/>
  <c r="AJ18" i="11" s="1"/>
  <c r="N13" i="46"/>
  <c r="I11" i="11" s="1"/>
  <c r="AJ11" i="11" s="1"/>
  <c r="J13" i="46"/>
  <c r="N12" i="46"/>
  <c r="I10" i="11" s="1"/>
  <c r="AJ10" i="11" s="1"/>
  <c r="M12" i="46"/>
  <c r="I19" i="46"/>
  <c r="I15" i="46"/>
  <c r="J19" i="46"/>
  <c r="R14" i="46"/>
  <c r="I19" i="11" s="1"/>
  <c r="AJ19" i="11" s="1"/>
  <c r="Q14" i="46"/>
  <c r="I21" i="46"/>
  <c r="J14" i="46"/>
  <c r="R14" i="45"/>
  <c r="H19" i="11" s="1"/>
  <c r="AI19" i="11" s="1"/>
  <c r="Q20" i="45"/>
  <c r="N14" i="45"/>
  <c r="H12" i="11" s="1"/>
  <c r="AI12" i="11" s="1"/>
  <c r="J14" i="45"/>
  <c r="H5" i="11" s="1"/>
  <c r="AI5" i="11" s="1"/>
  <c r="R12" i="45"/>
  <c r="H17" i="11" s="1"/>
  <c r="AI17" i="11" s="1"/>
  <c r="I20" i="45"/>
  <c r="M20" i="45"/>
  <c r="N13" i="45"/>
  <c r="H11" i="11" s="1"/>
  <c r="AI11" i="11" s="1"/>
  <c r="N12" i="45"/>
  <c r="Q21" i="45"/>
  <c r="J12" i="45"/>
  <c r="I15" i="45"/>
  <c r="I19" i="45"/>
  <c r="J13" i="45"/>
  <c r="H4" i="11" s="1"/>
  <c r="AI4" i="11" s="1"/>
  <c r="M19" i="45"/>
  <c r="M15" i="45"/>
  <c r="M21" i="45"/>
  <c r="I21" i="45"/>
  <c r="Q15" i="45"/>
  <c r="R12" i="44"/>
  <c r="N13" i="44"/>
  <c r="G11" i="11" s="1"/>
  <c r="AH11" i="11" s="1"/>
  <c r="M20" i="44"/>
  <c r="Q12" i="44"/>
  <c r="Q19" i="44" s="1"/>
  <c r="R13" i="44"/>
  <c r="J14" i="44"/>
  <c r="G5" i="11" s="1"/>
  <c r="AH5" i="11" s="1"/>
  <c r="M21" i="44"/>
  <c r="N14" i="44"/>
  <c r="G12" i="11" s="1"/>
  <c r="AH12" i="11" s="1"/>
  <c r="N12" i="44"/>
  <c r="Q21" i="44"/>
  <c r="R14" i="44"/>
  <c r="G19" i="11" s="1"/>
  <c r="AH19" i="11" s="1"/>
  <c r="J12" i="44"/>
  <c r="G3" i="11" s="1"/>
  <c r="AH3" i="11" s="1"/>
  <c r="M19" i="44"/>
  <c r="M15" i="44"/>
  <c r="I19" i="44"/>
  <c r="I15" i="44"/>
  <c r="I21" i="44"/>
  <c r="J13" i="44"/>
  <c r="G4" i="11" s="1"/>
  <c r="AH4" i="11" s="1"/>
  <c r="F3" i="43"/>
  <c r="I5" i="43" s="1"/>
  <c r="I12" i="43" s="1"/>
  <c r="F5" i="43"/>
  <c r="M5" i="43" s="1"/>
  <c r="M12" i="43" s="1"/>
  <c r="F7" i="43"/>
  <c r="F9" i="43"/>
  <c r="I6" i="43" s="1"/>
  <c r="F11" i="43"/>
  <c r="M6" i="43" s="1"/>
  <c r="M13" i="43" s="1"/>
  <c r="F13" i="43"/>
  <c r="Q6" i="43" s="1"/>
  <c r="Q13" i="43" s="1"/>
  <c r="F15" i="43"/>
  <c r="I7" i="43" s="1"/>
  <c r="F17" i="43"/>
  <c r="M7" i="43" s="1"/>
  <c r="F19" i="43"/>
  <c r="Q7" i="43" s="1"/>
  <c r="Q14" i="43" s="1"/>
  <c r="F45" i="43"/>
  <c r="R7" i="43" s="1"/>
  <c r="F42" i="43"/>
  <c r="F39" i="43"/>
  <c r="F36" i="43"/>
  <c r="R6" i="43" s="1"/>
  <c r="F33" i="43"/>
  <c r="N6" i="43" s="1"/>
  <c r="F30" i="43"/>
  <c r="J6" i="43" s="1"/>
  <c r="F27" i="43"/>
  <c r="R5" i="43" s="1"/>
  <c r="F24" i="43"/>
  <c r="N5" i="43" s="1"/>
  <c r="F21" i="43"/>
  <c r="J5" i="43" s="1"/>
  <c r="N7" i="43"/>
  <c r="J7" i="43"/>
  <c r="Q5" i="43"/>
  <c r="Q12" i="43" s="1"/>
  <c r="CN5" i="11" l="1"/>
  <c r="CS5" i="11"/>
  <c r="BR32" i="11"/>
  <c r="BR27" i="11"/>
  <c r="CT19" i="11"/>
  <c r="BS55" i="11"/>
  <c r="CV20" i="11"/>
  <c r="BU56" i="11"/>
  <c r="CQ4" i="11"/>
  <c r="BP26" i="11"/>
  <c r="BP31" i="11"/>
  <c r="BP35" i="11" s="1"/>
  <c r="CU17" i="11"/>
  <c r="BT53" i="11"/>
  <c r="CV3" i="11"/>
  <c r="CV22" i="11" s="1"/>
  <c r="BU22" i="11"/>
  <c r="BU30" i="11"/>
  <c r="BU25" i="11"/>
  <c r="CV25" i="11" s="1"/>
  <c r="J19" i="45"/>
  <c r="H3" i="11"/>
  <c r="AI3" i="11" s="1"/>
  <c r="CU10" i="11"/>
  <c r="CT5" i="11"/>
  <c r="BS32" i="11"/>
  <c r="BS27" i="11"/>
  <c r="CT27" i="11" s="1"/>
  <c r="BS41" i="11"/>
  <c r="CR10" i="11"/>
  <c r="J21" i="46"/>
  <c r="I5" i="11"/>
  <c r="AJ5" i="11" s="1"/>
  <c r="BR41" i="11"/>
  <c r="BV35" i="11"/>
  <c r="M20" i="46"/>
  <c r="M21" i="46"/>
  <c r="CS4" i="11"/>
  <c r="BR31" i="11"/>
  <c r="BR26" i="11"/>
  <c r="CS26" i="11" s="1"/>
  <c r="N14" i="43"/>
  <c r="F12" i="11" s="1"/>
  <c r="AG12" i="11" s="1"/>
  <c r="BW35" i="11"/>
  <c r="CB66" i="11"/>
  <c r="CB61" i="11"/>
  <c r="G18" i="11"/>
  <c r="AH18" i="11" s="1"/>
  <c r="BI18" i="11" s="1"/>
  <c r="R15" i="44"/>
  <c r="G20" i="11" s="1"/>
  <c r="AH20" i="11" s="1"/>
  <c r="N19" i="45"/>
  <c r="H10" i="11"/>
  <c r="AI10" i="11" s="1"/>
  <c r="Q21" i="46"/>
  <c r="CU5" i="11"/>
  <c r="BT27" i="11"/>
  <c r="CU27" i="11" s="1"/>
  <c r="BT32" i="11"/>
  <c r="BS42" i="11"/>
  <c r="BS40" i="11"/>
  <c r="BS56" i="11"/>
  <c r="BS49" i="11"/>
  <c r="BS48" i="11"/>
  <c r="BS63" i="11" s="1"/>
  <c r="CV12" i="11"/>
  <c r="BU48" i="11"/>
  <c r="BY42" i="11"/>
  <c r="BY46" i="11"/>
  <c r="BY41" i="11"/>
  <c r="BY47" i="11"/>
  <c r="BY39" i="11"/>
  <c r="BY40" i="11"/>
  <c r="BY56" i="11"/>
  <c r="BY54" i="11"/>
  <c r="BY53" i="11"/>
  <c r="BY55" i="11"/>
  <c r="BY48" i="11"/>
  <c r="BY49" i="11"/>
  <c r="BM13" i="11"/>
  <c r="CN13" i="11" s="1"/>
  <c r="BM12" i="11"/>
  <c r="CN12" i="11" s="1"/>
  <c r="BM10" i="11"/>
  <c r="CN10" i="11" s="1"/>
  <c r="BO13" i="11"/>
  <c r="CP13" i="11" s="1"/>
  <c r="BO12" i="11"/>
  <c r="BO11" i="11"/>
  <c r="BS47" i="11"/>
  <c r="BS67" i="11" s="1"/>
  <c r="CA41" i="11"/>
  <c r="CA68" i="11" s="1"/>
  <c r="CA53" i="11"/>
  <c r="CA48" i="11"/>
  <c r="CA47" i="11"/>
  <c r="CA40" i="11"/>
  <c r="CA42" i="11"/>
  <c r="CA56" i="11"/>
  <c r="CA46" i="11"/>
  <c r="CA49" i="11"/>
  <c r="CA54" i="11"/>
  <c r="CA55" i="11"/>
  <c r="CA39" i="11"/>
  <c r="J20" i="46"/>
  <c r="I4" i="11"/>
  <c r="AJ4" i="11" s="1"/>
  <c r="BL20" i="11"/>
  <c r="CM20" i="11" s="1"/>
  <c r="BL17" i="11"/>
  <c r="CM17" i="11" s="1"/>
  <c r="BL19" i="11"/>
  <c r="CM19" i="11" s="1"/>
  <c r="BN13" i="11"/>
  <c r="CO13" i="11" s="1"/>
  <c r="BN12" i="11"/>
  <c r="CO12" i="11" s="1"/>
  <c r="BL13" i="11"/>
  <c r="CM13" i="11" s="1"/>
  <c r="BL12" i="11"/>
  <c r="CM12" i="11" s="1"/>
  <c r="BL11" i="11"/>
  <c r="CM11" i="11" s="1"/>
  <c r="BM6" i="11"/>
  <c r="CN6" i="11" s="1"/>
  <c r="BM4" i="11"/>
  <c r="BT48" i="11"/>
  <c r="BS46" i="11"/>
  <c r="BS53" i="11"/>
  <c r="BL18" i="11"/>
  <c r="CM18" i="11" s="1"/>
  <c r="N19" i="44"/>
  <c r="G10" i="11"/>
  <c r="AH10" i="11" s="1"/>
  <c r="R20" i="45"/>
  <c r="BN6" i="11"/>
  <c r="CO6" i="11" s="1"/>
  <c r="BN5" i="11"/>
  <c r="BN4" i="11"/>
  <c r="BN20" i="11"/>
  <c r="CO20" i="11" s="1"/>
  <c r="BN19" i="11"/>
  <c r="CO19" i="11" s="1"/>
  <c r="BN17" i="11"/>
  <c r="CO17" i="11" s="1"/>
  <c r="BS39" i="11"/>
  <c r="BM3" i="11"/>
  <c r="CS18" i="11"/>
  <c r="BR54" i="11"/>
  <c r="BO3" i="11"/>
  <c r="BN3" i="11"/>
  <c r="BL10" i="11"/>
  <c r="BY34" i="11"/>
  <c r="BQ22" i="11"/>
  <c r="CR26" i="11" s="1"/>
  <c r="BQ25" i="11"/>
  <c r="CR25" i="11" s="1"/>
  <c r="CR3" i="11"/>
  <c r="CR22" i="11" s="1"/>
  <c r="DL4" i="11" s="1"/>
  <c r="BQ30" i="11"/>
  <c r="BZ53" i="11"/>
  <c r="BZ42" i="11"/>
  <c r="BZ47" i="11"/>
  <c r="BZ39" i="11"/>
  <c r="BZ46" i="11"/>
  <c r="BZ56" i="11"/>
  <c r="BZ49" i="11"/>
  <c r="BZ41" i="11"/>
  <c r="BZ54" i="11"/>
  <c r="BZ62" i="11" s="1"/>
  <c r="BZ48" i="11"/>
  <c r="BZ68" i="11" s="1"/>
  <c r="BZ40" i="11"/>
  <c r="CV4" i="11"/>
  <c r="BU31" i="11"/>
  <c r="BU26" i="11"/>
  <c r="CV26" i="11" s="1"/>
  <c r="BZ55" i="11"/>
  <c r="BT31" i="11"/>
  <c r="BT35" i="11" s="1"/>
  <c r="CU3" i="11"/>
  <c r="BT22" i="11"/>
  <c r="BT46" i="11" s="1"/>
  <c r="BT25" i="11"/>
  <c r="CU25" i="11" s="1"/>
  <c r="BT30" i="11"/>
  <c r="BT34" i="11" s="1"/>
  <c r="BV39" i="11"/>
  <c r="BV47" i="11"/>
  <c r="BV48" i="11"/>
  <c r="BV40" i="11"/>
  <c r="BV55" i="11"/>
  <c r="BV49" i="11"/>
  <c r="BV54" i="11"/>
  <c r="BV42" i="11"/>
  <c r="BV56" i="11"/>
  <c r="BV46" i="11"/>
  <c r="CT22" i="11"/>
  <c r="BQ32" i="11"/>
  <c r="BQ27" i="11"/>
  <c r="CR27" i="11" s="1"/>
  <c r="CR5" i="11"/>
  <c r="DL5" i="11" s="1"/>
  <c r="BZ34" i="11"/>
  <c r="BT26" i="11"/>
  <c r="CU26" i="11" s="1"/>
  <c r="BQ31" i="11"/>
  <c r="BQ35" i="11" s="1"/>
  <c r="BX35" i="11"/>
  <c r="BX39" i="11"/>
  <c r="BX61" i="11" s="1"/>
  <c r="BX47" i="11"/>
  <c r="BX49" i="11"/>
  <c r="BX46" i="11"/>
  <c r="BX48" i="11"/>
  <c r="BX68" i="11" s="1"/>
  <c r="BX40" i="11"/>
  <c r="BX42" i="11"/>
  <c r="BX54" i="11"/>
  <c r="BX55" i="11"/>
  <c r="BN11" i="11"/>
  <c r="CO11" i="11" s="1"/>
  <c r="BV34" i="11"/>
  <c r="BX56" i="11"/>
  <c r="CQ5" i="11"/>
  <c r="BP27" i="11"/>
  <c r="CQ27" i="11" s="1"/>
  <c r="BP32" i="11"/>
  <c r="CS10" i="11"/>
  <c r="BR22" i="11"/>
  <c r="BR30" i="11"/>
  <c r="BR25" i="11"/>
  <c r="CS25" i="11" s="1"/>
  <c r="BV41" i="11"/>
  <c r="R19" i="44"/>
  <c r="G17" i="11"/>
  <c r="AH17" i="11" s="1"/>
  <c r="BI17" i="11" s="1"/>
  <c r="R19" i="46"/>
  <c r="I17" i="11"/>
  <c r="AJ17" i="11" s="1"/>
  <c r="BO20" i="11"/>
  <c r="CP20" i="11" s="1"/>
  <c r="BO18" i="11"/>
  <c r="CP18" i="11" s="1"/>
  <c r="BL6" i="11"/>
  <c r="CM6" i="11" s="1"/>
  <c r="BL4" i="11"/>
  <c r="BL5" i="11"/>
  <c r="BT47" i="11"/>
  <c r="BP55" i="11"/>
  <c r="CV5" i="11"/>
  <c r="BU27" i="11"/>
  <c r="CV27" i="11" s="1"/>
  <c r="BU32" i="11"/>
  <c r="BU36" i="11" s="1"/>
  <c r="CQ22" i="11"/>
  <c r="CT4" i="11"/>
  <c r="DN4" i="11" s="1"/>
  <c r="BS26" i="11"/>
  <c r="CT26" i="11" s="1"/>
  <c r="BS31" i="11"/>
  <c r="BS30" i="11"/>
  <c r="CQ3" i="11"/>
  <c r="BP30" i="11"/>
  <c r="BP22" i="11"/>
  <c r="BP42" i="11" s="1"/>
  <c r="BP25" i="11"/>
  <c r="CQ25" i="11" s="1"/>
  <c r="BO17" i="11"/>
  <c r="CP17" i="11" s="1"/>
  <c r="CA36" i="11"/>
  <c r="BW36" i="11"/>
  <c r="CA34" i="11"/>
  <c r="BS25" i="11"/>
  <c r="CT25" i="11" s="1"/>
  <c r="BO10" i="11"/>
  <c r="CP10" i="11" s="1"/>
  <c r="BV53" i="11"/>
  <c r="BX53" i="11"/>
  <c r="BS62" i="11"/>
  <c r="BS66" i="11"/>
  <c r="BS61" i="11"/>
  <c r="DL12" i="11"/>
  <c r="DL11" i="11"/>
  <c r="DP20" i="11"/>
  <c r="DP10" i="11"/>
  <c r="DP6" i="11"/>
  <c r="DP18" i="11"/>
  <c r="DP5" i="11"/>
  <c r="DP19" i="11"/>
  <c r="DP13" i="11"/>
  <c r="DP12" i="11"/>
  <c r="DP3" i="11"/>
  <c r="DP11" i="11"/>
  <c r="DP17" i="11"/>
  <c r="DP4" i="11"/>
  <c r="DL19" i="11"/>
  <c r="DL6" i="11"/>
  <c r="DL18" i="11"/>
  <c r="DL10" i="11"/>
  <c r="DL20" i="11"/>
  <c r="DL17" i="11"/>
  <c r="DL13" i="11"/>
  <c r="DL3" i="11"/>
  <c r="BK17" i="11"/>
  <c r="CL17" i="11" s="1"/>
  <c r="BK19" i="11"/>
  <c r="CL19" i="11" s="1"/>
  <c r="CJ18" i="11"/>
  <c r="CJ17" i="11"/>
  <c r="R21" i="46"/>
  <c r="R20" i="46"/>
  <c r="Q15" i="46"/>
  <c r="Q20" i="46"/>
  <c r="N19" i="46"/>
  <c r="N15" i="46"/>
  <c r="I13" i="11" s="1"/>
  <c r="AJ13" i="11" s="1"/>
  <c r="J15" i="46"/>
  <c r="I6" i="11" s="1"/>
  <c r="AJ6" i="11" s="1"/>
  <c r="N20" i="46"/>
  <c r="R15" i="46"/>
  <c r="I20" i="11" s="1"/>
  <c r="AJ20" i="11" s="1"/>
  <c r="BK20" i="11" s="1"/>
  <c r="CL20" i="11" s="1"/>
  <c r="N21" i="46"/>
  <c r="M15" i="46"/>
  <c r="M19" i="46"/>
  <c r="R21" i="45"/>
  <c r="R15" i="45"/>
  <c r="H20" i="11" s="1"/>
  <c r="AI20" i="11" s="1"/>
  <c r="J20" i="45"/>
  <c r="N15" i="45"/>
  <c r="H13" i="11" s="1"/>
  <c r="AI13" i="11" s="1"/>
  <c r="R19" i="45"/>
  <c r="J21" i="45"/>
  <c r="N20" i="45"/>
  <c r="N21" i="45"/>
  <c r="J15" i="45"/>
  <c r="H6" i="11" s="1"/>
  <c r="AI6" i="11" s="1"/>
  <c r="BJ6" i="11" s="1"/>
  <c r="CK6" i="11" s="1"/>
  <c r="R20" i="44"/>
  <c r="R21" i="44"/>
  <c r="J20" i="44"/>
  <c r="N21" i="44"/>
  <c r="Q15" i="44"/>
  <c r="N15" i="44"/>
  <c r="G13" i="11" s="1"/>
  <c r="AH13" i="11" s="1"/>
  <c r="BI13" i="11" s="1"/>
  <c r="CJ13" i="11" s="1"/>
  <c r="N20" i="44"/>
  <c r="Q20" i="44"/>
  <c r="J19" i="44"/>
  <c r="J15" i="44"/>
  <c r="G6" i="11" s="1"/>
  <c r="AH6" i="11" s="1"/>
  <c r="BI5" i="11" s="1"/>
  <c r="J21" i="44"/>
  <c r="J14" i="43"/>
  <c r="F5" i="11" s="1"/>
  <c r="AG5" i="11" s="1"/>
  <c r="Q20" i="43"/>
  <c r="N12" i="43"/>
  <c r="F10" i="11" s="1"/>
  <c r="AG10" i="11" s="1"/>
  <c r="R12" i="43"/>
  <c r="R14" i="43"/>
  <c r="F19" i="11" s="1"/>
  <c r="AG19" i="11" s="1"/>
  <c r="J12" i="43"/>
  <c r="F3" i="11" s="1"/>
  <c r="AG3" i="11" s="1"/>
  <c r="M20" i="43"/>
  <c r="M14" i="43"/>
  <c r="M21" i="43" s="1"/>
  <c r="N13" i="43"/>
  <c r="F11" i="11" s="1"/>
  <c r="AG11" i="11" s="1"/>
  <c r="R13" i="43"/>
  <c r="F18" i="11" s="1"/>
  <c r="AG18" i="11" s="1"/>
  <c r="Q15" i="43"/>
  <c r="Q19" i="43"/>
  <c r="I19" i="43"/>
  <c r="M19" i="43"/>
  <c r="Q21" i="43"/>
  <c r="J13" i="43"/>
  <c r="F4" i="11" s="1"/>
  <c r="AG4" i="11" s="1"/>
  <c r="I13" i="43"/>
  <c r="I20" i="43" s="1"/>
  <c r="I14" i="43"/>
  <c r="I21" i="43" s="1"/>
  <c r="F45" i="42"/>
  <c r="R7" i="42" s="1"/>
  <c r="R14" i="42" s="1"/>
  <c r="E19" i="11" s="1"/>
  <c r="AF19" i="11" s="1"/>
  <c r="F42" i="42"/>
  <c r="N7" i="42" s="1"/>
  <c r="F39" i="42"/>
  <c r="J7" i="42" s="1"/>
  <c r="F36" i="42"/>
  <c r="R6" i="42" s="1"/>
  <c r="R13" i="42" s="1"/>
  <c r="E18" i="11" s="1"/>
  <c r="AF18" i="11" s="1"/>
  <c r="F33" i="42"/>
  <c r="N6" i="42" s="1"/>
  <c r="F30" i="42"/>
  <c r="J6" i="42" s="1"/>
  <c r="F27" i="42"/>
  <c r="R5" i="42" s="1"/>
  <c r="F24" i="42"/>
  <c r="N5" i="42" s="1"/>
  <c r="F21" i="42"/>
  <c r="J5" i="42" s="1"/>
  <c r="F19" i="42"/>
  <c r="Q7" i="42" s="1"/>
  <c r="Q14" i="42" s="1"/>
  <c r="F17" i="42"/>
  <c r="M7" i="42" s="1"/>
  <c r="M14" i="42" s="1"/>
  <c r="F15" i="42"/>
  <c r="I7" i="42" s="1"/>
  <c r="I14" i="42" s="1"/>
  <c r="F13" i="42"/>
  <c r="F11" i="42"/>
  <c r="M6" i="42" s="1"/>
  <c r="M13" i="42" s="1"/>
  <c r="F9" i="42"/>
  <c r="I6" i="42" s="1"/>
  <c r="I13" i="42" s="1"/>
  <c r="F7" i="42"/>
  <c r="Q5" i="42" s="1"/>
  <c r="Q12" i="42" s="1"/>
  <c r="Q6" i="42"/>
  <c r="Q13" i="42" s="1"/>
  <c r="F5" i="42"/>
  <c r="M5" i="42" s="1"/>
  <c r="M12" i="42" s="1"/>
  <c r="F3" i="42"/>
  <c r="I5" i="42" s="1"/>
  <c r="BR63" i="11" l="1"/>
  <c r="CJ5" i="11"/>
  <c r="Q21" i="42"/>
  <c r="BK13" i="11"/>
  <c r="CL13" i="11" s="1"/>
  <c r="BK12" i="11"/>
  <c r="CL12" i="11" s="1"/>
  <c r="BV68" i="11"/>
  <c r="BV63" i="11"/>
  <c r="BZ61" i="11"/>
  <c r="BZ66" i="11"/>
  <c r="BK4" i="11"/>
  <c r="CL4" i="11" s="1"/>
  <c r="BJ3" i="11"/>
  <c r="BJ13" i="11"/>
  <c r="CK13" i="11" s="1"/>
  <c r="BJ11" i="11"/>
  <c r="CK11" i="11" s="1"/>
  <c r="BP49" i="11"/>
  <c r="BP39" i="11"/>
  <c r="BP56" i="11"/>
  <c r="BP46" i="11"/>
  <c r="BP47" i="11"/>
  <c r="BP53" i="11"/>
  <c r="BP54" i="11"/>
  <c r="BP48" i="11"/>
  <c r="BP41" i="11"/>
  <c r="DK5" i="11"/>
  <c r="BV61" i="11"/>
  <c r="BV66" i="11"/>
  <c r="BQ39" i="11"/>
  <c r="BQ55" i="11"/>
  <c r="BQ40" i="11"/>
  <c r="BQ47" i="11"/>
  <c r="BQ49" i="11"/>
  <c r="BQ41" i="11"/>
  <c r="BQ56" i="11"/>
  <c r="BQ48" i="11"/>
  <c r="BQ53" i="11"/>
  <c r="BQ42" i="11"/>
  <c r="BI10" i="11"/>
  <c r="CJ10" i="11" s="1"/>
  <c r="BY68" i="11"/>
  <c r="BY63" i="11"/>
  <c r="BR35" i="11"/>
  <c r="BK5" i="11"/>
  <c r="CL5" i="11" s="1"/>
  <c r="BS36" i="11"/>
  <c r="BM32" i="11"/>
  <c r="BM36" i="11" s="1"/>
  <c r="BK10" i="11"/>
  <c r="CL10" i="11" s="1"/>
  <c r="BP34" i="11"/>
  <c r="DK20" i="11"/>
  <c r="DK12" i="11"/>
  <c r="DK18" i="11"/>
  <c r="DK19" i="11"/>
  <c r="DK10" i="11"/>
  <c r="DK11" i="11"/>
  <c r="DK13" i="11"/>
  <c r="DK17" i="11"/>
  <c r="BR34" i="11"/>
  <c r="BX67" i="11"/>
  <c r="BX62" i="11"/>
  <c r="BQ36" i="11"/>
  <c r="BZ63" i="11"/>
  <c r="CN3" i="11"/>
  <c r="CN22" i="11" s="1"/>
  <c r="DH10" i="11" s="1"/>
  <c r="BM30" i="11"/>
  <c r="BM34" i="11" s="1"/>
  <c r="BM22" i="11"/>
  <c r="BM25" i="11"/>
  <c r="CO4" i="11"/>
  <c r="BN31" i="11"/>
  <c r="BN35" i="11" s="1"/>
  <c r="BN26" i="11"/>
  <c r="CN4" i="11"/>
  <c r="DH4" i="11" s="1"/>
  <c r="BM31" i="11"/>
  <c r="BM35" i="11" s="1"/>
  <c r="BM26" i="11"/>
  <c r="CA61" i="11"/>
  <c r="CA66" i="11"/>
  <c r="DN5" i="11"/>
  <c r="BP40" i="11"/>
  <c r="BM27" i="11"/>
  <c r="BJ12" i="11"/>
  <c r="CK12" i="11" s="1"/>
  <c r="N12" i="42"/>
  <c r="E10" i="11" s="1"/>
  <c r="AF10" i="11" s="1"/>
  <c r="R12" i="42"/>
  <c r="BJ20" i="11"/>
  <c r="CK20" i="11" s="1"/>
  <c r="BJ18" i="11"/>
  <c r="CK18" i="11" s="1"/>
  <c r="BJ19" i="11"/>
  <c r="CK19" i="11" s="1"/>
  <c r="BJ17" i="11"/>
  <c r="CK17" i="11" s="1"/>
  <c r="BS68" i="11"/>
  <c r="DK3" i="11"/>
  <c r="BL32" i="11"/>
  <c r="BL27" i="11"/>
  <c r="CM5" i="11"/>
  <c r="BR48" i="11"/>
  <c r="BR56" i="11"/>
  <c r="BR46" i="11"/>
  <c r="BR49" i="11"/>
  <c r="BR39" i="11"/>
  <c r="BR55" i="11"/>
  <c r="BR47" i="11"/>
  <c r="BR42" i="11"/>
  <c r="BR53" i="11"/>
  <c r="DN18" i="11"/>
  <c r="DN13" i="11"/>
  <c r="DN17" i="11"/>
  <c r="DN3" i="11"/>
  <c r="DN20" i="11"/>
  <c r="DN11" i="11"/>
  <c r="DN26" i="11" s="1"/>
  <c r="DN30" i="11" s="1"/>
  <c r="DN6" i="11"/>
  <c r="DN12" i="11"/>
  <c r="DN10" i="11"/>
  <c r="BU35" i="11"/>
  <c r="CM10" i="11"/>
  <c r="BL25" i="11"/>
  <c r="CM25" i="11" s="1"/>
  <c r="BL30" i="11"/>
  <c r="BL22" i="11"/>
  <c r="CO5" i="11"/>
  <c r="BN27" i="11"/>
  <c r="BN32" i="11"/>
  <c r="BN36" i="11" s="1"/>
  <c r="CA62" i="11"/>
  <c r="CA67" i="11"/>
  <c r="BJ10" i="11"/>
  <c r="CK10" i="11" s="1"/>
  <c r="BQ46" i="11"/>
  <c r="BU34" i="11"/>
  <c r="DN19" i="11"/>
  <c r="BJ5" i="11"/>
  <c r="R19" i="43"/>
  <c r="F17" i="11"/>
  <c r="AG17" i="11" s="1"/>
  <c r="N14" i="42"/>
  <c r="E12" i="11" s="1"/>
  <c r="AF12" i="11" s="1"/>
  <c r="J13" i="42"/>
  <c r="E4" i="11" s="1"/>
  <c r="AF4" i="11" s="1"/>
  <c r="BS34" i="11"/>
  <c r="BL31" i="11"/>
  <c r="BL26" i="11"/>
  <c r="CM26" i="11" s="1"/>
  <c r="CM4" i="11"/>
  <c r="CS22" i="11"/>
  <c r="DM10" i="11"/>
  <c r="BX66" i="11"/>
  <c r="BV62" i="11"/>
  <c r="BV67" i="11"/>
  <c r="BT55" i="11"/>
  <c r="BT49" i="11"/>
  <c r="BT54" i="11"/>
  <c r="BT40" i="11"/>
  <c r="BT39" i="11"/>
  <c r="BT56" i="11"/>
  <c r="BT42" i="11"/>
  <c r="BT41" i="11"/>
  <c r="BQ34" i="11"/>
  <c r="CO3" i="11"/>
  <c r="CO22" i="11" s="1"/>
  <c r="DI18" i="11" s="1"/>
  <c r="BN25" i="11"/>
  <c r="BN30" i="11"/>
  <c r="BN34" i="11" s="1"/>
  <c r="BN22" i="11"/>
  <c r="BQ54" i="11"/>
  <c r="BO31" i="11"/>
  <c r="BO26" i="11"/>
  <c r="CP26" i="11" s="1"/>
  <c r="CP11" i="11"/>
  <c r="BY67" i="11"/>
  <c r="BY62" i="11"/>
  <c r="BU39" i="11"/>
  <c r="BU49" i="11"/>
  <c r="BU55" i="11"/>
  <c r="BU46" i="11"/>
  <c r="BU40" i="11"/>
  <c r="BU54" i="11"/>
  <c r="BU42" i="11"/>
  <c r="BU47" i="11"/>
  <c r="BU41" i="11"/>
  <c r="BU53" i="11"/>
  <c r="CQ26" i="11"/>
  <c r="CS27" i="11"/>
  <c r="BJ4" i="11"/>
  <c r="Q20" i="42"/>
  <c r="N13" i="42"/>
  <c r="E11" i="11" s="1"/>
  <c r="AF11" i="11" s="1"/>
  <c r="BI6" i="11"/>
  <c r="CJ6" i="11" s="1"/>
  <c r="BI4" i="11"/>
  <c r="BI3" i="11"/>
  <c r="BK6" i="11"/>
  <c r="CL6" i="11" s="1"/>
  <c r="BK3" i="11"/>
  <c r="CL3" i="11" s="1"/>
  <c r="CL22" i="11" s="1"/>
  <c r="DF13" i="11" s="1"/>
  <c r="BO54" i="11"/>
  <c r="BK18" i="11"/>
  <c r="CL18" i="11" s="1"/>
  <c r="BS35" i="11"/>
  <c r="BP36" i="11"/>
  <c r="BX63" i="11"/>
  <c r="CU22" i="11"/>
  <c r="BZ67" i="11"/>
  <c r="CP3" i="11"/>
  <c r="BO30" i="11"/>
  <c r="BO34" i="11" s="1"/>
  <c r="BO25" i="11"/>
  <c r="BO22" i="11"/>
  <c r="BO56" i="11" s="1"/>
  <c r="BK11" i="11"/>
  <c r="CL11" i="11" s="1"/>
  <c r="CA63" i="11"/>
  <c r="CP12" i="11"/>
  <c r="BO27" i="11"/>
  <c r="BO32" i="11"/>
  <c r="BY66" i="11"/>
  <c r="BY61" i="11"/>
  <c r="BT36" i="11"/>
  <c r="BI20" i="11"/>
  <c r="CJ20" i="11" s="1"/>
  <c r="BI19" i="11"/>
  <c r="CJ19" i="11" s="1"/>
  <c r="BR40" i="11"/>
  <c r="DK6" i="11"/>
  <c r="DK4" i="11"/>
  <c r="BR36" i="11"/>
  <c r="BI12" i="11"/>
  <c r="CJ12" i="11" s="1"/>
  <c r="BI11" i="11"/>
  <c r="CJ11" i="11" s="1"/>
  <c r="DL36" i="11"/>
  <c r="BK30" i="11"/>
  <c r="DL26" i="11"/>
  <c r="DL30" i="11" s="1"/>
  <c r="DP36" i="11"/>
  <c r="DP26" i="11"/>
  <c r="DP30" i="11" s="1"/>
  <c r="DP37" i="11"/>
  <c r="DP27" i="11"/>
  <c r="DP31" i="11" s="1"/>
  <c r="DL37" i="11"/>
  <c r="DL27" i="11"/>
  <c r="DL31" i="11" s="1"/>
  <c r="DI19" i="11"/>
  <c r="DL35" i="11"/>
  <c r="DL25" i="11"/>
  <c r="DL29" i="11" s="1"/>
  <c r="DP35" i="11"/>
  <c r="DP25" i="11"/>
  <c r="DP29" i="11" s="1"/>
  <c r="BK27" i="11"/>
  <c r="BK32" i="11"/>
  <c r="DI4" i="11"/>
  <c r="DI12" i="11"/>
  <c r="DH13" i="11"/>
  <c r="DH12" i="11"/>
  <c r="DH11" i="11"/>
  <c r="DH19" i="11"/>
  <c r="DH3" i="11"/>
  <c r="DH6" i="11"/>
  <c r="DH17" i="11"/>
  <c r="DH20" i="11"/>
  <c r="DH5" i="11"/>
  <c r="DH18" i="11"/>
  <c r="J21" i="43"/>
  <c r="R21" i="43"/>
  <c r="N20" i="43"/>
  <c r="R15" i="43"/>
  <c r="F20" i="11" s="1"/>
  <c r="AG20" i="11" s="1"/>
  <c r="BH18" i="11" s="1"/>
  <c r="CI18" i="11" s="1"/>
  <c r="N15" i="43"/>
  <c r="F13" i="11" s="1"/>
  <c r="AG13" i="11" s="1"/>
  <c r="M15" i="43"/>
  <c r="R20" i="43"/>
  <c r="N21" i="43"/>
  <c r="N19" i="43"/>
  <c r="J19" i="43"/>
  <c r="J15" i="43"/>
  <c r="F6" i="11" s="1"/>
  <c r="AG6" i="11" s="1"/>
  <c r="J20" i="43"/>
  <c r="I15" i="43"/>
  <c r="R21" i="42"/>
  <c r="N21" i="42"/>
  <c r="R20" i="42"/>
  <c r="N20" i="42"/>
  <c r="J12" i="42"/>
  <c r="I12" i="42"/>
  <c r="I20" i="42" s="1"/>
  <c r="M19" i="42"/>
  <c r="M15" i="42"/>
  <c r="M20" i="42"/>
  <c r="N19" i="42"/>
  <c r="J14" i="42"/>
  <c r="E5" i="11" s="1"/>
  <c r="AF5" i="11" s="1"/>
  <c r="Q19" i="42"/>
  <c r="Q15" i="42"/>
  <c r="M21" i="42"/>
  <c r="R15" i="42"/>
  <c r="E20" i="11" s="1"/>
  <c r="AF20" i="11" s="1"/>
  <c r="BG20" i="11" s="1"/>
  <c r="CH20" i="11" s="1"/>
  <c r="BH13" i="11" l="1"/>
  <c r="CI13" i="11" s="1"/>
  <c r="BH12" i="11"/>
  <c r="CI12" i="11" s="1"/>
  <c r="DO20" i="11"/>
  <c r="DO17" i="11"/>
  <c r="DO11" i="11"/>
  <c r="DO3" i="11"/>
  <c r="DO6" i="11"/>
  <c r="DO12" i="11"/>
  <c r="DO10" i="11"/>
  <c r="DO5" i="11"/>
  <c r="DO13" i="11"/>
  <c r="DO19" i="11"/>
  <c r="DO4" i="11"/>
  <c r="DO18" i="11"/>
  <c r="BT67" i="11"/>
  <c r="BT62" i="11"/>
  <c r="DK35" i="11"/>
  <c r="DK25" i="11"/>
  <c r="DK29" i="11" s="1"/>
  <c r="BP67" i="11"/>
  <c r="BP62" i="11"/>
  <c r="BM40" i="11"/>
  <c r="BM49" i="11"/>
  <c r="BM41" i="11"/>
  <c r="BM54" i="11"/>
  <c r="BM46" i="11"/>
  <c r="BM42" i="11"/>
  <c r="BM47" i="11"/>
  <c r="BM55" i="11"/>
  <c r="BM39" i="11"/>
  <c r="BM48" i="11"/>
  <c r="BM53" i="11"/>
  <c r="BM56" i="11"/>
  <c r="BQ66" i="11"/>
  <c r="BQ61" i="11"/>
  <c r="DN36" i="11"/>
  <c r="DK36" i="11"/>
  <c r="DK26" i="11"/>
  <c r="DK30" i="11" s="1"/>
  <c r="BO35" i="11"/>
  <c r="BO49" i="11"/>
  <c r="DG10" i="11"/>
  <c r="CM22" i="11"/>
  <c r="DN27" i="11"/>
  <c r="DN31" i="11" s="1"/>
  <c r="DN37" i="11"/>
  <c r="BQ68" i="11"/>
  <c r="BQ63" i="11"/>
  <c r="CK5" i="11"/>
  <c r="DE5" i="11" s="1"/>
  <c r="BJ32" i="11"/>
  <c r="BJ27" i="11"/>
  <c r="DI6" i="11"/>
  <c r="I21" i="42"/>
  <c r="BJ54" i="11"/>
  <c r="DI17" i="11"/>
  <c r="DI35" i="11" s="1"/>
  <c r="DI10" i="11"/>
  <c r="BR67" i="11"/>
  <c r="BR62" i="11"/>
  <c r="BO36" i="11"/>
  <c r="CP25" i="11"/>
  <c r="CK4" i="11"/>
  <c r="DE4" i="11" s="1"/>
  <c r="BJ31" i="11"/>
  <c r="BJ26" i="11"/>
  <c r="BU66" i="11"/>
  <c r="BU61" i="11"/>
  <c r="BT68" i="11"/>
  <c r="BT63" i="11"/>
  <c r="DM3" i="11"/>
  <c r="DM12" i="11"/>
  <c r="DM19" i="11"/>
  <c r="DM6" i="11"/>
  <c r="DM17" i="11"/>
  <c r="DM13" i="11"/>
  <c r="DM20" i="11"/>
  <c r="DM11" i="11"/>
  <c r="CO27" i="11"/>
  <c r="DN25" i="11"/>
  <c r="DN29" i="11" s="1"/>
  <c r="DN35" i="11"/>
  <c r="BR68" i="11"/>
  <c r="R19" i="42"/>
  <c r="E17" i="11"/>
  <c r="AF17" i="11" s="1"/>
  <c r="BG17" i="11" s="1"/>
  <c r="CH17" i="11" s="1"/>
  <c r="DM4" i="11"/>
  <c r="CO26" i="11"/>
  <c r="DM18" i="11"/>
  <c r="BH11" i="11"/>
  <c r="CI11" i="11" s="1"/>
  <c r="BH6" i="11"/>
  <c r="CI6" i="11" s="1"/>
  <c r="BH3" i="11"/>
  <c r="BH5" i="11"/>
  <c r="DI5" i="11"/>
  <c r="BI30" i="11"/>
  <c r="BI34" i="11" s="1"/>
  <c r="BI22" i="11"/>
  <c r="BI25" i="11"/>
  <c r="CJ3" i="11"/>
  <c r="CJ22" i="11" s="1"/>
  <c r="DD13" i="11" s="1"/>
  <c r="BN55" i="11"/>
  <c r="BN53" i="11"/>
  <c r="BN48" i="11"/>
  <c r="BN40" i="11"/>
  <c r="BN41" i="11"/>
  <c r="BN49" i="11"/>
  <c r="BN39" i="11"/>
  <c r="BN54" i="11"/>
  <c r="BN46" i="11"/>
  <c r="BN56" i="11"/>
  <c r="BN47" i="11"/>
  <c r="BN42" i="11"/>
  <c r="DG4" i="11"/>
  <c r="DG5" i="11"/>
  <c r="DK37" i="11"/>
  <c r="DK27" i="11"/>
  <c r="DK31" i="11" s="1"/>
  <c r="DM5" i="11"/>
  <c r="BI27" i="11"/>
  <c r="BH20" i="11"/>
  <c r="CI20" i="11" s="1"/>
  <c r="BH19" i="11"/>
  <c r="CI19" i="11" s="1"/>
  <c r="DI13" i="11"/>
  <c r="BK25" i="11"/>
  <c r="BK34" i="11" s="1"/>
  <c r="DI3" i="11"/>
  <c r="BG19" i="11"/>
  <c r="CH19" i="11" s="1"/>
  <c r="BK31" i="11"/>
  <c r="CP22" i="11"/>
  <c r="DJ11" i="11" s="1"/>
  <c r="BI31" i="11"/>
  <c r="BI26" i="11"/>
  <c r="CJ4" i="11"/>
  <c r="BU62" i="11"/>
  <c r="BU67" i="11"/>
  <c r="BH17" i="11"/>
  <c r="CI17" i="11" s="1"/>
  <c r="BL56" i="11"/>
  <c r="BL54" i="11"/>
  <c r="BL39" i="11"/>
  <c r="BL53" i="11"/>
  <c r="BL46" i="11"/>
  <c r="BL42" i="11"/>
  <c r="BL41" i="11"/>
  <c r="BL40" i="11"/>
  <c r="BL55" i="11"/>
  <c r="BL48" i="11"/>
  <c r="BL49" i="11"/>
  <c r="BL47" i="11"/>
  <c r="BR66" i="11"/>
  <c r="BR61" i="11"/>
  <c r="CM27" i="11"/>
  <c r="BQ62" i="11"/>
  <c r="BQ67" i="11"/>
  <c r="BP68" i="11"/>
  <c r="BP63" i="11"/>
  <c r="BJ30" i="11"/>
  <c r="BJ22" i="11"/>
  <c r="BJ25" i="11"/>
  <c r="CK25" i="11" s="1"/>
  <c r="CK3" i="11"/>
  <c r="CK22" i="11" s="1"/>
  <c r="DE10" i="11" s="1"/>
  <c r="BI32" i="11"/>
  <c r="BI36" i="11" s="1"/>
  <c r="BH10" i="11"/>
  <c r="CI10" i="11" s="1"/>
  <c r="BU68" i="11"/>
  <c r="BU63" i="11"/>
  <c r="BJ41" i="11"/>
  <c r="BO39" i="11"/>
  <c r="BO41" i="11"/>
  <c r="BO47" i="11"/>
  <c r="BO53" i="11"/>
  <c r="BO48" i="11"/>
  <c r="BO55" i="11"/>
  <c r="BO42" i="11"/>
  <c r="BO40" i="11"/>
  <c r="N15" i="42"/>
  <c r="E13" i="11" s="1"/>
  <c r="AF13" i="11" s="1"/>
  <c r="BG11" i="11" s="1"/>
  <c r="CH11" i="11" s="1"/>
  <c r="CP27" i="11"/>
  <c r="J20" i="42"/>
  <c r="E3" i="11"/>
  <c r="AF3" i="11" s="1"/>
  <c r="BJ56" i="11"/>
  <c r="DI11" i="11"/>
  <c r="DI36" i="11" s="1"/>
  <c r="DI20" i="11"/>
  <c r="BG18" i="11"/>
  <c r="BK22" i="11"/>
  <c r="BK41" i="11" s="1"/>
  <c r="BK26" i="11"/>
  <c r="CL26" i="11" s="1"/>
  <c r="CO25" i="11"/>
  <c r="BT66" i="11"/>
  <c r="BT61" i="11"/>
  <c r="BL35" i="11"/>
  <c r="BL34" i="11"/>
  <c r="BL36" i="11"/>
  <c r="CN27" i="11"/>
  <c r="CN26" i="11"/>
  <c r="CN25" i="11"/>
  <c r="BO46" i="11"/>
  <c r="BP61" i="11"/>
  <c r="BP66" i="11"/>
  <c r="BH4" i="11"/>
  <c r="BK56" i="11"/>
  <c r="BK53" i="11"/>
  <c r="BK47" i="11"/>
  <c r="BK46" i="11"/>
  <c r="BK49" i="11"/>
  <c r="BK48" i="11"/>
  <c r="CL27" i="11"/>
  <c r="CL25" i="11"/>
  <c r="BK39" i="11"/>
  <c r="BK54" i="11"/>
  <c r="BK42" i="11"/>
  <c r="CH18" i="11"/>
  <c r="BK36" i="11"/>
  <c r="DI27" i="11"/>
  <c r="DI31" i="11" s="1"/>
  <c r="DD18" i="11"/>
  <c r="DD5" i="11"/>
  <c r="DH35" i="11"/>
  <c r="DH25" i="11"/>
  <c r="DH29" i="11" s="1"/>
  <c r="DI26" i="11"/>
  <c r="DI30" i="11" s="1"/>
  <c r="DH37" i="11"/>
  <c r="DH27" i="11"/>
  <c r="DH31" i="11" s="1"/>
  <c r="DH36" i="11"/>
  <c r="DH26" i="11"/>
  <c r="DH30" i="11" s="1"/>
  <c r="DI37" i="11"/>
  <c r="DD11" i="11"/>
  <c r="DD3" i="11"/>
  <c r="DD20" i="11"/>
  <c r="DD6" i="11"/>
  <c r="DD10" i="11"/>
  <c r="DD19" i="11"/>
  <c r="DD4" i="11"/>
  <c r="DF20" i="11"/>
  <c r="DF10" i="11"/>
  <c r="DF5" i="11"/>
  <c r="DF19" i="11"/>
  <c r="DF6" i="11"/>
  <c r="DF3" i="11"/>
  <c r="DF4" i="11"/>
  <c r="DF17" i="11"/>
  <c r="DF11" i="11"/>
  <c r="DF12" i="11"/>
  <c r="DF18" i="11"/>
  <c r="DE20" i="11"/>
  <c r="DE6" i="11"/>
  <c r="DE19" i="11"/>
  <c r="J19" i="42"/>
  <c r="J15" i="42"/>
  <c r="E6" i="11" s="1"/>
  <c r="AF6" i="11" s="1"/>
  <c r="J21" i="42"/>
  <c r="I19" i="42"/>
  <c r="I15" i="42"/>
  <c r="CI4" i="11" l="1"/>
  <c r="BH26" i="11"/>
  <c r="BH31" i="11"/>
  <c r="BH35" i="11" s="1"/>
  <c r="BN67" i="11"/>
  <c r="BN62" i="11"/>
  <c r="BG6" i="11"/>
  <c r="CH6" i="11" s="1"/>
  <c r="BG4" i="11"/>
  <c r="BO62" i="11"/>
  <c r="BO67" i="11"/>
  <c r="DO37" i="11"/>
  <c r="DO27" i="11"/>
  <c r="DO31" i="11" s="1"/>
  <c r="DJ3" i="11"/>
  <c r="BM62" i="11"/>
  <c r="BM67" i="11"/>
  <c r="DE18" i="11"/>
  <c r="BJ53" i="11"/>
  <c r="BJ48" i="11"/>
  <c r="BJ68" i="11" s="1"/>
  <c r="BJ49" i="11"/>
  <c r="BJ39" i="11"/>
  <c r="BJ46" i="11"/>
  <c r="BJ55" i="11"/>
  <c r="BJ40" i="11"/>
  <c r="BJ42" i="11"/>
  <c r="BJ47" i="11"/>
  <c r="BL66" i="11"/>
  <c r="BL61" i="11"/>
  <c r="BK35" i="11"/>
  <c r="BN61" i="11"/>
  <c r="BN66" i="11"/>
  <c r="CI5" i="11"/>
  <c r="BH27" i="11"/>
  <c r="CI27" i="11" s="1"/>
  <c r="BH32" i="11"/>
  <c r="BH36" i="11" s="1"/>
  <c r="DM36" i="11"/>
  <c r="DM26" i="11"/>
  <c r="DM30" i="11" s="1"/>
  <c r="DO26" i="11"/>
  <c r="DO30" i="11" s="1"/>
  <c r="DO36" i="11"/>
  <c r="BO63" i="11"/>
  <c r="BO68" i="11"/>
  <c r="BG3" i="11"/>
  <c r="DE12" i="11"/>
  <c r="DE17" i="11"/>
  <c r="DI25" i="11"/>
  <c r="DI29" i="11" s="1"/>
  <c r="BJ34" i="11"/>
  <c r="BL62" i="11"/>
  <c r="BL67" i="11"/>
  <c r="CJ26" i="11"/>
  <c r="CJ27" i="11"/>
  <c r="BH25" i="11"/>
  <c r="CI25" i="11" s="1"/>
  <c r="CI3" i="11"/>
  <c r="CI22" i="11" s="1"/>
  <c r="DC3" i="11" s="1"/>
  <c r="BH30" i="11"/>
  <c r="BH22" i="11"/>
  <c r="CK26" i="11"/>
  <c r="CK27" i="11"/>
  <c r="DO35" i="11"/>
  <c r="DO25" i="11"/>
  <c r="DO29" i="11" s="1"/>
  <c r="DJ17" i="11"/>
  <c r="DJ19" i="11"/>
  <c r="DJ4" i="11"/>
  <c r="DJ13" i="11"/>
  <c r="DJ5" i="11"/>
  <c r="DJ18" i="11"/>
  <c r="DJ6" i="11"/>
  <c r="DJ10" i="11"/>
  <c r="DJ20" i="11"/>
  <c r="BI49" i="11"/>
  <c r="BI53" i="11"/>
  <c r="BI41" i="11"/>
  <c r="BI42" i="11"/>
  <c r="BI56" i="11"/>
  <c r="BI39" i="11"/>
  <c r="BI54" i="11"/>
  <c r="BI48" i="11"/>
  <c r="BI55" i="11"/>
  <c r="BI47" i="11"/>
  <c r="BI40" i="11"/>
  <c r="BI46" i="11"/>
  <c r="BO66" i="11"/>
  <c r="BO61" i="11"/>
  <c r="DE13" i="11"/>
  <c r="DJ12" i="11"/>
  <c r="BJ63" i="11"/>
  <c r="DE11" i="11"/>
  <c r="DE3" i="11"/>
  <c r="DE35" i="11" s="1"/>
  <c r="DD17" i="11"/>
  <c r="DD25" i="11" s="1"/>
  <c r="DD29" i="11" s="1"/>
  <c r="DD12" i="11"/>
  <c r="BK40" i="11"/>
  <c r="BK67" i="11" s="1"/>
  <c r="BK55" i="11"/>
  <c r="BG13" i="11"/>
  <c r="CH13" i="11" s="1"/>
  <c r="BG10" i="11"/>
  <c r="CH10" i="11" s="1"/>
  <c r="BG12" i="11"/>
  <c r="CH12" i="11" s="1"/>
  <c r="BL63" i="11"/>
  <c r="BL68" i="11"/>
  <c r="BI35" i="11"/>
  <c r="DM27" i="11"/>
  <c r="DM31" i="11" s="1"/>
  <c r="DM37" i="11"/>
  <c r="BN68" i="11"/>
  <c r="BN63" i="11"/>
  <c r="CJ25" i="11"/>
  <c r="DM35" i="11"/>
  <c r="DM25" i="11"/>
  <c r="DM29" i="11" s="1"/>
  <c r="BJ35" i="11"/>
  <c r="BJ36" i="11"/>
  <c r="DG20" i="11"/>
  <c r="DG18" i="11"/>
  <c r="DG3" i="11"/>
  <c r="DG11" i="11"/>
  <c r="DG36" i="11" s="1"/>
  <c r="DG19" i="11"/>
  <c r="DG17" i="11"/>
  <c r="DG12" i="11"/>
  <c r="DG27" i="11" s="1"/>
  <c r="DG31" i="11" s="1"/>
  <c r="DG6" i="11"/>
  <c r="DG13" i="11"/>
  <c r="BM66" i="11"/>
  <c r="BM61" i="11"/>
  <c r="BM68" i="11"/>
  <c r="BM63" i="11"/>
  <c r="BG5" i="11"/>
  <c r="BK63" i="11"/>
  <c r="BK62" i="11"/>
  <c r="BK58" i="11"/>
  <c r="BK68" i="11"/>
  <c r="BK61" i="11"/>
  <c r="BK66" i="11"/>
  <c r="DC18" i="11"/>
  <c r="DC11" i="11"/>
  <c r="DC5" i="11"/>
  <c r="DD26" i="11"/>
  <c r="DD30" i="11" s="1"/>
  <c r="DD27" i="11"/>
  <c r="DD31" i="11" s="1"/>
  <c r="DC10" i="11"/>
  <c r="DC4" i="11"/>
  <c r="DC20" i="11"/>
  <c r="DD36" i="11"/>
  <c r="DC13" i="11"/>
  <c r="DC12" i="11"/>
  <c r="DC17" i="11"/>
  <c r="DD35" i="11"/>
  <c r="DC6" i="11"/>
  <c r="DC19" i="11"/>
  <c r="DD37" i="11"/>
  <c r="DF26" i="11"/>
  <c r="DF30" i="11" s="1"/>
  <c r="DF36" i="11"/>
  <c r="DF25" i="11"/>
  <c r="DF29" i="11" s="1"/>
  <c r="DF35" i="11"/>
  <c r="DF37" i="11"/>
  <c r="DF27" i="11"/>
  <c r="DF31" i="11" s="1"/>
  <c r="DE26" i="11"/>
  <c r="DE30" i="11" s="1"/>
  <c r="DE36" i="11"/>
  <c r="DE37" i="11"/>
  <c r="DE27" i="11"/>
  <c r="DE31" i="11" s="1"/>
  <c r="DG26" i="11" l="1"/>
  <c r="DG30" i="11" s="1"/>
  <c r="BJ67" i="11"/>
  <c r="BJ62" i="11"/>
  <c r="DG25" i="11"/>
  <c r="DG29" i="11" s="1"/>
  <c r="DG35" i="11"/>
  <c r="DJ27" i="11"/>
  <c r="DJ31" i="11" s="1"/>
  <c r="DJ37" i="11"/>
  <c r="BI66" i="11"/>
  <c r="BI58" i="11"/>
  <c r="BI61" i="11"/>
  <c r="DJ26" i="11"/>
  <c r="DJ30" i="11" s="1"/>
  <c r="DJ36" i="11"/>
  <c r="BI62" i="11"/>
  <c r="BI67" i="11"/>
  <c r="BH54" i="11"/>
  <c r="BH41" i="11"/>
  <c r="BH49" i="11"/>
  <c r="BH55" i="11"/>
  <c r="BH39" i="11"/>
  <c r="BH46" i="11"/>
  <c r="BH42" i="11"/>
  <c r="BH48" i="11"/>
  <c r="BH56" i="11"/>
  <c r="BJ66" i="11"/>
  <c r="BJ61" i="11"/>
  <c r="BJ58" i="11"/>
  <c r="BH53" i="11"/>
  <c r="CI26" i="11"/>
  <c r="DE25" i="11"/>
  <c r="DE29" i="11" s="1"/>
  <c r="BH34" i="11"/>
  <c r="DG37" i="11"/>
  <c r="DJ25" i="11"/>
  <c r="DJ29" i="11" s="1"/>
  <c r="DJ35" i="11"/>
  <c r="CH4" i="11"/>
  <c r="BG31" i="11"/>
  <c r="BG35" i="11" s="1"/>
  <c r="BG26" i="11"/>
  <c r="CH5" i="11"/>
  <c r="BG27" i="11"/>
  <c r="BG32" i="11"/>
  <c r="BG36" i="11" s="1"/>
  <c r="BH40" i="11"/>
  <c r="BH47" i="11"/>
  <c r="BI68" i="11"/>
  <c r="BI63" i="11"/>
  <c r="CH3" i="11"/>
  <c r="BG22" i="11"/>
  <c r="BG30" i="11"/>
  <c r="BG34" i="11" s="1"/>
  <c r="BG25" i="11"/>
  <c r="DC36" i="11"/>
  <c r="DC26" i="11"/>
  <c r="DC30" i="11" s="1"/>
  <c r="DC35" i="11"/>
  <c r="DC37" i="11"/>
  <c r="DC25" i="11"/>
  <c r="DC29" i="11" s="1"/>
  <c r="DC27" i="11"/>
  <c r="DC31" i="11" s="1"/>
  <c r="BG55" i="11" l="1"/>
  <c r="BG42" i="11"/>
  <c r="BG47" i="11"/>
  <c r="BG54" i="11"/>
  <c r="BG56" i="11"/>
  <c r="BG46" i="11"/>
  <c r="BG40" i="11"/>
  <c r="BG48" i="11"/>
  <c r="BG53" i="11"/>
  <c r="BG39" i="11"/>
  <c r="BH63" i="11"/>
  <c r="BH68" i="11"/>
  <c r="CH27" i="11"/>
  <c r="BH62" i="11"/>
  <c r="BH67" i="11"/>
  <c r="BG49" i="11"/>
  <c r="CH22" i="11"/>
  <c r="BH66" i="11"/>
  <c r="BH61" i="11"/>
  <c r="BH58" i="11"/>
  <c r="CH25" i="11"/>
  <c r="CH26" i="11"/>
  <c r="BG41" i="11"/>
  <c r="J7" i="41"/>
  <c r="F45" i="41"/>
  <c r="F42" i="41"/>
  <c r="N7" i="41" s="1"/>
  <c r="N14" i="41" s="1"/>
  <c r="D12" i="11" s="1"/>
  <c r="AE12" i="11" s="1"/>
  <c r="F39" i="41"/>
  <c r="F36" i="41"/>
  <c r="F33" i="41"/>
  <c r="N6" i="41" s="1"/>
  <c r="F30" i="41"/>
  <c r="J6" i="41" s="1"/>
  <c r="F27" i="41"/>
  <c r="R5" i="41" s="1"/>
  <c r="R12" i="41" s="1"/>
  <c r="D17" i="11" s="1"/>
  <c r="AE17" i="11" s="1"/>
  <c r="F3" i="41"/>
  <c r="I5" i="41" s="1"/>
  <c r="I12" i="41" s="1"/>
  <c r="R6" i="41"/>
  <c r="F24" i="41"/>
  <c r="N5" i="41" s="1"/>
  <c r="F21" i="41"/>
  <c r="F19" i="41"/>
  <c r="Q7" i="41" s="1"/>
  <c r="Q14" i="41" s="1"/>
  <c r="F17" i="41"/>
  <c r="F15" i="41"/>
  <c r="I7" i="41" s="1"/>
  <c r="F13" i="41"/>
  <c r="F11" i="41"/>
  <c r="M6" i="41" s="1"/>
  <c r="M13" i="41" s="1"/>
  <c r="F9" i="41"/>
  <c r="I6" i="41" s="1"/>
  <c r="I13" i="41" s="1"/>
  <c r="R7" i="41"/>
  <c r="M7" i="41"/>
  <c r="M14" i="41" s="1"/>
  <c r="F7" i="41"/>
  <c r="Q5" i="41" s="1"/>
  <c r="Q6" i="41"/>
  <c r="Q13" i="41" s="1"/>
  <c r="F5" i="41"/>
  <c r="M5" i="41" s="1"/>
  <c r="M12" i="41" s="1"/>
  <c r="F21" i="40"/>
  <c r="BG66" i="11" l="1"/>
  <c r="BG58" i="11"/>
  <c r="BG61" i="11"/>
  <c r="J12" i="41"/>
  <c r="D3" i="11" s="1"/>
  <c r="AE3" i="11" s="1"/>
  <c r="BG67" i="11"/>
  <c r="BG62" i="11"/>
  <c r="DB13" i="11"/>
  <c r="DB6" i="11"/>
  <c r="DB10" i="11"/>
  <c r="DB19" i="11"/>
  <c r="DB18" i="11"/>
  <c r="DB17" i="11"/>
  <c r="DB20" i="11"/>
  <c r="DB5" i="11"/>
  <c r="DB12" i="11"/>
  <c r="DB11" i="11"/>
  <c r="J5" i="41"/>
  <c r="BG63" i="11"/>
  <c r="BG68" i="11"/>
  <c r="DB3" i="11"/>
  <c r="DB4" i="11"/>
  <c r="J14" i="41"/>
  <c r="D5" i="11" s="1"/>
  <c r="AE5" i="11" s="1"/>
  <c r="I14" i="41"/>
  <c r="I21" i="41" s="1"/>
  <c r="Q12" i="41"/>
  <c r="Q20" i="41" s="1"/>
  <c r="R19" i="41"/>
  <c r="J13" i="41"/>
  <c r="M20" i="41"/>
  <c r="N12" i="41"/>
  <c r="Q21" i="41"/>
  <c r="R13" i="41"/>
  <c r="D18" i="11" s="1"/>
  <c r="AE18" i="11" s="1"/>
  <c r="I19" i="41"/>
  <c r="M21" i="41"/>
  <c r="N13" i="41"/>
  <c r="D11" i="11" s="1"/>
  <c r="AE11" i="11" s="1"/>
  <c r="M19" i="41"/>
  <c r="M15" i="41"/>
  <c r="Q19" i="41"/>
  <c r="Q15" i="41"/>
  <c r="R14" i="41"/>
  <c r="I20" i="41"/>
  <c r="F30" i="40"/>
  <c r="J6" i="40" s="1"/>
  <c r="R7" i="40"/>
  <c r="F45" i="40"/>
  <c r="J20" i="41" l="1"/>
  <c r="D4" i="11"/>
  <c r="AE4" i="11" s="1"/>
  <c r="BF4" i="11" s="1"/>
  <c r="DB26" i="11"/>
  <c r="DB30" i="11" s="1"/>
  <c r="DB36" i="11"/>
  <c r="DB37" i="11"/>
  <c r="DB27" i="11"/>
  <c r="DB31" i="11" s="1"/>
  <c r="J19" i="41"/>
  <c r="DB35" i="11"/>
  <c r="DB25" i="11"/>
  <c r="DB29" i="11" s="1"/>
  <c r="R15" i="41"/>
  <c r="D20" i="11" s="1"/>
  <c r="AE20" i="11" s="1"/>
  <c r="BF11" i="11"/>
  <c r="R21" i="41"/>
  <c r="D19" i="11"/>
  <c r="AE19" i="11" s="1"/>
  <c r="BF19" i="11" s="1"/>
  <c r="N21" i="41"/>
  <c r="D10" i="11"/>
  <c r="AE10" i="11" s="1"/>
  <c r="BF5" i="11"/>
  <c r="J15" i="41"/>
  <c r="D6" i="11" s="1"/>
  <c r="AE6" i="11" s="1"/>
  <c r="BF6" i="11" s="1"/>
  <c r="N20" i="41"/>
  <c r="R20" i="41"/>
  <c r="I15" i="41"/>
  <c r="N19" i="41"/>
  <c r="J21" i="41"/>
  <c r="N15" i="41"/>
  <c r="D13" i="11" s="1"/>
  <c r="AE13" i="11" s="1"/>
  <c r="CG4" i="11" l="1"/>
  <c r="CG19" i="11"/>
  <c r="CG11" i="11"/>
  <c r="CG5" i="11"/>
  <c r="BF20" i="11"/>
  <c r="BF17" i="11"/>
  <c r="BF3" i="11"/>
  <c r="BF13" i="11"/>
  <c r="BF12" i="11"/>
  <c r="BF32" i="11" s="1"/>
  <c r="CG6" i="11"/>
  <c r="BF10" i="11"/>
  <c r="BF18" i="11"/>
  <c r="F42" i="40"/>
  <c r="N7" i="40" s="1"/>
  <c r="N14" i="40" s="1"/>
  <c r="C12" i="11" s="1"/>
  <c r="AD12" i="11" s="1"/>
  <c r="F39" i="40"/>
  <c r="J7" i="40" s="1"/>
  <c r="J14" i="40" s="1"/>
  <c r="C5" i="11" s="1"/>
  <c r="AD5" i="11" s="1"/>
  <c r="F36" i="40"/>
  <c r="R6" i="40" s="1"/>
  <c r="F33" i="40"/>
  <c r="N6" i="40" s="1"/>
  <c r="F27" i="40"/>
  <c r="R5" i="40" s="1"/>
  <c r="F24" i="40"/>
  <c r="N5" i="40" s="1"/>
  <c r="N12" i="40" s="1"/>
  <c r="C10" i="11" s="1"/>
  <c r="J5" i="40"/>
  <c r="J12" i="40" s="1"/>
  <c r="C3" i="11" s="1"/>
  <c r="AD3" i="11" s="1"/>
  <c r="F19" i="40"/>
  <c r="Q7" i="40" s="1"/>
  <c r="F17" i="40"/>
  <c r="M7" i="40" s="1"/>
  <c r="M14" i="40" s="1"/>
  <c r="F15" i="40"/>
  <c r="I7" i="40" s="1"/>
  <c r="I14" i="40" s="1"/>
  <c r="F13" i="40"/>
  <c r="Q6" i="40" s="1"/>
  <c r="Q13" i="40" s="1"/>
  <c r="F11" i="40"/>
  <c r="M6" i="40" s="1"/>
  <c r="M13" i="40" s="1"/>
  <c r="M20" i="40" s="1"/>
  <c r="F9" i="40"/>
  <c r="I6" i="40" s="1"/>
  <c r="F7" i="40"/>
  <c r="Q5" i="40" s="1"/>
  <c r="Q12" i="40" s="1"/>
  <c r="F5" i="40"/>
  <c r="M5" i="40" s="1"/>
  <c r="M12" i="40" s="1"/>
  <c r="F3" i="40"/>
  <c r="I5" i="40" s="1"/>
  <c r="I12" i="40" s="1"/>
  <c r="F45" i="39"/>
  <c r="R7" i="39" s="1"/>
  <c r="F42" i="39"/>
  <c r="N7" i="39" s="1"/>
  <c r="N14" i="39" s="1"/>
  <c r="F39" i="39"/>
  <c r="J7" i="39" s="1"/>
  <c r="J14" i="39" s="1"/>
  <c r="F36" i="39"/>
  <c r="R6" i="39" s="1"/>
  <c r="R13" i="39" s="1"/>
  <c r="F33" i="39"/>
  <c r="N6" i="39" s="1"/>
  <c r="F30" i="39"/>
  <c r="J6" i="39" s="1"/>
  <c r="F27" i="39"/>
  <c r="R5" i="39" s="1"/>
  <c r="F21" i="39"/>
  <c r="J5" i="39" s="1"/>
  <c r="J12" i="39" s="1"/>
  <c r="F24" i="39"/>
  <c r="N5" i="39" s="1"/>
  <c r="F19" i="39"/>
  <c r="Q7" i="39" s="1"/>
  <c r="Q14" i="39" s="1"/>
  <c r="F17" i="39"/>
  <c r="M7" i="39" s="1"/>
  <c r="M14" i="39" s="1"/>
  <c r="F15" i="39"/>
  <c r="I7" i="39" s="1"/>
  <c r="I14" i="39" s="1"/>
  <c r="F13" i="39"/>
  <c r="Q6" i="39" s="1"/>
  <c r="Q13" i="39" s="1"/>
  <c r="F11" i="39"/>
  <c r="M6" i="39" s="1"/>
  <c r="M13" i="39" s="1"/>
  <c r="F9" i="39"/>
  <c r="I6" i="39" s="1"/>
  <c r="I13" i="39" s="1"/>
  <c r="F7" i="39"/>
  <c r="Q5" i="39" s="1"/>
  <c r="Q12" i="39" s="1"/>
  <c r="Q15" i="39" s="1"/>
  <c r="F5" i="39"/>
  <c r="M5" i="39" s="1"/>
  <c r="F3" i="39"/>
  <c r="I5" i="39" s="1"/>
  <c r="BF27" i="11" l="1"/>
  <c r="B5" i="11"/>
  <c r="AC5" i="11" s="1"/>
  <c r="BD5" i="11" s="1"/>
  <c r="CE5" i="11" s="1"/>
  <c r="J21" i="39"/>
  <c r="B12" i="11"/>
  <c r="AC12" i="11" s="1"/>
  <c r="CG13" i="11"/>
  <c r="Q19" i="40"/>
  <c r="I13" i="40"/>
  <c r="I20" i="40" s="1"/>
  <c r="J13" i="40"/>
  <c r="C4" i="11" s="1"/>
  <c r="AD4" i="11" s="1"/>
  <c r="R14" i="39"/>
  <c r="Q20" i="40"/>
  <c r="R12" i="40"/>
  <c r="C17" i="11" s="1"/>
  <c r="CG18" i="11"/>
  <c r="CG3" i="11"/>
  <c r="BF22" i="11"/>
  <c r="BF30" i="11"/>
  <c r="BF25" i="11"/>
  <c r="BF26" i="11"/>
  <c r="Q21" i="39"/>
  <c r="Q14" i="40"/>
  <c r="Q21" i="40" s="1"/>
  <c r="R14" i="40"/>
  <c r="C19" i="11" s="1"/>
  <c r="AD19" i="11" s="1"/>
  <c r="CG12" i="11"/>
  <c r="Q20" i="39"/>
  <c r="J13" i="39"/>
  <c r="I19" i="40"/>
  <c r="I15" i="40"/>
  <c r="I21" i="40"/>
  <c r="N13" i="40"/>
  <c r="C11" i="11" s="1"/>
  <c r="AD11" i="11" s="1"/>
  <c r="CG10" i="11"/>
  <c r="CG17" i="11"/>
  <c r="BF31" i="11"/>
  <c r="B18" i="11"/>
  <c r="AC18" i="11" s="1"/>
  <c r="J15" i="39"/>
  <c r="B6" i="11" s="1"/>
  <c r="AC6" i="11" s="1"/>
  <c r="BD6" i="11" s="1"/>
  <c r="CE6" i="11" s="1"/>
  <c r="B3" i="11"/>
  <c r="AC3" i="11" s="1"/>
  <c r="BD3" i="11" s="1"/>
  <c r="CE3" i="11" s="1"/>
  <c r="J19" i="39"/>
  <c r="N13" i="39"/>
  <c r="M15" i="40"/>
  <c r="M19" i="40"/>
  <c r="M21" i="40"/>
  <c r="R13" i="40"/>
  <c r="C18" i="11" s="1"/>
  <c r="AD18" i="11" s="1"/>
  <c r="CG20" i="11"/>
  <c r="J15" i="40"/>
  <c r="C6" i="11" s="1"/>
  <c r="AD6" i="11" s="1"/>
  <c r="BE6" i="11" s="1"/>
  <c r="CF6" i="11" s="1"/>
  <c r="J21" i="40"/>
  <c r="J20" i="40"/>
  <c r="J19" i="40"/>
  <c r="N19" i="40"/>
  <c r="N21" i="40"/>
  <c r="R19" i="40"/>
  <c r="R21" i="40"/>
  <c r="AD17" i="11"/>
  <c r="BF42" i="11" l="1"/>
  <c r="BF47" i="11"/>
  <c r="BF55" i="11"/>
  <c r="BF40" i="11"/>
  <c r="BF41" i="11"/>
  <c r="CG22" i="11"/>
  <c r="DA3" i="11"/>
  <c r="BF49" i="11"/>
  <c r="BE5" i="11"/>
  <c r="DA10" i="11"/>
  <c r="R21" i="39"/>
  <c r="B19" i="11"/>
  <c r="AC19" i="11" s="1"/>
  <c r="N20" i="40"/>
  <c r="BF35" i="11"/>
  <c r="BF48" i="11"/>
  <c r="BF54" i="11"/>
  <c r="BE4" i="11"/>
  <c r="DA13" i="11"/>
  <c r="BF53" i="11"/>
  <c r="DA12" i="11"/>
  <c r="BF39" i="11"/>
  <c r="DA18" i="11"/>
  <c r="CG27" i="11"/>
  <c r="R15" i="40"/>
  <c r="C20" i="11" s="1"/>
  <c r="AD20" i="11" s="1"/>
  <c r="BE20" i="11" s="1"/>
  <c r="CF20" i="11" s="1"/>
  <c r="R20" i="40"/>
  <c r="DA17" i="11"/>
  <c r="CG25" i="11"/>
  <c r="CG26" i="11"/>
  <c r="N15" i="40"/>
  <c r="C13" i="11" s="1"/>
  <c r="AD13" i="11" s="1"/>
  <c r="BE3" i="11"/>
  <c r="CF3" i="11" s="1"/>
  <c r="BF56" i="11"/>
  <c r="B11" i="11"/>
  <c r="AC11" i="11" s="1"/>
  <c r="BF46" i="11"/>
  <c r="J20" i="39"/>
  <c r="B4" i="11"/>
  <c r="AC4" i="11" s="1"/>
  <c r="BD4" i="11" s="1"/>
  <c r="CE4" i="11" s="1"/>
  <c r="BF34" i="11"/>
  <c r="Q15" i="40"/>
  <c r="BF36" i="11"/>
  <c r="N12" i="39"/>
  <c r="R12" i="39"/>
  <c r="BF62" i="11" l="1"/>
  <c r="BF67" i="11"/>
  <c r="BE18" i="11"/>
  <c r="CF18" i="11" s="1"/>
  <c r="CF5" i="11"/>
  <c r="BE27" i="11"/>
  <c r="BE13" i="11"/>
  <c r="CF13" i="11" s="1"/>
  <c r="BE12" i="11"/>
  <c r="CF12" i="11" s="1"/>
  <c r="N15" i="39"/>
  <c r="N21" i="39"/>
  <c r="R15" i="39"/>
  <c r="B20" i="11" s="1"/>
  <c r="AC20" i="11" s="1"/>
  <c r="R20" i="39"/>
  <c r="BE17" i="11"/>
  <c r="CF17" i="11" s="1"/>
  <c r="BF61" i="11"/>
  <c r="BF58" i="11"/>
  <c r="BF66" i="11"/>
  <c r="BE11" i="11"/>
  <c r="CF11" i="11" s="1"/>
  <c r="DA35" i="11"/>
  <c r="DA25" i="11"/>
  <c r="DA29" i="11" s="1"/>
  <c r="BF63" i="11"/>
  <c r="BF68" i="11"/>
  <c r="N20" i="39"/>
  <c r="BE19" i="11"/>
  <c r="CF19" i="11" s="1"/>
  <c r="CF4" i="11"/>
  <c r="DA6" i="11"/>
  <c r="DA11" i="11"/>
  <c r="DA4" i="11"/>
  <c r="DA19" i="11"/>
  <c r="DA5" i="11"/>
  <c r="DA20" i="11"/>
  <c r="AD10" i="11"/>
  <c r="BE10" i="11" s="1"/>
  <c r="CF10" i="11" s="1"/>
  <c r="CF22" i="11" s="1"/>
  <c r="B17" i="11"/>
  <c r="AC17" i="11" s="1"/>
  <c r="BD17" i="11" s="1"/>
  <c r="CE17" i="11" s="1"/>
  <c r="B13" i="11"/>
  <c r="B10" i="11"/>
  <c r="AC10" i="11" s="1"/>
  <c r="BD20" i="11" l="1"/>
  <c r="CE20" i="11" s="1"/>
  <c r="BD18" i="11"/>
  <c r="CE18" i="11" s="1"/>
  <c r="BE32" i="11"/>
  <c r="BE36" i="11" s="1"/>
  <c r="BD19" i="11"/>
  <c r="CE19" i="11" s="1"/>
  <c r="DA26" i="11"/>
  <c r="DA30" i="11" s="1"/>
  <c r="DA36" i="11"/>
  <c r="BE31" i="11"/>
  <c r="DA37" i="11"/>
  <c r="DA27" i="11"/>
  <c r="DA31" i="11" s="1"/>
  <c r="BE26" i="11"/>
  <c r="BE22" i="11"/>
  <c r="BE25" i="11"/>
  <c r="BE30" i="11"/>
  <c r="AC13" i="11"/>
  <c r="R19" i="39"/>
  <c r="M12" i="39"/>
  <c r="I12" i="39"/>
  <c r="I19" i="39" l="1"/>
  <c r="I15" i="39"/>
  <c r="I21" i="39"/>
  <c r="I20" i="39"/>
  <c r="M19" i="39"/>
  <c r="M15" i="39"/>
  <c r="M21" i="39"/>
  <c r="M20" i="39"/>
  <c r="BE35" i="11"/>
  <c r="BE34" i="11"/>
  <c r="CF27" i="11"/>
  <c r="CF26" i="11"/>
  <c r="CF25" i="11"/>
  <c r="BD13" i="11"/>
  <c r="CE13" i="11" s="1"/>
  <c r="BD12" i="11"/>
  <c r="CE12" i="11" s="1"/>
  <c r="BD11" i="11"/>
  <c r="CE11" i="11" s="1"/>
  <c r="BD10" i="11"/>
  <c r="CE10" i="11" s="1"/>
  <c r="CE22" i="11" s="1"/>
  <c r="BE49" i="11"/>
  <c r="BE56" i="11"/>
  <c r="BE47" i="11"/>
  <c r="BE48" i="11"/>
  <c r="BE42" i="11"/>
  <c r="BE55" i="11"/>
  <c r="BE40" i="11"/>
  <c r="BE39" i="11"/>
  <c r="BE41" i="11"/>
  <c r="BE54" i="11"/>
  <c r="BE53" i="11"/>
  <c r="BE46" i="11"/>
  <c r="BE63" i="11" l="1"/>
  <c r="BE68" i="11"/>
  <c r="BD25" i="11"/>
  <c r="BD30" i="11"/>
  <c r="BD22" i="11"/>
  <c r="BD47" i="11" s="1"/>
  <c r="BD27" i="11"/>
  <c r="BD32" i="11"/>
  <c r="BE61" i="11"/>
  <c r="BE66" i="11"/>
  <c r="BE58" i="11"/>
  <c r="BE62" i="11"/>
  <c r="BE67" i="11"/>
  <c r="BD26" i="11"/>
  <c r="BD31" i="11"/>
  <c r="BD35" i="11" s="1"/>
  <c r="CZ3" i="11"/>
  <c r="N19" i="39"/>
  <c r="Q19" i="39"/>
  <c r="BD36" i="11" l="1"/>
  <c r="CE26" i="11"/>
  <c r="CE27" i="11"/>
  <c r="BD34" i="11"/>
  <c r="CE25" i="11"/>
  <c r="BD46" i="11"/>
  <c r="BD56" i="11"/>
  <c r="BD54" i="11"/>
  <c r="BD39" i="11"/>
  <c r="BD42" i="11"/>
  <c r="BD41" i="11"/>
  <c r="BD40" i="11"/>
  <c r="BD55" i="11"/>
  <c r="BD53" i="11"/>
  <c r="BD49" i="11"/>
  <c r="BD48" i="11"/>
  <c r="CZ10" i="11"/>
  <c r="CY10" i="11"/>
  <c r="CZ6" i="11"/>
  <c r="CZ18" i="11"/>
  <c r="CZ20" i="11"/>
  <c r="CZ13" i="11"/>
  <c r="CZ19" i="11"/>
  <c r="CZ5" i="11"/>
  <c r="CZ4" i="11"/>
  <c r="CZ12" i="11"/>
  <c r="CZ11" i="11"/>
  <c r="CZ17" i="11"/>
  <c r="BD68" i="11" l="1"/>
  <c r="BD63" i="11"/>
  <c r="BD61" i="11"/>
  <c r="BD66" i="11"/>
  <c r="BD58" i="11"/>
  <c r="BD62" i="11"/>
  <c r="BD67" i="11"/>
  <c r="CZ35" i="11"/>
  <c r="CZ36" i="11"/>
  <c r="CZ37" i="11"/>
  <c r="CZ25" i="11"/>
  <c r="CZ29" i="11" s="1"/>
  <c r="CY12" i="11"/>
  <c r="CY19" i="11"/>
  <c r="CY5" i="11"/>
  <c r="CY3" i="11"/>
  <c r="CY18" i="11"/>
  <c r="CY4" i="11"/>
  <c r="CY6" i="11"/>
  <c r="CY20" i="11"/>
  <c r="CY17" i="11"/>
  <c r="CY13" i="11"/>
  <c r="CZ26" i="11"/>
  <c r="CZ30" i="11" s="1"/>
  <c r="CZ27" i="11"/>
  <c r="CZ31" i="11" s="1"/>
  <c r="CY11" i="11"/>
  <c r="CY37" i="11" l="1"/>
  <c r="CY36" i="11"/>
  <c r="CY25" i="11"/>
  <c r="CY29" i="11" s="1"/>
  <c r="CY35" i="11"/>
  <c r="CY26" i="11"/>
  <c r="CY30" i="11" s="1"/>
  <c r="CY27" i="11"/>
  <c r="CY31" i="1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lberto_010_2020-10-21 15-07-16_BR006127 TAS11" type="6" refreshedVersion="6" background="1" saveData="1">
    <textPr codePage="850" sourceFile="C:\Users\Alberto\Desktop\Alfonso Lab\1. Mst2 project\qPCR\201020-21_RT-qPCR with FP+kit (5,6,7) samples\Alberto_010_2020-10-21 15-07-16_BR006127 TAS1.csv" tab="0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<sst xmlns="http://schemas.openxmlformats.org/spreadsheetml/2006/main" count="6738" uniqueCount="133">
  <si>
    <t>Well</t>
  </si>
  <si>
    <t>A10</t>
  </si>
  <si>
    <t>A11</t>
  </si>
  <si>
    <t>A12</t>
  </si>
  <si>
    <t>sample name</t>
  </si>
  <si>
    <t>normalized with actin</t>
  </si>
  <si>
    <t>mean</t>
  </si>
  <si>
    <t>mean'norm</t>
  </si>
  <si>
    <t>WT mean</t>
  </si>
  <si>
    <t>Wtmean-norm</t>
  </si>
  <si>
    <t>log2</t>
  </si>
  <si>
    <t>SD</t>
  </si>
  <si>
    <t>Target</t>
  </si>
  <si>
    <t>Sample</t>
  </si>
  <si>
    <t>Biological Set Name</t>
  </si>
  <si>
    <t>Starting Quantity (SQ)</t>
  </si>
  <si>
    <t>A01</t>
  </si>
  <si>
    <t>act1</t>
  </si>
  <si>
    <t>1exp</t>
  </si>
  <si>
    <t>A02</t>
  </si>
  <si>
    <t>A03</t>
  </si>
  <si>
    <t>2exp</t>
  </si>
  <si>
    <t>A04</t>
  </si>
  <si>
    <t>A05</t>
  </si>
  <si>
    <t>3exp</t>
  </si>
  <si>
    <t>A06</t>
  </si>
  <si>
    <t>A07</t>
  </si>
  <si>
    <t>A08</t>
  </si>
  <si>
    <t>A09</t>
  </si>
  <si>
    <t>sad1.2 csi1D</t>
  </si>
  <si>
    <t>C01</t>
  </si>
  <si>
    <t>C02</t>
  </si>
  <si>
    <t>C03</t>
  </si>
  <si>
    <t>C04</t>
  </si>
  <si>
    <t>C05</t>
  </si>
  <si>
    <t>C06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</si>
  <si>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</si>
  <si>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</si>
  <si>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</si>
  <si>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</si>
  <si>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</si>
  <si>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</si>
  <si>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</si>
  <si>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</si>
  <si>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</si>
  <si>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</si>
  <si>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</si>
  <si>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</si>
  <si>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</si>
  <si>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</si>
  <si>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</si>
  <si>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</si>
  <si>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</si>
  <si>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</si>
  <si>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SQ mean</t>
  </si>
  <si>
    <t>normalized to wt</t>
  </si>
  <si>
    <t>1 exp</t>
  </si>
  <si>
    <t>2 exp</t>
  </si>
  <si>
    <t>3 exp</t>
  </si>
  <si>
    <t>1 EXP</t>
  </si>
  <si>
    <t>2 EXP</t>
  </si>
  <si>
    <t>3 EXP</t>
  </si>
  <si>
    <t>dilution corrected</t>
  </si>
  <si>
    <t>1,2,3</t>
  </si>
  <si>
    <t>C07</t>
  </si>
  <si>
    <t>C08</t>
  </si>
  <si>
    <t>C09</t>
  </si>
  <si>
    <t>sme2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</si>
  <si>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</si>
  <si>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</si>
  <si>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</si>
  <si>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</si>
  <si>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</si>
  <si>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</si>
  <si>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</si>
  <si>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</si>
  <si>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</si>
  <si>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sad1.2-GBP csi1</t>
  </si>
  <si>
    <t>sad1.2-GBP csi1D</t>
  </si>
  <si>
    <t>cnt1/3</t>
  </si>
  <si>
    <t>wt</t>
  </si>
  <si>
    <t>B01</t>
  </si>
  <si>
    <t>sad1.2 csi1</t>
  </si>
  <si>
    <t>B02</t>
  </si>
  <si>
    <t>B03</t>
  </si>
  <si>
    <t>B04</t>
  </si>
  <si>
    <t>B05</t>
  </si>
  <si>
    <t>B06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</si>
  <si>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</si>
  <si>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</si>
  <si>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</si>
  <si>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</si>
  <si>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</si>
  <si>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</si>
  <si>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</si>
  <si>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</si>
  <si>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</si>
  <si>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</si>
  <si>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</si>
  <si>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</si>
  <si>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</si>
  <si>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</si>
  <si>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</si>
  <si>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</si>
  <si>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</si>
  <si>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</si>
  <si>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tlh1/2</t>
  </si>
  <si>
    <t>LTR distal</t>
  </si>
  <si>
    <t>mel1</t>
  </si>
  <si>
    <t>eno102</t>
  </si>
  <si>
    <t>SPAC750.01</t>
  </si>
  <si>
    <t>SPBPB8B6.02c</t>
  </si>
  <si>
    <t>mean'norm relative to wt</t>
  </si>
  <si>
    <t>SPAC977.18</t>
  </si>
  <si>
    <t>subtel2R-20kb</t>
  </si>
  <si>
    <t>ght3</t>
  </si>
  <si>
    <t>shu1</t>
  </si>
  <si>
    <t>pfl9</t>
  </si>
  <si>
    <t>gal1</t>
  </si>
  <si>
    <t>subtel2R-51.8kb</t>
  </si>
  <si>
    <t>mei2</t>
  </si>
  <si>
    <t>isp6</t>
  </si>
  <si>
    <t>rec10</t>
  </si>
  <si>
    <t>subtel51.8kb</t>
  </si>
  <si>
    <t>SPBC1348.12</t>
  </si>
  <si>
    <t>SPAC869.04</t>
  </si>
  <si>
    <t>dak2</t>
  </si>
  <si>
    <t>ght7</t>
  </si>
  <si>
    <t>fub2</t>
  </si>
  <si>
    <t>bqt2</t>
  </si>
  <si>
    <t>ste11</t>
  </si>
  <si>
    <t>wt Ndc80</t>
  </si>
  <si>
    <t>sad1.2 csi1 Ndc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</si>
</sst>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.00000;\-###0.00000"/>
    <numFmt numFmtId="165" formatCode="0.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2" fontId="16" fillId="0" borderId="0" xfId="0" applyNumberFormat="1" applyFont="1" applyAlignment="1">
      <alignment horizontal="center"/>
    </xf>
    <xf numFmtId="2" fontId="0" fillId="0" borderId="0" xfId="0" applyNumberFormat="1"/>
    <xf numFmtId="9" fontId="14" fillId="0" borderId="0" xfId="1" applyFont="1"/>
    <xf numFmtId="164" fontId="0" fillId="0" borderId="0" xfId="0" applyNumberFormat="1"/>
    <xf numFmtId="0" fontId="0" fillId="33" borderId="0" xfId="0" applyFill="1"/>
    <xf numFmtId="0" fontId="0" fillId="34" borderId="0" xfId="0" applyFill="1"/>
    <xf numFmtId="0" fontId="0" fillId="0" borderId="0" xfId="0" applyAlignment="1">
      <alignment horizontal="center"/>
    </xf>
    <xf numFmtId="0" fontId="0" fillId="35" borderId="0" xfId="0" applyFill="1"/>
    <xf numFmtId="0" fontId="16" fillId="0" borderId="0" xfId="0" applyFont="1" applyAlignment="1">
      <alignment horizontal="center"/>
    </xf>
    <xf numFmtId="0" fontId="0" fillId="36" borderId="0" xfId="0" applyFill="1"/>
    <xf numFmtId="0" fontId="0" fillId="37" borderId="0" xfId="0" applyFill="1"/>
    <xf numFmtId="165" fontId="0" fillId="0" borderId="0" xfId="0" applyNumberFormat="1"/>
    <xf numFmtId="0" fontId="0" fillId="33" borderId="0" xfId="0" applyFill="1" applyAlignment="1">
      <alignment horizontal="center"/>
    </xf>
    <xf numFmtId="0" fontId="0" fillId="34" borderId="0" xfId="0" applyFill="1" applyAlignment="1">
      <alignment horizontal="center"/>
    </xf>
    <xf numFmtId="0" fontId="0" fillId="35" borderId="0" xfId="0" applyFill="1" applyAlignment="1">
      <alignment horizontal="center"/>
    </xf>
    <xf numFmtId="0" fontId="0" fillId="36" borderId="0" xfId="0" applyFill="1" applyAlignment="1">
      <alignment horizontal="center"/>
    </xf>
    <xf numFmtId="0" fontId="0" fillId="37" borderId="0" xfId="0" applyFill="1" applyAlignment="1">
      <alignment horizontal="center"/>
    </xf>
    <xf numFmtId="0" fontId="0" fillId="38" borderId="0" xfId="0" applyFill="1"/>
    <xf numFmtId="0" fontId="0" fillId="38" borderId="0" xfId="0" applyFill="1" applyAlignment="1">
      <alignment horizontal="center"/>
    </xf>
    <xf numFmtId="11" fontId="0" fillId="0" borderId="0" xfId="0" applyNumberFormat="1"/>
    <xf numFmtId="3" fontId="0" fillId="36" borderId="0" xfId="0" applyNumberFormat="1" applyFill="1"/>
    <xf numFmtId="0" fontId="0" fillId="0" borderId="0" xfId="0" applyAlignment="1">
      <alignment horizont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tas" xfId="16" builtinId="10" customBuiltin="1"/>
    <cellStyle name="Porcentaje" xfId="1" builtinId="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onnections" Target="connection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600" b="1"/>
              <a:t>RT-qPCR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'mean-norm data new'!$CX$26</c:f>
              <c:strCache>
                <c:ptCount val="1"/>
                <c:pt idx="0">
                  <c:v>sad1.2-GBP csi1D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new'!$CY$36:$DP$36</c:f>
                <c:numCache>
                  <c:formatCode>General</c:formatCode>
                  <c:ptCount val="18"/>
                  <c:pt idx="0">
                    <c:v>0.44003812186584784</c:v>
                  </c:pt>
                  <c:pt idx="1">
                    <c:v>0.23007030938024051</c:v>
                  </c:pt>
                  <c:pt idx="2">
                    <c:v>0.25014716982781876</c:v>
                  </c:pt>
                  <c:pt idx="3">
                    <c:v>0.37573423776166609</c:v>
                  </c:pt>
                  <c:pt idx="4">
                    <c:v>0.30935036346777467</c:v>
                  </c:pt>
                  <c:pt idx="5">
                    <c:v>0.65151732906751259</c:v>
                  </c:pt>
                  <c:pt idx="6">
                    <c:v>0.34334783985264933</c:v>
                  </c:pt>
                  <c:pt idx="7">
                    <c:v>5.1017301848829785E-2</c:v>
                  </c:pt>
                  <c:pt idx="8">
                    <c:v>0.34701234961645766</c:v>
                  </c:pt>
                  <c:pt idx="9">
                    <c:v>0.3835493723439598</c:v>
                  </c:pt>
                  <c:pt idx="10">
                    <c:v>0.15837072680675843</c:v>
                  </c:pt>
                  <c:pt idx="11">
                    <c:v>0.6377983381693082</c:v>
                  </c:pt>
                  <c:pt idx="12">
                    <c:v>0.27413841914142767</c:v>
                  </c:pt>
                  <c:pt idx="13">
                    <c:v>2.0005205713828515E-2</c:v>
                  </c:pt>
                  <c:pt idx="14">
                    <c:v>0.24273003036204413</c:v>
                  </c:pt>
                  <c:pt idx="15">
                    <c:v>0.15255417422456194</c:v>
                  </c:pt>
                  <c:pt idx="16">
                    <c:v>0.33674345846251341</c:v>
                  </c:pt>
                  <c:pt idx="17">
                    <c:v>0.45446565882362022</c:v>
                  </c:pt>
                </c:numCache>
              </c:numRef>
            </c:plus>
            <c:minus>
              <c:numRef>
                <c:f>'mean-norm data new'!$CY$36:$DP$36</c:f>
                <c:numCache>
                  <c:formatCode>General</c:formatCode>
                  <c:ptCount val="18"/>
                  <c:pt idx="0">
                    <c:v>0.44003812186584784</c:v>
                  </c:pt>
                  <c:pt idx="1">
                    <c:v>0.23007030938024051</c:v>
                  </c:pt>
                  <c:pt idx="2">
                    <c:v>0.25014716982781876</c:v>
                  </c:pt>
                  <c:pt idx="3">
                    <c:v>0.37573423776166609</c:v>
                  </c:pt>
                  <c:pt idx="4">
                    <c:v>0.30935036346777467</c:v>
                  </c:pt>
                  <c:pt idx="5">
                    <c:v>0.65151732906751259</c:v>
                  </c:pt>
                  <c:pt idx="6">
                    <c:v>0.34334783985264933</c:v>
                  </c:pt>
                  <c:pt idx="7">
                    <c:v>5.1017301848829785E-2</c:v>
                  </c:pt>
                  <c:pt idx="8">
                    <c:v>0.34701234961645766</c:v>
                  </c:pt>
                  <c:pt idx="9">
                    <c:v>0.3835493723439598</c:v>
                  </c:pt>
                  <c:pt idx="10">
                    <c:v>0.15837072680675843</c:v>
                  </c:pt>
                  <c:pt idx="11">
                    <c:v>0.6377983381693082</c:v>
                  </c:pt>
                  <c:pt idx="12">
                    <c:v>0.27413841914142767</c:v>
                  </c:pt>
                  <c:pt idx="13">
                    <c:v>2.0005205713828515E-2</c:v>
                  </c:pt>
                  <c:pt idx="14">
                    <c:v>0.24273003036204413</c:v>
                  </c:pt>
                  <c:pt idx="15">
                    <c:v>0.15255417422456194</c:v>
                  </c:pt>
                  <c:pt idx="16">
                    <c:v>0.33674345846251341</c:v>
                  </c:pt>
                  <c:pt idx="17">
                    <c:v>0.45446565882362022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new'!$CY$24:$DP$24</c:f>
              <c:strCache>
                <c:ptCount val="18"/>
                <c:pt idx="0">
                  <c:v>sme2</c:v>
                </c:pt>
                <c:pt idx="1">
                  <c:v>cnt1/3</c:v>
                </c:pt>
                <c:pt idx="2">
                  <c:v>tlh1/2</c:v>
                </c:pt>
                <c:pt idx="3">
                  <c:v>LTR distal</c:v>
                </c:pt>
                <c:pt idx="4">
                  <c:v>mel1</c:v>
                </c:pt>
                <c:pt idx="5">
                  <c:v>eno102</c:v>
                </c:pt>
                <c:pt idx="6">
                  <c:v>SPAC750.01</c:v>
                </c:pt>
                <c:pt idx="7">
                  <c:v>SPBPB8B6.02c</c:v>
                </c:pt>
                <c:pt idx="8">
                  <c:v>SPAC977.18</c:v>
                </c:pt>
                <c:pt idx="9">
                  <c:v>subtel2R-20kb</c:v>
                </c:pt>
                <c:pt idx="10">
                  <c:v>ght3</c:v>
                </c:pt>
                <c:pt idx="11">
                  <c:v>shu1</c:v>
                </c:pt>
                <c:pt idx="12">
                  <c:v>pfl9</c:v>
                </c:pt>
                <c:pt idx="13">
                  <c:v>gal1</c:v>
                </c:pt>
                <c:pt idx="14">
                  <c:v>subtel2R-51.8kb</c:v>
                </c:pt>
                <c:pt idx="15">
                  <c:v>mei2</c:v>
                </c:pt>
                <c:pt idx="16">
                  <c:v>isp6</c:v>
                </c:pt>
                <c:pt idx="17">
                  <c:v>rec10</c:v>
                </c:pt>
              </c:strCache>
            </c:strRef>
          </c:cat>
          <c:val>
            <c:numRef>
              <c:f>'mean-norm data new'!$CY$26:$DP$26</c:f>
              <c:numCache>
                <c:formatCode>0.00</c:formatCode>
                <c:ptCount val="18"/>
                <c:pt idx="0">
                  <c:v>2.2216235655868757</c:v>
                </c:pt>
                <c:pt idx="1">
                  <c:v>0.30518887965129099</c:v>
                </c:pt>
                <c:pt idx="2">
                  <c:v>0.74222342654534268</c:v>
                </c:pt>
                <c:pt idx="3">
                  <c:v>1.6187501945872167</c:v>
                </c:pt>
                <c:pt idx="4">
                  <c:v>1.5381135278431231</c:v>
                </c:pt>
                <c:pt idx="5">
                  <c:v>2.2038010941330435</c:v>
                </c:pt>
                <c:pt idx="6">
                  <c:v>-1.0251060046853224</c:v>
                </c:pt>
                <c:pt idx="7">
                  <c:v>1.0228927807422343</c:v>
                </c:pt>
                <c:pt idx="8">
                  <c:v>0.90481235962163831</c:v>
                </c:pt>
                <c:pt idx="9">
                  <c:v>0.20485631378948232</c:v>
                </c:pt>
                <c:pt idx="10">
                  <c:v>0.67830840192074937</c:v>
                </c:pt>
                <c:pt idx="11">
                  <c:v>1.5929447501697174</c:v>
                </c:pt>
                <c:pt idx="12">
                  <c:v>0.33841917898451396</c:v>
                </c:pt>
                <c:pt idx="13">
                  <c:v>0.37660333571538623</c:v>
                </c:pt>
                <c:pt idx="14">
                  <c:v>4.0846467627764618</c:v>
                </c:pt>
                <c:pt idx="15">
                  <c:v>1.0659967591290054</c:v>
                </c:pt>
                <c:pt idx="16">
                  <c:v>0.49801489816570377</c:v>
                </c:pt>
                <c:pt idx="17">
                  <c:v>-2.0486833486101103E-2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F1-4334-882E-A11EA146C2E0}"/>
            </c:ext>
          </c:extLst>
        </c:ser>
        <c:ser>
          <c:idx val="1"/>
          <c:order val="1"/>
          <c:tx>
            <c:strRef>
              <c:f>'mean-norm data new'!$CX$27</c:f>
              <c:strCache>
                <c:ptCount val="1"/>
                <c:pt idx="0">
                  <c:v>sad1.2 csi1D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new'!$CY$37:$DP$37</c:f>
                <c:numCache>
                  <c:formatCode>General</c:formatCode>
                  <c:ptCount val="18"/>
                  <c:pt idx="0">
                    <c:v>0.28810819377426045</c:v>
                  </c:pt>
                  <c:pt idx="1">
                    <c:v>0.22304311051250306</c:v>
                  </c:pt>
                  <c:pt idx="2">
                    <c:v>6.171147877997505E-2</c:v>
                  </c:pt>
                  <c:pt idx="3">
                    <c:v>0.12673664306884158</c:v>
                  </c:pt>
                  <c:pt idx="4">
                    <c:v>0.10615845630745575</c:v>
                  </c:pt>
                  <c:pt idx="5">
                    <c:v>0.23492616444754161</c:v>
                  </c:pt>
                  <c:pt idx="6">
                    <c:v>0.16237659014952363</c:v>
                  </c:pt>
                  <c:pt idx="7">
                    <c:v>8.2459340927590052E-2</c:v>
                  </c:pt>
                  <c:pt idx="8">
                    <c:v>0.12248488516983407</c:v>
                  </c:pt>
                  <c:pt idx="9">
                    <c:v>8.2866565862455208E-2</c:v>
                  </c:pt>
                  <c:pt idx="10">
                    <c:v>0.16008688251727943</c:v>
                  </c:pt>
                  <c:pt idx="11">
                    <c:v>0.12076588130285996</c:v>
                  </c:pt>
                  <c:pt idx="12">
                    <c:v>0.10367570870541164</c:v>
                  </c:pt>
                  <c:pt idx="13">
                    <c:v>0.22800642204493954</c:v>
                  </c:pt>
                  <c:pt idx="14">
                    <c:v>0.10310855067829777</c:v>
                  </c:pt>
                  <c:pt idx="15">
                    <c:v>0.28907543310178163</c:v>
                  </c:pt>
                  <c:pt idx="16">
                    <c:v>0.52337722079774707</c:v>
                  </c:pt>
                  <c:pt idx="17">
                    <c:v>0.48819437665572285</c:v>
                  </c:pt>
                </c:numCache>
              </c:numRef>
            </c:plus>
            <c:minus>
              <c:numRef>
                <c:f>'mean-norm data new'!$CY$37:$DP$37</c:f>
                <c:numCache>
                  <c:formatCode>General</c:formatCode>
                  <c:ptCount val="18"/>
                  <c:pt idx="0">
                    <c:v>0.28810819377426045</c:v>
                  </c:pt>
                  <c:pt idx="1">
                    <c:v>0.22304311051250306</c:v>
                  </c:pt>
                  <c:pt idx="2">
                    <c:v>6.171147877997505E-2</c:v>
                  </c:pt>
                  <c:pt idx="3">
                    <c:v>0.12673664306884158</c:v>
                  </c:pt>
                  <c:pt idx="4">
                    <c:v>0.10615845630745575</c:v>
                  </c:pt>
                  <c:pt idx="5">
                    <c:v>0.23492616444754161</c:v>
                  </c:pt>
                  <c:pt idx="6">
                    <c:v>0.16237659014952363</c:v>
                  </c:pt>
                  <c:pt idx="7">
                    <c:v>8.2459340927590052E-2</c:v>
                  </c:pt>
                  <c:pt idx="8">
                    <c:v>0.12248488516983407</c:v>
                  </c:pt>
                  <c:pt idx="9">
                    <c:v>8.2866565862455208E-2</c:v>
                  </c:pt>
                  <c:pt idx="10">
                    <c:v>0.16008688251727943</c:v>
                  </c:pt>
                  <c:pt idx="11">
                    <c:v>0.12076588130285996</c:v>
                  </c:pt>
                  <c:pt idx="12">
                    <c:v>0.10367570870541164</c:v>
                  </c:pt>
                  <c:pt idx="13">
                    <c:v>0.22800642204493954</c:v>
                  </c:pt>
                  <c:pt idx="14">
                    <c:v>0.10310855067829777</c:v>
                  </c:pt>
                  <c:pt idx="15">
                    <c:v>0.28907543310178163</c:v>
                  </c:pt>
                  <c:pt idx="16">
                    <c:v>0.52337722079774707</c:v>
                  </c:pt>
                  <c:pt idx="17">
                    <c:v>0.48819437665572285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new'!$CY$24:$DP$24</c:f>
              <c:strCache>
                <c:ptCount val="18"/>
                <c:pt idx="0">
                  <c:v>sme2</c:v>
                </c:pt>
                <c:pt idx="1">
                  <c:v>cnt1/3</c:v>
                </c:pt>
                <c:pt idx="2">
                  <c:v>tlh1/2</c:v>
                </c:pt>
                <c:pt idx="3">
                  <c:v>LTR distal</c:v>
                </c:pt>
                <c:pt idx="4">
                  <c:v>mel1</c:v>
                </c:pt>
                <c:pt idx="5">
                  <c:v>eno102</c:v>
                </c:pt>
                <c:pt idx="6">
                  <c:v>SPAC750.01</c:v>
                </c:pt>
                <c:pt idx="7">
                  <c:v>SPBPB8B6.02c</c:v>
                </c:pt>
                <c:pt idx="8">
                  <c:v>SPAC977.18</c:v>
                </c:pt>
                <c:pt idx="9">
                  <c:v>subtel2R-20kb</c:v>
                </c:pt>
                <c:pt idx="10">
                  <c:v>ght3</c:v>
                </c:pt>
                <c:pt idx="11">
                  <c:v>shu1</c:v>
                </c:pt>
                <c:pt idx="12">
                  <c:v>pfl9</c:v>
                </c:pt>
                <c:pt idx="13">
                  <c:v>gal1</c:v>
                </c:pt>
                <c:pt idx="14">
                  <c:v>subtel2R-51.8kb</c:v>
                </c:pt>
                <c:pt idx="15">
                  <c:v>mei2</c:v>
                </c:pt>
                <c:pt idx="16">
                  <c:v>isp6</c:v>
                </c:pt>
                <c:pt idx="17">
                  <c:v>rec10</c:v>
                </c:pt>
              </c:strCache>
            </c:strRef>
          </c:cat>
          <c:val>
            <c:numRef>
              <c:f>'mean-norm data new'!$CY$27:$DP$27</c:f>
              <c:numCache>
                <c:formatCode>0.00</c:formatCode>
                <c:ptCount val="18"/>
                <c:pt idx="0">
                  <c:v>3.1877467887260367</c:v>
                </c:pt>
                <c:pt idx="1">
                  <c:v>0.52599886345171709</c:v>
                </c:pt>
                <c:pt idx="2">
                  <c:v>2.2148409173831616</c:v>
                </c:pt>
                <c:pt idx="3">
                  <c:v>3.4345515673431541</c:v>
                </c:pt>
                <c:pt idx="4">
                  <c:v>2.9290335214498842</c:v>
                </c:pt>
                <c:pt idx="5">
                  <c:v>4.0730630733316096</c:v>
                </c:pt>
                <c:pt idx="6">
                  <c:v>1.8998884059816668</c:v>
                </c:pt>
                <c:pt idx="7">
                  <c:v>2.388526623125284</c:v>
                </c:pt>
                <c:pt idx="8">
                  <c:v>1.9316883182887779</c:v>
                </c:pt>
                <c:pt idx="9">
                  <c:v>1.6440865935568496</c:v>
                </c:pt>
                <c:pt idx="10">
                  <c:v>2.3951364840312284</c:v>
                </c:pt>
                <c:pt idx="11">
                  <c:v>4.6298482519026889</c:v>
                </c:pt>
                <c:pt idx="12">
                  <c:v>0.35454475631123511</c:v>
                </c:pt>
                <c:pt idx="13">
                  <c:v>1.2800284162162989</c:v>
                </c:pt>
                <c:pt idx="14">
                  <c:v>5.8712541651725729</c:v>
                </c:pt>
                <c:pt idx="15">
                  <c:v>2.3914913529159127</c:v>
                </c:pt>
                <c:pt idx="16">
                  <c:v>0.80289290344502462</c:v>
                </c:pt>
                <c:pt idx="17">
                  <c:v>0.87270818965315833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6E-45BD-80CD-1A4580F6D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362240"/>
        <c:axId val="116372224"/>
      </c:barChart>
      <c:catAx>
        <c:axId val="11636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72224"/>
        <c:crosses val="autoZero"/>
        <c:auto val="1"/>
        <c:lblAlgn val="ctr"/>
        <c:lblOffset val="50"/>
        <c:noMultiLvlLbl val="0"/>
      </c:catAx>
      <c:valAx>
        <c:axId val="116372224"/>
        <c:scaling>
          <c:orientation val="minMax"/>
          <c:max val="6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/>
                  <a:t>Log</a:t>
                </a:r>
                <a:r>
                  <a:rPr lang="es-ES" sz="1200" b="1" baseline="-25000"/>
                  <a:t>2</a:t>
                </a:r>
                <a:r>
                  <a:rPr lang="es-ES" sz="1200" b="1"/>
                  <a:t> transcription relative to </a:t>
                </a:r>
                <a:r>
                  <a:rPr lang="es-ES" sz="1200" b="1" i="1"/>
                  <a:t>wild type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62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600" b="1"/>
              <a:t>RT-qPCR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'mean-norm data new'!$BC$25</c:f>
              <c:strCache>
                <c:ptCount val="1"/>
                <c:pt idx="0">
                  <c:v>wt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new'!$BD$30:$BU$30</c:f>
                <c:numCache>
                  <c:formatCode>General</c:formatCode>
                  <c:ptCount val="18"/>
                  <c:pt idx="0">
                    <c:v>6.7300310970748303E-2</c:v>
                  </c:pt>
                  <c:pt idx="1">
                    <c:v>3.2929776303098464E-2</c:v>
                  </c:pt>
                  <c:pt idx="2">
                    <c:v>3.4825556803715137E-2</c:v>
                  </c:pt>
                  <c:pt idx="3">
                    <c:v>1.9926813395158761E-2</c:v>
                  </c:pt>
                  <c:pt idx="4">
                    <c:v>2.3131092705267177E-2</c:v>
                  </c:pt>
                  <c:pt idx="5">
                    <c:v>7.6639848291027129E-2</c:v>
                  </c:pt>
                  <c:pt idx="6">
                    <c:v>0.20704266232365617</c:v>
                  </c:pt>
                  <c:pt idx="7">
                    <c:v>8.2939194499887139E-2</c:v>
                  </c:pt>
                  <c:pt idx="8">
                    <c:v>6.8151107907255981E-2</c:v>
                  </c:pt>
                  <c:pt idx="9">
                    <c:v>0.13334077756607468</c:v>
                  </c:pt>
                  <c:pt idx="10">
                    <c:v>0.18284336381287042</c:v>
                  </c:pt>
                  <c:pt idx="11">
                    <c:v>6.9244707509118888E-2</c:v>
                  </c:pt>
                  <c:pt idx="12">
                    <c:v>0.27329902425780522</c:v>
                  </c:pt>
                  <c:pt idx="13">
                    <c:v>0.25978544485595906</c:v>
                  </c:pt>
                  <c:pt idx="14">
                    <c:v>7.4680953788906129E-2</c:v>
                  </c:pt>
                  <c:pt idx="15">
                    <c:v>0.28939279526986234</c:v>
                  </c:pt>
                  <c:pt idx="16">
                    <c:v>0.27716646510227982</c:v>
                  </c:pt>
                  <c:pt idx="17">
                    <c:v>0.27752834618645661</c:v>
                  </c:pt>
                </c:numCache>
              </c:numRef>
            </c:plus>
            <c:minus>
              <c:numRef>
                <c:f>'mean-norm data new'!$BD$30:$BU$30</c:f>
                <c:numCache>
                  <c:formatCode>General</c:formatCode>
                  <c:ptCount val="18"/>
                  <c:pt idx="0">
                    <c:v>6.7300310970748303E-2</c:v>
                  </c:pt>
                  <c:pt idx="1">
                    <c:v>3.2929776303098464E-2</c:v>
                  </c:pt>
                  <c:pt idx="2">
                    <c:v>3.4825556803715137E-2</c:v>
                  </c:pt>
                  <c:pt idx="3">
                    <c:v>1.9926813395158761E-2</c:v>
                  </c:pt>
                  <c:pt idx="4">
                    <c:v>2.3131092705267177E-2</c:v>
                  </c:pt>
                  <c:pt idx="5">
                    <c:v>7.6639848291027129E-2</c:v>
                  </c:pt>
                  <c:pt idx="6">
                    <c:v>0.20704266232365617</c:v>
                  </c:pt>
                  <c:pt idx="7">
                    <c:v>8.2939194499887139E-2</c:v>
                  </c:pt>
                  <c:pt idx="8">
                    <c:v>6.8151107907255981E-2</c:v>
                  </c:pt>
                  <c:pt idx="9">
                    <c:v>0.13334077756607468</c:v>
                  </c:pt>
                  <c:pt idx="10">
                    <c:v>0.18284336381287042</c:v>
                  </c:pt>
                  <c:pt idx="11">
                    <c:v>6.9244707509118888E-2</c:v>
                  </c:pt>
                  <c:pt idx="12">
                    <c:v>0.27329902425780522</c:v>
                  </c:pt>
                  <c:pt idx="13">
                    <c:v>0.25978544485595906</c:v>
                  </c:pt>
                  <c:pt idx="14">
                    <c:v>7.4680953788906129E-2</c:v>
                  </c:pt>
                  <c:pt idx="15">
                    <c:v>0.28939279526986234</c:v>
                  </c:pt>
                  <c:pt idx="16">
                    <c:v>0.27716646510227982</c:v>
                  </c:pt>
                  <c:pt idx="17">
                    <c:v>0.27752834618645661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new'!$BD$24:$CB$24</c:f>
              <c:strCache>
                <c:ptCount val="24"/>
                <c:pt idx="0">
                  <c:v>sme2</c:v>
                </c:pt>
                <c:pt idx="1">
                  <c:v>cnt1/3</c:v>
                </c:pt>
                <c:pt idx="2">
                  <c:v>tlh1/2</c:v>
                </c:pt>
                <c:pt idx="3">
                  <c:v>LTR distal</c:v>
                </c:pt>
                <c:pt idx="4">
                  <c:v>mel1</c:v>
                </c:pt>
                <c:pt idx="5">
                  <c:v>eno102</c:v>
                </c:pt>
                <c:pt idx="6">
                  <c:v>SPAC750.01</c:v>
                </c:pt>
                <c:pt idx="7">
                  <c:v>SPBPB8B6.02c</c:v>
                </c:pt>
                <c:pt idx="8">
                  <c:v>SPAC977.18</c:v>
                </c:pt>
                <c:pt idx="9">
                  <c:v>subtel2R-20kb</c:v>
                </c:pt>
                <c:pt idx="10">
                  <c:v>ght3</c:v>
                </c:pt>
                <c:pt idx="11">
                  <c:v>shu1</c:v>
                </c:pt>
                <c:pt idx="12">
                  <c:v>pfl9</c:v>
                </c:pt>
                <c:pt idx="13">
                  <c:v>gal1</c:v>
                </c:pt>
                <c:pt idx="14">
                  <c:v>subtel2R-51.8kb</c:v>
                </c:pt>
                <c:pt idx="15">
                  <c:v>mei2</c:v>
                </c:pt>
                <c:pt idx="16">
                  <c:v>isp6</c:v>
                </c:pt>
                <c:pt idx="17">
                  <c:v>rec10</c:v>
                </c:pt>
                <c:pt idx="18">
                  <c:v>SPBC1348.12</c:v>
                </c:pt>
                <c:pt idx="19">
                  <c:v>SPAC869.04</c:v>
                </c:pt>
                <c:pt idx="20">
                  <c:v>dak2</c:v>
                </c:pt>
                <c:pt idx="21">
                  <c:v>ght7</c:v>
                </c:pt>
                <c:pt idx="22">
                  <c:v>fub2</c:v>
                </c:pt>
                <c:pt idx="23">
                  <c:v>bqt2</c:v>
                </c:pt>
              </c:strCache>
            </c:strRef>
          </c:cat>
          <c:val>
            <c:numRef>
              <c:f>'mean-norm data new'!$BD$25:$CB$25</c:f>
              <c:numCache>
                <c:formatCode>0.00</c:formatCode>
                <c:ptCount val="25"/>
                <c:pt idx="0">
                  <c:v>0.20732087074352146</c:v>
                </c:pt>
                <c:pt idx="1">
                  <c:v>0.81169107240781357</c:v>
                </c:pt>
                <c:pt idx="2">
                  <c:v>0.40989203375800703</c:v>
                </c:pt>
                <c:pt idx="3">
                  <c:v>0.20083526012052907</c:v>
                </c:pt>
                <c:pt idx="4">
                  <c:v>0.25970866724716735</c:v>
                </c:pt>
                <c:pt idx="5">
                  <c:v>0.14324212179421761</c:v>
                </c:pt>
                <c:pt idx="6">
                  <c:v>0.59425114035089655</c:v>
                </c:pt>
                <c:pt idx="7">
                  <c:v>0.36827455357016325</c:v>
                </c:pt>
                <c:pt idx="8">
                  <c:v>0.44850164200655906</c:v>
                </c:pt>
                <c:pt idx="9">
                  <c:v>0.57424943232701386</c:v>
                </c:pt>
                <c:pt idx="10">
                  <c:v>0.40789407329866217</c:v>
                </c:pt>
                <c:pt idx="11">
                  <c:v>0.12025443080626957</c:v>
                </c:pt>
                <c:pt idx="12">
                  <c:v>0.86327858315702055</c:v>
                </c:pt>
                <c:pt idx="13">
                  <c:v>0.66461946319663223</c:v>
                </c:pt>
                <c:pt idx="14">
                  <c:v>6.3218961794709372E-2</c:v>
                </c:pt>
                <c:pt idx="15">
                  <c:v>0.40769304011976198</c:v>
                </c:pt>
                <c:pt idx="16">
                  <c:v>0.7348119682744616</c:v>
                </c:pt>
                <c:pt idx="17">
                  <c:v>0.79392106882723679</c:v>
                </c:pt>
                <c:pt idx="18">
                  <c:v>0.26024050524941073</c:v>
                </c:pt>
                <c:pt idx="19">
                  <c:v>0.89467870395578508</c:v>
                </c:pt>
                <c:pt idx="20">
                  <c:v>0.45522419532377129</c:v>
                </c:pt>
                <c:pt idx="21">
                  <c:v>0.16396033901733878</c:v>
                </c:pt>
                <c:pt idx="22">
                  <c:v>0.1480807385098433</c:v>
                </c:pt>
                <c:pt idx="23">
                  <c:v>0.37846405429657271</c:v>
                </c:pt>
                <c:pt idx="24">
                  <c:v>0.40859858924911446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36-43F4-8FE7-0E23139A5EC8}"/>
            </c:ext>
          </c:extLst>
        </c:ser>
        <c:ser>
          <c:idx val="1"/>
          <c:order val="1"/>
          <c:tx>
            <c:strRef>
              <c:f>'mean-norm data new'!$BC$26</c:f>
              <c:strCache>
                <c:ptCount val="1"/>
                <c:pt idx="0">
                  <c:v>sad1.2-GBP csi1D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new'!$BD$31:$BU$31</c:f>
                <c:numCache>
                  <c:formatCode>General</c:formatCode>
                  <c:ptCount val="18"/>
                  <c:pt idx="0">
                    <c:v>0.3075126444116788</c:v>
                  </c:pt>
                  <c:pt idx="1">
                    <c:v>0.15446204522028609</c:v>
                  </c:pt>
                  <c:pt idx="2">
                    <c:v>0.11538593740262994</c:v>
                  </c:pt>
                  <c:pt idx="3">
                    <c:v>0.1677005405779303</c:v>
                  </c:pt>
                  <c:pt idx="4">
                    <c:v>0.16289542059406975</c:v>
                  </c:pt>
                  <c:pt idx="5">
                    <c:v>0.28266287203083096</c:v>
                  </c:pt>
                  <c:pt idx="6">
                    <c:v>7.1102700128587312E-2</c:v>
                  </c:pt>
                  <c:pt idx="7">
                    <c:v>2.5904261984365344E-2</c:v>
                  </c:pt>
                  <c:pt idx="8">
                    <c:v>0.20766719391963989</c:v>
                  </c:pt>
                  <c:pt idx="9">
                    <c:v>0.1614779087898362</c:v>
                  </c:pt>
                  <c:pt idx="10">
                    <c:v>6.656654384467886E-2</c:v>
                  </c:pt>
                  <c:pt idx="11">
                    <c:v>0.1569612155000428</c:v>
                  </c:pt>
                  <c:pt idx="12">
                    <c:v>0.19730382688295728</c:v>
                  </c:pt>
                  <c:pt idx="13">
                    <c:v>1.1204118722150663E-2</c:v>
                  </c:pt>
                  <c:pt idx="14">
                    <c:v>0.10592136167597872</c:v>
                  </c:pt>
                  <c:pt idx="15">
                    <c:v>7.6334803116112987E-2</c:v>
                  </c:pt>
                  <c:pt idx="16">
                    <c:v>0.21536611574085768</c:v>
                  </c:pt>
                  <c:pt idx="17">
                    <c:v>0.25340888844395171</c:v>
                  </c:pt>
                </c:numCache>
              </c:numRef>
            </c:plus>
            <c:minus>
              <c:numRef>
                <c:f>'mean-norm data new'!$BD$31:$BU$31</c:f>
                <c:numCache>
                  <c:formatCode>General</c:formatCode>
                  <c:ptCount val="18"/>
                  <c:pt idx="0">
                    <c:v>0.3075126444116788</c:v>
                  </c:pt>
                  <c:pt idx="1">
                    <c:v>0.15446204522028609</c:v>
                  </c:pt>
                  <c:pt idx="2">
                    <c:v>0.11538593740262994</c:v>
                  </c:pt>
                  <c:pt idx="3">
                    <c:v>0.1677005405779303</c:v>
                  </c:pt>
                  <c:pt idx="4">
                    <c:v>0.16289542059406975</c:v>
                  </c:pt>
                  <c:pt idx="5">
                    <c:v>0.28266287203083096</c:v>
                  </c:pt>
                  <c:pt idx="6">
                    <c:v>7.1102700128587312E-2</c:v>
                  </c:pt>
                  <c:pt idx="7">
                    <c:v>2.5904261984365344E-2</c:v>
                  </c:pt>
                  <c:pt idx="8">
                    <c:v>0.20766719391963989</c:v>
                  </c:pt>
                  <c:pt idx="9">
                    <c:v>0.1614779087898362</c:v>
                  </c:pt>
                  <c:pt idx="10">
                    <c:v>6.656654384467886E-2</c:v>
                  </c:pt>
                  <c:pt idx="11">
                    <c:v>0.1569612155000428</c:v>
                  </c:pt>
                  <c:pt idx="12">
                    <c:v>0.19730382688295728</c:v>
                  </c:pt>
                  <c:pt idx="13">
                    <c:v>1.1204118722150663E-2</c:v>
                  </c:pt>
                  <c:pt idx="14">
                    <c:v>0.10592136167597872</c:v>
                  </c:pt>
                  <c:pt idx="15">
                    <c:v>7.6334803116112987E-2</c:v>
                  </c:pt>
                  <c:pt idx="16">
                    <c:v>0.21536611574085768</c:v>
                  </c:pt>
                  <c:pt idx="17">
                    <c:v>0.25340888844395171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new'!$BD$24:$CB$24</c:f>
              <c:strCache>
                <c:ptCount val="24"/>
                <c:pt idx="0">
                  <c:v>sme2</c:v>
                </c:pt>
                <c:pt idx="1">
                  <c:v>cnt1/3</c:v>
                </c:pt>
                <c:pt idx="2">
                  <c:v>tlh1/2</c:v>
                </c:pt>
                <c:pt idx="3">
                  <c:v>LTR distal</c:v>
                </c:pt>
                <c:pt idx="4">
                  <c:v>mel1</c:v>
                </c:pt>
                <c:pt idx="5">
                  <c:v>eno102</c:v>
                </c:pt>
                <c:pt idx="6">
                  <c:v>SPAC750.01</c:v>
                </c:pt>
                <c:pt idx="7">
                  <c:v>SPBPB8B6.02c</c:v>
                </c:pt>
                <c:pt idx="8">
                  <c:v>SPAC977.18</c:v>
                </c:pt>
                <c:pt idx="9">
                  <c:v>subtel2R-20kb</c:v>
                </c:pt>
                <c:pt idx="10">
                  <c:v>ght3</c:v>
                </c:pt>
                <c:pt idx="11">
                  <c:v>shu1</c:v>
                </c:pt>
                <c:pt idx="12">
                  <c:v>pfl9</c:v>
                </c:pt>
                <c:pt idx="13">
                  <c:v>gal1</c:v>
                </c:pt>
                <c:pt idx="14">
                  <c:v>subtel2R-51.8kb</c:v>
                </c:pt>
                <c:pt idx="15">
                  <c:v>mei2</c:v>
                </c:pt>
                <c:pt idx="16">
                  <c:v>isp6</c:v>
                </c:pt>
                <c:pt idx="17">
                  <c:v>rec10</c:v>
                </c:pt>
                <c:pt idx="18">
                  <c:v>SPBC1348.12</c:v>
                </c:pt>
                <c:pt idx="19">
                  <c:v>SPAC869.04</c:v>
                </c:pt>
                <c:pt idx="20">
                  <c:v>dak2</c:v>
                </c:pt>
                <c:pt idx="21">
                  <c:v>ght7</c:v>
                </c:pt>
                <c:pt idx="22">
                  <c:v>fub2</c:v>
                </c:pt>
                <c:pt idx="23">
                  <c:v>bqt2</c:v>
                </c:pt>
              </c:strCache>
            </c:strRef>
          </c:cat>
          <c:val>
            <c:numRef>
              <c:f>'mean-norm data new'!$BD$26:$CB$26</c:f>
              <c:numCache>
                <c:formatCode>0.00</c:formatCode>
                <c:ptCount val="25"/>
                <c:pt idx="0">
                  <c:v>0.95760386428277722</c:v>
                </c:pt>
                <c:pt idx="1">
                  <c:v>1.0106502938636621</c:v>
                </c:pt>
                <c:pt idx="2">
                  <c:v>0.69070864291251421</c:v>
                </c:pt>
                <c:pt idx="3">
                  <c:v>0.62912115813757297</c:v>
                </c:pt>
                <c:pt idx="4">
                  <c:v>0.7638762739541104</c:v>
                </c:pt>
                <c:pt idx="5">
                  <c:v>0.6424167144649614</c:v>
                </c:pt>
                <c:pt idx="6">
                  <c:v>0.28371055576900428</c:v>
                </c:pt>
                <c:pt idx="7">
                  <c:v>0.73539853716006665</c:v>
                </c:pt>
                <c:pt idx="8">
                  <c:v>0.84964911329472559</c:v>
                </c:pt>
                <c:pt idx="9">
                  <c:v>0.66368753750197873</c:v>
                </c:pt>
                <c:pt idx="10">
                  <c:v>0.60455381481829884</c:v>
                </c:pt>
                <c:pt idx="11">
                  <c:v>0.3317351833189312</c:v>
                </c:pt>
                <c:pt idx="12">
                  <c:v>1.0677879734848532</c:v>
                </c:pt>
                <c:pt idx="13">
                  <c:v>0.80908266955456831</c:v>
                </c:pt>
                <c:pt idx="14">
                  <c:v>0.663746920609945</c:v>
                </c:pt>
                <c:pt idx="15">
                  <c:v>0.73452491017041754</c:v>
                </c:pt>
                <c:pt idx="16">
                  <c:v>0.99738751709331608</c:v>
                </c:pt>
                <c:pt idx="17">
                  <c:v>0.77099954900783929</c:v>
                </c:pt>
                <c:pt idx="18">
                  <c:v>0.43673090874368176</c:v>
                </c:pt>
                <c:pt idx="19">
                  <c:v>0.63716986091631622</c:v>
                </c:pt>
                <c:pt idx="20">
                  <c:v>0.45782250212739961</c:v>
                </c:pt>
                <c:pt idx="21">
                  <c:v>0.30184494766699804</c:v>
                </c:pt>
                <c:pt idx="22">
                  <c:v>0.34120768855601308</c:v>
                </c:pt>
                <c:pt idx="23">
                  <c:v>0.62773758120381917</c:v>
                </c:pt>
                <c:pt idx="24">
                  <c:v>0.80563523198903952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36-43F4-8FE7-0E23139A5EC8}"/>
            </c:ext>
          </c:extLst>
        </c:ser>
        <c:ser>
          <c:idx val="2"/>
          <c:order val="2"/>
          <c:tx>
            <c:strRef>
              <c:f>'mean-norm data new'!$BC$27</c:f>
              <c:strCache>
                <c:ptCount val="1"/>
                <c:pt idx="0">
                  <c:v>sad1.2 csi1D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new'!$BD$32:$BU$32</c:f>
                <c:numCache>
                  <c:formatCode>General</c:formatCode>
                  <c:ptCount val="18"/>
                  <c:pt idx="0">
                    <c:v>0.35068265045401464</c:v>
                  </c:pt>
                  <c:pt idx="1">
                    <c:v>0.18736833498261779</c:v>
                  </c:pt>
                  <c:pt idx="2">
                    <c:v>8.1995045107755779E-2</c:v>
                  </c:pt>
                  <c:pt idx="3">
                    <c:v>0.18697806077860685</c:v>
                  </c:pt>
                  <c:pt idx="4">
                    <c:v>0.14384313057628606</c:v>
                  </c:pt>
                  <c:pt idx="5">
                    <c:v>0.34626338840000276</c:v>
                  </c:pt>
                  <c:pt idx="6">
                    <c:v>0.2458240367528389</c:v>
                  </c:pt>
                  <c:pt idx="7">
                    <c:v>0.10884308556879271</c:v>
                  </c:pt>
                  <c:pt idx="8">
                    <c:v>0.14159730048955249</c:v>
                  </c:pt>
                  <c:pt idx="9">
                    <c:v>9.9644953675274844E-2</c:v>
                  </c:pt>
                  <c:pt idx="10">
                    <c:v>0.22644752411406566</c:v>
                  </c:pt>
                  <c:pt idx="11">
                    <c:v>0.20825711962578264</c:v>
                  </c:pt>
                  <c:pt idx="12">
                    <c:v>7.6045225884302542E-2</c:v>
                  </c:pt>
                  <c:pt idx="13">
                    <c:v>0.2509710755541088</c:v>
                  </c:pt>
                  <c:pt idx="14">
                    <c:v>0.16284226226033521</c:v>
                  </c:pt>
                  <c:pt idx="15">
                    <c:v>0.34899325172221357</c:v>
                  </c:pt>
                  <c:pt idx="16">
                    <c:v>0.48849674428181528</c:v>
                  </c:pt>
                  <c:pt idx="17">
                    <c:v>0.44906199534110652</c:v>
                  </c:pt>
                </c:numCache>
              </c:numRef>
            </c:plus>
            <c:minus>
              <c:numRef>
                <c:f>'mean-norm data new'!$BD$32:$BU$32</c:f>
                <c:numCache>
                  <c:formatCode>General</c:formatCode>
                  <c:ptCount val="18"/>
                  <c:pt idx="0">
                    <c:v>0.35068265045401464</c:v>
                  </c:pt>
                  <c:pt idx="1">
                    <c:v>0.18736833498261779</c:v>
                  </c:pt>
                  <c:pt idx="2">
                    <c:v>8.1995045107755779E-2</c:v>
                  </c:pt>
                  <c:pt idx="3">
                    <c:v>0.18697806077860685</c:v>
                  </c:pt>
                  <c:pt idx="4">
                    <c:v>0.14384313057628606</c:v>
                  </c:pt>
                  <c:pt idx="5">
                    <c:v>0.34626338840000276</c:v>
                  </c:pt>
                  <c:pt idx="6">
                    <c:v>0.2458240367528389</c:v>
                  </c:pt>
                  <c:pt idx="7">
                    <c:v>0.10884308556879271</c:v>
                  </c:pt>
                  <c:pt idx="8">
                    <c:v>0.14159730048955249</c:v>
                  </c:pt>
                  <c:pt idx="9">
                    <c:v>9.9644953675274844E-2</c:v>
                  </c:pt>
                  <c:pt idx="10">
                    <c:v>0.22644752411406566</c:v>
                  </c:pt>
                  <c:pt idx="11">
                    <c:v>0.20825711962578264</c:v>
                  </c:pt>
                  <c:pt idx="12">
                    <c:v>7.6045225884302542E-2</c:v>
                  </c:pt>
                  <c:pt idx="13">
                    <c:v>0.2509710755541088</c:v>
                  </c:pt>
                  <c:pt idx="14">
                    <c:v>0.16284226226033521</c:v>
                  </c:pt>
                  <c:pt idx="15">
                    <c:v>0.34899325172221357</c:v>
                  </c:pt>
                  <c:pt idx="16">
                    <c:v>0.48849674428181528</c:v>
                  </c:pt>
                  <c:pt idx="17">
                    <c:v>0.44906199534110652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new'!$BD$24:$CB$24</c:f>
              <c:strCache>
                <c:ptCount val="24"/>
                <c:pt idx="0">
                  <c:v>sme2</c:v>
                </c:pt>
                <c:pt idx="1">
                  <c:v>cnt1/3</c:v>
                </c:pt>
                <c:pt idx="2">
                  <c:v>tlh1/2</c:v>
                </c:pt>
                <c:pt idx="3">
                  <c:v>LTR distal</c:v>
                </c:pt>
                <c:pt idx="4">
                  <c:v>mel1</c:v>
                </c:pt>
                <c:pt idx="5">
                  <c:v>eno102</c:v>
                </c:pt>
                <c:pt idx="6">
                  <c:v>SPAC750.01</c:v>
                </c:pt>
                <c:pt idx="7">
                  <c:v>SPBPB8B6.02c</c:v>
                </c:pt>
                <c:pt idx="8">
                  <c:v>SPAC977.18</c:v>
                </c:pt>
                <c:pt idx="9">
                  <c:v>subtel2R-20kb</c:v>
                </c:pt>
                <c:pt idx="10">
                  <c:v>ght3</c:v>
                </c:pt>
                <c:pt idx="11">
                  <c:v>shu1</c:v>
                </c:pt>
                <c:pt idx="12">
                  <c:v>pfl9</c:v>
                </c:pt>
                <c:pt idx="13">
                  <c:v>gal1</c:v>
                </c:pt>
                <c:pt idx="14">
                  <c:v>subtel2R-51.8kb</c:v>
                </c:pt>
                <c:pt idx="15">
                  <c:v>mei2</c:v>
                </c:pt>
                <c:pt idx="16">
                  <c:v>isp6</c:v>
                </c:pt>
                <c:pt idx="17">
                  <c:v>rec10</c:v>
                </c:pt>
                <c:pt idx="18">
                  <c:v>SPBC1348.12</c:v>
                </c:pt>
                <c:pt idx="19">
                  <c:v>SPAC869.04</c:v>
                </c:pt>
                <c:pt idx="20">
                  <c:v>dak2</c:v>
                </c:pt>
                <c:pt idx="21">
                  <c:v>ght7</c:v>
                </c:pt>
                <c:pt idx="22">
                  <c:v>fub2</c:v>
                </c:pt>
                <c:pt idx="23">
                  <c:v>bqt2</c:v>
                </c:pt>
              </c:strCache>
            </c:strRef>
          </c:cat>
          <c:val>
            <c:numRef>
              <c:f>'mean-norm data new'!$BD$27:$CB$27</c:f>
              <c:numCache>
                <c:formatCode>0.00</c:formatCode>
                <c:ptCount val="25"/>
                <c:pt idx="0">
                  <c:v>1.8350752649737017</c:v>
                </c:pt>
                <c:pt idx="1">
                  <c:v>1.1776586337285246</c:v>
                </c:pt>
                <c:pt idx="2">
                  <c:v>1.8993993233294788</c:v>
                </c:pt>
                <c:pt idx="3">
                  <c:v>2.1700435817418984</c:v>
                </c:pt>
                <c:pt idx="4">
                  <c:v>1.9764150587987219</c:v>
                </c:pt>
                <c:pt idx="5">
                  <c:v>2.2143411637408206</c:v>
                </c:pt>
                <c:pt idx="6">
                  <c:v>2.1220383038800992</c:v>
                </c:pt>
                <c:pt idx="7">
                  <c:v>1.8963269092697701</c:v>
                </c:pt>
                <c:pt idx="8">
                  <c:v>1.7018492446987155</c:v>
                </c:pt>
                <c:pt idx="9">
                  <c:v>1.7620630301710076</c:v>
                </c:pt>
                <c:pt idx="10">
                  <c:v>1.9875521118830388</c:v>
                </c:pt>
                <c:pt idx="11">
                  <c:v>2.5480103858747989</c:v>
                </c:pt>
                <c:pt idx="12">
                  <c:v>1.0689334433581266</c:v>
                </c:pt>
                <c:pt idx="13">
                  <c:v>1.5262978672487997</c:v>
                </c:pt>
                <c:pt idx="14">
                  <c:v>2.2730341175953455</c:v>
                </c:pt>
                <c:pt idx="15">
                  <c:v>1.8577820497098205</c:v>
                </c:pt>
                <c:pt idx="16">
                  <c:v>1.267800514632222</c:v>
                </c:pt>
                <c:pt idx="17">
                  <c:v>1.4350793821649244</c:v>
                </c:pt>
                <c:pt idx="18">
                  <c:v>2.3030285860069073</c:v>
                </c:pt>
                <c:pt idx="19">
                  <c:v>1.4681514351278988</c:v>
                </c:pt>
                <c:pt idx="20">
                  <c:v>2.0869533025488285</c:v>
                </c:pt>
                <c:pt idx="21">
                  <c:v>2.5341947133156628</c:v>
                </c:pt>
                <c:pt idx="22">
                  <c:v>2.5107115729341434</c:v>
                </c:pt>
                <c:pt idx="23">
                  <c:v>1.993798364499608</c:v>
                </c:pt>
                <c:pt idx="24">
                  <c:v>1.7857661787618462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D0-4332-9F08-2CF552267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362240"/>
        <c:axId val="116372224"/>
      </c:barChart>
      <c:catAx>
        <c:axId val="11636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72224"/>
        <c:crosses val="autoZero"/>
        <c:auto val="1"/>
        <c:lblAlgn val="ctr"/>
        <c:lblOffset val="50"/>
        <c:noMultiLvlLbl val="0"/>
      </c:catAx>
      <c:valAx>
        <c:axId val="116372224"/>
        <c:scaling>
          <c:orientation val="minMax"/>
          <c:max val="3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/>
                  <a:t>RNA levels normalized</a:t>
                </a:r>
                <a:r>
                  <a:rPr lang="es-ES" sz="1200" b="1" baseline="0"/>
                  <a:t> with</a:t>
                </a:r>
                <a:r>
                  <a:rPr lang="es-ES" sz="1200" b="1"/>
                  <a:t> </a:t>
                </a:r>
                <a:r>
                  <a:rPr lang="es-ES" sz="1200" b="1" i="1"/>
                  <a:t>act1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62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600" b="1"/>
              <a:t>RT-qPCR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'mean-norm data new'!$BC$61</c:f>
              <c:strCache>
                <c:ptCount val="1"/>
                <c:pt idx="0">
                  <c:v>wt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new'!$BD$66:$CB$66</c:f>
                <c:numCache>
                  <c:formatCode>General</c:formatCode>
                  <c:ptCount val="25"/>
                  <c:pt idx="0">
                    <c:v>0.32461908311202398</c:v>
                  </c:pt>
                  <c:pt idx="1">
                    <c:v>4.0569346420695547E-2</c:v>
                  </c:pt>
                  <c:pt idx="2">
                    <c:v>8.496275588579881E-2</c:v>
                  </c:pt>
                  <c:pt idx="3">
                    <c:v>9.921969570084406E-2</c:v>
                  </c:pt>
                  <c:pt idx="4">
                    <c:v>8.9065540054745623E-2</c:v>
                  </c:pt>
                  <c:pt idx="5">
                    <c:v>0.53503709196048033</c:v>
                  </c:pt>
                  <c:pt idx="6">
                    <c:v>0.34840936477025608</c:v>
                  </c:pt>
                  <c:pt idx="7">
                    <c:v>0.22521022344837607</c:v>
                  </c:pt>
                  <c:pt idx="8">
                    <c:v>0.15195286153770765</c:v>
                  </c:pt>
                  <c:pt idx="9">
                    <c:v>0.23220010340409417</c:v>
                  </c:pt>
                  <c:pt idx="10">
                    <c:v>0.4482618792036035</c:v>
                  </c:pt>
                  <c:pt idx="11">
                    <c:v>0.57581834652456498</c:v>
                  </c:pt>
                  <c:pt idx="12">
                    <c:v>0.31658265314349432</c:v>
                  </c:pt>
                  <c:pt idx="13">
                    <c:v>0.39087847895164629</c:v>
                  </c:pt>
                  <c:pt idx="14">
                    <c:v>1.1813062358002211</c:v>
                  </c:pt>
                  <c:pt idx="15">
                    <c:v>0.70983010940008184</c:v>
                  </c:pt>
                  <c:pt idx="16">
                    <c:v>0.37719372719682592</c:v>
                  </c:pt>
                  <c:pt idx="17">
                    <c:v>0.34956667241041489</c:v>
                  </c:pt>
                  <c:pt idx="18">
                    <c:v>0.60524227611055126</c:v>
                  </c:pt>
                  <c:pt idx="19">
                    <c:v>0.86224028395443497</c:v>
                  </c:pt>
                  <c:pt idx="20">
                    <c:v>0.52338514447203732</c:v>
                  </c:pt>
                  <c:pt idx="21">
                    <c:v>0.48112733996846219</c:v>
                  </c:pt>
                  <c:pt idx="22">
                    <c:v>0.81044740209319521</c:v>
                  </c:pt>
                  <c:pt idx="23">
                    <c:v>0.59363137132240207</c:v>
                  </c:pt>
                  <c:pt idx="24">
                    <c:v>0.5732384440826549</c:v>
                  </c:pt>
                </c:numCache>
              </c:numRef>
            </c:plus>
            <c:minus>
              <c:numRef>
                <c:f>'mean-norm data new'!$BD$66:$CB$66</c:f>
                <c:numCache>
                  <c:formatCode>General</c:formatCode>
                  <c:ptCount val="25"/>
                  <c:pt idx="0">
                    <c:v>0.32461908311202398</c:v>
                  </c:pt>
                  <c:pt idx="1">
                    <c:v>4.0569346420695547E-2</c:v>
                  </c:pt>
                  <c:pt idx="2">
                    <c:v>8.496275588579881E-2</c:v>
                  </c:pt>
                  <c:pt idx="3">
                    <c:v>9.921969570084406E-2</c:v>
                  </c:pt>
                  <c:pt idx="4">
                    <c:v>8.9065540054745623E-2</c:v>
                  </c:pt>
                  <c:pt idx="5">
                    <c:v>0.53503709196048033</c:v>
                  </c:pt>
                  <c:pt idx="6">
                    <c:v>0.34840936477025608</c:v>
                  </c:pt>
                  <c:pt idx="7">
                    <c:v>0.22521022344837607</c:v>
                  </c:pt>
                  <c:pt idx="8">
                    <c:v>0.15195286153770765</c:v>
                  </c:pt>
                  <c:pt idx="9">
                    <c:v>0.23220010340409417</c:v>
                  </c:pt>
                  <c:pt idx="10">
                    <c:v>0.4482618792036035</c:v>
                  </c:pt>
                  <c:pt idx="11">
                    <c:v>0.57581834652456498</c:v>
                  </c:pt>
                  <c:pt idx="12">
                    <c:v>0.31658265314349432</c:v>
                  </c:pt>
                  <c:pt idx="13">
                    <c:v>0.39087847895164629</c:v>
                  </c:pt>
                  <c:pt idx="14">
                    <c:v>1.1813062358002211</c:v>
                  </c:pt>
                  <c:pt idx="15">
                    <c:v>0.70983010940008184</c:v>
                  </c:pt>
                  <c:pt idx="16">
                    <c:v>0.37719372719682592</c:v>
                  </c:pt>
                  <c:pt idx="17">
                    <c:v>0.34956667241041489</c:v>
                  </c:pt>
                  <c:pt idx="18">
                    <c:v>0.60524227611055126</c:v>
                  </c:pt>
                  <c:pt idx="19">
                    <c:v>0.86224028395443497</c:v>
                  </c:pt>
                  <c:pt idx="20">
                    <c:v>0.52338514447203732</c:v>
                  </c:pt>
                  <c:pt idx="21">
                    <c:v>0.48112733996846219</c:v>
                  </c:pt>
                  <c:pt idx="22">
                    <c:v>0.81044740209319521</c:v>
                  </c:pt>
                  <c:pt idx="23">
                    <c:v>0.59363137132240207</c:v>
                  </c:pt>
                  <c:pt idx="24">
                    <c:v>0.5732384440826549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new'!$BD$60:$CB$60</c:f>
              <c:strCache>
                <c:ptCount val="25"/>
                <c:pt idx="0">
                  <c:v>sme2</c:v>
                </c:pt>
                <c:pt idx="1">
                  <c:v>cnt1/3</c:v>
                </c:pt>
                <c:pt idx="2">
                  <c:v>tlh1/2</c:v>
                </c:pt>
                <c:pt idx="3">
                  <c:v>LTR distal</c:v>
                </c:pt>
                <c:pt idx="4">
                  <c:v>mel1</c:v>
                </c:pt>
                <c:pt idx="5">
                  <c:v>eno102</c:v>
                </c:pt>
                <c:pt idx="6">
                  <c:v>SPAC750.01</c:v>
                </c:pt>
                <c:pt idx="7">
                  <c:v>SPBPB8B6.02c</c:v>
                </c:pt>
                <c:pt idx="8">
                  <c:v>SPAC977.18</c:v>
                </c:pt>
                <c:pt idx="9">
                  <c:v>subtel2R-20kb</c:v>
                </c:pt>
                <c:pt idx="10">
                  <c:v>ght3</c:v>
                </c:pt>
                <c:pt idx="11">
                  <c:v>shu1</c:v>
                </c:pt>
                <c:pt idx="12">
                  <c:v>pfl9</c:v>
                </c:pt>
                <c:pt idx="13">
                  <c:v>gal1</c:v>
                </c:pt>
                <c:pt idx="14">
                  <c:v>subtel2R-51.8kb</c:v>
                </c:pt>
                <c:pt idx="15">
                  <c:v>mei2</c:v>
                </c:pt>
                <c:pt idx="16">
                  <c:v>isp6</c:v>
                </c:pt>
                <c:pt idx="17">
                  <c:v>rec10</c:v>
                </c:pt>
                <c:pt idx="18">
                  <c:v>SPBC1348.12</c:v>
                </c:pt>
                <c:pt idx="19">
                  <c:v>SPAC869.04</c:v>
                </c:pt>
                <c:pt idx="20">
                  <c:v>dak2</c:v>
                </c:pt>
                <c:pt idx="21">
                  <c:v>ght7</c:v>
                </c:pt>
                <c:pt idx="22">
                  <c:v>fub2</c:v>
                </c:pt>
                <c:pt idx="23">
                  <c:v>bqt2</c:v>
                </c:pt>
                <c:pt idx="24">
                  <c:v>ste11</c:v>
                </c:pt>
              </c:strCache>
            </c:strRef>
          </c:cat>
          <c:val>
            <c:numRef>
              <c:f>'mean-norm data new'!$BD$61:$CB$61</c:f>
              <c:numCache>
                <c:formatCode>0.00</c:formatCode>
                <c:ptCount val="2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0.99999999999999989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0.99999999999999989</c:v>
                </c:pt>
                <c:pt idx="9">
                  <c:v>1</c:v>
                </c:pt>
                <c:pt idx="10">
                  <c:v>0.99999999999999967</c:v>
                </c:pt>
                <c:pt idx="11">
                  <c:v>1.0000000000000002</c:v>
                </c:pt>
                <c:pt idx="12">
                  <c:v>0.99999999999999989</c:v>
                </c:pt>
                <c:pt idx="13">
                  <c:v>1</c:v>
                </c:pt>
                <c:pt idx="14">
                  <c:v>1.0000000000000002</c:v>
                </c:pt>
                <c:pt idx="15">
                  <c:v>0.99999999999999989</c:v>
                </c:pt>
                <c:pt idx="16">
                  <c:v>1</c:v>
                </c:pt>
                <c:pt idx="17">
                  <c:v>0.99999999999999967</c:v>
                </c:pt>
                <c:pt idx="18">
                  <c:v>1</c:v>
                </c:pt>
                <c:pt idx="19">
                  <c:v>1</c:v>
                </c:pt>
                <c:pt idx="20">
                  <c:v>0.99999999999999989</c:v>
                </c:pt>
                <c:pt idx="21">
                  <c:v>1</c:v>
                </c:pt>
                <c:pt idx="22">
                  <c:v>0.99999999999999989</c:v>
                </c:pt>
                <c:pt idx="23">
                  <c:v>1</c:v>
                </c:pt>
                <c:pt idx="2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A0-4A05-A44D-BC8B220A2EA7}"/>
            </c:ext>
          </c:extLst>
        </c:ser>
        <c:ser>
          <c:idx val="1"/>
          <c:order val="1"/>
          <c:tx>
            <c:strRef>
              <c:f>'mean-norm data new'!$BC$62</c:f>
              <c:strCache>
                <c:ptCount val="1"/>
                <c:pt idx="0">
                  <c:v>sad1.2-GBP csi1D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new'!$BD$67:$CB$67</c:f>
                <c:numCache>
                  <c:formatCode>General</c:formatCode>
                  <c:ptCount val="25"/>
                  <c:pt idx="0">
                    <c:v>1.4832691147246109</c:v>
                  </c:pt>
                  <c:pt idx="1">
                    <c:v>0.19029659247339956</c:v>
                  </c:pt>
                  <c:pt idx="2">
                    <c:v>0.28150324451231684</c:v>
                  </c:pt>
                  <c:pt idx="3">
                    <c:v>0.83501542745674662</c:v>
                  </c:pt>
                  <c:pt idx="4">
                    <c:v>0.62722365918977674</c:v>
                  </c:pt>
                  <c:pt idx="5">
                    <c:v>1.973322291587567</c:v>
                  </c:pt>
                  <c:pt idx="6">
                    <c:v>0.11965092752973466</c:v>
                  </c:pt>
                  <c:pt idx="7">
                    <c:v>7.0339538078973265E-2</c:v>
                  </c:pt>
                  <c:pt idx="8">
                    <c:v>0.46302437821755554</c:v>
                  </c:pt>
                  <c:pt idx="9">
                    <c:v>0.28119820360202158</c:v>
                  </c:pt>
                  <c:pt idx="10">
                    <c:v>0.16319566329157842</c:v>
                  </c:pt>
                  <c:pt idx="11">
                    <c:v>1.3052426796057761</c:v>
                  </c:pt>
                  <c:pt idx="12">
                    <c:v>0.22855174532584094</c:v>
                  </c:pt>
                  <c:pt idx="13">
                    <c:v>1.6857945550167886E-2</c:v>
                  </c:pt>
                  <c:pt idx="14">
                    <c:v>1.6754682245484489</c:v>
                  </c:pt>
                  <c:pt idx="15">
                    <c:v>0.18723597315688598</c:v>
                  </c:pt>
                  <c:pt idx="16">
                    <c:v>0.29309010337242514</c:v>
                  </c:pt>
                  <c:pt idx="17">
                    <c:v>0.31918650152247785</c:v>
                  </c:pt>
                  <c:pt idx="18">
                    <c:v>0.46902920248816388</c:v>
                  </c:pt>
                  <c:pt idx="19">
                    <c:v>0.31434548596515061</c:v>
                  </c:pt>
                  <c:pt idx="20">
                    <c:v>0.16162715234246672</c:v>
                  </c:pt>
                  <c:pt idx="21">
                    <c:v>0.53381852032226318</c:v>
                  </c:pt>
                  <c:pt idx="22">
                    <c:v>1.1835879874421102</c:v>
                  </c:pt>
                  <c:pt idx="23">
                    <c:v>0.819010399611247</c:v>
                  </c:pt>
                  <c:pt idx="24">
                    <c:v>0.87518371886233781</c:v>
                  </c:pt>
                </c:numCache>
              </c:numRef>
            </c:plus>
            <c:minus>
              <c:numRef>
                <c:f>'mean-norm data new'!$BD$67:$CB$67</c:f>
                <c:numCache>
                  <c:formatCode>General</c:formatCode>
                  <c:ptCount val="25"/>
                  <c:pt idx="0">
                    <c:v>1.4832691147246109</c:v>
                  </c:pt>
                  <c:pt idx="1">
                    <c:v>0.19029659247339956</c:v>
                  </c:pt>
                  <c:pt idx="2">
                    <c:v>0.28150324451231684</c:v>
                  </c:pt>
                  <c:pt idx="3">
                    <c:v>0.83501542745674662</c:v>
                  </c:pt>
                  <c:pt idx="4">
                    <c:v>0.62722365918977674</c:v>
                  </c:pt>
                  <c:pt idx="5">
                    <c:v>1.973322291587567</c:v>
                  </c:pt>
                  <c:pt idx="6">
                    <c:v>0.11965092752973466</c:v>
                  </c:pt>
                  <c:pt idx="7">
                    <c:v>7.0339538078973265E-2</c:v>
                  </c:pt>
                  <c:pt idx="8">
                    <c:v>0.46302437821755554</c:v>
                  </c:pt>
                  <c:pt idx="9">
                    <c:v>0.28119820360202158</c:v>
                  </c:pt>
                  <c:pt idx="10">
                    <c:v>0.16319566329157842</c:v>
                  </c:pt>
                  <c:pt idx="11">
                    <c:v>1.3052426796057761</c:v>
                  </c:pt>
                  <c:pt idx="12">
                    <c:v>0.22855174532584094</c:v>
                  </c:pt>
                  <c:pt idx="13">
                    <c:v>1.6857945550167886E-2</c:v>
                  </c:pt>
                  <c:pt idx="14">
                    <c:v>1.6754682245484489</c:v>
                  </c:pt>
                  <c:pt idx="15">
                    <c:v>0.18723597315688598</c:v>
                  </c:pt>
                  <c:pt idx="16">
                    <c:v>0.29309010337242514</c:v>
                  </c:pt>
                  <c:pt idx="17">
                    <c:v>0.31918650152247785</c:v>
                  </c:pt>
                  <c:pt idx="18">
                    <c:v>0.46902920248816388</c:v>
                  </c:pt>
                  <c:pt idx="19">
                    <c:v>0.31434548596515061</c:v>
                  </c:pt>
                  <c:pt idx="20">
                    <c:v>0.16162715234246672</c:v>
                  </c:pt>
                  <c:pt idx="21">
                    <c:v>0.53381852032226318</c:v>
                  </c:pt>
                  <c:pt idx="22">
                    <c:v>1.1835879874421102</c:v>
                  </c:pt>
                  <c:pt idx="23">
                    <c:v>0.819010399611247</c:v>
                  </c:pt>
                  <c:pt idx="24">
                    <c:v>0.87518371886233781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new'!$BD$60:$CB$60</c:f>
              <c:strCache>
                <c:ptCount val="25"/>
                <c:pt idx="0">
                  <c:v>sme2</c:v>
                </c:pt>
                <c:pt idx="1">
                  <c:v>cnt1/3</c:v>
                </c:pt>
                <c:pt idx="2">
                  <c:v>tlh1/2</c:v>
                </c:pt>
                <c:pt idx="3">
                  <c:v>LTR distal</c:v>
                </c:pt>
                <c:pt idx="4">
                  <c:v>mel1</c:v>
                </c:pt>
                <c:pt idx="5">
                  <c:v>eno102</c:v>
                </c:pt>
                <c:pt idx="6">
                  <c:v>SPAC750.01</c:v>
                </c:pt>
                <c:pt idx="7">
                  <c:v>SPBPB8B6.02c</c:v>
                </c:pt>
                <c:pt idx="8">
                  <c:v>SPAC977.18</c:v>
                </c:pt>
                <c:pt idx="9">
                  <c:v>subtel2R-20kb</c:v>
                </c:pt>
                <c:pt idx="10">
                  <c:v>ght3</c:v>
                </c:pt>
                <c:pt idx="11">
                  <c:v>shu1</c:v>
                </c:pt>
                <c:pt idx="12">
                  <c:v>pfl9</c:v>
                </c:pt>
                <c:pt idx="13">
                  <c:v>gal1</c:v>
                </c:pt>
                <c:pt idx="14">
                  <c:v>subtel2R-51.8kb</c:v>
                </c:pt>
                <c:pt idx="15">
                  <c:v>mei2</c:v>
                </c:pt>
                <c:pt idx="16">
                  <c:v>isp6</c:v>
                </c:pt>
                <c:pt idx="17">
                  <c:v>rec10</c:v>
                </c:pt>
                <c:pt idx="18">
                  <c:v>SPBC1348.12</c:v>
                </c:pt>
                <c:pt idx="19">
                  <c:v>SPAC869.04</c:v>
                </c:pt>
                <c:pt idx="20">
                  <c:v>dak2</c:v>
                </c:pt>
                <c:pt idx="21">
                  <c:v>ght7</c:v>
                </c:pt>
                <c:pt idx="22">
                  <c:v>fub2</c:v>
                </c:pt>
                <c:pt idx="23">
                  <c:v>bqt2</c:v>
                </c:pt>
                <c:pt idx="24">
                  <c:v>ste11</c:v>
                </c:pt>
              </c:strCache>
            </c:strRef>
          </c:cat>
          <c:val>
            <c:numRef>
              <c:f>'mean-norm data new'!$BD$62:$CB$62</c:f>
              <c:numCache>
                <c:formatCode>0.00</c:formatCode>
                <c:ptCount val="25"/>
                <c:pt idx="0">
                  <c:v>4.6189457957054296</c:v>
                </c:pt>
                <c:pt idx="1">
                  <c:v>1.2451169271403375</c:v>
                </c:pt>
                <c:pt idx="2">
                  <c:v>1.6850989675986145</c:v>
                </c:pt>
                <c:pt idx="3">
                  <c:v>3.1325234311943668</c:v>
                </c:pt>
                <c:pt idx="4">
                  <c:v>2.9412814060114592</c:v>
                </c:pt>
                <c:pt idx="5">
                  <c:v>4.484831042839903</c:v>
                </c:pt>
                <c:pt idx="6">
                  <c:v>0.47742534511835749</c:v>
                </c:pt>
                <c:pt idx="7">
                  <c:v>1.9968757820242917</c:v>
                </c:pt>
                <c:pt idx="8">
                  <c:v>1.8944169512813067</c:v>
                </c:pt>
                <c:pt idx="9">
                  <c:v>1.1557478338507667</c:v>
                </c:pt>
                <c:pt idx="10">
                  <c:v>1.4821343441674413</c:v>
                </c:pt>
                <c:pt idx="11">
                  <c:v>2.7586108977003772</c:v>
                </c:pt>
                <c:pt idx="12">
                  <c:v>1.2368984871371873</c:v>
                </c:pt>
                <c:pt idx="13">
                  <c:v>1.2173622867785254</c:v>
                </c:pt>
                <c:pt idx="14">
                  <c:v>10.499174642654323</c:v>
                </c:pt>
                <c:pt idx="15">
                  <c:v>1.8016616372814382</c:v>
                </c:pt>
                <c:pt idx="16">
                  <c:v>1.3573370605754469</c:v>
                </c:pt>
                <c:pt idx="17">
                  <c:v>0.97112871704833736</c:v>
                </c:pt>
                <c:pt idx="18">
                  <c:v>1.6781819122473849</c:v>
                </c:pt>
                <c:pt idx="19">
                  <c:v>0.71217729683191955</c:v>
                </c:pt>
                <c:pt idx="20">
                  <c:v>1.0057077519831308</c:v>
                </c:pt>
                <c:pt idx="21">
                  <c:v>1.8409631833896001</c:v>
                </c:pt>
                <c:pt idx="22">
                  <c:v>2.3042003436073633</c:v>
                </c:pt>
                <c:pt idx="23">
                  <c:v>1.6586451846016275</c:v>
                </c:pt>
                <c:pt idx="24">
                  <c:v>1.9717034106005187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A0-4A05-A44D-BC8B220A2EA7}"/>
            </c:ext>
          </c:extLst>
        </c:ser>
        <c:ser>
          <c:idx val="2"/>
          <c:order val="2"/>
          <c:tx>
            <c:strRef>
              <c:f>'mean-norm data new'!$BC$63</c:f>
              <c:strCache>
                <c:ptCount val="1"/>
                <c:pt idx="0">
                  <c:v>sad1.2 csi1D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new'!$BD$68:$CB$68</c:f>
                <c:numCache>
                  <c:formatCode>General</c:formatCode>
                  <c:ptCount val="25"/>
                  <c:pt idx="0">
                    <c:v>1.6914970943173806</c:v>
                  </c:pt>
                  <c:pt idx="1">
                    <c:v>0.23083700357428796</c:v>
                  </c:pt>
                  <c:pt idx="2">
                    <c:v>0.20004059204567082</c:v>
                  </c:pt>
                  <c:pt idx="3">
                    <c:v>0.93100215901527439</c:v>
                  </c:pt>
                  <c:pt idx="4">
                    <c:v>0.55386341973481001</c:v>
                  </c:pt>
                  <c:pt idx="5">
                    <c:v>2.4173293725531715</c:v>
                  </c:pt>
                  <c:pt idx="6">
                    <c:v>0.41367028190755067</c:v>
                  </c:pt>
                  <c:pt idx="7">
                    <c:v>0.29554875435632288</c:v>
                  </c:pt>
                  <c:pt idx="8">
                    <c:v>0.31571188871473921</c:v>
                  </c:pt>
                  <c:pt idx="9">
                    <c:v>0.17352207606281211</c:v>
                  </c:pt>
                  <c:pt idx="10">
                    <c:v>0.55516257513322476</c:v>
                  </c:pt>
                  <c:pt idx="11">
                    <c:v>1.7318041275442557</c:v>
                  </c:pt>
                  <c:pt idx="12">
                    <c:v>8.8088859573237852E-2</c:v>
                  </c:pt>
                  <c:pt idx="13">
                    <c:v>0.37761619912094002</c:v>
                  </c:pt>
                  <c:pt idx="14">
                    <c:v>2.5758452470183251</c:v>
                  </c:pt>
                  <c:pt idx="15">
                    <c:v>0.85601964561302313</c:v>
                  </c:pt>
                  <c:pt idx="16">
                    <c:v>0.6647914913919255</c:v>
                  </c:pt>
                  <c:pt idx="17">
                    <c:v>0.56562549222235847</c:v>
                  </c:pt>
                  <c:pt idx="18">
                    <c:v>1.0295070296528481</c:v>
                  </c:pt>
                  <c:pt idx="19">
                    <c:v>1.0104001412587504</c:v>
                  </c:pt>
                  <c:pt idx="20">
                    <c:v>0.60429449618791042</c:v>
                  </c:pt>
                  <c:pt idx="21">
                    <c:v>0.9496984994170633</c:v>
                  </c:pt>
                  <c:pt idx="22">
                    <c:v>1.8816285933611874</c:v>
                  </c:pt>
                  <c:pt idx="23">
                    <c:v>1.237597028358427</c:v>
                  </c:pt>
                  <c:pt idx="24">
                    <c:v>1.4451934314410502</c:v>
                  </c:pt>
                </c:numCache>
              </c:numRef>
            </c:plus>
            <c:minus>
              <c:numRef>
                <c:f>'mean-norm data new'!$BD$68:$CB$68</c:f>
                <c:numCache>
                  <c:formatCode>General</c:formatCode>
                  <c:ptCount val="25"/>
                  <c:pt idx="0">
                    <c:v>1.6914970943173806</c:v>
                  </c:pt>
                  <c:pt idx="1">
                    <c:v>0.23083700357428796</c:v>
                  </c:pt>
                  <c:pt idx="2">
                    <c:v>0.20004059204567082</c:v>
                  </c:pt>
                  <c:pt idx="3">
                    <c:v>0.93100215901527439</c:v>
                  </c:pt>
                  <c:pt idx="4">
                    <c:v>0.55386341973481001</c:v>
                  </c:pt>
                  <c:pt idx="5">
                    <c:v>2.4173293725531715</c:v>
                  </c:pt>
                  <c:pt idx="6">
                    <c:v>0.41367028190755067</c:v>
                  </c:pt>
                  <c:pt idx="7">
                    <c:v>0.29554875435632288</c:v>
                  </c:pt>
                  <c:pt idx="8">
                    <c:v>0.31571188871473921</c:v>
                  </c:pt>
                  <c:pt idx="9">
                    <c:v>0.17352207606281211</c:v>
                  </c:pt>
                  <c:pt idx="10">
                    <c:v>0.55516257513322476</c:v>
                  </c:pt>
                  <c:pt idx="11">
                    <c:v>1.7318041275442557</c:v>
                  </c:pt>
                  <c:pt idx="12">
                    <c:v>8.8088859573237852E-2</c:v>
                  </c:pt>
                  <c:pt idx="13">
                    <c:v>0.37761619912094002</c:v>
                  </c:pt>
                  <c:pt idx="14">
                    <c:v>2.5758452470183251</c:v>
                  </c:pt>
                  <c:pt idx="15">
                    <c:v>0.85601964561302313</c:v>
                  </c:pt>
                  <c:pt idx="16">
                    <c:v>0.6647914913919255</c:v>
                  </c:pt>
                  <c:pt idx="17">
                    <c:v>0.56562549222235847</c:v>
                  </c:pt>
                  <c:pt idx="18">
                    <c:v>1.0295070296528481</c:v>
                  </c:pt>
                  <c:pt idx="19">
                    <c:v>1.0104001412587504</c:v>
                  </c:pt>
                  <c:pt idx="20">
                    <c:v>0.60429449618791042</c:v>
                  </c:pt>
                  <c:pt idx="21">
                    <c:v>0.9496984994170633</c:v>
                  </c:pt>
                  <c:pt idx="22">
                    <c:v>1.8816285933611874</c:v>
                  </c:pt>
                  <c:pt idx="23">
                    <c:v>1.237597028358427</c:v>
                  </c:pt>
                  <c:pt idx="24">
                    <c:v>1.4451934314410502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new'!$BD$60:$CB$60</c:f>
              <c:strCache>
                <c:ptCount val="25"/>
                <c:pt idx="0">
                  <c:v>sme2</c:v>
                </c:pt>
                <c:pt idx="1">
                  <c:v>cnt1/3</c:v>
                </c:pt>
                <c:pt idx="2">
                  <c:v>tlh1/2</c:v>
                </c:pt>
                <c:pt idx="3">
                  <c:v>LTR distal</c:v>
                </c:pt>
                <c:pt idx="4">
                  <c:v>mel1</c:v>
                </c:pt>
                <c:pt idx="5">
                  <c:v>eno102</c:v>
                </c:pt>
                <c:pt idx="6">
                  <c:v>SPAC750.01</c:v>
                </c:pt>
                <c:pt idx="7">
                  <c:v>SPBPB8B6.02c</c:v>
                </c:pt>
                <c:pt idx="8">
                  <c:v>SPAC977.18</c:v>
                </c:pt>
                <c:pt idx="9">
                  <c:v>subtel2R-20kb</c:v>
                </c:pt>
                <c:pt idx="10">
                  <c:v>ght3</c:v>
                </c:pt>
                <c:pt idx="11">
                  <c:v>shu1</c:v>
                </c:pt>
                <c:pt idx="12">
                  <c:v>pfl9</c:v>
                </c:pt>
                <c:pt idx="13">
                  <c:v>gal1</c:v>
                </c:pt>
                <c:pt idx="14">
                  <c:v>subtel2R-51.8kb</c:v>
                </c:pt>
                <c:pt idx="15">
                  <c:v>mei2</c:v>
                </c:pt>
                <c:pt idx="16">
                  <c:v>isp6</c:v>
                </c:pt>
                <c:pt idx="17">
                  <c:v>rec10</c:v>
                </c:pt>
                <c:pt idx="18">
                  <c:v>SPBC1348.12</c:v>
                </c:pt>
                <c:pt idx="19">
                  <c:v>SPAC869.04</c:v>
                </c:pt>
                <c:pt idx="20">
                  <c:v>dak2</c:v>
                </c:pt>
                <c:pt idx="21">
                  <c:v>ght7</c:v>
                </c:pt>
                <c:pt idx="22">
                  <c:v>fub2</c:v>
                </c:pt>
                <c:pt idx="23">
                  <c:v>bqt2</c:v>
                </c:pt>
                <c:pt idx="24">
                  <c:v>ste11</c:v>
                </c:pt>
              </c:strCache>
            </c:strRef>
          </c:cat>
          <c:val>
            <c:numRef>
              <c:f>'mean-norm data new'!$BD$63:$CB$63</c:f>
              <c:numCache>
                <c:formatCode>0.00</c:formatCode>
                <c:ptCount val="25"/>
                <c:pt idx="0">
                  <c:v>8.8513773764913903</c:v>
                </c:pt>
                <c:pt idx="1">
                  <c:v>1.4508705020434667</c:v>
                </c:pt>
                <c:pt idx="2">
                  <c:v>4.6339015323504684</c:v>
                </c:pt>
                <c:pt idx="3">
                  <c:v>10.805092593997538</c:v>
                </c:pt>
                <c:pt idx="4">
                  <c:v>7.610123604068046</c:v>
                </c:pt>
                <c:pt idx="5">
                  <c:v>15.458729150367899</c:v>
                </c:pt>
                <c:pt idx="6">
                  <c:v>3.5709452785013873</c:v>
                </c:pt>
                <c:pt idx="7">
                  <c:v>5.1492205771107775</c:v>
                </c:pt>
                <c:pt idx="8">
                  <c:v>3.7945217704996206</c:v>
                </c:pt>
                <c:pt idx="9">
                  <c:v>3.0684628159415883</c:v>
                </c:pt>
                <c:pt idx="10">
                  <c:v>4.8727163300255718</c:v>
                </c:pt>
                <c:pt idx="11">
                  <c:v>21.188494833755069</c:v>
                </c:pt>
                <c:pt idx="12">
                  <c:v>1.238225370365408</c:v>
                </c:pt>
                <c:pt idx="13">
                  <c:v>2.2964989016537931</c:v>
                </c:pt>
                <c:pt idx="14">
                  <c:v>35.954942205102292</c:v>
                </c:pt>
                <c:pt idx="15">
                  <c:v>4.5568157091033177</c:v>
                </c:pt>
                <c:pt idx="16">
                  <c:v>1.7253400453035113</c:v>
                </c:pt>
                <c:pt idx="17">
                  <c:v>1.8075844545664885</c:v>
                </c:pt>
                <c:pt idx="18">
                  <c:v>8.8496161802318909</c:v>
                </c:pt>
                <c:pt idx="19">
                  <c:v>1.6409817609791399</c:v>
                </c:pt>
                <c:pt idx="20">
                  <c:v>4.5844516262245572</c:v>
                </c:pt>
                <c:pt idx="21">
                  <c:v>15.456144629267158</c:v>
                </c:pt>
                <c:pt idx="22">
                  <c:v>16.95501790577071</c:v>
                </c:pt>
                <c:pt idx="23">
                  <c:v>5.2681313901933313</c:v>
                </c:pt>
                <c:pt idx="24">
                  <c:v>4.3704658453264997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A0-4A05-A44D-BC8B220A2E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362240"/>
        <c:axId val="116372224"/>
      </c:barChart>
      <c:catAx>
        <c:axId val="11636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72224"/>
        <c:crosses val="autoZero"/>
        <c:auto val="1"/>
        <c:lblAlgn val="ctr"/>
        <c:lblOffset val="50"/>
        <c:noMultiLvlLbl val="0"/>
      </c:catAx>
      <c:valAx>
        <c:axId val="116372224"/>
        <c:scaling>
          <c:orientation val="minMax"/>
          <c:max val="4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/>
                  <a:t>RNA levels relative to </a:t>
                </a:r>
                <a:r>
                  <a:rPr lang="es-ES" sz="1200" b="1" i="1"/>
                  <a:t>wildtype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" sourceLinked="0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62240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101</xdr:col>
      <xdr:colOff>263</xdr:colOff>
      <xdr:row>38</xdr:row>
      <xdr:rowOff>126702</xdr:rowOff>
    </xdr:from>
    <xdr:to>
      <xdr:col>106</xdr:col>
      <xdr:colOff>817755</xdr:colOff>
      <xdr:row>62</xdr:row>
      <xdr:rowOff>96222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148683</xdr:colOff>
      <xdr:row>28</xdr:row>
      <xdr:rowOff>148682</xdr:rowOff>
    </xdr:from>
    <xdr:to>
      <xdr:col>86</xdr:col>
      <xdr:colOff>127443</xdr:colOff>
      <xdr:row>51</xdr:row>
      <xdr:rowOff>119000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81</xdr:col>
      <xdr:colOff>0</xdr:colOff>
      <xdr:row>55</xdr:row>
      <xdr:rowOff>0</xdr:rowOff>
    </xdr:from>
    <xdr:to>
      <xdr:col>85</xdr:col>
      <xdr:colOff>1252388</xdr:colOff>
      <xdr:row>77</xdr:row>
      <xdr:rowOff>166261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7"/>
  <sheetViews>
    <sheetView topLeftCell="A20" zoomScale="70" zoomScaleNormal="70" workbookViewId="0">
      <selection sqref="A1:R47"/>
    </sheetView>
  </sheetViews>
  <sheetFormatPr baseColWidth="10" defaultColWidth="8.83203125" defaultRowHeight="16" x14ac:dyDescent="0.2"/>
  <cols>
    <col min="3" max="3" width="14" bestFit="1" customWidth="1"/>
    <col min="4" max="4" width="17.6640625" style="7" bestFit="1" customWidth="1"/>
    <col min="5" max="5" width="19.1640625" bestFit="1" customWidth="1"/>
    <col min="8" max="8" width="15.1640625" bestFit="1" customWidth="1"/>
    <col min="9" max="10" width="12.5" bestFit="1" customWidth="1"/>
    <col min="12" max="12" width="15.1640625" bestFit="1" customWidth="1"/>
    <col min="13" max="13" width="11.5" bestFit="1" customWidth="1"/>
    <col min="14" max="14" width="13.6640625" bestFit="1" customWidth="1"/>
    <col min="16" max="16" width="15.1640625" bestFit="1" customWidth="1"/>
    <col min="17" max="17" width="10.5" bestFit="1" customWidth="1"/>
    <col min="18" max="18" width="12.5" bestFit="1" customWidth="1"/>
  </cols>
  <sheetData>
    <row r="1" spans="1:18" x14ac:dyDescent="0.2">
      <c r="H1" s="22" t="s">
        <v>67</v>
      </c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2" t="s">
        <v>56</v>
      </c>
      <c r="I2" s="22"/>
      <c r="J2" s="22"/>
      <c r="L2" s="22" t="s">
        <v>57</v>
      </c>
      <c r="M2" s="22"/>
      <c r="N2" s="22"/>
      <c r="P2" s="22" t="s">
        <v>58</v>
      </c>
      <c r="Q2" s="22"/>
      <c r="R2" s="22"/>
    </row>
    <row r="3" spans="1:18" x14ac:dyDescent="0.2">
      <c r="A3" s="5" t="s">
        <v>16</v>
      </c>
      <c r="B3" s="5" t="s">
        <v>17</v>
      </c>
      <c r="C3" s="5" t="s">
        <v>80</v>
      </c>
      <c r="D3" s="13" t="s">
        <v>18</v>
      </c>
      <c r="E3" s="5">
        <v>1.58581943924248</v>
      </c>
      <c r="F3">
        <f>AVERAGE(E3:E4)</f>
        <v>1.6659734040321101</v>
      </c>
    </row>
    <row r="4" spans="1:18" x14ac:dyDescent="0.2">
      <c r="A4" s="5" t="s">
        <v>19</v>
      </c>
      <c r="B4" s="5" t="s">
        <v>17</v>
      </c>
      <c r="C4" s="5" t="s">
        <v>80</v>
      </c>
      <c r="D4" s="13" t="s">
        <v>18</v>
      </c>
      <c r="E4" s="5">
        <v>1.74612736882174</v>
      </c>
      <c r="H4" t="s">
        <v>4</v>
      </c>
      <c r="I4" s="1" t="s">
        <v>17</v>
      </c>
      <c r="J4" s="9" t="s">
        <v>67</v>
      </c>
      <c r="L4" t="s">
        <v>4</v>
      </c>
      <c r="M4" s="1" t="s">
        <v>17</v>
      </c>
      <c r="N4" s="9" t="s">
        <v>67</v>
      </c>
      <c r="P4" t="s">
        <v>4</v>
      </c>
      <c r="Q4" s="1" t="s">
        <v>17</v>
      </c>
      <c r="R4" s="9" t="s">
        <v>67</v>
      </c>
    </row>
    <row r="5" spans="1:18" x14ac:dyDescent="0.2">
      <c r="A5" s="6" t="s">
        <v>20</v>
      </c>
      <c r="B5" s="6" t="s">
        <v>17</v>
      </c>
      <c r="C5" s="6" t="s">
        <v>80</v>
      </c>
      <c r="D5" s="14" t="s">
        <v>21</v>
      </c>
      <c r="E5" s="6">
        <v>2.6698178772947498</v>
      </c>
      <c r="F5">
        <f>AVERAGE(E5:E6)</f>
        <v>2.6124396769907401</v>
      </c>
      <c r="H5" t="s">
        <v>80</v>
      </c>
      <c r="I5" s="4">
        <f>F3</f>
        <v>1.6659734040321101</v>
      </c>
      <c r="J5" s="4">
        <f>F21</f>
        <v>7.8803497557843967</v>
      </c>
      <c r="L5" t="s">
        <v>80</v>
      </c>
      <c r="M5" s="4">
        <f>F5</f>
        <v>2.6124396769907401</v>
      </c>
      <c r="N5" s="4">
        <f>F24</f>
        <v>11.244367281177801</v>
      </c>
      <c r="P5" t="s">
        <v>80</v>
      </c>
      <c r="Q5" s="4">
        <f>F7</f>
        <v>2.157996564873685</v>
      </c>
      <c r="R5" s="4">
        <f>F27</f>
        <v>9.8841438525974201</v>
      </c>
    </row>
    <row r="6" spans="1:18" x14ac:dyDescent="0.2">
      <c r="A6" s="6" t="s">
        <v>22</v>
      </c>
      <c r="B6" s="6" t="s">
        <v>17</v>
      </c>
      <c r="C6" s="6" t="s">
        <v>80</v>
      </c>
      <c r="D6" s="14" t="s">
        <v>21</v>
      </c>
      <c r="E6" s="6">
        <v>2.5550614766867299</v>
      </c>
      <c r="H6" t="s">
        <v>78</v>
      </c>
      <c r="I6" s="4">
        <f>F9</f>
        <v>3.5007745620696848</v>
      </c>
      <c r="J6" s="4">
        <f>F30</f>
        <v>54.996841231644339</v>
      </c>
      <c r="L6" t="s">
        <v>78</v>
      </c>
      <c r="M6" s="4">
        <f>F11</f>
        <v>2.0257192182354498</v>
      </c>
      <c r="N6" s="4">
        <f>F33</f>
        <v>49.043161761208772</v>
      </c>
      <c r="P6" t="s">
        <v>78</v>
      </c>
      <c r="Q6" s="4">
        <f>F13</f>
        <v>1.9968745373069399</v>
      </c>
      <c r="R6" s="4">
        <f>F36</f>
        <v>49.677353503437836</v>
      </c>
    </row>
    <row r="7" spans="1:18" x14ac:dyDescent="0.2">
      <c r="A7" s="8" t="s">
        <v>23</v>
      </c>
      <c r="B7" s="8" t="s">
        <v>17</v>
      </c>
      <c r="C7" s="8" t="s">
        <v>80</v>
      </c>
      <c r="D7" s="15" t="s">
        <v>24</v>
      </c>
      <c r="E7" s="8">
        <v>2.2595298759079401</v>
      </c>
      <c r="F7">
        <f>AVERAGE(E7:E8)</f>
        <v>2.157996564873685</v>
      </c>
      <c r="H7" t="s">
        <v>29</v>
      </c>
      <c r="I7" s="4">
        <f>F15</f>
        <v>1.270106417334155</v>
      </c>
      <c r="J7" s="4">
        <f>F39</f>
        <v>45.737322963844974</v>
      </c>
      <c r="L7" t="s">
        <v>29</v>
      </c>
      <c r="M7" s="4">
        <f>F17</f>
        <v>0.434245901344394</v>
      </c>
      <c r="N7" s="4">
        <f>F42</f>
        <v>30.798927850934366</v>
      </c>
      <c r="P7" t="s">
        <v>29</v>
      </c>
      <c r="Q7" s="4">
        <f>F19</f>
        <v>1.3863081718585901</v>
      </c>
      <c r="R7" s="4">
        <f>F45</f>
        <v>38.291817219082766</v>
      </c>
    </row>
    <row r="8" spans="1:18" x14ac:dyDescent="0.2">
      <c r="A8" s="8" t="s">
        <v>25</v>
      </c>
      <c r="B8" s="8" t="s">
        <v>17</v>
      </c>
      <c r="C8" s="8" t="s">
        <v>80</v>
      </c>
      <c r="D8" s="15" t="s">
        <v>24</v>
      </c>
      <c r="E8" s="8">
        <v>2.0564632538394298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3.8338820020121398</v>
      </c>
      <c r="F9">
        <f>AVERAGE(E9:E10)</f>
        <v>3.5007745620696848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3.1676671221272299</v>
      </c>
      <c r="H10" s="22" t="s">
        <v>5</v>
      </c>
      <c r="I10" s="22"/>
      <c r="J10" s="22"/>
      <c r="L10" s="22" t="s">
        <v>5</v>
      </c>
      <c r="M10" s="22"/>
      <c r="N10" s="22"/>
      <c r="P10" s="22" t="s">
        <v>5</v>
      </c>
      <c r="Q10" s="22"/>
      <c r="R10" s="22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1.9841324331819701</v>
      </c>
      <c r="F11">
        <f>AVERAGE(E11:E12)</f>
        <v>2.0257192182354498</v>
      </c>
      <c r="H11" t="s">
        <v>4</v>
      </c>
      <c r="I11" s="1" t="s">
        <v>17</v>
      </c>
      <c r="J11" s="9" t="s">
        <v>67</v>
      </c>
      <c r="L11" t="s">
        <v>4</v>
      </c>
      <c r="M11" s="1" t="s">
        <v>17</v>
      </c>
      <c r="N11" s="9" t="s">
        <v>67</v>
      </c>
      <c r="P11" t="s">
        <v>4</v>
      </c>
      <c r="Q11" s="1" t="s">
        <v>17</v>
      </c>
      <c r="R11" s="9" t="s">
        <v>67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2.0673060032889299</v>
      </c>
      <c r="H12" t="s">
        <v>80</v>
      </c>
      <c r="I12">
        <f>I5/$I5</f>
        <v>1</v>
      </c>
      <c r="J12">
        <f>J5/$I5</f>
        <v>4.7301774066211379</v>
      </c>
      <c r="L12" t="s">
        <v>80</v>
      </c>
      <c r="M12">
        <f>M5/$M5</f>
        <v>1</v>
      </c>
      <c r="N12">
        <f>N5/$M5</f>
        <v>4.3041634148391701</v>
      </c>
      <c r="P12" t="s">
        <v>80</v>
      </c>
      <c r="Q12">
        <f>Q5/$Q5</f>
        <v>1</v>
      </c>
      <c r="R12">
        <f>R5/$Q5</f>
        <v>4.5802407721515408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2.2040417379579398</v>
      </c>
      <c r="F13">
        <f>AVERAGE(E13:E14)</f>
        <v>1.9968745373069399</v>
      </c>
      <c r="H13" t="s">
        <v>78</v>
      </c>
      <c r="I13">
        <f t="shared" ref="I13:J14" si="0">I6/$I6</f>
        <v>1</v>
      </c>
      <c r="J13">
        <f t="shared" si="0"/>
        <v>15.70990655254584</v>
      </c>
      <c r="L13" t="s">
        <v>78</v>
      </c>
      <c r="M13">
        <f t="shared" ref="M13:M14" si="1">M6/$M6</f>
        <v>1</v>
      </c>
      <c r="N13">
        <f t="shared" ref="N13" si="2">N6/$M6</f>
        <v>24.210246573031462</v>
      </c>
      <c r="P13" t="s">
        <v>78</v>
      </c>
      <c r="Q13">
        <f t="shared" ref="Q13:Q14" si="3">Q6/$Q6</f>
        <v>1</v>
      </c>
      <c r="R13">
        <f t="shared" ref="R13" si="4">R6/$Q6</f>
        <v>24.877553684686962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1.78970733665594</v>
      </c>
      <c r="H14" t="s">
        <v>29</v>
      </c>
      <c r="I14">
        <f t="shared" si="0"/>
        <v>1</v>
      </c>
      <c r="J14">
        <f t="shared" si="0"/>
        <v>36.010622684549311</v>
      </c>
      <c r="L14" t="s">
        <v>29</v>
      </c>
      <c r="M14">
        <f t="shared" si="1"/>
        <v>1</v>
      </c>
      <c r="N14">
        <f t="shared" ref="N14" si="5">N7/$M7</f>
        <v>70.925085891618338</v>
      </c>
      <c r="P14" t="s">
        <v>29</v>
      </c>
      <c r="Q14">
        <f t="shared" si="3"/>
        <v>1</v>
      </c>
      <c r="R14">
        <f t="shared" ref="R14" si="6">R7/$Q7</f>
        <v>27.621432230141039</v>
      </c>
    </row>
    <row r="15" spans="1:18" x14ac:dyDescent="0.2">
      <c r="A15" s="10" t="s">
        <v>81</v>
      </c>
      <c r="B15" s="10" t="s">
        <v>17</v>
      </c>
      <c r="C15" s="10" t="s">
        <v>82</v>
      </c>
      <c r="D15" s="16" t="s">
        <v>18</v>
      </c>
      <c r="E15" s="10">
        <v>1.2797143946721601</v>
      </c>
      <c r="F15">
        <f>AVERAGE(E15:E16)</f>
        <v>1.270106417334155</v>
      </c>
      <c r="H15" t="s">
        <v>6</v>
      </c>
      <c r="I15">
        <f>AVERAGE(I12:I14)</f>
        <v>1</v>
      </c>
      <c r="J15">
        <f>AVERAGE(J12:J14)</f>
        <v>18.816902214572096</v>
      </c>
      <c r="L15" t="s">
        <v>6</v>
      </c>
      <c r="M15">
        <f>AVERAGE(M12:M14)</f>
        <v>1</v>
      </c>
      <c r="N15">
        <f>AVERAGE(N12:N14)</f>
        <v>33.146498626496324</v>
      </c>
      <c r="P15" t="s">
        <v>6</v>
      </c>
      <c r="Q15">
        <f>AVERAGE(Q12:Q14)</f>
        <v>1</v>
      </c>
      <c r="R15">
        <f>AVERAGE(R12:R14)</f>
        <v>19.026408895659845</v>
      </c>
    </row>
    <row r="16" spans="1:18" x14ac:dyDescent="0.2">
      <c r="A16" s="10" t="s">
        <v>83</v>
      </c>
      <c r="B16" s="10" t="s">
        <v>17</v>
      </c>
      <c r="C16" s="10" t="s">
        <v>82</v>
      </c>
      <c r="D16" s="16" t="s">
        <v>18</v>
      </c>
      <c r="E16" s="10">
        <v>1.2604984399961501</v>
      </c>
    </row>
    <row r="17" spans="1:18" x14ac:dyDescent="0.2">
      <c r="A17" s="6" t="s">
        <v>84</v>
      </c>
      <c r="B17" s="6" t="s">
        <v>17</v>
      </c>
      <c r="C17" s="6" t="s">
        <v>82</v>
      </c>
      <c r="D17" s="14" t="s">
        <v>21</v>
      </c>
      <c r="E17" s="6">
        <v>0.46010594137760802</v>
      </c>
      <c r="F17">
        <f>AVERAGE(E17:E18)</f>
        <v>0.434245901344394</v>
      </c>
      <c r="H17" s="22" t="s">
        <v>55</v>
      </c>
      <c r="I17" s="22"/>
      <c r="J17" s="22"/>
      <c r="L17" s="22" t="s">
        <v>55</v>
      </c>
      <c r="M17" s="22"/>
      <c r="N17" s="22"/>
      <c r="P17" s="22" t="s">
        <v>55</v>
      </c>
      <c r="Q17" s="22"/>
      <c r="R17" s="22"/>
    </row>
    <row r="18" spans="1:18" x14ac:dyDescent="0.2">
      <c r="A18" s="6" t="s">
        <v>85</v>
      </c>
      <c r="B18" s="6" t="s">
        <v>17</v>
      </c>
      <c r="C18" s="6" t="s">
        <v>82</v>
      </c>
      <c r="D18" s="14" t="s">
        <v>21</v>
      </c>
      <c r="E18" s="6">
        <v>0.40838586131117999</v>
      </c>
      <c r="H18" t="s">
        <v>4</v>
      </c>
      <c r="I18" s="1" t="s">
        <v>17</v>
      </c>
      <c r="J18" s="9" t="s">
        <v>67</v>
      </c>
      <c r="L18" t="s">
        <v>4</v>
      </c>
      <c r="M18" s="1" t="s">
        <v>17</v>
      </c>
      <c r="N18" s="9" t="s">
        <v>67</v>
      </c>
      <c r="P18" t="s">
        <v>4</v>
      </c>
      <c r="Q18" s="1" t="s">
        <v>17</v>
      </c>
      <c r="R18" s="9" t="s">
        <v>67</v>
      </c>
    </row>
    <row r="19" spans="1:18" x14ac:dyDescent="0.2">
      <c r="A19" s="11" t="s">
        <v>86</v>
      </c>
      <c r="B19" s="11" t="s">
        <v>17</v>
      </c>
      <c r="C19" s="11" t="s">
        <v>82</v>
      </c>
      <c r="D19" s="17" t="s">
        <v>24</v>
      </c>
      <c r="E19" s="11">
        <v>1.4768869503714801</v>
      </c>
      <c r="F19">
        <f>AVERAGE(E19:E20)</f>
        <v>1.3863081718585901</v>
      </c>
      <c r="H19" t="s">
        <v>80</v>
      </c>
      <c r="I19">
        <f>I12/I$12</f>
        <v>1</v>
      </c>
      <c r="J19">
        <f>J12/J$12</f>
        <v>1</v>
      </c>
      <c r="L19" t="s">
        <v>80</v>
      </c>
      <c r="M19">
        <f>M12/M$12</f>
        <v>1</v>
      </c>
      <c r="N19">
        <f>N12/N$12</f>
        <v>1</v>
      </c>
      <c r="P19" t="s">
        <v>80</v>
      </c>
      <c r="Q19">
        <f>Q12/Q$12</f>
        <v>1</v>
      </c>
      <c r="R19">
        <f>R12/R$12</f>
        <v>1</v>
      </c>
    </row>
    <row r="20" spans="1:18" x14ac:dyDescent="0.2">
      <c r="A20" s="11" t="s">
        <v>87</v>
      </c>
      <c r="B20" s="11" t="s">
        <v>17</v>
      </c>
      <c r="C20" s="11" t="s">
        <v>82</v>
      </c>
      <c r="D20" s="17" t="s">
        <v>24</v>
      </c>
      <c r="E20" s="11">
        <v>1.2957293933456999</v>
      </c>
      <c r="H20" t="s">
        <v>78</v>
      </c>
      <c r="I20">
        <f t="shared" ref="I20:J21" si="7">I13/I$12</f>
        <v>1</v>
      </c>
      <c r="J20">
        <f t="shared" si="7"/>
        <v>3.3212087416754517</v>
      </c>
      <c r="L20" t="s">
        <v>78</v>
      </c>
      <c r="M20">
        <f t="shared" ref="M20:N21" si="8">M13/M$12</f>
        <v>1</v>
      </c>
      <c r="N20">
        <f t="shared" si="8"/>
        <v>5.6248437244653511</v>
      </c>
      <c r="P20" t="s">
        <v>78</v>
      </c>
      <c r="Q20">
        <f t="shared" ref="Q20:R21" si="9">Q13/Q$12</f>
        <v>1</v>
      </c>
      <c r="R20">
        <f t="shared" si="9"/>
        <v>5.4314947449805961</v>
      </c>
    </row>
    <row r="21" spans="1:18" x14ac:dyDescent="0.2">
      <c r="A21" s="10" t="s">
        <v>30</v>
      </c>
      <c r="B21" s="10" t="s">
        <v>67</v>
      </c>
      <c r="C21" s="10" t="s">
        <v>80</v>
      </c>
      <c r="D21" s="16" t="s">
        <v>18</v>
      </c>
      <c r="E21" s="10">
        <v>7.61572162455629</v>
      </c>
      <c r="F21">
        <f>AVERAGE(E21:E23)</f>
        <v>7.8803497557843967</v>
      </c>
      <c r="H21" t="s">
        <v>29</v>
      </c>
      <c r="I21">
        <f t="shared" si="7"/>
        <v>1</v>
      </c>
      <c r="J21">
        <f t="shared" si="7"/>
        <v>7.6129539315254631</v>
      </c>
      <c r="L21" t="s">
        <v>29</v>
      </c>
      <c r="M21">
        <f t="shared" si="8"/>
        <v>1</v>
      </c>
      <c r="N21">
        <f t="shared" si="8"/>
        <v>16.478251185141989</v>
      </c>
      <c r="P21" t="s">
        <v>29</v>
      </c>
      <c r="Q21">
        <f t="shared" si="9"/>
        <v>1</v>
      </c>
      <c r="R21">
        <f t="shared" si="9"/>
        <v>6.030563370834769</v>
      </c>
    </row>
    <row r="22" spans="1:18" x14ac:dyDescent="0.2">
      <c r="A22" s="10" t="s">
        <v>31</v>
      </c>
      <c r="B22" s="10" t="s">
        <v>67</v>
      </c>
      <c r="C22" s="10" t="s">
        <v>80</v>
      </c>
      <c r="D22" s="16" t="s">
        <v>18</v>
      </c>
      <c r="E22" s="10">
        <v>7.3509642830235098</v>
      </c>
    </row>
    <row r="23" spans="1:18" x14ac:dyDescent="0.2">
      <c r="A23" s="10" t="s">
        <v>32</v>
      </c>
      <c r="B23" s="10" t="s">
        <v>67</v>
      </c>
      <c r="C23" s="10" t="s">
        <v>80</v>
      </c>
      <c r="D23" s="16" t="s">
        <v>18</v>
      </c>
      <c r="E23" s="10">
        <v>8.6743633597733893</v>
      </c>
    </row>
    <row r="24" spans="1:18" x14ac:dyDescent="0.2">
      <c r="A24" s="18" t="s">
        <v>33</v>
      </c>
      <c r="B24" s="18" t="s">
        <v>67</v>
      </c>
      <c r="C24" s="18" t="s">
        <v>80</v>
      </c>
      <c r="D24" s="19" t="s">
        <v>21</v>
      </c>
      <c r="E24" s="18">
        <v>11.4650281209555</v>
      </c>
      <c r="F24">
        <f>AVERAGE(E24:E26)</f>
        <v>11.244367281177801</v>
      </c>
    </row>
    <row r="25" spans="1:18" x14ac:dyDescent="0.2">
      <c r="A25" s="18" t="s">
        <v>34</v>
      </c>
      <c r="B25" s="18" t="s">
        <v>67</v>
      </c>
      <c r="C25" s="18" t="s">
        <v>80</v>
      </c>
      <c r="D25" s="19" t="s">
        <v>21</v>
      </c>
      <c r="E25" s="18">
        <v>10.045837509203601</v>
      </c>
    </row>
    <row r="26" spans="1:18" x14ac:dyDescent="0.2">
      <c r="A26" s="18" t="s">
        <v>35</v>
      </c>
      <c r="B26" s="18" t="s">
        <v>67</v>
      </c>
      <c r="C26" s="18" t="s">
        <v>80</v>
      </c>
      <c r="D26" s="19" t="s">
        <v>21</v>
      </c>
      <c r="E26" s="18">
        <v>12.2222362133743</v>
      </c>
    </row>
    <row r="27" spans="1:18" x14ac:dyDescent="0.2">
      <c r="A27" s="11" t="s">
        <v>64</v>
      </c>
      <c r="B27" s="11" t="s">
        <v>67</v>
      </c>
      <c r="C27" s="11" t="s">
        <v>80</v>
      </c>
      <c r="D27" s="17" t="s">
        <v>24</v>
      </c>
      <c r="E27" s="11">
        <v>10.3154770148195</v>
      </c>
      <c r="F27">
        <f>AVERAGE(E27:E29)</f>
        <v>9.8841438525974201</v>
      </c>
    </row>
    <row r="28" spans="1:18" x14ac:dyDescent="0.2">
      <c r="A28" s="11" t="s">
        <v>65</v>
      </c>
      <c r="B28" s="11" t="s">
        <v>67</v>
      </c>
      <c r="C28" s="11" t="s">
        <v>80</v>
      </c>
      <c r="D28" s="17" t="s">
        <v>24</v>
      </c>
      <c r="E28" s="11">
        <v>9.3321758109640598</v>
      </c>
    </row>
    <row r="29" spans="1:18" x14ac:dyDescent="0.2">
      <c r="A29" s="11" t="s">
        <v>66</v>
      </c>
      <c r="B29" s="11" t="s">
        <v>67</v>
      </c>
      <c r="C29" s="11" t="s">
        <v>80</v>
      </c>
      <c r="D29" s="17" t="s">
        <v>24</v>
      </c>
      <c r="E29" s="11">
        <v>10.004778732008701</v>
      </c>
    </row>
    <row r="30" spans="1:18" x14ac:dyDescent="0.2">
      <c r="A30" s="10" t="s">
        <v>36</v>
      </c>
      <c r="B30" s="10" t="s">
        <v>67</v>
      </c>
      <c r="C30" s="10" t="s">
        <v>77</v>
      </c>
      <c r="D30" s="16" t="s">
        <v>18</v>
      </c>
      <c r="E30" s="10">
        <v>57.366737237998102</v>
      </c>
      <c r="F30">
        <f>AVERAGE(E30:E32)</f>
        <v>54.996841231644339</v>
      </c>
    </row>
    <row r="31" spans="1:18" x14ac:dyDescent="0.2">
      <c r="A31" s="10" t="s">
        <v>37</v>
      </c>
      <c r="B31" s="10" t="s">
        <v>67</v>
      </c>
      <c r="C31" s="10" t="s">
        <v>77</v>
      </c>
      <c r="D31" s="16" t="s">
        <v>18</v>
      </c>
      <c r="E31" s="10">
        <v>51.385090235583299</v>
      </c>
    </row>
    <row r="32" spans="1:18" x14ac:dyDescent="0.2">
      <c r="A32" s="10" t="s">
        <v>38</v>
      </c>
      <c r="B32" s="10" t="s">
        <v>67</v>
      </c>
      <c r="C32" s="10" t="s">
        <v>77</v>
      </c>
      <c r="D32" s="16" t="s">
        <v>18</v>
      </c>
      <c r="E32" s="10">
        <v>56.238696221351603</v>
      </c>
    </row>
    <row r="33" spans="1:6" x14ac:dyDescent="0.2">
      <c r="A33" s="18" t="s">
        <v>39</v>
      </c>
      <c r="B33" s="18" t="s">
        <v>67</v>
      </c>
      <c r="C33" s="18" t="s">
        <v>77</v>
      </c>
      <c r="D33" s="19" t="s">
        <v>21</v>
      </c>
      <c r="E33" s="18">
        <v>43.427334142416001</v>
      </c>
      <c r="F33">
        <f>AVERAGE(E33:E35)</f>
        <v>49.043161761208772</v>
      </c>
    </row>
    <row r="34" spans="1:6" x14ac:dyDescent="0.2">
      <c r="A34" s="18" t="s">
        <v>40</v>
      </c>
      <c r="B34" s="18" t="s">
        <v>67</v>
      </c>
      <c r="C34" s="18" t="s">
        <v>77</v>
      </c>
      <c r="D34" s="19" t="s">
        <v>21</v>
      </c>
      <c r="E34" s="18">
        <v>51.369810624821199</v>
      </c>
    </row>
    <row r="35" spans="1:6" x14ac:dyDescent="0.2">
      <c r="A35" s="18" t="s">
        <v>41</v>
      </c>
      <c r="B35" s="18" t="s">
        <v>67</v>
      </c>
      <c r="C35" s="18" t="s">
        <v>77</v>
      </c>
      <c r="D35" s="19" t="s">
        <v>21</v>
      </c>
      <c r="E35" s="18">
        <v>52.332340516389102</v>
      </c>
    </row>
    <row r="36" spans="1:6" x14ac:dyDescent="0.2">
      <c r="A36" s="11" t="s">
        <v>42</v>
      </c>
      <c r="B36" s="11" t="s">
        <v>67</v>
      </c>
      <c r="C36" s="11" t="s">
        <v>77</v>
      </c>
      <c r="D36" s="17" t="s">
        <v>24</v>
      </c>
      <c r="E36" s="11">
        <v>47.5244316577189</v>
      </c>
      <c r="F36">
        <f>AVERAGE(E36:E38)</f>
        <v>49.677353503437836</v>
      </c>
    </row>
    <row r="37" spans="1:6" x14ac:dyDescent="0.2">
      <c r="A37" s="11" t="s">
        <v>43</v>
      </c>
      <c r="B37" s="11" t="s">
        <v>67</v>
      </c>
      <c r="C37" s="11" t="s">
        <v>77</v>
      </c>
      <c r="D37" s="17" t="s">
        <v>24</v>
      </c>
      <c r="E37" s="11">
        <v>52.638684592506799</v>
      </c>
    </row>
    <row r="38" spans="1:6" x14ac:dyDescent="0.2">
      <c r="A38" s="11" t="s">
        <v>44</v>
      </c>
      <c r="B38" s="11" t="s">
        <v>67</v>
      </c>
      <c r="C38" s="11" t="s">
        <v>77</v>
      </c>
      <c r="D38" s="17" t="s">
        <v>24</v>
      </c>
      <c r="E38" s="11">
        <v>48.868944260087801</v>
      </c>
    </row>
    <row r="39" spans="1:6" x14ac:dyDescent="0.2">
      <c r="A39" s="10" t="s">
        <v>68</v>
      </c>
      <c r="B39" s="10" t="s">
        <v>67</v>
      </c>
      <c r="C39" s="10" t="s">
        <v>82</v>
      </c>
      <c r="D39" s="16" t="s">
        <v>18</v>
      </c>
      <c r="E39" s="10">
        <v>44.191791388263702</v>
      </c>
      <c r="F39">
        <f>AVERAGE(E39:E41)</f>
        <v>45.737322963844974</v>
      </c>
    </row>
    <row r="40" spans="1:6" x14ac:dyDescent="0.2">
      <c r="A40" s="10" t="s">
        <v>69</v>
      </c>
      <c r="B40" s="10" t="s">
        <v>67</v>
      </c>
      <c r="C40" s="10" t="s">
        <v>82</v>
      </c>
      <c r="D40" s="16" t="s">
        <v>18</v>
      </c>
      <c r="E40" s="10">
        <v>45.010117422354398</v>
      </c>
    </row>
    <row r="41" spans="1:6" x14ac:dyDescent="0.2">
      <c r="A41" s="10" t="s">
        <v>70</v>
      </c>
      <c r="B41" s="10" t="s">
        <v>67</v>
      </c>
      <c r="C41" s="10" t="s">
        <v>82</v>
      </c>
      <c r="D41" s="16" t="s">
        <v>18</v>
      </c>
      <c r="E41" s="10">
        <v>48.010060080916801</v>
      </c>
    </row>
    <row r="42" spans="1:6" x14ac:dyDescent="0.2">
      <c r="A42" s="18" t="s">
        <v>71</v>
      </c>
      <c r="B42" s="18" t="s">
        <v>67</v>
      </c>
      <c r="C42" s="18" t="s">
        <v>82</v>
      </c>
      <c r="D42" s="19" t="s">
        <v>21</v>
      </c>
      <c r="E42" s="18">
        <v>31.470455354021102</v>
      </c>
      <c r="F42">
        <f>AVERAGE(E42:E44)</f>
        <v>30.798927850934366</v>
      </c>
    </row>
    <row r="43" spans="1:6" x14ac:dyDescent="0.2">
      <c r="A43" s="18" t="s">
        <v>72</v>
      </c>
      <c r="B43" s="18" t="s">
        <v>67</v>
      </c>
      <c r="C43" s="18" t="s">
        <v>82</v>
      </c>
      <c r="D43" s="19" t="s">
        <v>21</v>
      </c>
      <c r="E43" s="18">
        <v>32.352236239661799</v>
      </c>
    </row>
    <row r="44" spans="1:6" x14ac:dyDescent="0.2">
      <c r="A44" s="18" t="s">
        <v>73</v>
      </c>
      <c r="B44" s="18" t="s">
        <v>67</v>
      </c>
      <c r="C44" s="18" t="s">
        <v>82</v>
      </c>
      <c r="D44" s="19" t="s">
        <v>21</v>
      </c>
      <c r="E44" s="18">
        <v>28.574091959120199</v>
      </c>
    </row>
    <row r="45" spans="1:6" x14ac:dyDescent="0.2">
      <c r="A45" s="11" t="s">
        <v>74</v>
      </c>
      <c r="B45" s="11" t="s">
        <v>67</v>
      </c>
      <c r="C45" s="11" t="s">
        <v>82</v>
      </c>
      <c r="D45" s="17" t="s">
        <v>24</v>
      </c>
      <c r="E45" s="11">
        <v>38.4875442394397</v>
      </c>
      <c r="F45">
        <f>AVERAGE(E45:E47)</f>
        <v>38.291817219082766</v>
      </c>
    </row>
    <row r="46" spans="1:6" x14ac:dyDescent="0.2">
      <c r="A46" s="11" t="s">
        <v>75</v>
      </c>
      <c r="B46" s="11" t="s">
        <v>67</v>
      </c>
      <c r="C46" s="11" t="s">
        <v>82</v>
      </c>
      <c r="D46" s="17" t="s">
        <v>24</v>
      </c>
      <c r="E46" s="11">
        <v>41.720355741391899</v>
      </c>
    </row>
    <row r="47" spans="1:6" x14ac:dyDescent="0.2">
      <c r="A47" s="11" t="s">
        <v>76</v>
      </c>
      <c r="B47" s="11" t="s">
        <v>67</v>
      </c>
      <c r="C47" s="11" t="s">
        <v>82</v>
      </c>
      <c r="D47" s="17" t="s">
        <v>24</v>
      </c>
      <c r="E47" s="11">
        <v>34.6675516764167</v>
      </c>
    </row>
  </sheetData>
  <mergeCells count="10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7"/>
  <sheetViews>
    <sheetView zoomScale="70" zoomScaleNormal="70" workbookViewId="0">
      <selection activeCell="E23" sqref="E23"/>
    </sheetView>
  </sheetViews>
  <sheetFormatPr baseColWidth="10" defaultColWidth="8.83203125" defaultRowHeight="16" x14ac:dyDescent="0.2"/>
  <cols>
    <col min="3" max="3" width="14" bestFit="1" customWidth="1"/>
    <col min="4" max="4" width="17.6640625" bestFit="1" customWidth="1"/>
    <col min="5" max="5" width="19.1640625" bestFit="1" customWidth="1"/>
    <col min="9" max="9" width="11.33203125" bestFit="1" customWidth="1"/>
    <col min="10" max="10" width="10.6640625" style="20" customWidth="1"/>
    <col min="13" max="13" width="11.33203125" bestFit="1" customWidth="1"/>
    <col min="14" max="14" width="8.6640625" style="20"/>
    <col min="17" max="18" width="8.6640625" style="20"/>
  </cols>
  <sheetData>
    <row r="1" spans="1:18" x14ac:dyDescent="0.2">
      <c r="H1" s="22" t="s">
        <v>79</v>
      </c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2" t="s">
        <v>56</v>
      </c>
      <c r="I2" s="22"/>
      <c r="J2" s="22"/>
      <c r="L2" s="22" t="s">
        <v>57</v>
      </c>
      <c r="M2" s="22"/>
      <c r="N2" s="22"/>
      <c r="P2" s="22" t="s">
        <v>58</v>
      </c>
      <c r="Q2" s="22"/>
      <c r="R2" s="22"/>
    </row>
    <row r="3" spans="1:18" x14ac:dyDescent="0.2">
      <c r="A3" s="5" t="s">
        <v>16</v>
      </c>
      <c r="B3" s="5" t="s">
        <v>17</v>
      </c>
      <c r="C3" s="5" t="s">
        <v>80</v>
      </c>
      <c r="D3" s="13" t="s">
        <v>18</v>
      </c>
      <c r="E3" s="5">
        <v>1.58581943924248</v>
      </c>
      <c r="F3">
        <f>AVERAGE(E3:E4)</f>
        <v>1.6659734040321101</v>
      </c>
      <c r="J3"/>
      <c r="N3"/>
      <c r="Q3"/>
      <c r="R3"/>
    </row>
    <row r="4" spans="1:18" x14ac:dyDescent="0.2">
      <c r="A4" s="5" t="s">
        <v>19</v>
      </c>
      <c r="B4" s="5" t="s">
        <v>17</v>
      </c>
      <c r="C4" s="5" t="s">
        <v>80</v>
      </c>
      <c r="D4" s="13" t="s">
        <v>18</v>
      </c>
      <c r="E4" s="5">
        <v>1.74612736882174</v>
      </c>
      <c r="H4" t="s">
        <v>4</v>
      </c>
      <c r="I4" s="1" t="s">
        <v>17</v>
      </c>
      <c r="J4" s="9" t="s">
        <v>79</v>
      </c>
      <c r="L4" t="s">
        <v>4</v>
      </c>
      <c r="M4" s="1" t="s">
        <v>17</v>
      </c>
      <c r="N4" s="9" t="s">
        <v>79</v>
      </c>
      <c r="P4" t="s">
        <v>4</v>
      </c>
      <c r="Q4" s="1" t="s">
        <v>17</v>
      </c>
      <c r="R4" s="9" t="s">
        <v>79</v>
      </c>
    </row>
    <row r="5" spans="1:18" x14ac:dyDescent="0.2">
      <c r="A5" s="6" t="s">
        <v>20</v>
      </c>
      <c r="B5" s="6" t="s">
        <v>17</v>
      </c>
      <c r="C5" s="6" t="s">
        <v>80</v>
      </c>
      <c r="D5" s="14" t="s">
        <v>21</v>
      </c>
      <c r="E5" s="6">
        <v>2.6698178772947498</v>
      </c>
      <c r="F5">
        <f>AVERAGE(E5:E6)</f>
        <v>2.6124396769907401</v>
      </c>
      <c r="H5" t="s">
        <v>80</v>
      </c>
      <c r="I5" s="4">
        <f>F3</f>
        <v>1.6659734040321101</v>
      </c>
      <c r="J5" s="4">
        <f>F21</f>
        <v>3.7780622729668201</v>
      </c>
      <c r="L5" t="s">
        <v>80</v>
      </c>
      <c r="M5" s="4">
        <f>F5</f>
        <v>2.6124396769907401</v>
      </c>
      <c r="N5" s="4">
        <f>F24</f>
        <v>8.7900963181945144</v>
      </c>
      <c r="P5" t="s">
        <v>80</v>
      </c>
      <c r="Q5" s="4">
        <f>F7</f>
        <v>2.157996564873685</v>
      </c>
      <c r="R5" s="4">
        <f>F27</f>
        <v>6.7154759742444998</v>
      </c>
    </row>
    <row r="6" spans="1:18" x14ac:dyDescent="0.2">
      <c r="A6" s="6" t="s">
        <v>22</v>
      </c>
      <c r="B6" s="6" t="s">
        <v>17</v>
      </c>
      <c r="C6" s="6" t="s">
        <v>80</v>
      </c>
      <c r="D6" s="14" t="s">
        <v>21</v>
      </c>
      <c r="E6" s="6">
        <v>2.5550614766867299</v>
      </c>
      <c r="H6" t="s">
        <v>78</v>
      </c>
      <c r="I6" s="4">
        <f>F9</f>
        <v>3.5007745620696848</v>
      </c>
      <c r="J6" s="4">
        <f>F30</f>
        <v>10.745118798319272</v>
      </c>
      <c r="L6" t="s">
        <v>78</v>
      </c>
      <c r="M6" s="4">
        <f>F11</f>
        <v>2.0257192182354498</v>
      </c>
      <c r="N6" s="4">
        <f>F33</f>
        <v>8.7900963181945144</v>
      </c>
      <c r="P6" t="s">
        <v>78</v>
      </c>
      <c r="Q6" s="4">
        <f>F13</f>
        <v>1.9968745373069399</v>
      </c>
      <c r="R6" s="4">
        <f>F36</f>
        <v>6.7154759742444998</v>
      </c>
    </row>
    <row r="7" spans="1:18" x14ac:dyDescent="0.2">
      <c r="A7" s="8" t="s">
        <v>23</v>
      </c>
      <c r="B7" s="8" t="s">
        <v>17</v>
      </c>
      <c r="C7" s="8" t="s">
        <v>80</v>
      </c>
      <c r="D7" s="15" t="s">
        <v>24</v>
      </c>
      <c r="E7" s="8">
        <v>2.2595298759079401</v>
      </c>
      <c r="F7">
        <f>AVERAGE(E7:E8)</f>
        <v>2.157996564873685</v>
      </c>
      <c r="H7" t="s">
        <v>29</v>
      </c>
      <c r="I7" s="4">
        <f>F15</f>
        <v>1.270106417334155</v>
      </c>
      <c r="J7" s="4">
        <f>F39</f>
        <v>3.5526226757305106</v>
      </c>
      <c r="L7" t="s">
        <v>29</v>
      </c>
      <c r="M7" s="4">
        <f>F17</f>
        <v>0.434245901344394</v>
      </c>
      <c r="N7" s="4">
        <f>F42</f>
        <v>1.9716691662896799</v>
      </c>
      <c r="P7" t="s">
        <v>29</v>
      </c>
      <c r="Q7" s="4">
        <f>F19</f>
        <v>1.3863081718585901</v>
      </c>
      <c r="R7" s="4">
        <f>F45</f>
        <v>7.7384015478042105</v>
      </c>
    </row>
    <row r="8" spans="1:18" x14ac:dyDescent="0.2">
      <c r="A8" s="8" t="s">
        <v>25</v>
      </c>
      <c r="B8" s="8" t="s">
        <v>17</v>
      </c>
      <c r="C8" s="8" t="s">
        <v>80</v>
      </c>
      <c r="D8" s="15" t="s">
        <v>24</v>
      </c>
      <c r="E8" s="8">
        <v>2.0564632538394298</v>
      </c>
      <c r="J8"/>
      <c r="N8"/>
      <c r="Q8"/>
      <c r="R8"/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3.8338820020121398</v>
      </c>
      <c r="F9">
        <f>AVERAGE(E9:E10)</f>
        <v>3.5007745620696848</v>
      </c>
      <c r="J9"/>
      <c r="N9"/>
      <c r="Q9"/>
      <c r="R9"/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3.1676671221272299</v>
      </c>
      <c r="H10" s="22" t="s">
        <v>5</v>
      </c>
      <c r="I10" s="22"/>
      <c r="J10" s="22"/>
      <c r="L10" s="22" t="s">
        <v>5</v>
      </c>
      <c r="M10" s="22"/>
      <c r="N10" s="22"/>
      <c r="P10" s="22" t="s">
        <v>5</v>
      </c>
      <c r="Q10" s="22"/>
      <c r="R10" s="22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1.9841324331819701</v>
      </c>
      <c r="F11">
        <f>AVERAGE(E11:E12)</f>
        <v>2.0257192182354498</v>
      </c>
      <c r="H11" t="s">
        <v>4</v>
      </c>
      <c r="I11" s="1" t="s">
        <v>17</v>
      </c>
      <c r="J11" s="9" t="s">
        <v>79</v>
      </c>
      <c r="L11" t="s">
        <v>4</v>
      </c>
      <c r="M11" s="1" t="s">
        <v>17</v>
      </c>
      <c r="N11" s="9" t="s">
        <v>79</v>
      </c>
      <c r="P11" t="s">
        <v>4</v>
      </c>
      <c r="Q11" s="1" t="s">
        <v>17</v>
      </c>
      <c r="R11" s="9" t="s">
        <v>79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2.0673060032889299</v>
      </c>
      <c r="H12" t="s">
        <v>80</v>
      </c>
      <c r="I12">
        <f>I5/$I5</f>
        <v>1</v>
      </c>
      <c r="J12">
        <f>J5/$I5</f>
        <v>2.2677806643388654</v>
      </c>
      <c r="L12" t="s">
        <v>80</v>
      </c>
      <c r="M12">
        <f>M5/$M5</f>
        <v>1</v>
      </c>
      <c r="N12">
        <f>N5/$M5</f>
        <v>3.3647078612432479</v>
      </c>
      <c r="P12" t="s">
        <v>80</v>
      </c>
      <c r="Q12">
        <f>Q5/$Q5</f>
        <v>1</v>
      </c>
      <c r="R12">
        <f>R5/$Q5</f>
        <v>3.1119029953773722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2.2040417379579398</v>
      </c>
      <c r="F13">
        <f>AVERAGE(E13:E14)</f>
        <v>1.9968745373069399</v>
      </c>
      <c r="H13" t="s">
        <v>78</v>
      </c>
      <c r="I13">
        <f t="shared" ref="I13:J14" si="0">I6/$I6</f>
        <v>1</v>
      </c>
      <c r="J13">
        <f t="shared" si="0"/>
        <v>3.0693546836008414</v>
      </c>
      <c r="L13" t="s">
        <v>78</v>
      </c>
      <c r="M13">
        <f t="shared" ref="M13:N14" si="1">M6/$M6</f>
        <v>1</v>
      </c>
      <c r="N13">
        <f t="shared" si="1"/>
        <v>4.3392471370495924</v>
      </c>
      <c r="P13" t="s">
        <v>78</v>
      </c>
      <c r="Q13">
        <f t="shared" ref="Q13:R14" si="2">Q6/$Q6</f>
        <v>1</v>
      </c>
      <c r="R13">
        <f t="shared" si="2"/>
        <v>3.3629934423928525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1.78970733665594</v>
      </c>
      <c r="H14" t="s">
        <v>29</v>
      </c>
      <c r="I14">
        <f t="shared" si="0"/>
        <v>1</v>
      </c>
      <c r="J14">
        <f t="shared" si="0"/>
        <v>2.7971063111287657</v>
      </c>
      <c r="L14" t="s">
        <v>29</v>
      </c>
      <c r="M14">
        <f t="shared" si="1"/>
        <v>1</v>
      </c>
      <c r="N14">
        <f t="shared" si="1"/>
        <v>4.5404439286255425</v>
      </c>
      <c r="P14" t="s">
        <v>29</v>
      </c>
      <c r="Q14">
        <f t="shared" si="2"/>
        <v>1</v>
      </c>
      <c r="R14">
        <f t="shared" si="2"/>
        <v>5.582021158707823</v>
      </c>
    </row>
    <row r="15" spans="1:18" x14ac:dyDescent="0.2">
      <c r="A15" s="10" t="s">
        <v>81</v>
      </c>
      <c r="B15" s="10" t="s">
        <v>17</v>
      </c>
      <c r="C15" s="10" t="s">
        <v>82</v>
      </c>
      <c r="D15" s="16" t="s">
        <v>18</v>
      </c>
      <c r="E15" s="10">
        <v>1.2797143946721601</v>
      </c>
      <c r="F15">
        <f>AVERAGE(E15:E16)</f>
        <v>1.270106417334155</v>
      </c>
      <c r="H15" t="s">
        <v>6</v>
      </c>
      <c r="I15">
        <f>AVERAGE(I12:I14)</f>
        <v>1</v>
      </c>
      <c r="J15">
        <f>AVERAGE(J12:J14)</f>
        <v>2.7114138863561572</v>
      </c>
      <c r="L15" t="s">
        <v>6</v>
      </c>
      <c r="M15">
        <f>AVERAGE(M12:M14)</f>
        <v>1</v>
      </c>
      <c r="N15">
        <f>AVERAGE(N12:N14)</f>
        <v>4.0814663089727938</v>
      </c>
      <c r="P15" t="s">
        <v>6</v>
      </c>
      <c r="Q15">
        <f>AVERAGE(Q12:Q14)</f>
        <v>1</v>
      </c>
      <c r="R15">
        <f>AVERAGE(R12:R14)</f>
        <v>4.0189725321593492</v>
      </c>
    </row>
    <row r="16" spans="1:18" x14ac:dyDescent="0.2">
      <c r="A16" s="10" t="s">
        <v>83</v>
      </c>
      <c r="B16" s="10" t="s">
        <v>17</v>
      </c>
      <c r="C16" s="10" t="s">
        <v>82</v>
      </c>
      <c r="D16" s="16" t="s">
        <v>18</v>
      </c>
      <c r="E16" s="10">
        <v>1.2604984399961501</v>
      </c>
      <c r="J16"/>
      <c r="N16"/>
      <c r="Q16"/>
      <c r="R16"/>
    </row>
    <row r="17" spans="1:18" x14ac:dyDescent="0.2">
      <c r="A17" s="6" t="s">
        <v>84</v>
      </c>
      <c r="B17" s="6" t="s">
        <v>17</v>
      </c>
      <c r="C17" s="6" t="s">
        <v>82</v>
      </c>
      <c r="D17" s="14" t="s">
        <v>21</v>
      </c>
      <c r="E17" s="6">
        <v>0.46010594137760802</v>
      </c>
      <c r="F17">
        <f>AVERAGE(E17:E18)</f>
        <v>0.434245901344394</v>
      </c>
      <c r="H17" s="22" t="s">
        <v>55</v>
      </c>
      <c r="I17" s="22"/>
      <c r="J17" s="22"/>
      <c r="L17" s="22" t="s">
        <v>55</v>
      </c>
      <c r="M17" s="22"/>
      <c r="N17" s="22"/>
      <c r="P17" s="22" t="s">
        <v>55</v>
      </c>
      <c r="Q17" s="22"/>
      <c r="R17" s="22"/>
    </row>
    <row r="18" spans="1:18" x14ac:dyDescent="0.2">
      <c r="A18" s="6" t="s">
        <v>85</v>
      </c>
      <c r="B18" s="6" t="s">
        <v>17</v>
      </c>
      <c r="C18" s="6" t="s">
        <v>82</v>
      </c>
      <c r="D18" s="14" t="s">
        <v>21</v>
      </c>
      <c r="E18" s="6">
        <v>0.40838586131117999</v>
      </c>
      <c r="H18" t="s">
        <v>4</v>
      </c>
      <c r="I18" s="1" t="s">
        <v>17</v>
      </c>
      <c r="J18" s="9" t="s">
        <v>79</v>
      </c>
      <c r="L18" t="s">
        <v>4</v>
      </c>
      <c r="M18" s="1" t="s">
        <v>17</v>
      </c>
      <c r="N18" s="9" t="s">
        <v>79</v>
      </c>
      <c r="P18" t="s">
        <v>4</v>
      </c>
      <c r="Q18" s="1" t="s">
        <v>17</v>
      </c>
      <c r="R18" s="9" t="s">
        <v>79</v>
      </c>
    </row>
    <row r="19" spans="1:18" x14ac:dyDescent="0.2">
      <c r="A19" s="11" t="s">
        <v>86</v>
      </c>
      <c r="B19" s="11" t="s">
        <v>17</v>
      </c>
      <c r="C19" s="11" t="s">
        <v>82</v>
      </c>
      <c r="D19" s="17" t="s">
        <v>24</v>
      </c>
      <c r="E19" s="11">
        <v>1.4768869503714801</v>
      </c>
      <c r="F19">
        <f>AVERAGE(E19:E20)</f>
        <v>1.3863081718585901</v>
      </c>
      <c r="H19" t="s">
        <v>80</v>
      </c>
      <c r="I19">
        <f>I12/I$12</f>
        <v>1</v>
      </c>
      <c r="J19">
        <f>J12/J$12</f>
        <v>1</v>
      </c>
      <c r="L19" t="s">
        <v>80</v>
      </c>
      <c r="M19">
        <f>M12/M$12</f>
        <v>1</v>
      </c>
      <c r="N19">
        <f>N12/N$12</f>
        <v>1</v>
      </c>
      <c r="P19" t="s">
        <v>80</v>
      </c>
      <c r="Q19">
        <f>Q12/Q$12</f>
        <v>1</v>
      </c>
      <c r="R19">
        <f>R12/R$12</f>
        <v>1</v>
      </c>
    </row>
    <row r="20" spans="1:18" x14ac:dyDescent="0.2">
      <c r="A20" s="11" t="s">
        <v>87</v>
      </c>
      <c r="B20" s="11" t="s">
        <v>17</v>
      </c>
      <c r="C20" s="11" t="s">
        <v>82</v>
      </c>
      <c r="D20" s="17" t="s">
        <v>24</v>
      </c>
      <c r="E20" s="11">
        <v>1.2957293933456999</v>
      </c>
      <c r="H20" t="s">
        <v>78</v>
      </c>
      <c r="I20">
        <f t="shared" ref="I20:J21" si="3">I13/I$12</f>
        <v>1</v>
      </c>
      <c r="J20">
        <f t="shared" si="3"/>
        <v>1.3534618809776571</v>
      </c>
      <c r="L20" t="s">
        <v>78</v>
      </c>
      <c r="M20">
        <f t="shared" ref="M20:N21" si="4">M13/M$12</f>
        <v>1</v>
      </c>
      <c r="N20">
        <f t="shared" si="4"/>
        <v>1.2896356284097292</v>
      </c>
      <c r="P20" t="s">
        <v>78</v>
      </c>
      <c r="Q20">
        <f t="shared" ref="Q20:R21" si="5">Q13/Q$12</f>
        <v>1</v>
      </c>
      <c r="R20">
        <f t="shared" si="5"/>
        <v>1.0806871060532628</v>
      </c>
    </row>
    <row r="21" spans="1:18" x14ac:dyDescent="0.2">
      <c r="A21" s="10" t="s">
        <v>45</v>
      </c>
      <c r="B21" s="10" t="s">
        <v>79</v>
      </c>
      <c r="C21" s="10" t="s">
        <v>80</v>
      </c>
      <c r="D21" s="16" t="s">
        <v>18</v>
      </c>
      <c r="E21" s="10">
        <v>2.5561245459336401</v>
      </c>
      <c r="F21">
        <f>AVERAGE(E21,E23)</f>
        <v>3.7780622729668201</v>
      </c>
      <c r="H21" t="s">
        <v>29</v>
      </c>
      <c r="I21">
        <f t="shared" si="3"/>
        <v>1</v>
      </c>
      <c r="J21">
        <f t="shared" si="3"/>
        <v>1.2334113060904048</v>
      </c>
      <c r="L21" t="s">
        <v>29</v>
      </c>
      <c r="M21">
        <f t="shared" si="4"/>
        <v>1</v>
      </c>
      <c r="N21">
        <f t="shared" si="4"/>
        <v>1.3494318424862788</v>
      </c>
      <c r="P21" t="s">
        <v>29</v>
      </c>
      <c r="Q21">
        <f t="shared" si="5"/>
        <v>1</v>
      </c>
      <c r="R21">
        <f t="shared" si="5"/>
        <v>1.793764512261381</v>
      </c>
    </row>
    <row r="22" spans="1:18" x14ac:dyDescent="0.2">
      <c r="A22" s="10" t="s">
        <v>46</v>
      </c>
      <c r="B22" s="10" t="s">
        <v>79</v>
      </c>
      <c r="C22" s="10" t="s">
        <v>80</v>
      </c>
      <c r="D22" s="16" t="s">
        <v>18</v>
      </c>
      <c r="E22" s="10">
        <v>28.8580769552017</v>
      </c>
    </row>
    <row r="23" spans="1:18" x14ac:dyDescent="0.2">
      <c r="A23" s="10" t="s">
        <v>47</v>
      </c>
      <c r="B23" s="10" t="s">
        <v>79</v>
      </c>
      <c r="C23" s="10" t="s">
        <v>80</v>
      </c>
      <c r="D23" s="16" t="s">
        <v>18</v>
      </c>
      <c r="E23" s="21">
        <v>5</v>
      </c>
    </row>
    <row r="24" spans="1:18" x14ac:dyDescent="0.2">
      <c r="A24" s="18" t="s">
        <v>48</v>
      </c>
      <c r="B24" s="18" t="s">
        <v>79</v>
      </c>
      <c r="C24" s="18" t="s">
        <v>80</v>
      </c>
      <c r="D24" s="19" t="s">
        <v>21</v>
      </c>
      <c r="E24" s="18"/>
      <c r="F24">
        <f>AVERAGE(E24:E26)</f>
        <v>8.7900963181945144</v>
      </c>
    </row>
    <row r="25" spans="1:18" x14ac:dyDescent="0.2">
      <c r="A25" s="18" t="s">
        <v>49</v>
      </c>
      <c r="B25" s="18" t="s">
        <v>79</v>
      </c>
      <c r="C25" s="18" t="s">
        <v>80</v>
      </c>
      <c r="D25" s="19" t="s">
        <v>21</v>
      </c>
      <c r="E25" s="18">
        <v>10.4201024480091</v>
      </c>
    </row>
    <row r="26" spans="1:18" x14ac:dyDescent="0.2">
      <c r="A26" s="18" t="s">
        <v>50</v>
      </c>
      <c r="B26" s="18" t="s">
        <v>79</v>
      </c>
      <c r="C26" s="18" t="s">
        <v>80</v>
      </c>
      <c r="D26" s="19" t="s">
        <v>21</v>
      </c>
      <c r="E26" s="18">
        <v>7.1600901883799297</v>
      </c>
    </row>
    <row r="27" spans="1:18" x14ac:dyDescent="0.2">
      <c r="A27" s="11" t="s">
        <v>51</v>
      </c>
      <c r="B27" s="11" t="s">
        <v>79</v>
      </c>
      <c r="C27" s="11" t="s">
        <v>80</v>
      </c>
      <c r="D27" s="17" t="s">
        <v>24</v>
      </c>
      <c r="E27" s="11"/>
      <c r="F27">
        <f>AVERAGE(E27:E29)</f>
        <v>6.7154759742444998</v>
      </c>
    </row>
    <row r="28" spans="1:18" x14ac:dyDescent="0.2">
      <c r="A28" s="11" t="s">
        <v>52</v>
      </c>
      <c r="B28" s="11" t="s">
        <v>79</v>
      </c>
      <c r="C28" s="11" t="s">
        <v>80</v>
      </c>
      <c r="D28" s="17" t="s">
        <v>24</v>
      </c>
      <c r="E28" s="11"/>
    </row>
    <row r="29" spans="1:18" x14ac:dyDescent="0.2">
      <c r="A29" s="11" t="s">
        <v>53</v>
      </c>
      <c r="B29" s="11" t="s">
        <v>79</v>
      </c>
      <c r="C29" s="11" t="s">
        <v>80</v>
      </c>
      <c r="D29" s="17" t="s">
        <v>24</v>
      </c>
      <c r="E29" s="11">
        <v>6.7154759742444998</v>
      </c>
    </row>
    <row r="30" spans="1:18" x14ac:dyDescent="0.2">
      <c r="A30" s="10" t="s">
        <v>88</v>
      </c>
      <c r="B30" s="10" t="s">
        <v>79</v>
      </c>
      <c r="C30" s="10" t="s">
        <v>77</v>
      </c>
      <c r="D30" s="16" t="s">
        <v>18</v>
      </c>
      <c r="E30" s="10">
        <v>2.5561245459336401</v>
      </c>
      <c r="F30">
        <f>AVERAGE(E30,E32)</f>
        <v>10.745118798319272</v>
      </c>
    </row>
    <row r="31" spans="1:18" x14ac:dyDescent="0.2">
      <c r="A31" s="10" t="s">
        <v>89</v>
      </c>
      <c r="B31" s="10" t="s">
        <v>79</v>
      </c>
      <c r="C31" s="10" t="s">
        <v>77</v>
      </c>
      <c r="D31" s="16" t="s">
        <v>18</v>
      </c>
      <c r="E31" s="10">
        <v>28.8580769552017</v>
      </c>
    </row>
    <row r="32" spans="1:18" x14ac:dyDescent="0.2">
      <c r="A32" s="10" t="s">
        <v>90</v>
      </c>
      <c r="B32" s="10" t="s">
        <v>79</v>
      </c>
      <c r="C32" s="10" t="s">
        <v>77</v>
      </c>
      <c r="D32" s="16" t="s">
        <v>18</v>
      </c>
      <c r="E32" s="10">
        <v>18.934113050704902</v>
      </c>
    </row>
    <row r="33" spans="1:6" x14ac:dyDescent="0.2">
      <c r="A33" s="18" t="s">
        <v>91</v>
      </c>
      <c r="B33" s="18" t="s">
        <v>79</v>
      </c>
      <c r="C33" s="18" t="s">
        <v>77</v>
      </c>
      <c r="D33" s="19" t="s">
        <v>21</v>
      </c>
      <c r="E33" s="18"/>
      <c r="F33">
        <f>AVERAGE(E33:E35)</f>
        <v>8.7900963181945144</v>
      </c>
    </row>
    <row r="34" spans="1:6" x14ac:dyDescent="0.2">
      <c r="A34" s="18" t="s">
        <v>92</v>
      </c>
      <c r="B34" s="18" t="s">
        <v>79</v>
      </c>
      <c r="C34" s="18" t="s">
        <v>77</v>
      </c>
      <c r="D34" s="19" t="s">
        <v>21</v>
      </c>
      <c r="E34" s="18">
        <v>10.4201024480091</v>
      </c>
    </row>
    <row r="35" spans="1:6" x14ac:dyDescent="0.2">
      <c r="A35" s="18" t="s">
        <v>93</v>
      </c>
      <c r="B35" s="18" t="s">
        <v>79</v>
      </c>
      <c r="C35" s="18" t="s">
        <v>77</v>
      </c>
      <c r="D35" s="19" t="s">
        <v>21</v>
      </c>
      <c r="E35" s="18">
        <v>7.1600901883799297</v>
      </c>
    </row>
    <row r="36" spans="1:6" x14ac:dyDescent="0.2">
      <c r="A36" s="11" t="s">
        <v>94</v>
      </c>
      <c r="B36" s="11" t="s">
        <v>79</v>
      </c>
      <c r="C36" s="11" t="s">
        <v>77</v>
      </c>
      <c r="D36" s="17" t="s">
        <v>24</v>
      </c>
      <c r="E36" s="11"/>
      <c r="F36">
        <f>AVERAGE(E36:E38)</f>
        <v>6.7154759742444998</v>
      </c>
    </row>
    <row r="37" spans="1:6" x14ac:dyDescent="0.2">
      <c r="A37" s="11" t="s">
        <v>95</v>
      </c>
      <c r="B37" s="11" t="s">
        <v>79</v>
      </c>
      <c r="C37" s="11" t="s">
        <v>77</v>
      </c>
      <c r="D37" s="17" t="s">
        <v>24</v>
      </c>
      <c r="E37" s="11"/>
    </row>
    <row r="38" spans="1:6" x14ac:dyDescent="0.2">
      <c r="A38" s="11" t="s">
        <v>96</v>
      </c>
      <c r="B38" s="11" t="s">
        <v>79</v>
      </c>
      <c r="C38" s="11" t="s">
        <v>77</v>
      </c>
      <c r="D38" s="17" t="s">
        <v>24</v>
      </c>
      <c r="E38" s="11">
        <v>6.7154759742444998</v>
      </c>
    </row>
    <row r="39" spans="1:6" x14ac:dyDescent="0.2">
      <c r="A39" s="10" t="s">
        <v>97</v>
      </c>
      <c r="B39" s="10" t="s">
        <v>79</v>
      </c>
      <c r="C39" s="10" t="s">
        <v>82</v>
      </c>
      <c r="D39" s="16" t="s">
        <v>18</v>
      </c>
      <c r="E39" s="10">
        <v>4.2090527207034203</v>
      </c>
      <c r="F39">
        <f>AVERAGE(E39:E41)</f>
        <v>3.5526226757305106</v>
      </c>
    </row>
    <row r="40" spans="1:6" x14ac:dyDescent="0.2">
      <c r="A40" s="10" t="s">
        <v>98</v>
      </c>
      <c r="B40" s="10" t="s">
        <v>79</v>
      </c>
      <c r="C40" s="10" t="s">
        <v>82</v>
      </c>
      <c r="D40" s="16" t="s">
        <v>18</v>
      </c>
      <c r="E40" s="10">
        <v>5.70313844925046</v>
      </c>
    </row>
    <row r="41" spans="1:6" x14ac:dyDescent="0.2">
      <c r="A41" s="10" t="s">
        <v>99</v>
      </c>
      <c r="B41" s="10" t="s">
        <v>79</v>
      </c>
      <c r="C41" s="10" t="s">
        <v>82</v>
      </c>
      <c r="D41" s="16" t="s">
        <v>18</v>
      </c>
      <c r="E41" s="10">
        <v>0.74567685723765098</v>
      </c>
    </row>
    <row r="42" spans="1:6" x14ac:dyDescent="0.2">
      <c r="A42" s="18" t="s">
        <v>100</v>
      </c>
      <c r="B42" s="18" t="s">
        <v>79</v>
      </c>
      <c r="C42" s="18" t="s">
        <v>82</v>
      </c>
      <c r="D42" s="19" t="s">
        <v>21</v>
      </c>
      <c r="E42" s="18"/>
      <c r="F42">
        <f>AVERAGE(E42:E44)</f>
        <v>1.9716691662896799</v>
      </c>
    </row>
    <row r="43" spans="1:6" x14ac:dyDescent="0.2">
      <c r="A43" s="18" t="s">
        <v>101</v>
      </c>
      <c r="B43" s="18" t="s">
        <v>79</v>
      </c>
      <c r="C43" s="18" t="s">
        <v>82</v>
      </c>
      <c r="D43" s="19" t="s">
        <v>21</v>
      </c>
      <c r="E43" s="18"/>
    </row>
    <row r="44" spans="1:6" x14ac:dyDescent="0.2">
      <c r="A44" s="18" t="s">
        <v>102</v>
      </c>
      <c r="B44" s="18" t="s">
        <v>79</v>
      </c>
      <c r="C44" s="18" t="s">
        <v>82</v>
      </c>
      <c r="D44" s="19" t="s">
        <v>21</v>
      </c>
      <c r="E44" s="18">
        <v>1.9716691662896799</v>
      </c>
    </row>
    <row r="45" spans="1:6" x14ac:dyDescent="0.2">
      <c r="A45" s="11" t="s">
        <v>103</v>
      </c>
      <c r="B45" s="11" t="s">
        <v>79</v>
      </c>
      <c r="C45" s="11" t="s">
        <v>82</v>
      </c>
      <c r="D45" s="17" t="s">
        <v>24</v>
      </c>
      <c r="E45" s="11">
        <v>10.345144944465201</v>
      </c>
      <c r="F45">
        <f>AVERAGE(E45,E47)</f>
        <v>7.7384015478042105</v>
      </c>
    </row>
    <row r="46" spans="1:6" x14ac:dyDescent="0.2">
      <c r="A46" s="11" t="s">
        <v>104</v>
      </c>
      <c r="B46" s="11" t="s">
        <v>79</v>
      </c>
      <c r="C46" s="11" t="s">
        <v>82</v>
      </c>
      <c r="D46" s="17" t="s">
        <v>24</v>
      </c>
      <c r="E46" s="11">
        <v>31.9315225336494</v>
      </c>
    </row>
    <row r="47" spans="1:6" x14ac:dyDescent="0.2">
      <c r="A47" s="11" t="s">
        <v>105</v>
      </c>
      <c r="B47" s="11" t="s">
        <v>79</v>
      </c>
      <c r="C47" s="11" t="s">
        <v>82</v>
      </c>
      <c r="D47" s="17" t="s">
        <v>24</v>
      </c>
      <c r="E47" s="11">
        <v>5.1316581511432204</v>
      </c>
    </row>
  </sheetData>
  <mergeCells count="10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</mergeCells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7"/>
  <sheetViews>
    <sheetView topLeftCell="C2" zoomScale="75" workbookViewId="0">
      <selection activeCell="R12" sqref="R12"/>
    </sheetView>
  </sheetViews>
  <sheetFormatPr baseColWidth="10" defaultColWidth="8.83203125" defaultRowHeight="16" x14ac:dyDescent="0.2"/>
  <cols>
    <col min="4" max="4" width="17.6640625" bestFit="1" customWidth="1"/>
    <col min="5" max="5" width="19.1640625" bestFit="1" customWidth="1"/>
  </cols>
  <sheetData>
    <row r="1" spans="1:18" x14ac:dyDescent="0.2">
      <c r="D1" s="7"/>
      <c r="H1" s="22" t="s">
        <v>106</v>
      </c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2" t="s">
        <v>56</v>
      </c>
      <c r="I2" s="22"/>
      <c r="J2" s="22"/>
      <c r="L2" s="22" t="s">
        <v>57</v>
      </c>
      <c r="M2" s="22"/>
      <c r="N2" s="22"/>
      <c r="P2" s="22" t="s">
        <v>58</v>
      </c>
      <c r="Q2" s="22"/>
      <c r="R2" s="22"/>
    </row>
    <row r="3" spans="1:18" x14ac:dyDescent="0.2">
      <c r="A3" s="5" t="s">
        <v>16</v>
      </c>
      <c r="B3" s="5" t="s">
        <v>17</v>
      </c>
      <c r="C3" s="5" t="s">
        <v>80</v>
      </c>
      <c r="D3" s="13" t="s">
        <v>18</v>
      </c>
      <c r="E3" s="5">
        <v>1.9755228644520999</v>
      </c>
      <c r="F3">
        <f>AVERAGE(E3:E4)</f>
        <v>1.82984787285646</v>
      </c>
    </row>
    <row r="4" spans="1:18" x14ac:dyDescent="0.2">
      <c r="A4" s="5" t="s">
        <v>19</v>
      </c>
      <c r="B4" s="5" t="s">
        <v>17</v>
      </c>
      <c r="C4" s="5" t="s">
        <v>80</v>
      </c>
      <c r="D4" s="13" t="s">
        <v>18</v>
      </c>
      <c r="E4" s="5">
        <v>1.6841728812608201</v>
      </c>
      <c r="H4" t="s">
        <v>4</v>
      </c>
      <c r="I4" s="1" t="s">
        <v>17</v>
      </c>
      <c r="J4" s="9" t="s">
        <v>106</v>
      </c>
      <c r="L4" t="s">
        <v>4</v>
      </c>
      <c r="M4" s="1" t="s">
        <v>17</v>
      </c>
      <c r="N4" s="9" t="s">
        <v>106</v>
      </c>
      <c r="P4" t="s">
        <v>4</v>
      </c>
      <c r="Q4" s="1" t="s">
        <v>17</v>
      </c>
      <c r="R4" s="9" t="s">
        <v>106</v>
      </c>
    </row>
    <row r="5" spans="1:18" x14ac:dyDescent="0.2">
      <c r="A5" s="6" t="s">
        <v>20</v>
      </c>
      <c r="B5" s="6" t="s">
        <v>17</v>
      </c>
      <c r="C5" s="6" t="s">
        <v>80</v>
      </c>
      <c r="D5" s="14" t="s">
        <v>21</v>
      </c>
      <c r="E5" s="6">
        <v>2.7890343330773502</v>
      </c>
      <c r="F5">
        <f>AVERAGE(E5:E6)</f>
        <v>2.6497984442764251</v>
      </c>
      <c r="H5" t="s">
        <v>80</v>
      </c>
      <c r="I5" s="4">
        <f>F3</f>
        <v>1.82984787285646</v>
      </c>
      <c r="J5" s="4">
        <f>F21</f>
        <v>4.5823399094653601</v>
      </c>
      <c r="L5" t="s">
        <v>80</v>
      </c>
      <c r="M5" s="4">
        <f>F5</f>
        <v>2.6497984442764251</v>
      </c>
      <c r="N5" s="4">
        <f>F24</f>
        <v>6.0688204581011602</v>
      </c>
      <c r="P5" t="s">
        <v>80</v>
      </c>
      <c r="Q5" s="4">
        <f>F7</f>
        <v>2.50297053806257</v>
      </c>
      <c r="R5" s="4">
        <f>F27</f>
        <v>7.4808269061095496</v>
      </c>
    </row>
    <row r="6" spans="1:18" x14ac:dyDescent="0.2">
      <c r="A6" s="6" t="s">
        <v>22</v>
      </c>
      <c r="B6" s="6" t="s">
        <v>17</v>
      </c>
      <c r="C6" s="6" t="s">
        <v>80</v>
      </c>
      <c r="D6" s="14" t="s">
        <v>21</v>
      </c>
      <c r="E6" s="6">
        <v>2.5105625554755</v>
      </c>
      <c r="H6" t="s">
        <v>78</v>
      </c>
      <c r="I6" s="4">
        <f>F9</f>
        <v>3.7297038140728098</v>
      </c>
      <c r="J6" s="4">
        <f>F30</f>
        <v>11.879112249829866</v>
      </c>
      <c r="L6" t="s">
        <v>78</v>
      </c>
      <c r="M6" s="4">
        <f>F11</f>
        <v>2.350962523096205</v>
      </c>
      <c r="N6" s="4">
        <f>F33</f>
        <v>11.376926943805534</v>
      </c>
      <c r="P6" t="s">
        <v>78</v>
      </c>
      <c r="Q6" s="4">
        <f>F13</f>
        <v>2.0597842987267398</v>
      </c>
      <c r="R6" s="4">
        <f>F36</f>
        <v>10.722227454706902</v>
      </c>
    </row>
    <row r="7" spans="1:18" x14ac:dyDescent="0.2">
      <c r="A7" s="8" t="s">
        <v>23</v>
      </c>
      <c r="B7" s="8" t="s">
        <v>17</v>
      </c>
      <c r="C7" s="8" t="s">
        <v>80</v>
      </c>
      <c r="D7" s="15" t="s">
        <v>24</v>
      </c>
      <c r="E7" s="8">
        <v>2.6880640469033601</v>
      </c>
      <c r="F7">
        <f>AVERAGE(E7:E8)</f>
        <v>2.50297053806257</v>
      </c>
      <c r="H7" t="s">
        <v>29</v>
      </c>
      <c r="I7" s="4">
        <f>F15</f>
        <v>1.4194463143848299</v>
      </c>
      <c r="J7" s="4">
        <f>F39</f>
        <v>15.952137343419601</v>
      </c>
      <c r="L7" t="s">
        <v>29</v>
      </c>
      <c r="M7" s="4">
        <f>F17</f>
        <v>0.58347086983011698</v>
      </c>
      <c r="N7" s="4">
        <f>F42</f>
        <v>6.5527282444364134</v>
      </c>
      <c r="P7" t="s">
        <v>29</v>
      </c>
      <c r="Q7" s="4">
        <f>F19</f>
        <v>1.715283159336515</v>
      </c>
      <c r="R7" s="4">
        <f>F45</f>
        <v>23.307260181771735</v>
      </c>
    </row>
    <row r="8" spans="1:18" x14ac:dyDescent="0.2">
      <c r="A8" s="8" t="s">
        <v>25</v>
      </c>
      <c r="B8" s="8" t="s">
        <v>17</v>
      </c>
      <c r="C8" s="8" t="s">
        <v>80</v>
      </c>
      <c r="D8" s="15" t="s">
        <v>24</v>
      </c>
      <c r="E8" s="8">
        <v>2.3178770292217798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3.96014448674384</v>
      </c>
      <c r="F9">
        <f>AVERAGE(E9:E10)</f>
        <v>3.7297038140728098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3.4992631414017801</v>
      </c>
      <c r="H10" s="22" t="s">
        <v>5</v>
      </c>
      <c r="I10" s="22"/>
      <c r="J10" s="22"/>
      <c r="L10" s="22" t="s">
        <v>5</v>
      </c>
      <c r="M10" s="22"/>
      <c r="N10" s="22"/>
      <c r="P10" s="22" t="s">
        <v>5</v>
      </c>
      <c r="Q10" s="22"/>
      <c r="R10" s="22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2.2878032945959799</v>
      </c>
      <c r="F11">
        <f>AVERAGE(E11:E12)</f>
        <v>2.350962523096205</v>
      </c>
      <c r="H11" t="s">
        <v>4</v>
      </c>
      <c r="I11" s="1" t="s">
        <v>17</v>
      </c>
      <c r="J11" s="9" t="s">
        <v>106</v>
      </c>
      <c r="L11" t="s">
        <v>4</v>
      </c>
      <c r="M11" s="1" t="s">
        <v>17</v>
      </c>
      <c r="N11" s="9" t="s">
        <v>106</v>
      </c>
      <c r="P11" t="s">
        <v>4</v>
      </c>
      <c r="Q11" s="1" t="s">
        <v>17</v>
      </c>
      <c r="R11" s="9" t="s">
        <v>106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2.4141217515964302</v>
      </c>
      <c r="H12" t="s">
        <v>80</v>
      </c>
      <c r="I12">
        <f>I5/$I5</f>
        <v>1</v>
      </c>
      <c r="J12">
        <f>J5/$I5</f>
        <v>2.504219054184083</v>
      </c>
      <c r="L12" t="s">
        <v>80</v>
      </c>
      <c r="M12">
        <f>M5/$M5</f>
        <v>1</v>
      </c>
      <c r="N12">
        <f>N5/$M5</f>
        <v>2.2902951246008301</v>
      </c>
      <c r="P12" t="s">
        <v>80</v>
      </c>
      <c r="Q12">
        <f>Q5/$Q5</f>
        <v>1</v>
      </c>
      <c r="R12">
        <f>R5/$Q5</f>
        <v>2.9887794491980322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2.17537327971641</v>
      </c>
      <c r="F13">
        <f>AVERAGE(E13:E14)</f>
        <v>2.0597842987267398</v>
      </c>
      <c r="H13" t="s">
        <v>78</v>
      </c>
      <c r="I13">
        <f t="shared" ref="I13:J14" si="0">I6/$I6</f>
        <v>1</v>
      </c>
      <c r="J13">
        <f t="shared" si="0"/>
        <v>3.1850015019980797</v>
      </c>
      <c r="L13" t="s">
        <v>78</v>
      </c>
      <c r="M13">
        <f t="shared" ref="M13:N14" si="1">M6/$M6</f>
        <v>1</v>
      </c>
      <c r="N13">
        <f t="shared" si="1"/>
        <v>4.839263421699374</v>
      </c>
      <c r="P13" t="s">
        <v>78</v>
      </c>
      <c r="Q13">
        <f t="shared" ref="Q13:R14" si="2">Q6/$Q6</f>
        <v>1</v>
      </c>
      <c r="R13">
        <f t="shared" si="2"/>
        <v>5.2055098494220342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1.9441953177370701</v>
      </c>
      <c r="H14" t="s">
        <v>29</v>
      </c>
      <c r="I14">
        <f t="shared" si="0"/>
        <v>1</v>
      </c>
      <c r="J14">
        <f t="shared" si="0"/>
        <v>11.238281562154787</v>
      </c>
      <c r="L14" t="s">
        <v>29</v>
      </c>
      <c r="M14">
        <f t="shared" si="1"/>
        <v>1</v>
      </c>
      <c r="N14">
        <f t="shared" si="1"/>
        <v>11.230600503405254</v>
      </c>
      <c r="P14" t="s">
        <v>29</v>
      </c>
      <c r="Q14">
        <f t="shared" si="2"/>
        <v>1</v>
      </c>
      <c r="R14">
        <f t="shared" si="2"/>
        <v>13.587995693251699</v>
      </c>
    </row>
    <row r="15" spans="1:18" x14ac:dyDescent="0.2">
      <c r="A15" s="10" t="s">
        <v>81</v>
      </c>
      <c r="B15" s="10" t="s">
        <v>17</v>
      </c>
      <c r="C15" s="10" t="s">
        <v>82</v>
      </c>
      <c r="D15" s="16" t="s">
        <v>18</v>
      </c>
      <c r="E15" s="10">
        <v>1.30502214407034</v>
      </c>
      <c r="F15">
        <f>AVERAGE(E15:E16)</f>
        <v>1.4194463143848299</v>
      </c>
      <c r="H15" t="s">
        <v>6</v>
      </c>
      <c r="I15">
        <f>AVERAGE(I12:I14)</f>
        <v>1</v>
      </c>
      <c r="J15">
        <f>AVERAGE(J12:J14)</f>
        <v>5.6425007061123162</v>
      </c>
      <c r="L15" t="s">
        <v>6</v>
      </c>
      <c r="M15">
        <f>AVERAGE(M12:M14)</f>
        <v>1</v>
      </c>
      <c r="N15">
        <f>AVERAGE(N12:N14)</f>
        <v>6.1200530165684865</v>
      </c>
      <c r="P15" t="s">
        <v>6</v>
      </c>
      <c r="Q15">
        <f>AVERAGE(Q12:Q14)</f>
        <v>1</v>
      </c>
      <c r="R15">
        <f>AVERAGE(R12:R14)</f>
        <v>7.260761663957255</v>
      </c>
    </row>
    <row r="16" spans="1:18" x14ac:dyDescent="0.2">
      <c r="A16" s="10" t="s">
        <v>83</v>
      </c>
      <c r="B16" s="10" t="s">
        <v>17</v>
      </c>
      <c r="C16" s="10" t="s">
        <v>82</v>
      </c>
      <c r="D16" s="16" t="s">
        <v>18</v>
      </c>
      <c r="E16" s="10">
        <v>1.5338704846993201</v>
      </c>
    </row>
    <row r="17" spans="1:18" x14ac:dyDescent="0.2">
      <c r="A17" s="6" t="s">
        <v>84</v>
      </c>
      <c r="B17" s="6" t="s">
        <v>17</v>
      </c>
      <c r="C17" s="6" t="s">
        <v>82</v>
      </c>
      <c r="D17" s="14" t="s">
        <v>21</v>
      </c>
      <c r="E17" s="6">
        <v>0.603882219914328</v>
      </c>
      <c r="F17">
        <f>AVERAGE(E17:E18)</f>
        <v>0.58347086983011698</v>
      </c>
      <c r="H17" s="22" t="s">
        <v>55</v>
      </c>
      <c r="I17" s="22"/>
      <c r="J17" s="22"/>
      <c r="L17" s="22" t="s">
        <v>55</v>
      </c>
      <c r="M17" s="22"/>
      <c r="N17" s="22"/>
      <c r="P17" s="22" t="s">
        <v>55</v>
      </c>
      <c r="Q17" s="22"/>
      <c r="R17" s="22"/>
    </row>
    <row r="18" spans="1:18" x14ac:dyDescent="0.2">
      <c r="A18" s="6" t="s">
        <v>85</v>
      </c>
      <c r="B18" s="6" t="s">
        <v>17</v>
      </c>
      <c r="C18" s="6" t="s">
        <v>82</v>
      </c>
      <c r="D18" s="14" t="s">
        <v>21</v>
      </c>
      <c r="E18" s="6">
        <v>0.56305951974590596</v>
      </c>
      <c r="H18" t="s">
        <v>4</v>
      </c>
      <c r="I18" s="1" t="s">
        <v>17</v>
      </c>
      <c r="J18" s="9" t="s">
        <v>106</v>
      </c>
      <c r="L18" t="s">
        <v>4</v>
      </c>
      <c r="M18" s="1" t="s">
        <v>17</v>
      </c>
      <c r="N18" s="9" t="s">
        <v>106</v>
      </c>
      <c r="P18" t="s">
        <v>4</v>
      </c>
      <c r="Q18" s="1" t="s">
        <v>17</v>
      </c>
      <c r="R18" s="9" t="s">
        <v>106</v>
      </c>
    </row>
    <row r="19" spans="1:18" x14ac:dyDescent="0.2">
      <c r="A19" s="11" t="s">
        <v>86</v>
      </c>
      <c r="B19" s="11" t="s">
        <v>17</v>
      </c>
      <c r="C19" s="11" t="s">
        <v>82</v>
      </c>
      <c r="D19" s="17" t="s">
        <v>24</v>
      </c>
      <c r="E19" s="11">
        <v>1.73319457518801</v>
      </c>
      <c r="F19">
        <f>AVERAGE(E19:E20)</f>
        <v>1.715283159336515</v>
      </c>
      <c r="H19" t="s">
        <v>80</v>
      </c>
      <c r="I19">
        <f>I12/I$12</f>
        <v>1</v>
      </c>
      <c r="J19">
        <f>J12/J$12</f>
        <v>1</v>
      </c>
      <c r="L19" t="s">
        <v>80</v>
      </c>
      <c r="M19">
        <f>M12/M$12</f>
        <v>1</v>
      </c>
      <c r="N19">
        <f>N12/N$12</f>
        <v>1</v>
      </c>
      <c r="P19" t="s">
        <v>80</v>
      </c>
      <c r="Q19">
        <f>Q12/Q$12</f>
        <v>1</v>
      </c>
      <c r="R19">
        <f>R12/R$12</f>
        <v>1</v>
      </c>
    </row>
    <row r="20" spans="1:18" x14ac:dyDescent="0.2">
      <c r="A20" s="11" t="s">
        <v>87</v>
      </c>
      <c r="B20" s="11" t="s">
        <v>17</v>
      </c>
      <c r="C20" s="11" t="s">
        <v>82</v>
      </c>
      <c r="D20" s="17" t="s">
        <v>24</v>
      </c>
      <c r="E20" s="11">
        <v>1.69737174348502</v>
      </c>
      <c r="H20" t="s">
        <v>78</v>
      </c>
      <c r="I20">
        <f t="shared" ref="I20:J21" si="3">I13/I$12</f>
        <v>1</v>
      </c>
      <c r="J20">
        <f t="shared" si="3"/>
        <v>1.2718541920989446</v>
      </c>
      <c r="L20" t="s">
        <v>78</v>
      </c>
      <c r="M20">
        <f t="shared" ref="M20:N21" si="4">M13/M$12</f>
        <v>1</v>
      </c>
      <c r="N20">
        <f t="shared" si="4"/>
        <v>2.1129431616559886</v>
      </c>
      <c r="P20" t="s">
        <v>78</v>
      </c>
      <c r="Q20">
        <f t="shared" ref="Q20:R21" si="5">Q13/Q$12</f>
        <v>1</v>
      </c>
      <c r="R20">
        <f t="shared" si="5"/>
        <v>1.7416841683714095</v>
      </c>
    </row>
    <row r="21" spans="1:18" x14ac:dyDescent="0.2">
      <c r="A21" s="10" t="s">
        <v>30</v>
      </c>
      <c r="B21" s="10" t="s">
        <v>106</v>
      </c>
      <c r="C21" s="10" t="s">
        <v>80</v>
      </c>
      <c r="D21" s="16" t="s">
        <v>18</v>
      </c>
      <c r="E21" s="10">
        <v>3.26822155382095</v>
      </c>
      <c r="F21">
        <f>AVERAGE(E21:E23)</f>
        <v>4.5823399094653601</v>
      </c>
      <c r="H21" t="s">
        <v>29</v>
      </c>
      <c r="I21">
        <f t="shared" si="3"/>
        <v>1</v>
      </c>
      <c r="J21">
        <f t="shared" si="3"/>
        <v>4.4877390192274573</v>
      </c>
      <c r="L21" t="s">
        <v>29</v>
      </c>
      <c r="M21">
        <f t="shared" si="4"/>
        <v>1</v>
      </c>
      <c r="N21">
        <f t="shared" si="4"/>
        <v>4.9035604113957181</v>
      </c>
      <c r="P21" t="s">
        <v>29</v>
      </c>
      <c r="Q21">
        <f t="shared" si="5"/>
        <v>1</v>
      </c>
      <c r="R21">
        <f t="shared" si="5"/>
        <v>4.5463360292100887</v>
      </c>
    </row>
    <row r="22" spans="1:18" x14ac:dyDescent="0.2">
      <c r="A22" s="10" t="s">
        <v>31</v>
      </c>
      <c r="B22" s="10" t="s">
        <v>106</v>
      </c>
      <c r="C22" s="10" t="s">
        <v>80</v>
      </c>
      <c r="D22" s="16" t="s">
        <v>18</v>
      </c>
      <c r="E22" s="10">
        <v>4.6340256277572998</v>
      </c>
    </row>
    <row r="23" spans="1:18" x14ac:dyDescent="0.2">
      <c r="A23" s="10" t="s">
        <v>32</v>
      </c>
      <c r="B23" s="10" t="s">
        <v>106</v>
      </c>
      <c r="C23" s="10" t="s">
        <v>80</v>
      </c>
      <c r="D23" s="16" t="s">
        <v>18</v>
      </c>
      <c r="E23" s="10">
        <v>5.84477254681783</v>
      </c>
    </row>
    <row r="24" spans="1:18" x14ac:dyDescent="0.2">
      <c r="A24" s="18" t="s">
        <v>33</v>
      </c>
      <c r="B24" s="18" t="s">
        <v>106</v>
      </c>
      <c r="C24" s="18" t="s">
        <v>80</v>
      </c>
      <c r="D24" s="19" t="s">
        <v>21</v>
      </c>
      <c r="E24" s="18">
        <v>4.5030783177409903</v>
      </c>
      <c r="F24">
        <f>AVERAGE(E24:E26)</f>
        <v>6.0688204581011602</v>
      </c>
    </row>
    <row r="25" spans="1:18" x14ac:dyDescent="0.2">
      <c r="A25" s="18" t="s">
        <v>34</v>
      </c>
      <c r="B25" s="18" t="s">
        <v>106</v>
      </c>
      <c r="C25" s="18" t="s">
        <v>80</v>
      </c>
      <c r="D25" s="19" t="s">
        <v>21</v>
      </c>
      <c r="E25" s="18">
        <v>6.1157596862678201</v>
      </c>
    </row>
    <row r="26" spans="1:18" x14ac:dyDescent="0.2">
      <c r="A26" s="18" t="s">
        <v>35</v>
      </c>
      <c r="B26" s="18" t="s">
        <v>106</v>
      </c>
      <c r="C26" s="18" t="s">
        <v>80</v>
      </c>
      <c r="D26" s="19" t="s">
        <v>21</v>
      </c>
      <c r="E26" s="18">
        <v>7.5876233702946703</v>
      </c>
    </row>
    <row r="27" spans="1:18" x14ac:dyDescent="0.2">
      <c r="A27" s="11" t="s">
        <v>64</v>
      </c>
      <c r="B27" s="11" t="s">
        <v>106</v>
      </c>
      <c r="C27" s="11" t="s">
        <v>80</v>
      </c>
      <c r="D27" s="17" t="s">
        <v>24</v>
      </c>
      <c r="E27" s="11">
        <v>5.4369537380231696</v>
      </c>
      <c r="F27">
        <f>AVERAGE(E27:E29)</f>
        <v>7.4808269061095496</v>
      </c>
    </row>
    <row r="28" spans="1:18" x14ac:dyDescent="0.2">
      <c r="A28" s="11" t="s">
        <v>65</v>
      </c>
      <c r="B28" s="11" t="s">
        <v>106</v>
      </c>
      <c r="C28" s="11" t="s">
        <v>80</v>
      </c>
      <c r="D28" s="17" t="s">
        <v>24</v>
      </c>
      <c r="E28" s="11">
        <v>7.03393599010559</v>
      </c>
    </row>
    <row r="29" spans="1:18" x14ac:dyDescent="0.2">
      <c r="A29" s="11" t="s">
        <v>66</v>
      </c>
      <c r="B29" s="11" t="s">
        <v>106</v>
      </c>
      <c r="C29" s="11" t="s">
        <v>80</v>
      </c>
      <c r="D29" s="17" t="s">
        <v>24</v>
      </c>
      <c r="E29" s="11">
        <v>9.9715909901998891</v>
      </c>
    </row>
    <row r="30" spans="1:18" x14ac:dyDescent="0.2">
      <c r="A30" s="10" t="s">
        <v>36</v>
      </c>
      <c r="B30" s="10" t="s">
        <v>106</v>
      </c>
      <c r="C30" s="10" t="s">
        <v>77</v>
      </c>
      <c r="D30" s="16" t="s">
        <v>18</v>
      </c>
      <c r="E30" s="10">
        <v>12.6341047738198</v>
      </c>
      <c r="F30">
        <f>AVERAGE(E30:E32)</f>
        <v>11.879112249829866</v>
      </c>
    </row>
    <row r="31" spans="1:18" x14ac:dyDescent="0.2">
      <c r="A31" s="10" t="s">
        <v>37</v>
      </c>
      <c r="B31" s="10" t="s">
        <v>106</v>
      </c>
      <c r="C31" s="10" t="s">
        <v>77</v>
      </c>
      <c r="D31" s="16" t="s">
        <v>18</v>
      </c>
      <c r="E31" s="10">
        <v>12.305636108122201</v>
      </c>
    </row>
    <row r="32" spans="1:18" x14ac:dyDescent="0.2">
      <c r="A32" s="10" t="s">
        <v>38</v>
      </c>
      <c r="B32" s="10" t="s">
        <v>106</v>
      </c>
      <c r="C32" s="10" t="s">
        <v>77</v>
      </c>
      <c r="D32" s="16" t="s">
        <v>18</v>
      </c>
      <c r="E32" s="10">
        <v>10.6975958675476</v>
      </c>
    </row>
    <row r="33" spans="1:6" x14ac:dyDescent="0.2">
      <c r="A33" s="18" t="s">
        <v>39</v>
      </c>
      <c r="B33" s="18" t="s">
        <v>106</v>
      </c>
      <c r="C33" s="18" t="s">
        <v>77</v>
      </c>
      <c r="D33" s="19" t="s">
        <v>21</v>
      </c>
      <c r="E33" s="18">
        <v>11.5778638333638</v>
      </c>
      <c r="F33">
        <f>AVERAGE(E33:E35)</f>
        <v>11.376926943805534</v>
      </c>
    </row>
    <row r="34" spans="1:6" x14ac:dyDescent="0.2">
      <c r="A34" s="18" t="s">
        <v>40</v>
      </c>
      <c r="B34" s="18" t="s">
        <v>106</v>
      </c>
      <c r="C34" s="18" t="s">
        <v>77</v>
      </c>
      <c r="D34" s="19" t="s">
        <v>21</v>
      </c>
      <c r="E34" s="18">
        <v>10.9172252366486</v>
      </c>
    </row>
    <row r="35" spans="1:6" x14ac:dyDescent="0.2">
      <c r="A35" s="18" t="s">
        <v>41</v>
      </c>
      <c r="B35" s="18" t="s">
        <v>106</v>
      </c>
      <c r="C35" s="18" t="s">
        <v>77</v>
      </c>
      <c r="D35" s="19" t="s">
        <v>21</v>
      </c>
      <c r="E35" s="18">
        <v>11.6356917614042</v>
      </c>
    </row>
    <row r="36" spans="1:6" x14ac:dyDescent="0.2">
      <c r="A36" s="11" t="s">
        <v>42</v>
      </c>
      <c r="B36" s="11" t="s">
        <v>106</v>
      </c>
      <c r="C36" s="11" t="s">
        <v>77</v>
      </c>
      <c r="D36" s="17" t="s">
        <v>24</v>
      </c>
      <c r="E36" s="11">
        <v>10.2871495678886</v>
      </c>
      <c r="F36">
        <f>AVERAGE(E36:E38)</f>
        <v>10.722227454706902</v>
      </c>
    </row>
    <row r="37" spans="1:6" x14ac:dyDescent="0.2">
      <c r="A37" s="11" t="s">
        <v>43</v>
      </c>
      <c r="B37" s="11" t="s">
        <v>106</v>
      </c>
      <c r="C37" s="11" t="s">
        <v>77</v>
      </c>
      <c r="D37" s="17" t="s">
        <v>24</v>
      </c>
      <c r="E37" s="11">
        <v>9.6363609972892004</v>
      </c>
    </row>
    <row r="38" spans="1:6" x14ac:dyDescent="0.2">
      <c r="A38" s="11" t="s">
        <v>44</v>
      </c>
      <c r="B38" s="11" t="s">
        <v>106</v>
      </c>
      <c r="C38" s="11" t="s">
        <v>77</v>
      </c>
      <c r="D38" s="17" t="s">
        <v>24</v>
      </c>
      <c r="E38" s="11">
        <v>12.2431717989429</v>
      </c>
    </row>
    <row r="39" spans="1:6" x14ac:dyDescent="0.2">
      <c r="A39" s="10" t="s">
        <v>68</v>
      </c>
      <c r="B39" s="10" t="s">
        <v>106</v>
      </c>
      <c r="C39" s="10" t="s">
        <v>82</v>
      </c>
      <c r="D39" s="16" t="s">
        <v>18</v>
      </c>
      <c r="E39" s="10">
        <v>17.4103434169967</v>
      </c>
      <c r="F39">
        <f>AVERAGE(E39:E41)</f>
        <v>15.952137343419601</v>
      </c>
    </row>
    <row r="40" spans="1:6" x14ac:dyDescent="0.2">
      <c r="A40" s="10" t="s">
        <v>69</v>
      </c>
      <c r="B40" s="10" t="s">
        <v>106</v>
      </c>
      <c r="C40" s="10" t="s">
        <v>82</v>
      </c>
      <c r="D40" s="16" t="s">
        <v>18</v>
      </c>
      <c r="E40" s="10">
        <v>15.7745459189378</v>
      </c>
    </row>
    <row r="41" spans="1:6" x14ac:dyDescent="0.2">
      <c r="A41" s="10" t="s">
        <v>70</v>
      </c>
      <c r="B41" s="10" t="s">
        <v>106</v>
      </c>
      <c r="C41" s="10" t="s">
        <v>82</v>
      </c>
      <c r="D41" s="16" t="s">
        <v>18</v>
      </c>
      <c r="E41" s="10">
        <v>14.671522694324301</v>
      </c>
    </row>
    <row r="42" spans="1:6" x14ac:dyDescent="0.2">
      <c r="A42" s="18" t="s">
        <v>71</v>
      </c>
      <c r="B42" s="18" t="s">
        <v>106</v>
      </c>
      <c r="C42" s="18" t="s">
        <v>82</v>
      </c>
      <c r="D42" s="19" t="s">
        <v>21</v>
      </c>
      <c r="E42" s="18">
        <v>4.8816161503367201</v>
      </c>
      <c r="F42">
        <f>AVERAGE(E42:E44)</f>
        <v>6.5527282444364134</v>
      </c>
    </row>
    <row r="43" spans="1:6" x14ac:dyDescent="0.2">
      <c r="A43" s="18" t="s">
        <v>72</v>
      </c>
      <c r="B43" s="18" t="s">
        <v>106</v>
      </c>
      <c r="C43" s="18" t="s">
        <v>82</v>
      </c>
      <c r="D43" s="19" t="s">
        <v>21</v>
      </c>
      <c r="E43" s="18">
        <v>5.9479572063963504</v>
      </c>
    </row>
    <row r="44" spans="1:6" x14ac:dyDescent="0.2">
      <c r="A44" s="18" t="s">
        <v>73</v>
      </c>
      <c r="B44" s="18" t="s">
        <v>106</v>
      </c>
      <c r="C44" s="18" t="s">
        <v>82</v>
      </c>
      <c r="D44" s="19" t="s">
        <v>21</v>
      </c>
      <c r="E44" s="18">
        <v>8.8286113765761698</v>
      </c>
    </row>
    <row r="45" spans="1:6" x14ac:dyDescent="0.2">
      <c r="A45" s="11" t="s">
        <v>74</v>
      </c>
      <c r="B45" s="11" t="s">
        <v>106</v>
      </c>
      <c r="C45" s="11" t="s">
        <v>82</v>
      </c>
      <c r="D45" s="17" t="s">
        <v>24</v>
      </c>
      <c r="E45" s="11">
        <v>19.337488608366101</v>
      </c>
      <c r="F45">
        <f>AVERAGE(E45:E47)</f>
        <v>23.307260181771735</v>
      </c>
    </row>
    <row r="46" spans="1:6" x14ac:dyDescent="0.2">
      <c r="A46" s="11" t="s">
        <v>75</v>
      </c>
      <c r="B46" s="11" t="s">
        <v>106</v>
      </c>
      <c r="C46" s="11" t="s">
        <v>82</v>
      </c>
      <c r="D46" s="17" t="s">
        <v>24</v>
      </c>
      <c r="E46" s="11">
        <v>26.430648289756501</v>
      </c>
    </row>
    <row r="47" spans="1:6" x14ac:dyDescent="0.2">
      <c r="A47" s="11" t="s">
        <v>76</v>
      </c>
      <c r="B47" s="11" t="s">
        <v>106</v>
      </c>
      <c r="C47" s="11" t="s">
        <v>82</v>
      </c>
      <c r="D47" s="17" t="s">
        <v>24</v>
      </c>
      <c r="E47" s="11">
        <v>24.153643647192599</v>
      </c>
    </row>
  </sheetData>
  <mergeCells count="10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7"/>
  <sheetViews>
    <sheetView zoomScale="75" workbookViewId="0">
      <selection activeCell="A3" sqref="A3"/>
    </sheetView>
  </sheetViews>
  <sheetFormatPr baseColWidth="10" defaultColWidth="8.83203125" defaultRowHeight="16" x14ac:dyDescent="0.2"/>
  <cols>
    <col min="4" max="4" width="17.6640625" bestFit="1" customWidth="1"/>
    <col min="5" max="5" width="19.1640625" bestFit="1" customWidth="1"/>
  </cols>
  <sheetData>
    <row r="1" spans="1:18" x14ac:dyDescent="0.2">
      <c r="D1" s="7"/>
      <c r="H1" s="22" t="s">
        <v>107</v>
      </c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2" t="s">
        <v>56</v>
      </c>
      <c r="I2" s="22"/>
      <c r="J2" s="22"/>
      <c r="L2" s="22" t="s">
        <v>57</v>
      </c>
      <c r="M2" s="22"/>
      <c r="N2" s="22"/>
      <c r="P2" s="22" t="s">
        <v>58</v>
      </c>
      <c r="Q2" s="22"/>
      <c r="R2" s="22"/>
    </row>
    <row r="3" spans="1:18" x14ac:dyDescent="0.2">
      <c r="A3" s="5" t="s">
        <v>16</v>
      </c>
      <c r="B3" s="5" t="s">
        <v>17</v>
      </c>
      <c r="C3" s="5" t="s">
        <v>80</v>
      </c>
      <c r="D3" s="13" t="s">
        <v>18</v>
      </c>
      <c r="E3" s="5">
        <v>1.9755228644520999</v>
      </c>
      <c r="F3">
        <f>AVERAGE(E3:E4)</f>
        <v>1.82984787285646</v>
      </c>
    </row>
    <row r="4" spans="1:18" x14ac:dyDescent="0.2">
      <c r="A4" s="5" t="s">
        <v>19</v>
      </c>
      <c r="B4" s="5" t="s">
        <v>17</v>
      </c>
      <c r="C4" s="5" t="s">
        <v>80</v>
      </c>
      <c r="D4" s="13" t="s">
        <v>18</v>
      </c>
      <c r="E4" s="5">
        <v>1.6841728812608201</v>
      </c>
      <c r="H4" t="s">
        <v>4</v>
      </c>
      <c r="I4" s="1" t="s">
        <v>17</v>
      </c>
      <c r="J4" s="9" t="s">
        <v>107</v>
      </c>
      <c r="L4" t="s">
        <v>4</v>
      </c>
      <c r="M4" s="1" t="s">
        <v>17</v>
      </c>
      <c r="N4" s="9" t="s">
        <v>107</v>
      </c>
      <c r="P4" t="s">
        <v>4</v>
      </c>
      <c r="Q4" s="1" t="s">
        <v>17</v>
      </c>
      <c r="R4" s="9" t="s">
        <v>107</v>
      </c>
    </row>
    <row r="5" spans="1:18" x14ac:dyDescent="0.2">
      <c r="A5" s="6" t="s">
        <v>20</v>
      </c>
      <c r="B5" s="6" t="s">
        <v>17</v>
      </c>
      <c r="C5" s="6" t="s">
        <v>80</v>
      </c>
      <c r="D5" s="14" t="s">
        <v>21</v>
      </c>
      <c r="E5" s="6">
        <v>2.7890343330773502</v>
      </c>
      <c r="F5">
        <f>AVERAGE(E5:E6)</f>
        <v>2.6497984442764251</v>
      </c>
      <c r="H5" t="s">
        <v>80</v>
      </c>
      <c r="I5" s="4">
        <f>F3</f>
        <v>1.82984787285646</v>
      </c>
      <c r="J5" s="4">
        <f>F21</f>
        <v>2.6046725077937101</v>
      </c>
      <c r="L5" t="s">
        <v>80</v>
      </c>
      <c r="M5" s="4">
        <f>F5</f>
        <v>2.6497984442764251</v>
      </c>
      <c r="N5" s="4">
        <f>F24</f>
        <v>3.9221403609776062</v>
      </c>
      <c r="P5" t="s">
        <v>80</v>
      </c>
      <c r="Q5" s="4">
        <f>F7</f>
        <v>2.50297053806257</v>
      </c>
      <c r="R5" s="4">
        <f>F27</f>
        <v>5.1928618435543301</v>
      </c>
    </row>
    <row r="6" spans="1:18" x14ac:dyDescent="0.2">
      <c r="A6" s="6" t="s">
        <v>22</v>
      </c>
      <c r="B6" s="6" t="s">
        <v>17</v>
      </c>
      <c r="C6" s="6" t="s">
        <v>80</v>
      </c>
      <c r="D6" s="14" t="s">
        <v>21</v>
      </c>
      <c r="E6" s="6">
        <v>2.5105625554755</v>
      </c>
      <c r="H6" t="s">
        <v>78</v>
      </c>
      <c r="I6" s="4">
        <f>F9</f>
        <v>3.7297038140728098</v>
      </c>
      <c r="J6" s="4">
        <f>F30</f>
        <v>16.404284872463133</v>
      </c>
      <c r="L6" t="s">
        <v>78</v>
      </c>
      <c r="M6" s="4">
        <f>F11</f>
        <v>2.350962523096205</v>
      </c>
      <c r="N6" s="4">
        <f>F33</f>
        <v>12.652095360790691</v>
      </c>
      <c r="P6" t="s">
        <v>78</v>
      </c>
      <c r="Q6" s="4">
        <f>F13</f>
        <v>2.0597842987267398</v>
      </c>
      <c r="R6" s="4">
        <f>F36</f>
        <v>11.017893983296753</v>
      </c>
    </row>
    <row r="7" spans="1:18" x14ac:dyDescent="0.2">
      <c r="A7" s="8" t="s">
        <v>23</v>
      </c>
      <c r="B7" s="8" t="s">
        <v>17</v>
      </c>
      <c r="C7" s="8" t="s">
        <v>80</v>
      </c>
      <c r="D7" s="15" t="s">
        <v>24</v>
      </c>
      <c r="E7" s="8">
        <v>2.6880640469033601</v>
      </c>
      <c r="F7">
        <f>AVERAGE(E7:E8)</f>
        <v>2.50297053806257</v>
      </c>
      <c r="H7" t="s">
        <v>29</v>
      </c>
      <c r="I7" s="4">
        <f>F15</f>
        <v>1.4194463143848299</v>
      </c>
      <c r="J7" s="4">
        <f>F39</f>
        <v>23.634486570826535</v>
      </c>
      <c r="L7" t="s">
        <v>29</v>
      </c>
      <c r="M7" s="4">
        <f>F17</f>
        <v>0.58347086983011698</v>
      </c>
      <c r="N7" s="4">
        <f>F42</f>
        <v>7.5715734838262447</v>
      </c>
      <c r="P7" t="s">
        <v>29</v>
      </c>
      <c r="Q7" s="4">
        <f>F19</f>
        <v>1.715283159336515</v>
      </c>
      <c r="R7" s="4">
        <f>F45</f>
        <v>43.858144309949438</v>
      </c>
    </row>
    <row r="8" spans="1:18" x14ac:dyDescent="0.2">
      <c r="A8" s="8" t="s">
        <v>25</v>
      </c>
      <c r="B8" s="8" t="s">
        <v>17</v>
      </c>
      <c r="C8" s="8" t="s">
        <v>80</v>
      </c>
      <c r="D8" s="15" t="s">
        <v>24</v>
      </c>
      <c r="E8" s="8">
        <v>2.3178770292217798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3.96014448674384</v>
      </c>
      <c r="F9">
        <f>AVERAGE(E9:E10)</f>
        <v>3.7297038140728098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3.4992631414017801</v>
      </c>
      <c r="H10" s="22" t="s">
        <v>5</v>
      </c>
      <c r="I10" s="22"/>
      <c r="J10" s="22"/>
      <c r="L10" s="22" t="s">
        <v>5</v>
      </c>
      <c r="M10" s="22"/>
      <c r="N10" s="22"/>
      <c r="P10" s="22" t="s">
        <v>5</v>
      </c>
      <c r="Q10" s="22"/>
      <c r="R10" s="22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2.2878032945959799</v>
      </c>
      <c r="F11">
        <f>AVERAGE(E11:E12)</f>
        <v>2.350962523096205</v>
      </c>
      <c r="H11" t="s">
        <v>4</v>
      </c>
      <c r="I11" s="1" t="s">
        <v>17</v>
      </c>
      <c r="J11" s="9" t="s">
        <v>107</v>
      </c>
      <c r="L11" t="s">
        <v>4</v>
      </c>
      <c r="M11" s="1" t="s">
        <v>17</v>
      </c>
      <c r="N11" s="9" t="s">
        <v>107</v>
      </c>
      <c r="P11" t="s">
        <v>4</v>
      </c>
      <c r="Q11" s="1" t="s">
        <v>17</v>
      </c>
      <c r="R11" s="9" t="s">
        <v>107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2.4141217515964302</v>
      </c>
      <c r="H12" t="s">
        <v>80</v>
      </c>
      <c r="I12">
        <f>I5/$I5</f>
        <v>1</v>
      </c>
      <c r="J12">
        <f>J5/$I5</f>
        <v>1.4234366399692671</v>
      </c>
      <c r="L12" t="s">
        <v>80</v>
      </c>
      <c r="M12">
        <f>M5/$M5</f>
        <v>1</v>
      </c>
      <c r="N12">
        <f>N5/$M5</f>
        <v>1.480165545968013</v>
      </c>
      <c r="P12" t="s">
        <v>80</v>
      </c>
      <c r="Q12">
        <f>Q5/$Q5</f>
        <v>1</v>
      </c>
      <c r="R12">
        <f>R5/$Q5</f>
        <v>2.0746795715677409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2.17537327971641</v>
      </c>
      <c r="F13">
        <f>AVERAGE(E13:E14)</f>
        <v>2.0597842987267398</v>
      </c>
      <c r="H13" t="s">
        <v>78</v>
      </c>
      <c r="I13">
        <f t="shared" ref="I13:J14" si="0">I6/$I6</f>
        <v>1</v>
      </c>
      <c r="J13">
        <f t="shared" si="0"/>
        <v>4.3982808529103474</v>
      </c>
      <c r="L13" t="s">
        <v>78</v>
      </c>
      <c r="M13">
        <f t="shared" ref="M13:N14" si="1">M6/$M6</f>
        <v>1</v>
      </c>
      <c r="N13">
        <f t="shared" si="1"/>
        <v>5.3816661203633096</v>
      </c>
      <c r="P13" t="s">
        <v>78</v>
      </c>
      <c r="Q13">
        <f t="shared" ref="Q13:R14" si="2">Q6/$Q6</f>
        <v>1</v>
      </c>
      <c r="R13">
        <f t="shared" si="2"/>
        <v>5.3490523207247911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1.9441953177370701</v>
      </c>
      <c r="H14" t="s">
        <v>29</v>
      </c>
      <c r="I14">
        <f t="shared" si="0"/>
        <v>1</v>
      </c>
      <c r="J14">
        <f t="shared" si="0"/>
        <v>16.650496979922359</v>
      </c>
      <c r="L14" t="s">
        <v>29</v>
      </c>
      <c r="M14">
        <f t="shared" si="1"/>
        <v>1</v>
      </c>
      <c r="N14">
        <f t="shared" si="1"/>
        <v>12.976780633505799</v>
      </c>
      <c r="P14" t="s">
        <v>29</v>
      </c>
      <c r="Q14">
        <f t="shared" si="2"/>
        <v>1</v>
      </c>
      <c r="R14">
        <f t="shared" si="2"/>
        <v>25.569040348366805</v>
      </c>
    </row>
    <row r="15" spans="1:18" x14ac:dyDescent="0.2">
      <c r="A15" s="10" t="s">
        <v>81</v>
      </c>
      <c r="B15" s="10" t="s">
        <v>17</v>
      </c>
      <c r="C15" s="10" t="s">
        <v>82</v>
      </c>
      <c r="D15" s="16" t="s">
        <v>18</v>
      </c>
      <c r="E15" s="10">
        <v>1.30502214407034</v>
      </c>
      <c r="F15">
        <f>AVERAGE(E15:E16)</f>
        <v>1.4194463143848299</v>
      </c>
      <c r="H15" t="s">
        <v>6</v>
      </c>
      <c r="I15">
        <f>AVERAGE(I12:I14)</f>
        <v>1</v>
      </c>
      <c r="J15">
        <f>AVERAGE(J12:J14)</f>
        <v>7.4907381576006573</v>
      </c>
      <c r="L15" t="s">
        <v>6</v>
      </c>
      <c r="M15">
        <f>AVERAGE(M12:M14)</f>
        <v>1</v>
      </c>
      <c r="N15">
        <f>AVERAGE(N12:N14)</f>
        <v>6.6128707666123745</v>
      </c>
      <c r="P15" t="s">
        <v>6</v>
      </c>
      <c r="Q15">
        <f>AVERAGE(Q12:Q14)</f>
        <v>1</v>
      </c>
      <c r="R15">
        <f>AVERAGE(R12:R14)</f>
        <v>10.997590746886445</v>
      </c>
    </row>
    <row r="16" spans="1:18" x14ac:dyDescent="0.2">
      <c r="A16" s="10" t="s">
        <v>83</v>
      </c>
      <c r="B16" s="10" t="s">
        <v>17</v>
      </c>
      <c r="C16" s="10" t="s">
        <v>82</v>
      </c>
      <c r="D16" s="16" t="s">
        <v>18</v>
      </c>
      <c r="E16" s="10">
        <v>1.5338704846993201</v>
      </c>
    </row>
    <row r="17" spans="1:18" x14ac:dyDescent="0.2">
      <c r="A17" s="6" t="s">
        <v>84</v>
      </c>
      <c r="B17" s="6" t="s">
        <v>17</v>
      </c>
      <c r="C17" s="6" t="s">
        <v>82</v>
      </c>
      <c r="D17" s="14" t="s">
        <v>21</v>
      </c>
      <c r="E17" s="6">
        <v>0.603882219914328</v>
      </c>
      <c r="F17">
        <f>AVERAGE(E17:E18)</f>
        <v>0.58347086983011698</v>
      </c>
      <c r="H17" s="22" t="s">
        <v>55</v>
      </c>
      <c r="I17" s="22"/>
      <c r="J17" s="22"/>
      <c r="L17" s="22" t="s">
        <v>55</v>
      </c>
      <c r="M17" s="22"/>
      <c r="N17" s="22"/>
      <c r="P17" s="22" t="s">
        <v>55</v>
      </c>
      <c r="Q17" s="22"/>
      <c r="R17" s="22"/>
    </row>
    <row r="18" spans="1:18" x14ac:dyDescent="0.2">
      <c r="A18" s="6" t="s">
        <v>85</v>
      </c>
      <c r="B18" s="6" t="s">
        <v>17</v>
      </c>
      <c r="C18" s="6" t="s">
        <v>82</v>
      </c>
      <c r="D18" s="14" t="s">
        <v>21</v>
      </c>
      <c r="E18" s="6">
        <v>0.56305951974590596</v>
      </c>
      <c r="H18" t="s">
        <v>4</v>
      </c>
      <c r="I18" s="1" t="s">
        <v>17</v>
      </c>
      <c r="J18" s="9" t="s">
        <v>107</v>
      </c>
      <c r="L18" t="s">
        <v>4</v>
      </c>
      <c r="M18" s="1" t="s">
        <v>17</v>
      </c>
      <c r="N18" s="9" t="s">
        <v>107</v>
      </c>
      <c r="P18" t="s">
        <v>4</v>
      </c>
      <c r="Q18" s="1" t="s">
        <v>17</v>
      </c>
      <c r="R18" s="9" t="s">
        <v>107</v>
      </c>
    </row>
    <row r="19" spans="1:18" x14ac:dyDescent="0.2">
      <c r="A19" s="11" t="s">
        <v>86</v>
      </c>
      <c r="B19" s="11" t="s">
        <v>17</v>
      </c>
      <c r="C19" s="11" t="s">
        <v>82</v>
      </c>
      <c r="D19" s="17" t="s">
        <v>24</v>
      </c>
      <c r="E19" s="11">
        <v>1.73319457518801</v>
      </c>
      <c r="F19">
        <f>AVERAGE(E19:E20)</f>
        <v>1.715283159336515</v>
      </c>
      <c r="H19" t="s">
        <v>80</v>
      </c>
      <c r="I19">
        <f>I12/I$12</f>
        <v>1</v>
      </c>
      <c r="J19">
        <f>J12/J$12</f>
        <v>1</v>
      </c>
      <c r="L19" t="s">
        <v>80</v>
      </c>
      <c r="M19">
        <f>M12/M$12</f>
        <v>1</v>
      </c>
      <c r="N19">
        <f>N12/N$12</f>
        <v>1</v>
      </c>
      <c r="P19" t="s">
        <v>80</v>
      </c>
      <c r="Q19">
        <f>Q12/Q$12</f>
        <v>1</v>
      </c>
      <c r="R19">
        <f>R12/R$12</f>
        <v>1</v>
      </c>
    </row>
    <row r="20" spans="1:18" x14ac:dyDescent="0.2">
      <c r="A20" s="11" t="s">
        <v>87</v>
      </c>
      <c r="B20" s="11" t="s">
        <v>17</v>
      </c>
      <c r="C20" s="11" t="s">
        <v>82</v>
      </c>
      <c r="D20" s="17" t="s">
        <v>24</v>
      </c>
      <c r="E20" s="11">
        <v>1.69737174348502</v>
      </c>
      <c r="H20" t="s">
        <v>78</v>
      </c>
      <c r="I20">
        <f t="shared" ref="I20:J21" si="3">I13/I$12</f>
        <v>1</v>
      </c>
      <c r="J20">
        <f t="shared" si="3"/>
        <v>3.0899027953961542</v>
      </c>
      <c r="L20" t="s">
        <v>78</v>
      </c>
      <c r="M20">
        <f t="shared" ref="M20:N21" si="4">M13/M$12</f>
        <v>1</v>
      </c>
      <c r="N20">
        <f t="shared" si="4"/>
        <v>3.6358542022701625</v>
      </c>
      <c r="P20" t="s">
        <v>78</v>
      </c>
      <c r="Q20">
        <f t="shared" ref="Q20:R21" si="5">Q13/Q$12</f>
        <v>1</v>
      </c>
      <c r="R20">
        <f t="shared" si="5"/>
        <v>2.5782546828100088</v>
      </c>
    </row>
    <row r="21" spans="1:18" x14ac:dyDescent="0.2">
      <c r="A21" s="10" t="s">
        <v>45</v>
      </c>
      <c r="B21" s="10" t="s">
        <v>107</v>
      </c>
      <c r="C21" s="10" t="s">
        <v>80</v>
      </c>
      <c r="D21" s="16" t="s">
        <v>18</v>
      </c>
      <c r="E21" s="10"/>
      <c r="F21">
        <f>AVERAGE(E21:E23)</f>
        <v>2.6046725077937101</v>
      </c>
      <c r="H21" t="s">
        <v>29</v>
      </c>
      <c r="I21">
        <f t="shared" si="3"/>
        <v>1</v>
      </c>
      <c r="J21">
        <f t="shared" si="3"/>
        <v>11.697392432080331</v>
      </c>
      <c r="L21" t="s">
        <v>29</v>
      </c>
      <c r="M21">
        <f t="shared" si="4"/>
        <v>1</v>
      </c>
      <c r="N21">
        <f t="shared" si="4"/>
        <v>8.76711437369603</v>
      </c>
      <c r="P21" t="s">
        <v>29</v>
      </c>
      <c r="Q21">
        <f t="shared" si="5"/>
        <v>1</v>
      </c>
      <c r="R21">
        <f t="shared" si="5"/>
        <v>12.324332248109739</v>
      </c>
    </row>
    <row r="22" spans="1:18" x14ac:dyDescent="0.2">
      <c r="A22" s="10" t="s">
        <v>46</v>
      </c>
      <c r="B22" s="10" t="s">
        <v>107</v>
      </c>
      <c r="C22" s="10" t="s">
        <v>80</v>
      </c>
      <c r="D22" s="16" t="s">
        <v>18</v>
      </c>
      <c r="E22" s="10">
        <v>2.6678078035551298</v>
      </c>
    </row>
    <row r="23" spans="1:18" x14ac:dyDescent="0.2">
      <c r="A23" s="10" t="s">
        <v>47</v>
      </c>
      <c r="B23" s="10" t="s">
        <v>107</v>
      </c>
      <c r="C23" s="10" t="s">
        <v>80</v>
      </c>
      <c r="D23" s="16" t="s">
        <v>18</v>
      </c>
      <c r="E23" s="10">
        <v>2.5415372120322899</v>
      </c>
    </row>
    <row r="24" spans="1:18" x14ac:dyDescent="0.2">
      <c r="A24" s="18" t="s">
        <v>48</v>
      </c>
      <c r="B24" s="18" t="s">
        <v>107</v>
      </c>
      <c r="C24" s="18" t="s">
        <v>80</v>
      </c>
      <c r="D24" s="19" t="s">
        <v>21</v>
      </c>
      <c r="E24" s="18">
        <v>4.2644415735011698</v>
      </c>
      <c r="F24">
        <f>AVERAGE(E24:E26)</f>
        <v>3.9221403609776062</v>
      </c>
    </row>
    <row r="25" spans="1:18" x14ac:dyDescent="0.2">
      <c r="A25" s="18" t="s">
        <v>49</v>
      </c>
      <c r="B25" s="18" t="s">
        <v>107</v>
      </c>
      <c r="C25" s="18" t="s">
        <v>80</v>
      </c>
      <c r="D25" s="19" t="s">
        <v>21</v>
      </c>
      <c r="E25" s="18">
        <v>2.6408078642768098</v>
      </c>
    </row>
    <row r="26" spans="1:18" x14ac:dyDescent="0.2">
      <c r="A26" s="18" t="s">
        <v>50</v>
      </c>
      <c r="B26" s="18" t="s">
        <v>107</v>
      </c>
      <c r="C26" s="18" t="s">
        <v>80</v>
      </c>
      <c r="D26" s="19" t="s">
        <v>21</v>
      </c>
      <c r="E26" s="18">
        <v>4.8611716451548403</v>
      </c>
    </row>
    <row r="27" spans="1:18" x14ac:dyDescent="0.2">
      <c r="A27" s="11" t="s">
        <v>51</v>
      </c>
      <c r="B27" s="11" t="s">
        <v>107</v>
      </c>
      <c r="C27" s="11" t="s">
        <v>80</v>
      </c>
      <c r="D27" s="17" t="s">
        <v>24</v>
      </c>
      <c r="E27" s="11"/>
      <c r="F27">
        <f>AVERAGE(E27:E29)</f>
        <v>5.1928618435543301</v>
      </c>
    </row>
    <row r="28" spans="1:18" x14ac:dyDescent="0.2">
      <c r="A28" s="11" t="s">
        <v>52</v>
      </c>
      <c r="B28" s="11" t="s">
        <v>107</v>
      </c>
      <c r="C28" s="11" t="s">
        <v>80</v>
      </c>
      <c r="D28" s="17" t="s">
        <v>24</v>
      </c>
      <c r="E28" s="11">
        <v>5.4066770942238804</v>
      </c>
    </row>
    <row r="29" spans="1:18" x14ac:dyDescent="0.2">
      <c r="A29" s="11" t="s">
        <v>53</v>
      </c>
      <c r="B29" s="11" t="s">
        <v>107</v>
      </c>
      <c r="C29" s="11" t="s">
        <v>80</v>
      </c>
      <c r="D29" s="17" t="s">
        <v>24</v>
      </c>
      <c r="E29" s="11">
        <v>4.9790465928847798</v>
      </c>
    </row>
    <row r="30" spans="1:18" x14ac:dyDescent="0.2">
      <c r="A30" s="10" t="s">
        <v>88</v>
      </c>
      <c r="B30" s="10" t="s">
        <v>107</v>
      </c>
      <c r="C30" s="10" t="s">
        <v>77</v>
      </c>
      <c r="D30" s="16" t="s">
        <v>18</v>
      </c>
      <c r="E30" s="10">
        <v>13.5883471967962</v>
      </c>
      <c r="F30">
        <f>AVERAGE(E30:E32)</f>
        <v>16.404284872463133</v>
      </c>
    </row>
    <row r="31" spans="1:18" x14ac:dyDescent="0.2">
      <c r="A31" s="10" t="s">
        <v>89</v>
      </c>
      <c r="B31" s="10" t="s">
        <v>107</v>
      </c>
      <c r="C31" s="10" t="s">
        <v>77</v>
      </c>
      <c r="D31" s="16" t="s">
        <v>18</v>
      </c>
      <c r="E31" s="10">
        <v>19.236550815780198</v>
      </c>
    </row>
    <row r="32" spans="1:18" x14ac:dyDescent="0.2">
      <c r="A32" s="10" t="s">
        <v>90</v>
      </c>
      <c r="B32" s="10" t="s">
        <v>107</v>
      </c>
      <c r="C32" s="10" t="s">
        <v>77</v>
      </c>
      <c r="D32" s="16" t="s">
        <v>18</v>
      </c>
      <c r="E32" s="10">
        <v>16.387956604812999</v>
      </c>
    </row>
    <row r="33" spans="1:6" x14ac:dyDescent="0.2">
      <c r="A33" s="18" t="s">
        <v>91</v>
      </c>
      <c r="B33" s="18" t="s">
        <v>107</v>
      </c>
      <c r="C33" s="18" t="s">
        <v>77</v>
      </c>
      <c r="D33" s="19" t="s">
        <v>21</v>
      </c>
      <c r="E33" s="18">
        <v>11.113089733419701</v>
      </c>
      <c r="F33">
        <f>AVERAGE(E33:E35)</f>
        <v>12.652095360790691</v>
      </c>
    </row>
    <row r="34" spans="1:6" x14ac:dyDescent="0.2">
      <c r="A34" s="18" t="s">
        <v>92</v>
      </c>
      <c r="B34" s="18" t="s">
        <v>107</v>
      </c>
      <c r="C34" s="18" t="s">
        <v>77</v>
      </c>
      <c r="D34" s="19" t="s">
        <v>21</v>
      </c>
      <c r="E34" s="18">
        <v>9.2055802317084705</v>
      </c>
    </row>
    <row r="35" spans="1:6" x14ac:dyDescent="0.2">
      <c r="A35" s="18" t="s">
        <v>93</v>
      </c>
      <c r="B35" s="18" t="s">
        <v>107</v>
      </c>
      <c r="C35" s="18" t="s">
        <v>77</v>
      </c>
      <c r="D35" s="19" t="s">
        <v>21</v>
      </c>
      <c r="E35" s="18">
        <v>17.637616117243901</v>
      </c>
    </row>
    <row r="36" spans="1:6" x14ac:dyDescent="0.2">
      <c r="A36" s="11" t="s">
        <v>94</v>
      </c>
      <c r="B36" s="11" t="s">
        <v>107</v>
      </c>
      <c r="C36" s="11" t="s">
        <v>77</v>
      </c>
      <c r="D36" s="17" t="s">
        <v>24</v>
      </c>
      <c r="E36" s="11">
        <v>12.485215463802801</v>
      </c>
      <c r="F36">
        <f>AVERAGE(E36:E38)</f>
        <v>11.017893983296753</v>
      </c>
    </row>
    <row r="37" spans="1:6" x14ac:dyDescent="0.2">
      <c r="A37" s="11" t="s">
        <v>95</v>
      </c>
      <c r="B37" s="11" t="s">
        <v>107</v>
      </c>
      <c r="C37" s="11" t="s">
        <v>77</v>
      </c>
      <c r="D37" s="17" t="s">
        <v>24</v>
      </c>
      <c r="E37" s="11">
        <v>9.6798296438018596</v>
      </c>
    </row>
    <row r="38" spans="1:6" x14ac:dyDescent="0.2">
      <c r="A38" s="11" t="s">
        <v>96</v>
      </c>
      <c r="B38" s="11" t="s">
        <v>107</v>
      </c>
      <c r="C38" s="11" t="s">
        <v>77</v>
      </c>
      <c r="D38" s="17" t="s">
        <v>24</v>
      </c>
      <c r="E38" s="11">
        <v>10.888636842285599</v>
      </c>
    </row>
    <row r="39" spans="1:6" x14ac:dyDescent="0.2">
      <c r="A39" s="10" t="s">
        <v>97</v>
      </c>
      <c r="B39" s="10" t="s">
        <v>107</v>
      </c>
      <c r="C39" s="10" t="s">
        <v>82</v>
      </c>
      <c r="D39" s="16" t="s">
        <v>18</v>
      </c>
      <c r="E39" s="10">
        <v>19.148732546004901</v>
      </c>
      <c r="F39">
        <f>AVERAGE(E39:E41)</f>
        <v>23.634486570826535</v>
      </c>
    </row>
    <row r="40" spans="1:6" x14ac:dyDescent="0.2">
      <c r="A40" s="10" t="s">
        <v>98</v>
      </c>
      <c r="B40" s="10" t="s">
        <v>107</v>
      </c>
      <c r="C40" s="10" t="s">
        <v>82</v>
      </c>
      <c r="D40" s="16" t="s">
        <v>18</v>
      </c>
      <c r="E40" s="10">
        <v>23.2012259147034</v>
      </c>
    </row>
    <row r="41" spans="1:6" x14ac:dyDescent="0.2">
      <c r="A41" s="10" t="s">
        <v>99</v>
      </c>
      <c r="B41" s="10" t="s">
        <v>107</v>
      </c>
      <c r="C41" s="10" t="s">
        <v>82</v>
      </c>
      <c r="D41" s="16" t="s">
        <v>18</v>
      </c>
      <c r="E41" s="10">
        <v>28.553501251771301</v>
      </c>
    </row>
    <row r="42" spans="1:6" x14ac:dyDescent="0.2">
      <c r="A42" s="18" t="s">
        <v>100</v>
      </c>
      <c r="B42" s="18" t="s">
        <v>107</v>
      </c>
      <c r="C42" s="18" t="s">
        <v>82</v>
      </c>
      <c r="D42" s="19" t="s">
        <v>21</v>
      </c>
      <c r="E42" s="18">
        <v>6.8306626074469401</v>
      </c>
      <c r="F42">
        <f>AVERAGE(E42:E44)</f>
        <v>7.5715734838262447</v>
      </c>
    </row>
    <row r="43" spans="1:6" x14ac:dyDescent="0.2">
      <c r="A43" s="18" t="s">
        <v>101</v>
      </c>
      <c r="B43" s="18" t="s">
        <v>107</v>
      </c>
      <c r="C43" s="18" t="s">
        <v>82</v>
      </c>
      <c r="D43" s="19" t="s">
        <v>21</v>
      </c>
      <c r="E43" s="18">
        <v>11.057830748912201</v>
      </c>
    </row>
    <row r="44" spans="1:6" x14ac:dyDescent="0.2">
      <c r="A44" s="18" t="s">
        <v>102</v>
      </c>
      <c r="B44" s="18" t="s">
        <v>107</v>
      </c>
      <c r="C44" s="18" t="s">
        <v>82</v>
      </c>
      <c r="D44" s="19" t="s">
        <v>21</v>
      </c>
      <c r="E44" s="18">
        <v>4.8262270951195898</v>
      </c>
    </row>
    <row r="45" spans="1:6" x14ac:dyDescent="0.2">
      <c r="A45" s="11" t="s">
        <v>103</v>
      </c>
      <c r="B45" s="11" t="s">
        <v>107</v>
      </c>
      <c r="C45" s="11" t="s">
        <v>82</v>
      </c>
      <c r="D45" s="17" t="s">
        <v>24</v>
      </c>
      <c r="E45" s="11">
        <v>42.5229794388652</v>
      </c>
      <c r="F45">
        <f>AVERAGE(E45:E47)</f>
        <v>43.858144309949438</v>
      </c>
    </row>
    <row r="46" spans="1:6" x14ac:dyDescent="0.2">
      <c r="A46" s="11" t="s">
        <v>104</v>
      </c>
      <c r="B46" s="11" t="s">
        <v>107</v>
      </c>
      <c r="C46" s="11" t="s">
        <v>82</v>
      </c>
      <c r="D46" s="17" t="s">
        <v>24</v>
      </c>
      <c r="E46" s="11">
        <v>45.6547412288717</v>
      </c>
    </row>
    <row r="47" spans="1:6" x14ac:dyDescent="0.2">
      <c r="A47" s="11" t="s">
        <v>105</v>
      </c>
      <c r="B47" s="11" t="s">
        <v>107</v>
      </c>
      <c r="C47" s="11" t="s">
        <v>82</v>
      </c>
      <c r="D47" s="17" t="s">
        <v>24</v>
      </c>
      <c r="E47" s="11">
        <v>43.3967122621114</v>
      </c>
    </row>
  </sheetData>
  <mergeCells count="10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7"/>
  <sheetViews>
    <sheetView zoomScale="75" workbookViewId="0">
      <selection activeCell="H1" sqref="H1:R1"/>
    </sheetView>
  </sheetViews>
  <sheetFormatPr baseColWidth="10" defaultColWidth="8.83203125" defaultRowHeight="16" x14ac:dyDescent="0.2"/>
  <cols>
    <col min="4" max="4" width="17.6640625" bestFit="1" customWidth="1"/>
    <col min="5" max="5" width="19.1640625" bestFit="1" customWidth="1"/>
  </cols>
  <sheetData>
    <row r="1" spans="1:18" x14ac:dyDescent="0.2">
      <c r="D1" s="7"/>
      <c r="H1" s="22" t="s">
        <v>108</v>
      </c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2" t="s">
        <v>56</v>
      </c>
      <c r="I2" s="22"/>
      <c r="J2" s="22"/>
      <c r="L2" s="22" t="s">
        <v>57</v>
      </c>
      <c r="M2" s="22"/>
      <c r="N2" s="22"/>
      <c r="P2" s="22" t="s">
        <v>58</v>
      </c>
      <c r="Q2" s="22"/>
      <c r="R2" s="22"/>
    </row>
    <row r="3" spans="1:18" x14ac:dyDescent="0.2">
      <c r="A3" s="5" t="s">
        <v>16</v>
      </c>
      <c r="B3" s="5" t="s">
        <v>17</v>
      </c>
      <c r="C3" s="5" t="s">
        <v>80</v>
      </c>
      <c r="D3" s="13" t="s">
        <v>18</v>
      </c>
      <c r="E3" s="5">
        <v>5.2206017271570797</v>
      </c>
      <c r="F3">
        <f>AVERAGE(E3:E4)</f>
        <v>3.6985445007262996</v>
      </c>
    </row>
    <row r="4" spans="1:18" x14ac:dyDescent="0.2">
      <c r="A4" s="5" t="s">
        <v>19</v>
      </c>
      <c r="B4" s="5" t="s">
        <v>17</v>
      </c>
      <c r="C4" s="5" t="s">
        <v>80</v>
      </c>
      <c r="D4" s="13" t="s">
        <v>18</v>
      </c>
      <c r="E4" s="5">
        <v>2.1764872742955199</v>
      </c>
      <c r="H4" t="s">
        <v>4</v>
      </c>
      <c r="I4" s="1" t="s">
        <v>17</v>
      </c>
      <c r="J4" s="9" t="s">
        <v>108</v>
      </c>
      <c r="L4" t="s">
        <v>4</v>
      </c>
      <c r="M4" s="1" t="s">
        <v>17</v>
      </c>
      <c r="N4" s="9" t="s">
        <v>108</v>
      </c>
      <c r="P4" t="s">
        <v>4</v>
      </c>
      <c r="Q4" s="1" t="s">
        <v>17</v>
      </c>
      <c r="R4" s="9" t="s">
        <v>108</v>
      </c>
    </row>
    <row r="5" spans="1:18" x14ac:dyDescent="0.2">
      <c r="A5" s="6" t="s">
        <v>20</v>
      </c>
      <c r="B5" s="6" t="s">
        <v>17</v>
      </c>
      <c r="C5" s="6" t="s">
        <v>80</v>
      </c>
      <c r="D5" s="14" t="s">
        <v>21</v>
      </c>
      <c r="E5" s="6">
        <v>3.4677366944076198</v>
      </c>
      <c r="F5">
        <f>AVERAGE(E5:E6)</f>
        <v>2.9675824195304199</v>
      </c>
      <c r="H5" t="s">
        <v>80</v>
      </c>
      <c r="I5" s="4">
        <f>F3</f>
        <v>3.6985445007262996</v>
      </c>
      <c r="J5" s="4">
        <f>F21</f>
        <v>2.8034111664154699</v>
      </c>
      <c r="L5" t="s">
        <v>80</v>
      </c>
      <c r="M5" s="4">
        <f>F5</f>
        <v>2.9675824195304199</v>
      </c>
      <c r="N5" s="4">
        <f>F24</f>
        <v>3.1229760177084764</v>
      </c>
      <c r="P5" t="s">
        <v>80</v>
      </c>
      <c r="Q5" s="4">
        <f>F7</f>
        <v>2.3893780137634497</v>
      </c>
      <c r="R5" s="4">
        <f>F27</f>
        <v>2.8723898657744797</v>
      </c>
    </row>
    <row r="6" spans="1:18" x14ac:dyDescent="0.2">
      <c r="A6" s="6" t="s">
        <v>22</v>
      </c>
      <c r="B6" s="6" t="s">
        <v>17</v>
      </c>
      <c r="C6" s="6" t="s">
        <v>80</v>
      </c>
      <c r="D6" s="14" t="s">
        <v>21</v>
      </c>
      <c r="E6" s="6">
        <v>2.46742814465322</v>
      </c>
      <c r="H6" t="s">
        <v>78</v>
      </c>
      <c r="I6" s="4">
        <f>F9</f>
        <v>3.9561402071718748</v>
      </c>
      <c r="J6" s="4">
        <f>F30</f>
        <v>9.1329426435649594</v>
      </c>
      <c r="L6" t="s">
        <v>78</v>
      </c>
      <c r="M6" s="4">
        <f>F11</f>
        <v>2.291642970586615</v>
      </c>
      <c r="N6" s="4">
        <f>F33</f>
        <v>9.1483263833563484</v>
      </c>
      <c r="P6" t="s">
        <v>78</v>
      </c>
      <c r="Q6" s="4">
        <f>F13</f>
        <v>2.3903287397268151</v>
      </c>
      <c r="R6" s="4">
        <f>F36</f>
        <v>6.09198945405765</v>
      </c>
    </row>
    <row r="7" spans="1:18" x14ac:dyDescent="0.2">
      <c r="A7" s="8" t="s">
        <v>23</v>
      </c>
      <c r="B7" s="8" t="s">
        <v>17</v>
      </c>
      <c r="C7" s="8" t="s">
        <v>80</v>
      </c>
      <c r="D7" s="15" t="s">
        <v>24</v>
      </c>
      <c r="E7" s="8">
        <v>2.4377086000764701</v>
      </c>
      <c r="F7">
        <f>AVERAGE(E7:E8)</f>
        <v>2.3893780137634497</v>
      </c>
      <c r="H7" t="s">
        <v>29</v>
      </c>
      <c r="I7" s="4">
        <f>F15</f>
        <v>1.4596054140334349</v>
      </c>
      <c r="J7" s="4">
        <f>F39</f>
        <v>8.9650620780620311</v>
      </c>
      <c r="L7" t="s">
        <v>29</v>
      </c>
      <c r="M7" s="4">
        <f>F17</f>
        <v>0.46787205517806651</v>
      </c>
      <c r="N7" s="4">
        <f>F42</f>
        <v>3.6497308601085532</v>
      </c>
      <c r="P7" t="s">
        <v>29</v>
      </c>
      <c r="Q7" s="4">
        <f>F19</f>
        <v>1.518107407962725</v>
      </c>
      <c r="R7" s="4">
        <f>F45</f>
        <v>13.421841574621832</v>
      </c>
    </row>
    <row r="8" spans="1:18" x14ac:dyDescent="0.2">
      <c r="A8" s="8" t="s">
        <v>25</v>
      </c>
      <c r="B8" s="8" t="s">
        <v>17</v>
      </c>
      <c r="C8" s="8" t="s">
        <v>80</v>
      </c>
      <c r="D8" s="15" t="s">
        <v>24</v>
      </c>
      <c r="E8" s="8">
        <v>2.3410474274504298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4.0231317618225599</v>
      </c>
      <c r="F9">
        <f>AVERAGE(E9:E10)</f>
        <v>3.9561402071718748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3.88914865252119</v>
      </c>
      <c r="H10" s="22" t="s">
        <v>5</v>
      </c>
      <c r="I10" s="22"/>
      <c r="J10" s="22"/>
      <c r="L10" s="22" t="s">
        <v>5</v>
      </c>
      <c r="M10" s="22"/>
      <c r="N10" s="22"/>
      <c r="P10" s="22" t="s">
        <v>5</v>
      </c>
      <c r="Q10" s="22"/>
      <c r="R10" s="22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2.0014090618104898</v>
      </c>
      <c r="F11">
        <f>AVERAGE(E11:E12)</f>
        <v>2.291642970586615</v>
      </c>
      <c r="H11" t="s">
        <v>4</v>
      </c>
      <c r="I11" s="1" t="s">
        <v>17</v>
      </c>
      <c r="J11" s="9" t="s">
        <v>108</v>
      </c>
      <c r="L11" t="s">
        <v>4</v>
      </c>
      <c r="M11" s="1" t="s">
        <v>17</v>
      </c>
      <c r="N11" s="9" t="s">
        <v>108</v>
      </c>
      <c r="P11" t="s">
        <v>4</v>
      </c>
      <c r="Q11" s="1" t="s">
        <v>17</v>
      </c>
      <c r="R11" s="9" t="s">
        <v>108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2.5818768793627398</v>
      </c>
      <c r="H12" t="s">
        <v>80</v>
      </c>
      <c r="I12">
        <f>I5/$I5</f>
        <v>1</v>
      </c>
      <c r="J12">
        <f>J5/$I5</f>
        <v>0.75797686518708962</v>
      </c>
      <c r="L12" t="s">
        <v>80</v>
      </c>
      <c r="M12">
        <f>M5/$M5</f>
        <v>1</v>
      </c>
      <c r="N12">
        <f>N5/$M5</f>
        <v>1.0523637008884308</v>
      </c>
      <c r="P12" t="s">
        <v>80</v>
      </c>
      <c r="Q12">
        <f>Q5/$Q5</f>
        <v>1</v>
      </c>
      <c r="R12">
        <f>R5/$Q5</f>
        <v>1.2021496176949624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2.7547201840109001</v>
      </c>
      <c r="F13">
        <f>AVERAGE(E13:E14)</f>
        <v>2.3903287397268151</v>
      </c>
      <c r="H13" t="s">
        <v>78</v>
      </c>
      <c r="I13">
        <f t="shared" ref="I13:J14" si="0">I6/$I6</f>
        <v>1</v>
      </c>
      <c r="J13">
        <f t="shared" si="0"/>
        <v>2.3085487786829031</v>
      </c>
      <c r="L13" t="s">
        <v>78</v>
      </c>
      <c r="M13">
        <f t="shared" ref="M13:N14" si="1">M6/$M6</f>
        <v>1</v>
      </c>
      <c r="N13">
        <f t="shared" si="1"/>
        <v>3.9920382453880059</v>
      </c>
      <c r="P13" t="s">
        <v>78</v>
      </c>
      <c r="Q13">
        <f t="shared" ref="Q13:R14" si="2">Q6/$Q6</f>
        <v>1</v>
      </c>
      <c r="R13">
        <f t="shared" si="2"/>
        <v>2.5485990076636442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2.0259372954427302</v>
      </c>
      <c r="H14" t="s">
        <v>29</v>
      </c>
      <c r="I14">
        <f t="shared" si="0"/>
        <v>1</v>
      </c>
      <c r="J14">
        <f t="shared" si="0"/>
        <v>6.1421134724954305</v>
      </c>
      <c r="L14" t="s">
        <v>29</v>
      </c>
      <c r="M14">
        <f t="shared" si="1"/>
        <v>1</v>
      </c>
      <c r="N14">
        <f t="shared" si="1"/>
        <v>7.8007028197473973</v>
      </c>
      <c r="P14" t="s">
        <v>29</v>
      </c>
      <c r="Q14">
        <f t="shared" si="2"/>
        <v>1</v>
      </c>
      <c r="R14">
        <f t="shared" si="2"/>
        <v>8.8411673009577889</v>
      </c>
    </row>
    <row r="15" spans="1:18" x14ac:dyDescent="0.2">
      <c r="A15" s="10" t="s">
        <v>81</v>
      </c>
      <c r="B15" s="10" t="s">
        <v>17</v>
      </c>
      <c r="C15" s="10" t="s">
        <v>82</v>
      </c>
      <c r="D15" s="16" t="s">
        <v>18</v>
      </c>
      <c r="E15" s="10">
        <v>1.29608499153933</v>
      </c>
      <c r="F15">
        <f>AVERAGE(E15:E16)</f>
        <v>1.4596054140334349</v>
      </c>
      <c r="H15" t="s">
        <v>6</v>
      </c>
      <c r="I15">
        <f>AVERAGE(I12:I14)</f>
        <v>1</v>
      </c>
      <c r="J15">
        <f>AVERAGE(J12:J14)</f>
        <v>3.0695463721218079</v>
      </c>
      <c r="L15" t="s">
        <v>6</v>
      </c>
      <c r="M15">
        <f>AVERAGE(M12:M14)</f>
        <v>1</v>
      </c>
      <c r="N15">
        <f>AVERAGE(N12:N14)</f>
        <v>4.2817015886746113</v>
      </c>
      <c r="P15" t="s">
        <v>6</v>
      </c>
      <c r="Q15">
        <f>AVERAGE(Q12:Q14)</f>
        <v>1</v>
      </c>
      <c r="R15">
        <f>AVERAGE(R12:R14)</f>
        <v>4.1973053087721324</v>
      </c>
    </row>
    <row r="16" spans="1:18" x14ac:dyDescent="0.2">
      <c r="A16" s="10" t="s">
        <v>83</v>
      </c>
      <c r="B16" s="10" t="s">
        <v>17</v>
      </c>
      <c r="C16" s="10" t="s">
        <v>82</v>
      </c>
      <c r="D16" s="16" t="s">
        <v>18</v>
      </c>
      <c r="E16" s="10">
        <v>1.6231258365275401</v>
      </c>
    </row>
    <row r="17" spans="1:18" x14ac:dyDescent="0.2">
      <c r="A17" s="6" t="s">
        <v>84</v>
      </c>
      <c r="B17" s="6" t="s">
        <v>17</v>
      </c>
      <c r="C17" s="6" t="s">
        <v>82</v>
      </c>
      <c r="D17" s="14" t="s">
        <v>21</v>
      </c>
      <c r="E17" s="6">
        <v>0.46475734113363798</v>
      </c>
      <c r="F17">
        <f>AVERAGE(E17:E18)</f>
        <v>0.46787205517806651</v>
      </c>
      <c r="H17" s="22" t="s">
        <v>55</v>
      </c>
      <c r="I17" s="22"/>
      <c r="J17" s="22"/>
      <c r="L17" s="22" t="s">
        <v>55</v>
      </c>
      <c r="M17" s="22"/>
      <c r="N17" s="22"/>
      <c r="P17" s="22" t="s">
        <v>55</v>
      </c>
      <c r="Q17" s="22"/>
      <c r="R17" s="22"/>
    </row>
    <row r="18" spans="1:18" x14ac:dyDescent="0.2">
      <c r="A18" s="6" t="s">
        <v>85</v>
      </c>
      <c r="B18" s="6" t="s">
        <v>17</v>
      </c>
      <c r="C18" s="6" t="s">
        <v>82</v>
      </c>
      <c r="D18" s="14" t="s">
        <v>21</v>
      </c>
      <c r="E18" s="6">
        <v>0.47098676922249499</v>
      </c>
      <c r="H18" t="s">
        <v>4</v>
      </c>
      <c r="I18" s="1" t="s">
        <v>17</v>
      </c>
      <c r="J18" s="9" t="s">
        <v>108</v>
      </c>
      <c r="L18" t="s">
        <v>4</v>
      </c>
      <c r="M18" s="1" t="s">
        <v>17</v>
      </c>
      <c r="N18" s="9" t="s">
        <v>108</v>
      </c>
      <c r="P18" t="s">
        <v>4</v>
      </c>
      <c r="Q18" s="1" t="s">
        <v>17</v>
      </c>
      <c r="R18" s="9" t="s">
        <v>108</v>
      </c>
    </row>
    <row r="19" spans="1:18" x14ac:dyDescent="0.2">
      <c r="A19" s="11" t="s">
        <v>86</v>
      </c>
      <c r="B19" s="11" t="s">
        <v>17</v>
      </c>
      <c r="C19" s="11" t="s">
        <v>82</v>
      </c>
      <c r="D19" s="17" t="s">
        <v>24</v>
      </c>
      <c r="E19" s="11">
        <v>1.3306903328900701</v>
      </c>
      <c r="F19">
        <f>AVERAGE(E19:E20)</f>
        <v>1.518107407962725</v>
      </c>
      <c r="H19" t="s">
        <v>80</v>
      </c>
      <c r="I19">
        <f>I12/I$12</f>
        <v>1</v>
      </c>
      <c r="J19">
        <f>J12/J$12</f>
        <v>1</v>
      </c>
      <c r="L19" t="s">
        <v>80</v>
      </c>
      <c r="M19">
        <f>M12/M$12</f>
        <v>1</v>
      </c>
      <c r="N19">
        <f>N12/N$12</f>
        <v>1</v>
      </c>
      <c r="P19" t="s">
        <v>80</v>
      </c>
      <c r="Q19">
        <f>Q12/Q$12</f>
        <v>1</v>
      </c>
      <c r="R19">
        <f>R12/R$12</f>
        <v>1</v>
      </c>
    </row>
    <row r="20" spans="1:18" x14ac:dyDescent="0.2">
      <c r="A20" s="11" t="s">
        <v>87</v>
      </c>
      <c r="B20" s="11" t="s">
        <v>17</v>
      </c>
      <c r="C20" s="11" t="s">
        <v>82</v>
      </c>
      <c r="D20" s="17" t="s">
        <v>24</v>
      </c>
      <c r="E20" s="11">
        <v>1.70552448303538</v>
      </c>
      <c r="H20" t="s">
        <v>78</v>
      </c>
      <c r="I20">
        <f t="shared" ref="I20:J21" si="3">I13/I$12</f>
        <v>1</v>
      </c>
      <c r="J20">
        <f t="shared" si="3"/>
        <v>3.0456718202251323</v>
      </c>
      <c r="L20" t="s">
        <v>78</v>
      </c>
      <c r="M20">
        <f t="shared" ref="M20:N21" si="4">M13/M$12</f>
        <v>1</v>
      </c>
      <c r="N20">
        <f t="shared" si="4"/>
        <v>3.7934016937469726</v>
      </c>
      <c r="P20" t="s">
        <v>78</v>
      </c>
      <c r="Q20">
        <f t="shared" ref="Q20:R21" si="5">Q13/Q$12</f>
        <v>1</v>
      </c>
      <c r="R20">
        <f t="shared" si="5"/>
        <v>2.1200347861445099</v>
      </c>
    </row>
    <row r="21" spans="1:18" x14ac:dyDescent="0.2">
      <c r="A21" s="10" t="s">
        <v>30</v>
      </c>
      <c r="B21" s="10" t="s">
        <v>108</v>
      </c>
      <c r="C21" s="10" t="s">
        <v>80</v>
      </c>
      <c r="D21" s="16" t="s">
        <v>18</v>
      </c>
      <c r="E21" s="10">
        <v>2.3566969907086799</v>
      </c>
      <c r="F21">
        <f>AVERAGE(E21:E23)</f>
        <v>2.8034111664154699</v>
      </c>
      <c r="H21" t="s">
        <v>29</v>
      </c>
      <c r="I21">
        <f t="shared" si="3"/>
        <v>1</v>
      </c>
      <c r="J21">
        <f t="shared" si="3"/>
        <v>8.1032993942095946</v>
      </c>
      <c r="L21" t="s">
        <v>29</v>
      </c>
      <c r="M21">
        <f t="shared" si="4"/>
        <v>1</v>
      </c>
      <c r="N21">
        <f t="shared" si="4"/>
        <v>7.4125540563227865</v>
      </c>
      <c r="P21" t="s">
        <v>29</v>
      </c>
      <c r="Q21">
        <f t="shared" si="5"/>
        <v>1</v>
      </c>
      <c r="R21">
        <f t="shared" si="5"/>
        <v>7.3544650106948479</v>
      </c>
    </row>
    <row r="22" spans="1:18" x14ac:dyDescent="0.2">
      <c r="A22" s="10" t="s">
        <v>31</v>
      </c>
      <c r="B22" s="10" t="s">
        <v>108</v>
      </c>
      <c r="C22" s="10" t="s">
        <v>80</v>
      </c>
      <c r="D22" s="16" t="s">
        <v>18</v>
      </c>
      <c r="E22" s="10">
        <v>4.07671835531516</v>
      </c>
    </row>
    <row r="23" spans="1:18" x14ac:dyDescent="0.2">
      <c r="A23" s="10" t="s">
        <v>32</v>
      </c>
      <c r="B23" s="10" t="s">
        <v>108</v>
      </c>
      <c r="C23" s="10" t="s">
        <v>80</v>
      </c>
      <c r="D23" s="16" t="s">
        <v>18</v>
      </c>
      <c r="E23" s="10">
        <v>1.9768181532225699</v>
      </c>
    </row>
    <row r="24" spans="1:18" x14ac:dyDescent="0.2">
      <c r="A24" s="18" t="s">
        <v>33</v>
      </c>
      <c r="B24" s="18" t="s">
        <v>108</v>
      </c>
      <c r="C24" s="18" t="s">
        <v>80</v>
      </c>
      <c r="D24" s="19" t="s">
        <v>21</v>
      </c>
      <c r="E24" s="18">
        <v>3.1236969213266699</v>
      </c>
      <c r="F24">
        <f>AVERAGE(E24:E26)</f>
        <v>3.1229760177084764</v>
      </c>
    </row>
    <row r="25" spans="1:18" x14ac:dyDescent="0.2">
      <c r="A25" s="18" t="s">
        <v>34</v>
      </c>
      <c r="B25" s="18" t="s">
        <v>108</v>
      </c>
      <c r="C25" s="18" t="s">
        <v>80</v>
      </c>
      <c r="D25" s="19" t="s">
        <v>21</v>
      </c>
      <c r="E25" s="18">
        <v>2.4766919871894499</v>
      </c>
    </row>
    <row r="26" spans="1:18" x14ac:dyDescent="0.2">
      <c r="A26" s="18" t="s">
        <v>35</v>
      </c>
      <c r="B26" s="18" t="s">
        <v>108</v>
      </c>
      <c r="C26" s="18" t="s">
        <v>80</v>
      </c>
      <c r="D26" s="19" t="s">
        <v>21</v>
      </c>
      <c r="E26" s="18">
        <v>3.7685391446093099</v>
      </c>
    </row>
    <row r="27" spans="1:18" x14ac:dyDescent="0.2">
      <c r="A27" s="11" t="s">
        <v>64</v>
      </c>
      <c r="B27" s="11" t="s">
        <v>108</v>
      </c>
      <c r="C27" s="11" t="s">
        <v>80</v>
      </c>
      <c r="D27" s="17" t="s">
        <v>24</v>
      </c>
      <c r="E27" s="11">
        <v>1.0528387142115601</v>
      </c>
      <c r="F27">
        <f>AVERAGE(E27:E29)</f>
        <v>2.8723898657744797</v>
      </c>
    </row>
    <row r="28" spans="1:18" x14ac:dyDescent="0.2">
      <c r="A28" s="11" t="s">
        <v>65</v>
      </c>
      <c r="B28" s="11" t="s">
        <v>108</v>
      </c>
      <c r="C28" s="11" t="s">
        <v>80</v>
      </c>
      <c r="D28" s="17" t="s">
        <v>24</v>
      </c>
      <c r="E28" s="11">
        <v>4.6831131403216899</v>
      </c>
    </row>
    <row r="29" spans="1:18" x14ac:dyDescent="0.2">
      <c r="A29" s="11" t="s">
        <v>66</v>
      </c>
      <c r="B29" s="11" t="s">
        <v>108</v>
      </c>
      <c r="C29" s="11" t="s">
        <v>80</v>
      </c>
      <c r="D29" s="17" t="s">
        <v>24</v>
      </c>
      <c r="E29" s="11">
        <v>2.8812177427901902</v>
      </c>
    </row>
    <row r="30" spans="1:18" x14ac:dyDescent="0.2">
      <c r="A30" s="10" t="s">
        <v>36</v>
      </c>
      <c r="B30" s="10" t="s">
        <v>108</v>
      </c>
      <c r="C30" s="10" t="s">
        <v>77</v>
      </c>
      <c r="D30" s="16" t="s">
        <v>18</v>
      </c>
      <c r="E30" s="10">
        <v>6.7888698896909796</v>
      </c>
      <c r="F30">
        <f>AVERAGE(E30:E32)</f>
        <v>9.1329426435649594</v>
      </c>
    </row>
    <row r="31" spans="1:18" x14ac:dyDescent="0.2">
      <c r="A31" s="10" t="s">
        <v>37</v>
      </c>
      <c r="B31" s="10" t="s">
        <v>108</v>
      </c>
      <c r="C31" s="10" t="s">
        <v>77</v>
      </c>
      <c r="D31" s="16" t="s">
        <v>18</v>
      </c>
      <c r="E31" s="10">
        <v>10.36320710449</v>
      </c>
    </row>
    <row r="32" spans="1:18" x14ac:dyDescent="0.2">
      <c r="A32" s="10" t="s">
        <v>38</v>
      </c>
      <c r="B32" s="10" t="s">
        <v>108</v>
      </c>
      <c r="C32" s="10" t="s">
        <v>77</v>
      </c>
      <c r="D32" s="16" t="s">
        <v>18</v>
      </c>
      <c r="E32" s="10">
        <v>10.2467509365139</v>
      </c>
    </row>
    <row r="33" spans="1:6" x14ac:dyDescent="0.2">
      <c r="A33" s="18" t="s">
        <v>39</v>
      </c>
      <c r="B33" s="18" t="s">
        <v>108</v>
      </c>
      <c r="C33" s="18" t="s">
        <v>77</v>
      </c>
      <c r="D33" s="19" t="s">
        <v>21</v>
      </c>
      <c r="E33" s="18">
        <v>4.9403405775927496</v>
      </c>
      <c r="F33">
        <f>AVERAGE(E33:E35)</f>
        <v>9.1483263833563484</v>
      </c>
    </row>
    <row r="34" spans="1:6" x14ac:dyDescent="0.2">
      <c r="A34" s="18" t="s">
        <v>40</v>
      </c>
      <c r="B34" s="18" t="s">
        <v>108</v>
      </c>
      <c r="C34" s="18" t="s">
        <v>77</v>
      </c>
      <c r="D34" s="19" t="s">
        <v>21</v>
      </c>
      <c r="E34" s="18">
        <v>11.6129200236501</v>
      </c>
    </row>
    <row r="35" spans="1:6" x14ac:dyDescent="0.2">
      <c r="A35" s="18" t="s">
        <v>41</v>
      </c>
      <c r="B35" s="18" t="s">
        <v>108</v>
      </c>
      <c r="C35" s="18" t="s">
        <v>77</v>
      </c>
      <c r="D35" s="19" t="s">
        <v>21</v>
      </c>
      <c r="E35" s="18">
        <v>10.8917185488262</v>
      </c>
    </row>
    <row r="36" spans="1:6" x14ac:dyDescent="0.2">
      <c r="A36" s="11" t="s">
        <v>42</v>
      </c>
      <c r="B36" s="11" t="s">
        <v>108</v>
      </c>
      <c r="C36" s="11" t="s">
        <v>77</v>
      </c>
      <c r="D36" s="17" t="s">
        <v>24</v>
      </c>
      <c r="E36" s="11">
        <v>3.10985570924707</v>
      </c>
      <c r="F36">
        <f>AVERAGE(E36:E38)</f>
        <v>6.09198945405765</v>
      </c>
    </row>
    <row r="37" spans="1:6" x14ac:dyDescent="0.2">
      <c r="A37" s="11" t="s">
        <v>43</v>
      </c>
      <c r="B37" s="11" t="s">
        <v>108</v>
      </c>
      <c r="C37" s="11" t="s">
        <v>77</v>
      </c>
      <c r="D37" s="17" t="s">
        <v>24</v>
      </c>
      <c r="E37" s="11">
        <v>6.2308316232858001</v>
      </c>
    </row>
    <row r="38" spans="1:6" x14ac:dyDescent="0.2">
      <c r="A38" s="11" t="s">
        <v>44</v>
      </c>
      <c r="B38" s="11" t="s">
        <v>108</v>
      </c>
      <c r="C38" s="11" t="s">
        <v>77</v>
      </c>
      <c r="D38" s="17" t="s">
        <v>24</v>
      </c>
      <c r="E38" s="11">
        <v>8.9352810296400804</v>
      </c>
    </row>
    <row r="39" spans="1:6" x14ac:dyDescent="0.2">
      <c r="A39" s="10" t="s">
        <v>68</v>
      </c>
      <c r="B39" s="10" t="s">
        <v>108</v>
      </c>
      <c r="C39" s="10" t="s">
        <v>82</v>
      </c>
      <c r="D39" s="16" t="s">
        <v>18</v>
      </c>
      <c r="E39" s="10">
        <v>8.8768104341215608</v>
      </c>
      <c r="F39">
        <f>AVERAGE(E39:E41)</f>
        <v>8.9650620780620311</v>
      </c>
    </row>
    <row r="40" spans="1:6" x14ac:dyDescent="0.2">
      <c r="A40" s="10" t="s">
        <v>69</v>
      </c>
      <c r="B40" s="10" t="s">
        <v>108</v>
      </c>
      <c r="C40" s="10" t="s">
        <v>82</v>
      </c>
      <c r="D40" s="16" t="s">
        <v>18</v>
      </c>
      <c r="E40" s="10">
        <v>8.5808177283608096</v>
      </c>
    </row>
    <row r="41" spans="1:6" x14ac:dyDescent="0.2">
      <c r="A41" s="10" t="s">
        <v>70</v>
      </c>
      <c r="B41" s="10" t="s">
        <v>108</v>
      </c>
      <c r="C41" s="10" t="s">
        <v>82</v>
      </c>
      <c r="D41" s="16" t="s">
        <v>18</v>
      </c>
      <c r="E41" s="10">
        <v>9.4375580717037195</v>
      </c>
    </row>
    <row r="42" spans="1:6" x14ac:dyDescent="0.2">
      <c r="A42" s="18" t="s">
        <v>71</v>
      </c>
      <c r="B42" s="18" t="s">
        <v>108</v>
      </c>
      <c r="C42" s="18" t="s">
        <v>82</v>
      </c>
      <c r="D42" s="19" t="s">
        <v>21</v>
      </c>
      <c r="E42" s="18">
        <v>3.5593525509527599</v>
      </c>
      <c r="F42">
        <f>AVERAGE(E42:E44)</f>
        <v>3.6497308601085532</v>
      </c>
    </row>
    <row r="43" spans="1:6" x14ac:dyDescent="0.2">
      <c r="A43" s="18" t="s">
        <v>72</v>
      </c>
      <c r="B43" s="18" t="s">
        <v>108</v>
      </c>
      <c r="C43" s="18" t="s">
        <v>82</v>
      </c>
      <c r="D43" s="19" t="s">
        <v>21</v>
      </c>
      <c r="E43" s="18">
        <v>2.6785655949024298</v>
      </c>
    </row>
    <row r="44" spans="1:6" x14ac:dyDescent="0.2">
      <c r="A44" s="18" t="s">
        <v>73</v>
      </c>
      <c r="B44" s="18" t="s">
        <v>108</v>
      </c>
      <c r="C44" s="18" t="s">
        <v>82</v>
      </c>
      <c r="D44" s="19" t="s">
        <v>21</v>
      </c>
      <c r="E44" s="18">
        <v>4.7112744344704698</v>
      </c>
    </row>
    <row r="45" spans="1:6" x14ac:dyDescent="0.2">
      <c r="A45" s="11" t="s">
        <v>74</v>
      </c>
      <c r="B45" s="11" t="s">
        <v>108</v>
      </c>
      <c r="C45" s="11" t="s">
        <v>82</v>
      </c>
      <c r="D45" s="17" t="s">
        <v>24</v>
      </c>
      <c r="E45" s="11">
        <v>12.7838578454295</v>
      </c>
      <c r="F45">
        <f>AVERAGE(E45:E47)</f>
        <v>13.421841574621832</v>
      </c>
    </row>
    <row r="46" spans="1:6" x14ac:dyDescent="0.2">
      <c r="A46" s="11" t="s">
        <v>75</v>
      </c>
      <c r="B46" s="11" t="s">
        <v>108</v>
      </c>
      <c r="C46" s="11" t="s">
        <v>82</v>
      </c>
      <c r="D46" s="17" t="s">
        <v>24</v>
      </c>
      <c r="E46" s="11">
        <v>16.224643716519399</v>
      </c>
    </row>
    <row r="47" spans="1:6" x14ac:dyDescent="0.2">
      <c r="A47" s="11" t="s">
        <v>76</v>
      </c>
      <c r="B47" s="11" t="s">
        <v>108</v>
      </c>
      <c r="C47" s="11" t="s">
        <v>82</v>
      </c>
      <c r="D47" s="17" t="s">
        <v>24</v>
      </c>
      <c r="E47" s="11">
        <v>11.257023161916599</v>
      </c>
    </row>
  </sheetData>
  <mergeCells count="10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7"/>
  <sheetViews>
    <sheetView zoomScale="75" workbookViewId="0">
      <selection activeCell="J41" sqref="J41"/>
    </sheetView>
  </sheetViews>
  <sheetFormatPr baseColWidth="10" defaultColWidth="8.83203125" defaultRowHeight="16" x14ac:dyDescent="0.2"/>
  <cols>
    <col min="4" max="4" width="17.6640625" bestFit="1" customWidth="1"/>
    <col min="5" max="5" width="19.1640625" bestFit="1" customWidth="1"/>
  </cols>
  <sheetData>
    <row r="1" spans="1:18" x14ac:dyDescent="0.2">
      <c r="D1" s="7"/>
      <c r="H1" s="22" t="s">
        <v>109</v>
      </c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2" t="s">
        <v>56</v>
      </c>
      <c r="I2" s="22"/>
      <c r="J2" s="22"/>
      <c r="L2" s="22" t="s">
        <v>57</v>
      </c>
      <c r="M2" s="22"/>
      <c r="N2" s="22"/>
      <c r="P2" s="22" t="s">
        <v>58</v>
      </c>
      <c r="Q2" s="22"/>
      <c r="R2" s="22"/>
    </row>
    <row r="3" spans="1:18" x14ac:dyDescent="0.2">
      <c r="A3" s="5" t="s">
        <v>16</v>
      </c>
      <c r="B3" s="5" t="s">
        <v>17</v>
      </c>
      <c r="C3" s="5" t="s">
        <v>80</v>
      </c>
      <c r="D3" s="13" t="s">
        <v>18</v>
      </c>
      <c r="E3" s="5">
        <v>5.2206017271570797</v>
      </c>
      <c r="F3">
        <f>AVERAGE(E3:E4)</f>
        <v>3.6985445007262996</v>
      </c>
    </row>
    <row r="4" spans="1:18" x14ac:dyDescent="0.2">
      <c r="A4" s="5" t="s">
        <v>19</v>
      </c>
      <c r="B4" s="5" t="s">
        <v>17</v>
      </c>
      <c r="C4" s="5" t="s">
        <v>80</v>
      </c>
      <c r="D4" s="13" t="s">
        <v>18</v>
      </c>
      <c r="E4" s="5">
        <v>2.1764872742955199</v>
      </c>
      <c r="H4" t="s">
        <v>4</v>
      </c>
      <c r="I4" s="1" t="s">
        <v>17</v>
      </c>
      <c r="J4" s="9" t="s">
        <v>109</v>
      </c>
      <c r="L4" t="s">
        <v>4</v>
      </c>
      <c r="M4" s="1" t="s">
        <v>17</v>
      </c>
      <c r="N4" s="9" t="s">
        <v>109</v>
      </c>
      <c r="P4" t="s">
        <v>4</v>
      </c>
      <c r="Q4" s="1" t="s">
        <v>17</v>
      </c>
      <c r="R4" s="9" t="s">
        <v>109</v>
      </c>
    </row>
    <row r="5" spans="1:18" x14ac:dyDescent="0.2">
      <c r="A5" s="6" t="s">
        <v>20</v>
      </c>
      <c r="B5" s="6" t="s">
        <v>17</v>
      </c>
      <c r="C5" s="6" t="s">
        <v>80</v>
      </c>
      <c r="D5" s="14" t="s">
        <v>21</v>
      </c>
      <c r="E5" s="6">
        <v>3.4677366944076198</v>
      </c>
      <c r="F5">
        <f>AVERAGE(E5:E6)</f>
        <v>2.9675824195304199</v>
      </c>
      <c r="H5" t="s">
        <v>80</v>
      </c>
      <c r="I5" s="4">
        <f>F3</f>
        <v>3.6985445007262996</v>
      </c>
      <c r="J5" s="4">
        <f>F21</f>
        <v>2.2151408692462069</v>
      </c>
      <c r="L5" t="s">
        <v>80</v>
      </c>
      <c r="M5" s="4">
        <f>F5</f>
        <v>2.9675824195304199</v>
      </c>
      <c r="N5" s="4">
        <f>F24</f>
        <v>4.1961942667439969</v>
      </c>
      <c r="P5" t="s">
        <v>80</v>
      </c>
      <c r="Q5" s="4">
        <f>F7</f>
        <v>2.3893780137634497</v>
      </c>
      <c r="R5" s="4">
        <f>F27</f>
        <v>3.3918904361462103</v>
      </c>
    </row>
    <row r="6" spans="1:18" x14ac:dyDescent="0.2">
      <c r="A6" s="6" t="s">
        <v>22</v>
      </c>
      <c r="B6" s="6" t="s">
        <v>17</v>
      </c>
      <c r="C6" s="6" t="s">
        <v>80</v>
      </c>
      <c r="D6" s="14" t="s">
        <v>21</v>
      </c>
      <c r="E6" s="6">
        <v>2.46742814465322</v>
      </c>
      <c r="H6" t="s">
        <v>78</v>
      </c>
      <c r="I6" s="4">
        <f>F9</f>
        <v>3.9561402071718748</v>
      </c>
      <c r="J6" s="4">
        <f>F30</f>
        <v>17.720059982397434</v>
      </c>
      <c r="L6" t="s">
        <v>78</v>
      </c>
      <c r="M6" s="4">
        <f>F11</f>
        <v>2.291642970586615</v>
      </c>
      <c r="N6" s="4">
        <f>F33</f>
        <v>13.366653519394433</v>
      </c>
      <c r="P6" t="s">
        <v>78</v>
      </c>
      <c r="Q6" s="4">
        <f>F13</f>
        <v>2.3903287397268151</v>
      </c>
      <c r="R6" s="4">
        <f>F36</f>
        <v>10.754725700983125</v>
      </c>
    </row>
    <row r="7" spans="1:18" x14ac:dyDescent="0.2">
      <c r="A7" s="8" t="s">
        <v>23</v>
      </c>
      <c r="B7" s="8" t="s">
        <v>17</v>
      </c>
      <c r="C7" s="8" t="s">
        <v>80</v>
      </c>
      <c r="D7" s="15" t="s">
        <v>24</v>
      </c>
      <c r="E7" s="8">
        <v>2.4377086000764701</v>
      </c>
      <c r="F7">
        <f>AVERAGE(E7:E8)</f>
        <v>2.3893780137634497</v>
      </c>
      <c r="H7" t="s">
        <v>29</v>
      </c>
      <c r="I7" s="4">
        <f>F15</f>
        <v>1.4596054140334349</v>
      </c>
      <c r="J7" s="4">
        <f>F39</f>
        <v>25.178078182805965</v>
      </c>
      <c r="L7" t="s">
        <v>29</v>
      </c>
      <c r="M7" s="4">
        <f>F17</f>
        <v>0.46787205517806651</v>
      </c>
      <c r="N7" s="4">
        <f>F42</f>
        <v>5.2895909945158301</v>
      </c>
      <c r="P7" t="s">
        <v>29</v>
      </c>
      <c r="Q7" s="4">
        <f>F19</f>
        <v>1.518107407962725</v>
      </c>
      <c r="R7" s="4">
        <f>F45</f>
        <v>44.621393556310899</v>
      </c>
    </row>
    <row r="8" spans="1:18" x14ac:dyDescent="0.2">
      <c r="A8" s="8" t="s">
        <v>25</v>
      </c>
      <c r="B8" s="8" t="s">
        <v>17</v>
      </c>
      <c r="C8" s="8" t="s">
        <v>80</v>
      </c>
      <c r="D8" s="15" t="s">
        <v>24</v>
      </c>
      <c r="E8" s="8">
        <v>2.3410474274504298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4.0231317618225599</v>
      </c>
      <c r="F9">
        <f>AVERAGE(E9:E10)</f>
        <v>3.9561402071718748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3.88914865252119</v>
      </c>
      <c r="H10" s="22" t="s">
        <v>5</v>
      </c>
      <c r="I10" s="22"/>
      <c r="J10" s="22"/>
      <c r="L10" s="22" t="s">
        <v>5</v>
      </c>
      <c r="M10" s="22"/>
      <c r="N10" s="22"/>
      <c r="P10" s="22" t="s">
        <v>5</v>
      </c>
      <c r="Q10" s="22"/>
      <c r="R10" s="22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2.0014090618104898</v>
      </c>
      <c r="F11">
        <f>AVERAGE(E11:E12)</f>
        <v>2.291642970586615</v>
      </c>
      <c r="H11" t="s">
        <v>4</v>
      </c>
      <c r="I11" s="1" t="s">
        <v>17</v>
      </c>
      <c r="J11" s="9" t="s">
        <v>109</v>
      </c>
      <c r="L11" t="s">
        <v>4</v>
      </c>
      <c r="M11" s="1" t="s">
        <v>17</v>
      </c>
      <c r="N11" s="9" t="s">
        <v>109</v>
      </c>
      <c r="P11" t="s">
        <v>4</v>
      </c>
      <c r="Q11" s="1" t="s">
        <v>17</v>
      </c>
      <c r="R11" s="9" t="s">
        <v>109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2.5818768793627398</v>
      </c>
      <c r="H12" t="s">
        <v>80</v>
      </c>
      <c r="I12">
        <f>I5/$I5</f>
        <v>1</v>
      </c>
      <c r="J12">
        <f>J5/$I5</f>
        <v>0.59892232439307136</v>
      </c>
      <c r="L12" t="s">
        <v>80</v>
      </c>
      <c r="M12">
        <f>M5/$M5</f>
        <v>1</v>
      </c>
      <c r="N12">
        <f>N5/$M5</f>
        <v>1.4140110276728179</v>
      </c>
      <c r="P12" t="s">
        <v>80</v>
      </c>
      <c r="Q12">
        <f>Q5/$Q5</f>
        <v>1</v>
      </c>
      <c r="R12">
        <f>R5/$Q5</f>
        <v>1.4195704558291002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2.7547201840109001</v>
      </c>
      <c r="F13">
        <f>AVERAGE(E13:E14)</f>
        <v>2.3903287397268151</v>
      </c>
      <c r="H13" t="s">
        <v>78</v>
      </c>
      <c r="I13">
        <f t="shared" ref="I13:J14" si="0">I6/$I6</f>
        <v>1</v>
      </c>
      <c r="J13">
        <f t="shared" si="0"/>
        <v>4.479128406590263</v>
      </c>
      <c r="L13" t="s">
        <v>78</v>
      </c>
      <c r="M13">
        <f t="shared" ref="M13:N14" si="1">M6/$M6</f>
        <v>1</v>
      </c>
      <c r="N13">
        <f t="shared" si="1"/>
        <v>5.8327818473280049</v>
      </c>
      <c r="P13" t="s">
        <v>78</v>
      </c>
      <c r="Q13">
        <f t="shared" ref="Q13:R14" si="2">Q6/$Q6</f>
        <v>1</v>
      </c>
      <c r="R13">
        <f t="shared" si="2"/>
        <v>4.4992663654340097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2.0259372954427302</v>
      </c>
      <c r="H14" t="s">
        <v>29</v>
      </c>
      <c r="I14">
        <f t="shared" si="0"/>
        <v>1</v>
      </c>
      <c r="J14">
        <f t="shared" si="0"/>
        <v>17.249921068208106</v>
      </c>
      <c r="L14" t="s">
        <v>29</v>
      </c>
      <c r="M14">
        <f t="shared" si="1"/>
        <v>1</v>
      </c>
      <c r="N14">
        <f t="shared" si="1"/>
        <v>11.305635666790732</v>
      </c>
      <c r="P14" t="s">
        <v>29</v>
      </c>
      <c r="Q14">
        <f t="shared" si="2"/>
        <v>1</v>
      </c>
      <c r="R14">
        <f t="shared" si="2"/>
        <v>29.392777692977646</v>
      </c>
    </row>
    <row r="15" spans="1:18" x14ac:dyDescent="0.2">
      <c r="A15" s="10" t="s">
        <v>81</v>
      </c>
      <c r="B15" s="10" t="s">
        <v>17</v>
      </c>
      <c r="C15" s="10" t="s">
        <v>82</v>
      </c>
      <c r="D15" s="16" t="s">
        <v>18</v>
      </c>
      <c r="E15" s="10">
        <v>1.29608499153933</v>
      </c>
      <c r="F15">
        <f>AVERAGE(E15:E16)</f>
        <v>1.4596054140334349</v>
      </c>
      <c r="H15" t="s">
        <v>6</v>
      </c>
      <c r="I15">
        <f>AVERAGE(I12:I14)</f>
        <v>1</v>
      </c>
      <c r="J15">
        <f>AVERAGE(J12:J14)</f>
        <v>7.4426572663971475</v>
      </c>
      <c r="L15" t="s">
        <v>6</v>
      </c>
      <c r="M15">
        <f>AVERAGE(M12:M14)</f>
        <v>1</v>
      </c>
      <c r="N15">
        <f>AVERAGE(N12:N14)</f>
        <v>6.1841428472638524</v>
      </c>
      <c r="P15" t="s">
        <v>6</v>
      </c>
      <c r="Q15">
        <f>AVERAGE(Q12:Q14)</f>
        <v>1</v>
      </c>
      <c r="R15">
        <f>AVERAGE(R12:R14)</f>
        <v>11.770538171413586</v>
      </c>
    </row>
    <row r="16" spans="1:18" x14ac:dyDescent="0.2">
      <c r="A16" s="10" t="s">
        <v>83</v>
      </c>
      <c r="B16" s="10" t="s">
        <v>17</v>
      </c>
      <c r="C16" s="10" t="s">
        <v>82</v>
      </c>
      <c r="D16" s="16" t="s">
        <v>18</v>
      </c>
      <c r="E16" s="10">
        <v>1.6231258365275401</v>
      </c>
    </row>
    <row r="17" spans="1:18" x14ac:dyDescent="0.2">
      <c r="A17" s="6" t="s">
        <v>84</v>
      </c>
      <c r="B17" s="6" t="s">
        <v>17</v>
      </c>
      <c r="C17" s="6" t="s">
        <v>82</v>
      </c>
      <c r="D17" s="14" t="s">
        <v>21</v>
      </c>
      <c r="E17" s="6">
        <v>0.46475734113363798</v>
      </c>
      <c r="F17">
        <f>AVERAGE(E17:E18)</f>
        <v>0.46787205517806651</v>
      </c>
      <c r="H17" s="22" t="s">
        <v>55</v>
      </c>
      <c r="I17" s="22"/>
      <c r="J17" s="22"/>
      <c r="L17" s="22" t="s">
        <v>55</v>
      </c>
      <c r="M17" s="22"/>
      <c r="N17" s="22"/>
      <c r="P17" s="22" t="s">
        <v>55</v>
      </c>
      <c r="Q17" s="22"/>
      <c r="R17" s="22"/>
    </row>
    <row r="18" spans="1:18" x14ac:dyDescent="0.2">
      <c r="A18" s="6" t="s">
        <v>85</v>
      </c>
      <c r="B18" s="6" t="s">
        <v>17</v>
      </c>
      <c r="C18" s="6" t="s">
        <v>82</v>
      </c>
      <c r="D18" s="14" t="s">
        <v>21</v>
      </c>
      <c r="E18" s="6">
        <v>0.47098676922249499</v>
      </c>
      <c r="H18" t="s">
        <v>4</v>
      </c>
      <c r="I18" s="1" t="s">
        <v>17</v>
      </c>
      <c r="J18" s="9" t="s">
        <v>109</v>
      </c>
      <c r="L18" t="s">
        <v>4</v>
      </c>
      <c r="M18" s="1" t="s">
        <v>17</v>
      </c>
      <c r="N18" s="9" t="s">
        <v>109</v>
      </c>
      <c r="P18" t="s">
        <v>4</v>
      </c>
      <c r="Q18" s="1" t="s">
        <v>17</v>
      </c>
      <c r="R18" s="9" t="s">
        <v>109</v>
      </c>
    </row>
    <row r="19" spans="1:18" x14ac:dyDescent="0.2">
      <c r="A19" s="11" t="s">
        <v>86</v>
      </c>
      <c r="B19" s="11" t="s">
        <v>17</v>
      </c>
      <c r="C19" s="11" t="s">
        <v>82</v>
      </c>
      <c r="D19" s="17" t="s">
        <v>24</v>
      </c>
      <c r="E19" s="11">
        <v>1.3306903328900701</v>
      </c>
      <c r="F19">
        <f>AVERAGE(E19:E20)</f>
        <v>1.518107407962725</v>
      </c>
      <c r="H19" t="s">
        <v>80</v>
      </c>
      <c r="I19">
        <f>I12/I$12</f>
        <v>1</v>
      </c>
      <c r="J19">
        <f>J12/J$12</f>
        <v>1</v>
      </c>
      <c r="L19" t="s">
        <v>80</v>
      </c>
      <c r="M19">
        <f>M12/M$12</f>
        <v>1</v>
      </c>
      <c r="N19">
        <f>N12/N$12</f>
        <v>1</v>
      </c>
      <c r="P19" t="s">
        <v>80</v>
      </c>
      <c r="Q19">
        <f>Q12/Q$12</f>
        <v>1</v>
      </c>
      <c r="R19">
        <f>R12/R$12</f>
        <v>1</v>
      </c>
    </row>
    <row r="20" spans="1:18" x14ac:dyDescent="0.2">
      <c r="A20" s="11" t="s">
        <v>87</v>
      </c>
      <c r="B20" s="11" t="s">
        <v>17</v>
      </c>
      <c r="C20" s="11" t="s">
        <v>82</v>
      </c>
      <c r="D20" s="17" t="s">
        <v>24</v>
      </c>
      <c r="E20" s="11">
        <v>1.70552448303538</v>
      </c>
      <c r="H20" t="s">
        <v>78</v>
      </c>
      <c r="I20">
        <f t="shared" ref="I20:J21" si="3">I13/I$12</f>
        <v>1</v>
      </c>
      <c r="J20">
        <f t="shared" si="3"/>
        <v>7.4786466026780145</v>
      </c>
      <c r="L20" t="s">
        <v>78</v>
      </c>
      <c r="M20">
        <f t="shared" ref="M20:N21" si="4">M13/M$12</f>
        <v>1</v>
      </c>
      <c r="N20">
        <f t="shared" si="4"/>
        <v>4.1249903523932261</v>
      </c>
      <c r="P20" t="s">
        <v>78</v>
      </c>
      <c r="Q20">
        <f t="shared" ref="Q20:R21" si="5">Q13/Q$12</f>
        <v>1</v>
      </c>
      <c r="R20">
        <f t="shared" si="5"/>
        <v>3.1694561879327172</v>
      </c>
    </row>
    <row r="21" spans="1:18" x14ac:dyDescent="0.2">
      <c r="A21" s="10" t="s">
        <v>45</v>
      </c>
      <c r="B21" s="10" t="s">
        <v>109</v>
      </c>
      <c r="C21" s="10" t="s">
        <v>80</v>
      </c>
      <c r="D21" s="16" t="s">
        <v>18</v>
      </c>
      <c r="E21" s="10">
        <v>2.0283924713894299</v>
      </c>
      <c r="F21">
        <f>AVERAGE(E21:E23)</f>
        <v>2.2151408692462069</v>
      </c>
      <c r="H21" t="s">
        <v>29</v>
      </c>
      <c r="I21">
        <f t="shared" si="3"/>
        <v>1</v>
      </c>
      <c r="J21">
        <f t="shared" si="3"/>
        <v>28.801599749497772</v>
      </c>
      <c r="L21" t="s">
        <v>29</v>
      </c>
      <c r="M21">
        <f t="shared" si="4"/>
        <v>1</v>
      </c>
      <c r="N21">
        <f t="shared" si="4"/>
        <v>7.9954367013654544</v>
      </c>
      <c r="P21" t="s">
        <v>29</v>
      </c>
      <c r="Q21">
        <f t="shared" si="5"/>
        <v>1</v>
      </c>
      <c r="R21">
        <f t="shared" si="5"/>
        <v>20.705402519673314</v>
      </c>
    </row>
    <row r="22" spans="1:18" x14ac:dyDescent="0.2">
      <c r="A22" s="10" t="s">
        <v>46</v>
      </c>
      <c r="B22" s="10" t="s">
        <v>109</v>
      </c>
      <c r="C22" s="10" t="s">
        <v>80</v>
      </c>
      <c r="D22" s="16" t="s">
        <v>18</v>
      </c>
      <c r="E22" s="10">
        <v>2.3733485755044801</v>
      </c>
    </row>
    <row r="23" spans="1:18" x14ac:dyDescent="0.2">
      <c r="A23" s="10" t="s">
        <v>47</v>
      </c>
      <c r="B23" s="10" t="s">
        <v>109</v>
      </c>
      <c r="C23" s="10" t="s">
        <v>80</v>
      </c>
      <c r="D23" s="16" t="s">
        <v>18</v>
      </c>
      <c r="E23" s="10">
        <v>2.2436815608447098</v>
      </c>
    </row>
    <row r="24" spans="1:18" x14ac:dyDescent="0.2">
      <c r="A24" s="18" t="s">
        <v>48</v>
      </c>
      <c r="B24" s="18" t="s">
        <v>109</v>
      </c>
      <c r="C24" s="18" t="s">
        <v>80</v>
      </c>
      <c r="D24" s="19" t="s">
        <v>21</v>
      </c>
      <c r="E24" s="18">
        <v>4.1746079743851503</v>
      </c>
      <c r="F24">
        <f>AVERAGE(E24:E26)</f>
        <v>4.1961942667439969</v>
      </c>
    </row>
    <row r="25" spans="1:18" x14ac:dyDescent="0.2">
      <c r="A25" s="18" t="s">
        <v>49</v>
      </c>
      <c r="B25" s="18" t="s">
        <v>109</v>
      </c>
      <c r="C25" s="18" t="s">
        <v>80</v>
      </c>
      <c r="D25" s="19" t="s">
        <v>21</v>
      </c>
      <c r="E25" s="18">
        <v>4.9593286717562997</v>
      </c>
    </row>
    <row r="26" spans="1:18" x14ac:dyDescent="0.2">
      <c r="A26" s="18" t="s">
        <v>50</v>
      </c>
      <c r="B26" s="18" t="s">
        <v>109</v>
      </c>
      <c r="C26" s="18" t="s">
        <v>80</v>
      </c>
      <c r="D26" s="19" t="s">
        <v>21</v>
      </c>
      <c r="E26" s="18">
        <v>3.4546461540905402</v>
      </c>
    </row>
    <row r="27" spans="1:18" x14ac:dyDescent="0.2">
      <c r="A27" s="11" t="s">
        <v>51</v>
      </c>
      <c r="B27" s="11" t="s">
        <v>109</v>
      </c>
      <c r="C27" s="11" t="s">
        <v>80</v>
      </c>
      <c r="D27" s="17" t="s">
        <v>24</v>
      </c>
      <c r="E27" s="11">
        <v>2.69227939898638</v>
      </c>
      <c r="F27">
        <f>AVERAGE(E27:E29)</f>
        <v>3.3918904361462103</v>
      </c>
    </row>
    <row r="28" spans="1:18" x14ac:dyDescent="0.2">
      <c r="A28" s="11" t="s">
        <v>52</v>
      </c>
      <c r="B28" s="11" t="s">
        <v>109</v>
      </c>
      <c r="C28" s="11" t="s">
        <v>80</v>
      </c>
      <c r="D28" s="17" t="s">
        <v>24</v>
      </c>
      <c r="E28" s="11">
        <v>3.8440193662212101</v>
      </c>
    </row>
    <row r="29" spans="1:18" x14ac:dyDescent="0.2">
      <c r="A29" s="11" t="s">
        <v>53</v>
      </c>
      <c r="B29" s="11" t="s">
        <v>109</v>
      </c>
      <c r="C29" s="11" t="s">
        <v>80</v>
      </c>
      <c r="D29" s="17" t="s">
        <v>24</v>
      </c>
      <c r="E29" s="11">
        <v>3.63937254323104</v>
      </c>
    </row>
    <row r="30" spans="1:18" x14ac:dyDescent="0.2">
      <c r="A30" s="10" t="s">
        <v>88</v>
      </c>
      <c r="B30" s="10" t="s">
        <v>109</v>
      </c>
      <c r="C30" s="10" t="s">
        <v>77</v>
      </c>
      <c r="D30" s="16" t="s">
        <v>18</v>
      </c>
      <c r="E30" s="10">
        <v>14.4128004083798</v>
      </c>
      <c r="F30">
        <f>AVERAGE(E30:E32)</f>
        <v>17.720059982397434</v>
      </c>
    </row>
    <row r="31" spans="1:18" x14ac:dyDescent="0.2">
      <c r="A31" s="10" t="s">
        <v>89</v>
      </c>
      <c r="B31" s="10" t="s">
        <v>109</v>
      </c>
      <c r="C31" s="10" t="s">
        <v>77</v>
      </c>
      <c r="D31" s="16" t="s">
        <v>18</v>
      </c>
      <c r="E31" s="10">
        <v>17.447968378437601</v>
      </c>
    </row>
    <row r="32" spans="1:18" x14ac:dyDescent="0.2">
      <c r="A32" s="10" t="s">
        <v>90</v>
      </c>
      <c r="B32" s="10" t="s">
        <v>109</v>
      </c>
      <c r="C32" s="10" t="s">
        <v>77</v>
      </c>
      <c r="D32" s="16" t="s">
        <v>18</v>
      </c>
      <c r="E32" s="10">
        <v>21.299411160374898</v>
      </c>
    </row>
    <row r="33" spans="1:6" x14ac:dyDescent="0.2">
      <c r="A33" s="18" t="s">
        <v>91</v>
      </c>
      <c r="B33" s="18" t="s">
        <v>109</v>
      </c>
      <c r="C33" s="18" t="s">
        <v>77</v>
      </c>
      <c r="D33" s="19" t="s">
        <v>21</v>
      </c>
      <c r="E33" s="18">
        <v>13.8855990659443</v>
      </c>
      <c r="F33">
        <f>AVERAGE(E33:E35)</f>
        <v>13.366653519394433</v>
      </c>
    </row>
    <row r="34" spans="1:6" x14ac:dyDescent="0.2">
      <c r="A34" s="18" t="s">
        <v>92</v>
      </c>
      <c r="B34" s="18" t="s">
        <v>109</v>
      </c>
      <c r="C34" s="18" t="s">
        <v>77</v>
      </c>
      <c r="D34" s="19" t="s">
        <v>21</v>
      </c>
      <c r="E34" s="18">
        <v>11.931542147781499</v>
      </c>
    </row>
    <row r="35" spans="1:6" x14ac:dyDescent="0.2">
      <c r="A35" s="18" t="s">
        <v>93</v>
      </c>
      <c r="B35" s="18" t="s">
        <v>109</v>
      </c>
      <c r="C35" s="18" t="s">
        <v>77</v>
      </c>
      <c r="D35" s="19" t="s">
        <v>21</v>
      </c>
      <c r="E35" s="18">
        <v>14.282819344457501</v>
      </c>
    </row>
    <row r="36" spans="1:6" x14ac:dyDescent="0.2">
      <c r="A36" s="11" t="s">
        <v>94</v>
      </c>
      <c r="B36" s="11" t="s">
        <v>109</v>
      </c>
      <c r="C36" s="11" t="s">
        <v>77</v>
      </c>
      <c r="D36" s="17" t="s">
        <v>24</v>
      </c>
      <c r="E36" s="11">
        <v>9.0216240144523692</v>
      </c>
      <c r="F36">
        <f>AVERAGE(E36:E38)</f>
        <v>10.754725700983125</v>
      </c>
    </row>
    <row r="37" spans="1:6" x14ac:dyDescent="0.2">
      <c r="A37" s="11" t="s">
        <v>95</v>
      </c>
      <c r="B37" s="11" t="s">
        <v>109</v>
      </c>
      <c r="C37" s="11" t="s">
        <v>77</v>
      </c>
      <c r="D37" s="17" t="s">
        <v>24</v>
      </c>
      <c r="E37" s="11">
        <v>10.7405034017942</v>
      </c>
    </row>
    <row r="38" spans="1:6" x14ac:dyDescent="0.2">
      <c r="A38" s="11" t="s">
        <v>96</v>
      </c>
      <c r="B38" s="11" t="s">
        <v>109</v>
      </c>
      <c r="C38" s="11" t="s">
        <v>77</v>
      </c>
      <c r="D38" s="17" t="s">
        <v>24</v>
      </c>
      <c r="E38" s="11">
        <v>12.502049686702801</v>
      </c>
    </row>
    <row r="39" spans="1:6" x14ac:dyDescent="0.2">
      <c r="A39" s="10" t="s">
        <v>97</v>
      </c>
      <c r="B39" s="10" t="s">
        <v>109</v>
      </c>
      <c r="C39" s="10" t="s">
        <v>82</v>
      </c>
      <c r="D39" s="16" t="s">
        <v>18</v>
      </c>
      <c r="E39" s="10">
        <v>20.242452283813201</v>
      </c>
      <c r="F39">
        <f>AVERAGE(E39:E41)</f>
        <v>25.178078182805965</v>
      </c>
    </row>
    <row r="40" spans="1:6" x14ac:dyDescent="0.2">
      <c r="A40" s="10" t="s">
        <v>98</v>
      </c>
      <c r="B40" s="10" t="s">
        <v>109</v>
      </c>
      <c r="C40" s="10" t="s">
        <v>82</v>
      </c>
      <c r="D40" s="16" t="s">
        <v>18</v>
      </c>
      <c r="E40" s="10">
        <v>26.6127507870989</v>
      </c>
    </row>
    <row r="41" spans="1:6" x14ac:dyDescent="0.2">
      <c r="A41" s="10" t="s">
        <v>99</v>
      </c>
      <c r="B41" s="10" t="s">
        <v>109</v>
      </c>
      <c r="C41" s="10" t="s">
        <v>82</v>
      </c>
      <c r="D41" s="16" t="s">
        <v>18</v>
      </c>
      <c r="E41" s="10">
        <v>28.679031477505799</v>
      </c>
    </row>
    <row r="42" spans="1:6" x14ac:dyDescent="0.2">
      <c r="A42" s="18" t="s">
        <v>100</v>
      </c>
      <c r="B42" s="18" t="s">
        <v>109</v>
      </c>
      <c r="C42" s="18" t="s">
        <v>82</v>
      </c>
      <c r="D42" s="19" t="s">
        <v>21</v>
      </c>
      <c r="E42" s="18">
        <v>6.0670717691605196</v>
      </c>
      <c r="F42">
        <f>AVERAGE(E42:E44)</f>
        <v>5.2895909945158301</v>
      </c>
    </row>
    <row r="43" spans="1:6" x14ac:dyDescent="0.2">
      <c r="A43" s="18" t="s">
        <v>101</v>
      </c>
      <c r="B43" s="18" t="s">
        <v>109</v>
      </c>
      <c r="C43" s="18" t="s">
        <v>82</v>
      </c>
      <c r="D43" s="19" t="s">
        <v>21</v>
      </c>
      <c r="E43" s="18">
        <v>3.2041069811157699</v>
      </c>
    </row>
    <row r="44" spans="1:6" x14ac:dyDescent="0.2">
      <c r="A44" s="18" t="s">
        <v>102</v>
      </c>
      <c r="B44" s="18" t="s">
        <v>109</v>
      </c>
      <c r="C44" s="18" t="s">
        <v>82</v>
      </c>
      <c r="D44" s="19" t="s">
        <v>21</v>
      </c>
      <c r="E44" s="18">
        <v>6.5975942332711996</v>
      </c>
    </row>
    <row r="45" spans="1:6" x14ac:dyDescent="0.2">
      <c r="A45" s="11" t="s">
        <v>103</v>
      </c>
      <c r="B45" s="11" t="s">
        <v>109</v>
      </c>
      <c r="C45" s="11" t="s">
        <v>82</v>
      </c>
      <c r="D45" s="17" t="s">
        <v>24</v>
      </c>
      <c r="E45" s="11">
        <v>54.929184463372202</v>
      </c>
      <c r="F45">
        <f>AVERAGE(E45:E47)</f>
        <v>44.621393556310899</v>
      </c>
    </row>
    <row r="46" spans="1:6" x14ac:dyDescent="0.2">
      <c r="A46" s="11" t="s">
        <v>104</v>
      </c>
      <c r="B46" s="11" t="s">
        <v>109</v>
      </c>
      <c r="C46" s="11" t="s">
        <v>82</v>
      </c>
      <c r="D46" s="17" t="s">
        <v>24</v>
      </c>
      <c r="E46" s="11">
        <v>32.931835315206101</v>
      </c>
    </row>
    <row r="47" spans="1:6" x14ac:dyDescent="0.2">
      <c r="A47" s="11" t="s">
        <v>105</v>
      </c>
      <c r="B47" s="11" t="s">
        <v>109</v>
      </c>
      <c r="C47" s="11" t="s">
        <v>82</v>
      </c>
      <c r="D47" s="17" t="s">
        <v>24</v>
      </c>
      <c r="E47" s="11">
        <v>46.003160890354401</v>
      </c>
    </row>
  </sheetData>
  <mergeCells count="10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47"/>
  <sheetViews>
    <sheetView zoomScale="75" workbookViewId="0">
      <selection activeCell="A39" sqref="A39:E47"/>
    </sheetView>
  </sheetViews>
  <sheetFormatPr baseColWidth="10" defaultColWidth="8.83203125" defaultRowHeight="16" x14ac:dyDescent="0.2"/>
  <cols>
    <col min="2" max="2" width="10.6640625" bestFit="1" customWidth="1"/>
    <col min="4" max="4" width="17.6640625" bestFit="1" customWidth="1"/>
    <col min="5" max="5" width="19.1640625" bestFit="1" customWidth="1"/>
    <col min="8" max="8" width="15.1640625" bestFit="1" customWidth="1"/>
    <col min="9" max="9" width="7.33203125" bestFit="1" customWidth="1"/>
    <col min="10" max="10" width="11.83203125" bestFit="1" customWidth="1"/>
    <col min="12" max="12" width="15.1640625" bestFit="1" customWidth="1"/>
    <col min="13" max="13" width="7.33203125" bestFit="1" customWidth="1"/>
    <col min="14" max="14" width="11.83203125" bestFit="1" customWidth="1"/>
    <col min="16" max="16" width="15.1640625" bestFit="1" customWidth="1"/>
    <col min="17" max="17" width="7.33203125" bestFit="1" customWidth="1"/>
    <col min="18" max="18" width="11.83203125" bestFit="1" customWidth="1"/>
  </cols>
  <sheetData>
    <row r="1" spans="1:18" x14ac:dyDescent="0.2">
      <c r="D1" s="7"/>
      <c r="H1" s="22" t="s">
        <v>110</v>
      </c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2" t="s">
        <v>56</v>
      </c>
      <c r="I2" s="22"/>
      <c r="J2" s="22"/>
      <c r="L2" s="22" t="s">
        <v>57</v>
      </c>
      <c r="M2" s="22"/>
      <c r="N2" s="22"/>
      <c r="P2" s="22" t="s">
        <v>58</v>
      </c>
      <c r="Q2" s="22"/>
      <c r="R2" s="22"/>
    </row>
    <row r="3" spans="1:18" x14ac:dyDescent="0.2">
      <c r="A3" s="5" t="s">
        <v>16</v>
      </c>
      <c r="B3" s="5" t="s">
        <v>17</v>
      </c>
      <c r="C3" s="5" t="s">
        <v>80</v>
      </c>
      <c r="D3" s="13" t="s">
        <v>18</v>
      </c>
      <c r="E3" s="5">
        <v>2.46340909906719</v>
      </c>
      <c r="F3">
        <f>AVERAGE(E3:E4)</f>
        <v>2.4339548351543701</v>
      </c>
    </row>
    <row r="4" spans="1:18" x14ac:dyDescent="0.2">
      <c r="A4" s="5" t="s">
        <v>19</v>
      </c>
      <c r="B4" s="5" t="s">
        <v>17</v>
      </c>
      <c r="C4" s="5" t="s">
        <v>80</v>
      </c>
      <c r="D4" s="13" t="s">
        <v>18</v>
      </c>
      <c r="E4" s="5">
        <v>2.4045005712415501</v>
      </c>
      <c r="H4" t="s">
        <v>4</v>
      </c>
      <c r="I4" s="1" t="s">
        <v>17</v>
      </c>
      <c r="J4" s="9" t="s">
        <v>110</v>
      </c>
      <c r="L4" t="s">
        <v>4</v>
      </c>
      <c r="M4" s="1" t="s">
        <v>17</v>
      </c>
      <c r="N4" s="9" t="s">
        <v>110</v>
      </c>
      <c r="P4" t="s">
        <v>4</v>
      </c>
      <c r="Q4" s="1" t="s">
        <v>17</v>
      </c>
      <c r="R4" s="9" t="s">
        <v>110</v>
      </c>
    </row>
    <row r="5" spans="1:18" x14ac:dyDescent="0.2">
      <c r="A5" s="6" t="s">
        <v>20</v>
      </c>
      <c r="B5" s="6" t="s">
        <v>17</v>
      </c>
      <c r="C5" s="6" t="s">
        <v>80</v>
      </c>
      <c r="D5" s="14" t="s">
        <v>21</v>
      </c>
      <c r="E5" s="6">
        <v>3.3418446317964601</v>
      </c>
      <c r="F5">
        <f>AVERAGE(E5:E6)</f>
        <v>3.1176060665626051</v>
      </c>
      <c r="H5" t="s">
        <v>80</v>
      </c>
      <c r="I5" s="4">
        <f>F3</f>
        <v>2.4339548351543701</v>
      </c>
      <c r="J5" s="4">
        <f>F21</f>
        <v>3.52481217367612</v>
      </c>
      <c r="L5" t="s">
        <v>80</v>
      </c>
      <c r="M5" s="4">
        <f>F5</f>
        <v>3.1176060665626051</v>
      </c>
      <c r="N5" s="4">
        <f>F24</f>
        <v>2.4553009653491733</v>
      </c>
      <c r="P5" t="s">
        <v>80</v>
      </c>
      <c r="Q5" s="4">
        <f>F7</f>
        <v>2.908669319114165</v>
      </c>
      <c r="R5" s="4">
        <f>F27</f>
        <v>3.1325730865318469</v>
      </c>
    </row>
    <row r="6" spans="1:18" x14ac:dyDescent="0.2">
      <c r="A6" s="6" t="s">
        <v>22</v>
      </c>
      <c r="B6" s="6" t="s">
        <v>17</v>
      </c>
      <c r="C6" s="6" t="s">
        <v>80</v>
      </c>
      <c r="D6" s="14" t="s">
        <v>21</v>
      </c>
      <c r="E6" s="6">
        <v>2.8933675013287501</v>
      </c>
      <c r="H6" t="s">
        <v>78</v>
      </c>
      <c r="I6" s="4">
        <f>F9</f>
        <v>4.1975508716766452</v>
      </c>
      <c r="J6" s="4">
        <f>F30</f>
        <v>2.0270983593205933</v>
      </c>
      <c r="L6" t="s">
        <v>78</v>
      </c>
      <c r="M6" s="4">
        <f>F11</f>
        <v>2.9044543158682652</v>
      </c>
      <c r="N6" s="4">
        <f>F33</f>
        <v>1.4980533976621224</v>
      </c>
      <c r="P6" t="s">
        <v>78</v>
      </c>
      <c r="Q6" s="4">
        <f>F13</f>
        <v>2.7097528986931998</v>
      </c>
      <c r="R6" s="4">
        <f>F36</f>
        <v>1.5854003392900633</v>
      </c>
    </row>
    <row r="7" spans="1:18" x14ac:dyDescent="0.2">
      <c r="A7" s="8" t="s">
        <v>23</v>
      </c>
      <c r="B7" s="8" t="s">
        <v>17</v>
      </c>
      <c r="C7" s="8" t="s">
        <v>80</v>
      </c>
      <c r="D7" s="15" t="s">
        <v>24</v>
      </c>
      <c r="E7" s="8">
        <v>3.1289668957057102</v>
      </c>
      <c r="F7">
        <f>AVERAGE(E7:E8)</f>
        <v>2.908669319114165</v>
      </c>
      <c r="H7" t="s">
        <v>29</v>
      </c>
      <c r="I7" s="4">
        <f>F15</f>
        <v>1.8123422091117551</v>
      </c>
      <c r="J7" s="4">
        <f>F39</f>
        <v>6.9883325756786698</v>
      </c>
      <c r="L7" t="s">
        <v>29</v>
      </c>
      <c r="M7" s="4">
        <f>F17</f>
        <v>0.71393494922893552</v>
      </c>
      <c r="N7" s="4">
        <f>F42</f>
        <v>3.7618333524740564</v>
      </c>
      <c r="P7" t="s">
        <v>29</v>
      </c>
      <c r="Q7" s="4">
        <f>F19</f>
        <v>1.9243658984656848</v>
      </c>
      <c r="R7" s="4">
        <f>F45</f>
        <v>6.04640734174221</v>
      </c>
    </row>
    <row r="8" spans="1:18" x14ac:dyDescent="0.2">
      <c r="A8" s="8" t="s">
        <v>25</v>
      </c>
      <c r="B8" s="8" t="s">
        <v>17</v>
      </c>
      <c r="C8" s="8" t="s">
        <v>80</v>
      </c>
      <c r="D8" s="15" t="s">
        <v>24</v>
      </c>
      <c r="E8" s="8">
        <v>2.6883717425226199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4.2462705660376798</v>
      </c>
      <c r="F9">
        <f>AVERAGE(E9:E10)</f>
        <v>4.1975508716766452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4.1488311773156097</v>
      </c>
      <c r="H10" s="22" t="s">
        <v>5</v>
      </c>
      <c r="I10" s="22"/>
      <c r="J10" s="22"/>
      <c r="L10" s="22" t="s">
        <v>5</v>
      </c>
      <c r="M10" s="22"/>
      <c r="N10" s="22"/>
      <c r="P10" s="22" t="s">
        <v>5</v>
      </c>
      <c r="Q10" s="22"/>
      <c r="R10" s="22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2.8955342096480301</v>
      </c>
      <c r="F11">
        <f>AVERAGE(E11:E12)</f>
        <v>2.9044543158682652</v>
      </c>
      <c r="H11" t="s">
        <v>4</v>
      </c>
      <c r="I11" s="1" t="s">
        <v>17</v>
      </c>
      <c r="J11" s="9" t="s">
        <v>110</v>
      </c>
      <c r="L11" t="s">
        <v>4</v>
      </c>
      <c r="M11" s="1" t="s">
        <v>17</v>
      </c>
      <c r="N11" s="9" t="s">
        <v>110</v>
      </c>
      <c r="P11" t="s">
        <v>4</v>
      </c>
      <c r="Q11" s="1" t="s">
        <v>17</v>
      </c>
      <c r="R11" s="9" t="s">
        <v>110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2.9133744220884998</v>
      </c>
      <c r="H12" t="s">
        <v>80</v>
      </c>
      <c r="I12">
        <f>I5/$I5</f>
        <v>1</v>
      </c>
      <c r="J12">
        <f>J5/$I5</f>
        <v>1.4481830651769525</v>
      </c>
      <c r="L12" t="s">
        <v>80</v>
      </c>
      <c r="M12">
        <f>M5/$M5</f>
        <v>1</v>
      </c>
      <c r="N12">
        <f>N5/$M5</f>
        <v>0.78755972144239739</v>
      </c>
      <c r="P12" t="s">
        <v>80</v>
      </c>
      <c r="Q12">
        <f>Q5/$Q5</f>
        <v>1</v>
      </c>
      <c r="R12">
        <f>R5/$Q5</f>
        <v>1.0769780758322407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3.24819244310968</v>
      </c>
      <c r="F13">
        <f>AVERAGE(E13:E14)</f>
        <v>2.7097528986931998</v>
      </c>
      <c r="H13" t="s">
        <v>78</v>
      </c>
      <c r="I13">
        <f t="shared" ref="I13:J14" si="0">I6/$I6</f>
        <v>1</v>
      </c>
      <c r="J13">
        <f t="shared" si="0"/>
        <v>0.48292407198650605</v>
      </c>
      <c r="L13" t="s">
        <v>78</v>
      </c>
      <c r="M13">
        <f t="shared" ref="M13:N14" si="1">M6/$M6</f>
        <v>1</v>
      </c>
      <c r="N13">
        <f t="shared" si="1"/>
        <v>0.5157779172072432</v>
      </c>
      <c r="P13" t="s">
        <v>78</v>
      </c>
      <c r="Q13">
        <f t="shared" ref="Q13:R14" si="2">Q6/$Q6</f>
        <v>1</v>
      </c>
      <c r="R13">
        <f t="shared" si="2"/>
        <v>0.58507192299882227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2.17131335427672</v>
      </c>
      <c r="H14" t="s">
        <v>29</v>
      </c>
      <c r="I14">
        <f t="shared" si="0"/>
        <v>1</v>
      </c>
      <c r="J14">
        <f t="shared" si="0"/>
        <v>3.8559674550115526</v>
      </c>
      <c r="L14" t="s">
        <v>29</v>
      </c>
      <c r="M14">
        <f t="shared" si="1"/>
        <v>1</v>
      </c>
      <c r="N14">
        <f t="shared" si="1"/>
        <v>5.2691542227158283</v>
      </c>
      <c r="P14" t="s">
        <v>29</v>
      </c>
      <c r="Q14">
        <f t="shared" si="2"/>
        <v>1</v>
      </c>
      <c r="R14">
        <f t="shared" si="2"/>
        <v>3.1420258208499057</v>
      </c>
    </row>
    <row r="15" spans="1:18" x14ac:dyDescent="0.2">
      <c r="A15" s="10" t="s">
        <v>81</v>
      </c>
      <c r="B15" s="10" t="s">
        <v>17</v>
      </c>
      <c r="C15" s="10" t="s">
        <v>82</v>
      </c>
      <c r="D15" s="16" t="s">
        <v>18</v>
      </c>
      <c r="E15" s="10">
        <v>1.63872982206</v>
      </c>
      <c r="F15">
        <f>AVERAGE(E15:E16)</f>
        <v>1.8123422091117551</v>
      </c>
      <c r="H15" t="s">
        <v>6</v>
      </c>
      <c r="I15">
        <f>AVERAGE(I12:I14)</f>
        <v>1</v>
      </c>
      <c r="J15">
        <f>AVERAGE(J12:J14)</f>
        <v>1.929024864058337</v>
      </c>
      <c r="L15" t="s">
        <v>6</v>
      </c>
      <c r="M15">
        <f>AVERAGE(M12:M14)</f>
        <v>1</v>
      </c>
      <c r="N15">
        <f>AVERAGE(N12:N14)</f>
        <v>2.1908306204551562</v>
      </c>
      <c r="P15" t="s">
        <v>6</v>
      </c>
      <c r="Q15">
        <f>AVERAGE(Q12:Q14)</f>
        <v>1</v>
      </c>
      <c r="R15">
        <f>AVERAGE(R12:R14)</f>
        <v>1.6013586065603229</v>
      </c>
    </row>
    <row r="16" spans="1:18" x14ac:dyDescent="0.2">
      <c r="A16" s="10" t="s">
        <v>83</v>
      </c>
      <c r="B16" s="10" t="s">
        <v>17</v>
      </c>
      <c r="C16" s="10" t="s">
        <v>82</v>
      </c>
      <c r="D16" s="16" t="s">
        <v>18</v>
      </c>
      <c r="E16" s="10">
        <v>1.9859545961635101</v>
      </c>
    </row>
    <row r="17" spans="1:18" x14ac:dyDescent="0.2">
      <c r="A17" s="6" t="s">
        <v>84</v>
      </c>
      <c r="B17" s="6" t="s">
        <v>17</v>
      </c>
      <c r="C17" s="6" t="s">
        <v>82</v>
      </c>
      <c r="D17" s="14" t="s">
        <v>21</v>
      </c>
      <c r="E17" s="6">
        <v>0.77946779892296503</v>
      </c>
      <c r="F17">
        <f>AVERAGE(E17:E18)</f>
        <v>0.71393494922893552</v>
      </c>
      <c r="H17" s="22" t="s">
        <v>55</v>
      </c>
      <c r="I17" s="22"/>
      <c r="J17" s="22"/>
      <c r="L17" s="22" t="s">
        <v>55</v>
      </c>
      <c r="M17" s="22"/>
      <c r="N17" s="22"/>
      <c r="P17" s="22" t="s">
        <v>55</v>
      </c>
      <c r="Q17" s="22"/>
      <c r="R17" s="22"/>
    </row>
    <row r="18" spans="1:18" x14ac:dyDescent="0.2">
      <c r="A18" s="6" t="s">
        <v>85</v>
      </c>
      <c r="B18" s="6" t="s">
        <v>17</v>
      </c>
      <c r="C18" s="6" t="s">
        <v>82</v>
      </c>
      <c r="D18" s="14" t="s">
        <v>21</v>
      </c>
      <c r="E18" s="6">
        <v>0.64840209953490602</v>
      </c>
      <c r="H18" t="s">
        <v>4</v>
      </c>
      <c r="I18" s="1" t="s">
        <v>17</v>
      </c>
      <c r="J18" s="9" t="s">
        <v>110</v>
      </c>
      <c r="L18" t="s">
        <v>4</v>
      </c>
      <c r="M18" s="1" t="s">
        <v>17</v>
      </c>
      <c r="N18" s="9" t="s">
        <v>110</v>
      </c>
      <c r="P18" t="s">
        <v>4</v>
      </c>
      <c r="Q18" s="1" t="s">
        <v>17</v>
      </c>
      <c r="R18" s="9" t="s">
        <v>110</v>
      </c>
    </row>
    <row r="19" spans="1:18" x14ac:dyDescent="0.2">
      <c r="A19" s="11" t="s">
        <v>86</v>
      </c>
      <c r="B19" s="11" t="s">
        <v>17</v>
      </c>
      <c r="C19" s="11" t="s">
        <v>82</v>
      </c>
      <c r="D19" s="17" t="s">
        <v>24</v>
      </c>
      <c r="E19" s="11">
        <v>2.03161460981203</v>
      </c>
      <c r="F19">
        <f>AVERAGE(E19:E20)</f>
        <v>1.9243658984656848</v>
      </c>
      <c r="H19" t="s">
        <v>80</v>
      </c>
      <c r="I19">
        <f>I12/I$12</f>
        <v>1</v>
      </c>
      <c r="J19">
        <f>J12/J$12</f>
        <v>1</v>
      </c>
      <c r="L19" t="s">
        <v>80</v>
      </c>
      <c r="M19">
        <f>M12/M$12</f>
        <v>1</v>
      </c>
      <c r="N19">
        <f>N12/N$12</f>
        <v>1</v>
      </c>
      <c r="P19" t="s">
        <v>80</v>
      </c>
      <c r="Q19">
        <f>Q12/Q$12</f>
        <v>1</v>
      </c>
      <c r="R19">
        <f>R12/R$12</f>
        <v>1</v>
      </c>
    </row>
    <row r="20" spans="1:18" x14ac:dyDescent="0.2">
      <c r="A20" s="11" t="s">
        <v>87</v>
      </c>
      <c r="B20" s="11" t="s">
        <v>17</v>
      </c>
      <c r="C20" s="11" t="s">
        <v>82</v>
      </c>
      <c r="D20" s="17" t="s">
        <v>24</v>
      </c>
      <c r="E20" s="11">
        <v>1.8171171871193399</v>
      </c>
      <c r="H20" t="s">
        <v>78</v>
      </c>
      <c r="I20">
        <f t="shared" ref="I20:J21" si="3">I13/I$12</f>
        <v>1</v>
      </c>
      <c r="J20">
        <f t="shared" si="3"/>
        <v>0.33346894021820223</v>
      </c>
      <c r="L20" t="s">
        <v>78</v>
      </c>
      <c r="M20">
        <f t="shared" ref="M20:N21" si="4">M13/M$12</f>
        <v>1</v>
      </c>
      <c r="N20">
        <f t="shared" si="4"/>
        <v>0.65490641936665817</v>
      </c>
      <c r="P20" t="s">
        <v>78</v>
      </c>
      <c r="Q20">
        <f t="shared" ref="Q20:R21" si="5">Q13/Q$12</f>
        <v>1</v>
      </c>
      <c r="R20">
        <f t="shared" si="5"/>
        <v>0.5432533271828256</v>
      </c>
    </row>
    <row r="21" spans="1:18" x14ac:dyDescent="0.2">
      <c r="A21" s="10" t="s">
        <v>30</v>
      </c>
      <c r="B21" s="10" t="s">
        <v>110</v>
      </c>
      <c r="C21" s="10" t="s">
        <v>80</v>
      </c>
      <c r="D21" s="16" t="s">
        <v>18</v>
      </c>
      <c r="E21" s="10">
        <v>2.65545830006424</v>
      </c>
      <c r="F21">
        <f>AVERAGE(E21:E23)</f>
        <v>3.52481217367612</v>
      </c>
      <c r="H21" t="s">
        <v>29</v>
      </c>
      <c r="I21">
        <f t="shared" si="3"/>
        <v>1</v>
      </c>
      <c r="J21">
        <f t="shared" si="3"/>
        <v>2.6626243240459346</v>
      </c>
      <c r="L21" t="s">
        <v>29</v>
      </c>
      <c r="M21">
        <f t="shared" si="4"/>
        <v>1</v>
      </c>
      <c r="N21">
        <f t="shared" si="4"/>
        <v>6.690482104729143</v>
      </c>
      <c r="P21" t="s">
        <v>29</v>
      </c>
      <c r="Q21">
        <f t="shared" si="5"/>
        <v>1</v>
      </c>
      <c r="R21">
        <f t="shared" si="5"/>
        <v>2.9174464098741173</v>
      </c>
    </row>
    <row r="22" spans="1:18" x14ac:dyDescent="0.2">
      <c r="A22" s="10" t="s">
        <v>31</v>
      </c>
      <c r="B22" s="10" t="s">
        <v>110</v>
      </c>
      <c r="C22" s="10" t="s">
        <v>80</v>
      </c>
      <c r="D22" s="16" t="s">
        <v>18</v>
      </c>
      <c r="E22" s="10">
        <v>4.08815554806392</v>
      </c>
    </row>
    <row r="23" spans="1:18" x14ac:dyDescent="0.2">
      <c r="A23" s="10" t="s">
        <v>32</v>
      </c>
      <c r="B23" s="10" t="s">
        <v>110</v>
      </c>
      <c r="C23" s="10" t="s">
        <v>80</v>
      </c>
      <c r="D23" s="16" t="s">
        <v>18</v>
      </c>
      <c r="E23" s="10">
        <v>3.8308226729002</v>
      </c>
    </row>
    <row r="24" spans="1:18" x14ac:dyDescent="0.2">
      <c r="A24" s="18" t="s">
        <v>33</v>
      </c>
      <c r="B24" s="18" t="s">
        <v>110</v>
      </c>
      <c r="C24" s="18" t="s">
        <v>80</v>
      </c>
      <c r="D24" s="19" t="s">
        <v>21</v>
      </c>
      <c r="E24" s="18">
        <v>1.38101760195755</v>
      </c>
      <c r="F24">
        <f>AVERAGE(E24:E26)</f>
        <v>2.4553009653491733</v>
      </c>
    </row>
    <row r="25" spans="1:18" x14ac:dyDescent="0.2">
      <c r="A25" s="18" t="s">
        <v>34</v>
      </c>
      <c r="B25" s="18" t="s">
        <v>110</v>
      </c>
      <c r="C25" s="18" t="s">
        <v>80</v>
      </c>
      <c r="D25" s="19" t="s">
        <v>21</v>
      </c>
      <c r="E25" s="18">
        <v>2.5139772114555901</v>
      </c>
    </row>
    <row r="26" spans="1:18" x14ac:dyDescent="0.2">
      <c r="A26" s="18" t="s">
        <v>35</v>
      </c>
      <c r="B26" s="18" t="s">
        <v>110</v>
      </c>
      <c r="C26" s="18" t="s">
        <v>80</v>
      </c>
      <c r="D26" s="19" t="s">
        <v>21</v>
      </c>
      <c r="E26" s="18">
        <v>3.4709080826343799</v>
      </c>
    </row>
    <row r="27" spans="1:18" x14ac:dyDescent="0.2">
      <c r="A27" s="11" t="s">
        <v>64</v>
      </c>
      <c r="B27" s="11" t="s">
        <v>110</v>
      </c>
      <c r="C27" s="11" t="s">
        <v>80</v>
      </c>
      <c r="D27" s="17" t="s">
        <v>24</v>
      </c>
      <c r="E27" s="11">
        <v>3.5615015091966802</v>
      </c>
      <c r="F27">
        <f>AVERAGE(E27:E29)</f>
        <v>3.1325730865318469</v>
      </c>
    </row>
    <row r="28" spans="1:18" x14ac:dyDescent="0.2">
      <c r="A28" s="11" t="s">
        <v>65</v>
      </c>
      <c r="B28" s="11" t="s">
        <v>110</v>
      </c>
      <c r="C28" s="11" t="s">
        <v>80</v>
      </c>
      <c r="D28" s="17" t="s">
        <v>24</v>
      </c>
      <c r="E28" s="11">
        <v>2.8243236253981898</v>
      </c>
    </row>
    <row r="29" spans="1:18" x14ac:dyDescent="0.2">
      <c r="A29" s="11" t="s">
        <v>66</v>
      </c>
      <c r="B29" s="11" t="s">
        <v>110</v>
      </c>
      <c r="C29" s="11" t="s">
        <v>80</v>
      </c>
      <c r="D29" s="17" t="s">
        <v>24</v>
      </c>
      <c r="E29" s="11">
        <v>3.0118941250006701</v>
      </c>
    </row>
    <row r="30" spans="1:18" x14ac:dyDescent="0.2">
      <c r="A30" s="10" t="s">
        <v>36</v>
      </c>
      <c r="B30" s="10" t="s">
        <v>110</v>
      </c>
      <c r="C30" s="10" t="s">
        <v>77</v>
      </c>
      <c r="D30" s="16" t="s">
        <v>18</v>
      </c>
      <c r="E30" s="10">
        <v>1.7141981879788299</v>
      </c>
      <c r="F30">
        <f>AVERAGE(E30:E32)</f>
        <v>2.0270983593205933</v>
      </c>
    </row>
    <row r="31" spans="1:18" x14ac:dyDescent="0.2">
      <c r="A31" s="10" t="s">
        <v>37</v>
      </c>
      <c r="B31" s="10" t="s">
        <v>110</v>
      </c>
      <c r="C31" s="10" t="s">
        <v>77</v>
      </c>
      <c r="D31" s="16" t="s">
        <v>18</v>
      </c>
      <c r="E31" s="10">
        <v>2.6067179764385302</v>
      </c>
    </row>
    <row r="32" spans="1:18" x14ac:dyDescent="0.2">
      <c r="A32" s="10" t="s">
        <v>38</v>
      </c>
      <c r="B32" s="10" t="s">
        <v>110</v>
      </c>
      <c r="C32" s="10" t="s">
        <v>77</v>
      </c>
      <c r="D32" s="16" t="s">
        <v>18</v>
      </c>
      <c r="E32" s="10">
        <v>1.7603789135444201</v>
      </c>
    </row>
    <row r="33" spans="1:6" x14ac:dyDescent="0.2">
      <c r="A33" s="18" t="s">
        <v>39</v>
      </c>
      <c r="B33" s="18" t="s">
        <v>110</v>
      </c>
      <c r="C33" s="18" t="s">
        <v>77</v>
      </c>
      <c r="D33" s="19" t="s">
        <v>21</v>
      </c>
      <c r="E33" s="18">
        <v>1.79793119457954</v>
      </c>
      <c r="F33">
        <f>AVERAGE(E33:E35)</f>
        <v>1.4980533976621224</v>
      </c>
    </row>
    <row r="34" spans="1:6" x14ac:dyDescent="0.2">
      <c r="A34" s="18" t="s">
        <v>40</v>
      </c>
      <c r="B34" s="18" t="s">
        <v>110</v>
      </c>
      <c r="C34" s="18" t="s">
        <v>77</v>
      </c>
      <c r="D34" s="19" t="s">
        <v>21</v>
      </c>
      <c r="E34" s="18">
        <v>0.90407979382065795</v>
      </c>
    </row>
    <row r="35" spans="1:6" x14ac:dyDescent="0.2">
      <c r="A35" s="18" t="s">
        <v>41</v>
      </c>
      <c r="B35" s="18" t="s">
        <v>110</v>
      </c>
      <c r="C35" s="18" t="s">
        <v>77</v>
      </c>
      <c r="D35" s="19" t="s">
        <v>21</v>
      </c>
      <c r="E35" s="18">
        <v>1.79214920458617</v>
      </c>
    </row>
    <row r="36" spans="1:6" x14ac:dyDescent="0.2">
      <c r="A36" s="11" t="s">
        <v>42</v>
      </c>
      <c r="B36" s="11" t="s">
        <v>110</v>
      </c>
      <c r="C36" s="11" t="s">
        <v>77</v>
      </c>
      <c r="D36" s="17" t="s">
        <v>24</v>
      </c>
      <c r="E36" s="11">
        <v>1.26678160137748</v>
      </c>
      <c r="F36">
        <f>AVERAGE(E36:E38)</f>
        <v>1.5854003392900633</v>
      </c>
    </row>
    <row r="37" spans="1:6" x14ac:dyDescent="0.2">
      <c r="A37" s="11" t="s">
        <v>43</v>
      </c>
      <c r="B37" s="11" t="s">
        <v>110</v>
      </c>
      <c r="C37" s="11" t="s">
        <v>77</v>
      </c>
      <c r="D37" s="17" t="s">
        <v>24</v>
      </c>
      <c r="E37" s="11">
        <v>1.40233679176809</v>
      </c>
    </row>
    <row r="38" spans="1:6" x14ac:dyDescent="0.2">
      <c r="A38" s="11" t="s">
        <v>44</v>
      </c>
      <c r="B38" s="11" t="s">
        <v>110</v>
      </c>
      <c r="C38" s="11" t="s">
        <v>77</v>
      </c>
      <c r="D38" s="17" t="s">
        <v>24</v>
      </c>
      <c r="E38" s="11">
        <v>2.0870826247246201</v>
      </c>
    </row>
    <row r="39" spans="1:6" x14ac:dyDescent="0.2">
      <c r="A39" s="10" t="s">
        <v>68</v>
      </c>
      <c r="B39" s="10" t="s">
        <v>110</v>
      </c>
      <c r="C39" s="10" t="s">
        <v>82</v>
      </c>
      <c r="D39" s="16" t="s">
        <v>18</v>
      </c>
      <c r="E39" s="10">
        <v>7.7736458639845596</v>
      </c>
      <c r="F39">
        <f>AVERAGE(E39:E41)</f>
        <v>6.9883325756786698</v>
      </c>
    </row>
    <row r="40" spans="1:6" x14ac:dyDescent="0.2">
      <c r="A40" s="10" t="s">
        <v>69</v>
      </c>
      <c r="B40" s="10" t="s">
        <v>110</v>
      </c>
      <c r="C40" s="10" t="s">
        <v>82</v>
      </c>
      <c r="D40" s="16" t="s">
        <v>18</v>
      </c>
      <c r="E40" s="10">
        <v>6.4257654365509698</v>
      </c>
    </row>
    <row r="41" spans="1:6" x14ac:dyDescent="0.2">
      <c r="A41" s="10" t="s">
        <v>70</v>
      </c>
      <c r="B41" s="10" t="s">
        <v>110</v>
      </c>
      <c r="C41" s="10" t="s">
        <v>82</v>
      </c>
      <c r="D41" s="16" t="s">
        <v>18</v>
      </c>
      <c r="E41" s="10">
        <v>6.7655864265004801</v>
      </c>
    </row>
    <row r="42" spans="1:6" x14ac:dyDescent="0.2">
      <c r="A42" s="18" t="s">
        <v>71</v>
      </c>
      <c r="B42" s="18" t="s">
        <v>110</v>
      </c>
      <c r="C42" s="18" t="s">
        <v>82</v>
      </c>
      <c r="D42" s="19" t="s">
        <v>21</v>
      </c>
      <c r="E42" s="18">
        <v>3.6532913615399401</v>
      </c>
      <c r="F42">
        <f>AVERAGE(E42:E44)</f>
        <v>3.7618333524740564</v>
      </c>
    </row>
    <row r="43" spans="1:6" x14ac:dyDescent="0.2">
      <c r="A43" s="18" t="s">
        <v>72</v>
      </c>
      <c r="B43" s="18" t="s">
        <v>110</v>
      </c>
      <c r="C43" s="18" t="s">
        <v>82</v>
      </c>
      <c r="D43" s="19" t="s">
        <v>21</v>
      </c>
      <c r="E43" s="18">
        <v>2.9346070304079901</v>
      </c>
    </row>
    <row r="44" spans="1:6" x14ac:dyDescent="0.2">
      <c r="A44" s="18" t="s">
        <v>73</v>
      </c>
      <c r="B44" s="18" t="s">
        <v>110</v>
      </c>
      <c r="C44" s="18" t="s">
        <v>82</v>
      </c>
      <c r="D44" s="19" t="s">
        <v>21</v>
      </c>
      <c r="E44" s="18">
        <v>4.6976016654742399</v>
      </c>
    </row>
    <row r="45" spans="1:6" x14ac:dyDescent="0.2">
      <c r="A45" s="11" t="s">
        <v>74</v>
      </c>
      <c r="B45" s="11" t="s">
        <v>110</v>
      </c>
      <c r="C45" s="11" t="s">
        <v>82</v>
      </c>
      <c r="D45" s="17" t="s">
        <v>24</v>
      </c>
      <c r="E45" s="11">
        <v>4.2164090518600901</v>
      </c>
      <c r="F45">
        <f>AVERAGE(E45:E47)</f>
        <v>6.04640734174221</v>
      </c>
    </row>
    <row r="46" spans="1:6" x14ac:dyDescent="0.2">
      <c r="A46" s="11" t="s">
        <v>75</v>
      </c>
      <c r="B46" s="11" t="s">
        <v>110</v>
      </c>
      <c r="C46" s="11" t="s">
        <v>82</v>
      </c>
      <c r="D46" s="17" t="s">
        <v>24</v>
      </c>
      <c r="E46" s="11">
        <v>6.98240204007781</v>
      </c>
    </row>
    <row r="47" spans="1:6" x14ac:dyDescent="0.2">
      <c r="A47" s="11" t="s">
        <v>76</v>
      </c>
      <c r="B47" s="11" t="s">
        <v>110</v>
      </c>
      <c r="C47" s="11" t="s">
        <v>82</v>
      </c>
      <c r="D47" s="17" t="s">
        <v>24</v>
      </c>
      <c r="E47" s="11">
        <v>6.9404109332887298</v>
      </c>
    </row>
  </sheetData>
  <mergeCells count="10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47"/>
  <sheetViews>
    <sheetView zoomScale="75" workbookViewId="0">
      <selection sqref="A1:R47"/>
    </sheetView>
  </sheetViews>
  <sheetFormatPr baseColWidth="10" defaultColWidth="8.83203125" defaultRowHeight="16" x14ac:dyDescent="0.2"/>
  <cols>
    <col min="2" max="2" width="12.33203125" bestFit="1" customWidth="1"/>
    <col min="3" max="3" width="14" bestFit="1" customWidth="1"/>
    <col min="4" max="4" width="17.6640625" bestFit="1" customWidth="1"/>
    <col min="5" max="5" width="19.1640625" bestFit="1" customWidth="1"/>
    <col min="8" max="8" width="15.1640625" bestFit="1" customWidth="1"/>
    <col min="9" max="9" width="7.33203125" bestFit="1" customWidth="1"/>
    <col min="10" max="10" width="12.6640625" bestFit="1" customWidth="1"/>
    <col min="12" max="12" width="15.1640625" bestFit="1" customWidth="1"/>
    <col min="13" max="13" width="7.33203125" bestFit="1" customWidth="1"/>
    <col min="14" max="14" width="12.6640625" bestFit="1" customWidth="1"/>
    <col min="16" max="16" width="15.1640625" bestFit="1" customWidth="1"/>
    <col min="17" max="17" width="7.33203125" bestFit="1" customWidth="1"/>
    <col min="18" max="18" width="12.6640625" bestFit="1" customWidth="1"/>
  </cols>
  <sheetData>
    <row r="1" spans="1:18" x14ac:dyDescent="0.2">
      <c r="D1" s="7"/>
      <c r="H1" s="22" t="s">
        <v>111</v>
      </c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2" t="s">
        <v>56</v>
      </c>
      <c r="I2" s="22"/>
      <c r="J2" s="22"/>
      <c r="L2" s="22" t="s">
        <v>57</v>
      </c>
      <c r="M2" s="22"/>
      <c r="N2" s="22"/>
      <c r="P2" s="22" t="s">
        <v>58</v>
      </c>
      <c r="Q2" s="22"/>
      <c r="R2" s="22"/>
    </row>
    <row r="3" spans="1:18" x14ac:dyDescent="0.2">
      <c r="A3" s="5" t="s">
        <v>16</v>
      </c>
      <c r="B3" s="5" t="s">
        <v>17</v>
      </c>
      <c r="C3" s="5" t="s">
        <v>80</v>
      </c>
      <c r="D3" s="13" t="s">
        <v>18</v>
      </c>
      <c r="E3" s="5">
        <v>2.46340909906719</v>
      </c>
      <c r="F3">
        <f>AVERAGE(E3:E4)</f>
        <v>2.4339548351543701</v>
      </c>
    </row>
    <row r="4" spans="1:18" x14ac:dyDescent="0.2">
      <c r="A4" s="5" t="s">
        <v>19</v>
      </c>
      <c r="B4" s="5" t="s">
        <v>17</v>
      </c>
      <c r="C4" s="5" t="s">
        <v>80</v>
      </c>
      <c r="D4" s="13" t="s">
        <v>18</v>
      </c>
      <c r="E4" s="5">
        <v>2.4045005712415501</v>
      </c>
      <c r="H4" t="s">
        <v>4</v>
      </c>
      <c r="I4" s="1" t="s">
        <v>17</v>
      </c>
      <c r="J4" s="9" t="s">
        <v>111</v>
      </c>
      <c r="L4" t="s">
        <v>4</v>
      </c>
      <c r="M4" s="1" t="s">
        <v>17</v>
      </c>
      <c r="N4" s="9" t="s">
        <v>111</v>
      </c>
      <c r="P4" t="s">
        <v>4</v>
      </c>
      <c r="Q4" s="1" t="s">
        <v>17</v>
      </c>
      <c r="R4" s="9" t="s">
        <v>111</v>
      </c>
    </row>
    <row r="5" spans="1:18" x14ac:dyDescent="0.2">
      <c r="A5" s="6" t="s">
        <v>20</v>
      </c>
      <c r="B5" s="6" t="s">
        <v>17</v>
      </c>
      <c r="C5" s="6" t="s">
        <v>80</v>
      </c>
      <c r="D5" s="14" t="s">
        <v>21</v>
      </c>
      <c r="E5" s="6">
        <v>3.3418446317964601</v>
      </c>
      <c r="F5">
        <f>AVERAGE(E5:E6)</f>
        <v>3.1176060665626051</v>
      </c>
      <c r="H5" t="s">
        <v>80</v>
      </c>
      <c r="I5" s="4">
        <f>F3</f>
        <v>2.4339548351543701</v>
      </c>
      <c r="J5" s="4">
        <f>F21</f>
        <v>6.5833830253040233</v>
      </c>
      <c r="L5" t="s">
        <v>80</v>
      </c>
      <c r="M5" s="4">
        <f>F5</f>
        <v>3.1176060665626051</v>
      </c>
      <c r="N5" s="4">
        <f>F24</f>
        <v>8.3722672207710591</v>
      </c>
      <c r="P5" t="s">
        <v>80</v>
      </c>
      <c r="Q5" s="4">
        <f>F7</f>
        <v>2.908669319114165</v>
      </c>
      <c r="R5" s="4">
        <f>F27</f>
        <v>11.123245609851949</v>
      </c>
    </row>
    <row r="6" spans="1:18" x14ac:dyDescent="0.2">
      <c r="A6" s="6" t="s">
        <v>22</v>
      </c>
      <c r="B6" s="6" t="s">
        <v>17</v>
      </c>
      <c r="C6" s="6" t="s">
        <v>80</v>
      </c>
      <c r="D6" s="14" t="s">
        <v>21</v>
      </c>
      <c r="E6" s="6">
        <v>2.8933675013287501</v>
      </c>
      <c r="H6" t="s">
        <v>78</v>
      </c>
      <c r="I6" s="4">
        <f>F9</f>
        <v>4.1975508716766452</v>
      </c>
      <c r="J6" s="4">
        <f>F30</f>
        <v>19.3533620162803</v>
      </c>
      <c r="L6" t="s">
        <v>78</v>
      </c>
      <c r="M6" s="4">
        <f>F11</f>
        <v>2.9044543158682652</v>
      </c>
      <c r="N6" s="4">
        <f>F33</f>
        <v>19.677854392312899</v>
      </c>
      <c r="P6" t="s">
        <v>78</v>
      </c>
      <c r="Q6" s="4">
        <f>F13</f>
        <v>2.7097528986931998</v>
      </c>
      <c r="R6" s="4">
        <f>F36</f>
        <v>20.216962301130302</v>
      </c>
    </row>
    <row r="7" spans="1:18" x14ac:dyDescent="0.2">
      <c r="A7" s="8" t="s">
        <v>23</v>
      </c>
      <c r="B7" s="8" t="s">
        <v>17</v>
      </c>
      <c r="C7" s="8" t="s">
        <v>80</v>
      </c>
      <c r="D7" s="15" t="s">
        <v>24</v>
      </c>
      <c r="E7" s="8">
        <v>3.1289668957057102</v>
      </c>
      <c r="F7">
        <f>AVERAGE(E7:E8)</f>
        <v>2.908669319114165</v>
      </c>
      <c r="H7" t="s">
        <v>29</v>
      </c>
      <c r="I7" s="4">
        <f>F15</f>
        <v>1.8123422091117551</v>
      </c>
      <c r="J7" s="4">
        <f>F39</f>
        <v>19.751876994238533</v>
      </c>
      <c r="L7" t="s">
        <v>29</v>
      </c>
      <c r="M7" s="4">
        <f>F17</f>
        <v>0.71393494922893552</v>
      </c>
      <c r="N7" s="4">
        <f>F42</f>
        <v>13.742907816158867</v>
      </c>
      <c r="P7" t="s">
        <v>29</v>
      </c>
      <c r="Q7" s="4">
        <f>F19</f>
        <v>1.9243658984656848</v>
      </c>
      <c r="R7" s="4">
        <f>F45</f>
        <v>36.580496843775968</v>
      </c>
    </row>
    <row r="8" spans="1:18" x14ac:dyDescent="0.2">
      <c r="A8" s="8" t="s">
        <v>25</v>
      </c>
      <c r="B8" s="8" t="s">
        <v>17</v>
      </c>
      <c r="C8" s="8" t="s">
        <v>80</v>
      </c>
      <c r="D8" s="15" t="s">
        <v>24</v>
      </c>
      <c r="E8" s="8">
        <v>2.6883717425226199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4.2462705660376798</v>
      </c>
      <c r="F9">
        <f>AVERAGE(E9:E10)</f>
        <v>4.1975508716766452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4.1488311773156097</v>
      </c>
      <c r="H10" s="22" t="s">
        <v>5</v>
      </c>
      <c r="I10" s="22"/>
      <c r="J10" s="22"/>
      <c r="L10" s="22" t="s">
        <v>5</v>
      </c>
      <c r="M10" s="22"/>
      <c r="N10" s="22"/>
      <c r="P10" s="22" t="s">
        <v>5</v>
      </c>
      <c r="Q10" s="22"/>
      <c r="R10" s="22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2.8955342096480301</v>
      </c>
      <c r="F11">
        <f>AVERAGE(E11:E12)</f>
        <v>2.9044543158682652</v>
      </c>
      <c r="H11" t="s">
        <v>4</v>
      </c>
      <c r="I11" s="1" t="s">
        <v>17</v>
      </c>
      <c r="J11" s="9" t="s">
        <v>111</v>
      </c>
      <c r="L11" t="s">
        <v>4</v>
      </c>
      <c r="M11" s="1" t="s">
        <v>17</v>
      </c>
      <c r="N11" s="9" t="s">
        <v>111</v>
      </c>
      <c r="P11" t="s">
        <v>4</v>
      </c>
      <c r="Q11" s="1" t="s">
        <v>17</v>
      </c>
      <c r="R11" s="9" t="s">
        <v>111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2.9133744220884998</v>
      </c>
      <c r="H12" t="s">
        <v>80</v>
      </c>
      <c r="I12">
        <f>I5/$I5</f>
        <v>1</v>
      </c>
      <c r="J12">
        <f>J5/$I5</f>
        <v>2.7048090335195072</v>
      </c>
      <c r="L12" t="s">
        <v>80</v>
      </c>
      <c r="M12">
        <f>M5/$M5</f>
        <v>1</v>
      </c>
      <c r="N12">
        <f>N5/$M5</f>
        <v>2.6854795128116082</v>
      </c>
      <c r="P12" t="s">
        <v>80</v>
      </c>
      <c r="Q12">
        <f>Q5/$Q5</f>
        <v>1</v>
      </c>
      <c r="R12">
        <f>R5/$Q5</f>
        <v>3.8241698830307507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3.24819244310968</v>
      </c>
      <c r="F13">
        <f>AVERAGE(E13:E14)</f>
        <v>2.7097528986931998</v>
      </c>
      <c r="H13" t="s">
        <v>78</v>
      </c>
      <c r="I13">
        <f t="shared" ref="I13:J14" si="0">I6/$I6</f>
        <v>1</v>
      </c>
      <c r="J13">
        <f t="shared" si="0"/>
        <v>4.610631915593653</v>
      </c>
      <c r="L13" t="s">
        <v>78</v>
      </c>
      <c r="M13">
        <f t="shared" ref="M13:N14" si="1">M6/$M6</f>
        <v>1</v>
      </c>
      <c r="N13">
        <f t="shared" si="1"/>
        <v>6.775060735093831</v>
      </c>
      <c r="P13" t="s">
        <v>78</v>
      </c>
      <c r="Q13">
        <f t="shared" ref="Q13:R14" si="2">Q6/$Q6</f>
        <v>1</v>
      </c>
      <c r="R13">
        <f t="shared" si="2"/>
        <v>7.4608139771268789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2.17131335427672</v>
      </c>
      <c r="H14" t="s">
        <v>29</v>
      </c>
      <c r="I14">
        <f t="shared" si="0"/>
        <v>1</v>
      </c>
      <c r="J14">
        <f t="shared" si="0"/>
        <v>10.898536101478927</v>
      </c>
      <c r="L14" t="s">
        <v>29</v>
      </c>
      <c r="M14">
        <f t="shared" si="1"/>
        <v>1</v>
      </c>
      <c r="N14">
        <f t="shared" si="1"/>
        <v>19.249523827067847</v>
      </c>
      <c r="P14" t="s">
        <v>29</v>
      </c>
      <c r="Q14">
        <f t="shared" si="2"/>
        <v>1</v>
      </c>
      <c r="R14">
        <f t="shared" si="2"/>
        <v>19.009117170981852</v>
      </c>
    </row>
    <row r="15" spans="1:18" x14ac:dyDescent="0.2">
      <c r="A15" s="10" t="s">
        <v>81</v>
      </c>
      <c r="B15" s="10" t="s">
        <v>17</v>
      </c>
      <c r="C15" s="10" t="s">
        <v>82</v>
      </c>
      <c r="D15" s="16" t="s">
        <v>18</v>
      </c>
      <c r="E15" s="10">
        <v>1.63872982206</v>
      </c>
      <c r="F15">
        <f>AVERAGE(E15:E16)</f>
        <v>1.8123422091117551</v>
      </c>
      <c r="H15" t="s">
        <v>6</v>
      </c>
      <c r="I15">
        <f>AVERAGE(I12:I14)</f>
        <v>1</v>
      </c>
      <c r="J15">
        <f>AVERAGE(J12:J14)</f>
        <v>6.071325683530695</v>
      </c>
      <c r="L15" t="s">
        <v>6</v>
      </c>
      <c r="M15">
        <f>AVERAGE(M12:M14)</f>
        <v>1</v>
      </c>
      <c r="N15">
        <f>AVERAGE(N12:N14)</f>
        <v>9.5700213583244285</v>
      </c>
      <c r="P15" t="s">
        <v>6</v>
      </c>
      <c r="Q15">
        <f>AVERAGE(Q12:Q14)</f>
        <v>1</v>
      </c>
      <c r="R15">
        <f>AVERAGE(R12:R14)</f>
        <v>10.098033677046494</v>
      </c>
    </row>
    <row r="16" spans="1:18" x14ac:dyDescent="0.2">
      <c r="A16" s="10" t="s">
        <v>83</v>
      </c>
      <c r="B16" s="10" t="s">
        <v>17</v>
      </c>
      <c r="C16" s="10" t="s">
        <v>82</v>
      </c>
      <c r="D16" s="16" t="s">
        <v>18</v>
      </c>
      <c r="E16" s="10">
        <v>1.9859545961635101</v>
      </c>
    </row>
    <row r="17" spans="1:18" x14ac:dyDescent="0.2">
      <c r="A17" s="6" t="s">
        <v>84</v>
      </c>
      <c r="B17" s="6" t="s">
        <v>17</v>
      </c>
      <c r="C17" s="6" t="s">
        <v>82</v>
      </c>
      <c r="D17" s="14" t="s">
        <v>21</v>
      </c>
      <c r="E17" s="6">
        <v>0.77946779892296503</v>
      </c>
      <c r="F17">
        <f>AVERAGE(E17:E18)</f>
        <v>0.71393494922893552</v>
      </c>
      <c r="H17" s="22" t="s">
        <v>55</v>
      </c>
      <c r="I17" s="22"/>
      <c r="J17" s="22"/>
      <c r="L17" s="22" t="s">
        <v>55</v>
      </c>
      <c r="M17" s="22"/>
      <c r="N17" s="22"/>
      <c r="P17" s="22" t="s">
        <v>55</v>
      </c>
      <c r="Q17" s="22"/>
      <c r="R17" s="22"/>
    </row>
    <row r="18" spans="1:18" x14ac:dyDescent="0.2">
      <c r="A18" s="6" t="s">
        <v>85</v>
      </c>
      <c r="B18" s="6" t="s">
        <v>17</v>
      </c>
      <c r="C18" s="6" t="s">
        <v>82</v>
      </c>
      <c r="D18" s="14" t="s">
        <v>21</v>
      </c>
      <c r="E18" s="6">
        <v>0.64840209953490602</v>
      </c>
      <c r="H18" t="s">
        <v>4</v>
      </c>
      <c r="I18" s="1" t="s">
        <v>17</v>
      </c>
      <c r="J18" s="9" t="s">
        <v>111</v>
      </c>
      <c r="L18" t="s">
        <v>4</v>
      </c>
      <c r="M18" s="1" t="s">
        <v>17</v>
      </c>
      <c r="N18" s="9" t="s">
        <v>111</v>
      </c>
      <c r="P18" t="s">
        <v>4</v>
      </c>
      <c r="Q18" s="1" t="s">
        <v>17</v>
      </c>
      <c r="R18" s="9" t="s">
        <v>111</v>
      </c>
    </row>
    <row r="19" spans="1:18" x14ac:dyDescent="0.2">
      <c r="A19" s="11" t="s">
        <v>86</v>
      </c>
      <c r="B19" s="11" t="s">
        <v>17</v>
      </c>
      <c r="C19" s="11" t="s">
        <v>82</v>
      </c>
      <c r="D19" s="17" t="s">
        <v>24</v>
      </c>
      <c r="E19" s="11">
        <v>2.03161460981203</v>
      </c>
      <c r="F19">
        <f>AVERAGE(E19:E20)</f>
        <v>1.9243658984656848</v>
      </c>
      <c r="H19" t="s">
        <v>80</v>
      </c>
      <c r="I19">
        <f>I12/I$12</f>
        <v>1</v>
      </c>
      <c r="J19">
        <f>J12/J$12</f>
        <v>1</v>
      </c>
      <c r="L19" t="s">
        <v>80</v>
      </c>
      <c r="M19">
        <f>M12/M$12</f>
        <v>1</v>
      </c>
      <c r="N19">
        <f>N12/N$12</f>
        <v>1</v>
      </c>
      <c r="P19" t="s">
        <v>80</v>
      </c>
      <c r="Q19">
        <f>Q12/Q$12</f>
        <v>1</v>
      </c>
      <c r="R19">
        <f>R12/R$12</f>
        <v>1</v>
      </c>
    </row>
    <row r="20" spans="1:18" x14ac:dyDescent="0.2">
      <c r="A20" s="11" t="s">
        <v>87</v>
      </c>
      <c r="B20" s="11" t="s">
        <v>17</v>
      </c>
      <c r="C20" s="11" t="s">
        <v>82</v>
      </c>
      <c r="D20" s="17" t="s">
        <v>24</v>
      </c>
      <c r="E20" s="11">
        <v>1.8171171871193399</v>
      </c>
      <c r="H20" t="s">
        <v>78</v>
      </c>
      <c r="I20">
        <f t="shared" ref="I20:J21" si="3">I13/I$12</f>
        <v>1</v>
      </c>
      <c r="J20">
        <f t="shared" si="3"/>
        <v>1.7046053375510515</v>
      </c>
      <c r="L20" t="s">
        <v>78</v>
      </c>
      <c r="M20">
        <f t="shared" ref="M20:N21" si="4">M13/M$12</f>
        <v>1</v>
      </c>
      <c r="N20">
        <f t="shared" si="4"/>
        <v>2.522849533117669</v>
      </c>
      <c r="P20" t="s">
        <v>78</v>
      </c>
      <c r="Q20">
        <f t="shared" ref="Q20:R21" si="5">Q13/Q$12</f>
        <v>1</v>
      </c>
      <c r="R20">
        <f t="shared" si="5"/>
        <v>1.9509630077453559</v>
      </c>
    </row>
    <row r="21" spans="1:18" x14ac:dyDescent="0.2">
      <c r="A21" s="10" t="s">
        <v>45</v>
      </c>
      <c r="B21" s="10" t="s">
        <v>111</v>
      </c>
      <c r="C21" s="10" t="s">
        <v>80</v>
      </c>
      <c r="D21" s="16" t="s">
        <v>18</v>
      </c>
      <c r="E21" s="10">
        <v>7.4644561227297901</v>
      </c>
      <c r="F21">
        <f>AVERAGE(E21:E23)</f>
        <v>6.5833830253040233</v>
      </c>
      <c r="H21" t="s">
        <v>29</v>
      </c>
      <c r="I21">
        <f t="shared" si="3"/>
        <v>1</v>
      </c>
      <c r="J21">
        <f t="shared" si="3"/>
        <v>4.0293181390694013</v>
      </c>
      <c r="L21" t="s">
        <v>29</v>
      </c>
      <c r="M21">
        <f t="shared" si="4"/>
        <v>1</v>
      </c>
      <c r="N21">
        <f t="shared" si="4"/>
        <v>7.1680024871663353</v>
      </c>
      <c r="P21" t="s">
        <v>29</v>
      </c>
      <c r="Q21">
        <f t="shared" si="5"/>
        <v>1</v>
      </c>
      <c r="R21">
        <f t="shared" si="5"/>
        <v>4.9707826148969749</v>
      </c>
    </row>
    <row r="22" spans="1:18" x14ac:dyDescent="0.2">
      <c r="A22" s="10" t="s">
        <v>46</v>
      </c>
      <c r="B22" s="10" t="s">
        <v>111</v>
      </c>
      <c r="C22" s="10" t="s">
        <v>80</v>
      </c>
      <c r="D22" s="16" t="s">
        <v>18</v>
      </c>
      <c r="E22" s="10">
        <v>4.6948994616612802</v>
      </c>
    </row>
    <row r="23" spans="1:18" x14ac:dyDescent="0.2">
      <c r="A23" s="10" t="s">
        <v>47</v>
      </c>
      <c r="B23" s="10" t="s">
        <v>111</v>
      </c>
      <c r="C23" s="10" t="s">
        <v>80</v>
      </c>
      <c r="D23" s="16" t="s">
        <v>18</v>
      </c>
      <c r="E23" s="10">
        <v>7.5907934915209996</v>
      </c>
    </row>
    <row r="24" spans="1:18" x14ac:dyDescent="0.2">
      <c r="A24" s="18" t="s">
        <v>48</v>
      </c>
      <c r="B24" s="18" t="s">
        <v>111</v>
      </c>
      <c r="C24" s="18" t="s">
        <v>80</v>
      </c>
      <c r="D24" s="19" t="s">
        <v>21</v>
      </c>
      <c r="E24" s="18">
        <v>6.5009473926279799</v>
      </c>
      <c r="F24">
        <f>AVERAGE(E24:E26)</f>
        <v>8.3722672207710591</v>
      </c>
    </row>
    <row r="25" spans="1:18" x14ac:dyDescent="0.2">
      <c r="A25" s="18" t="s">
        <v>49</v>
      </c>
      <c r="B25" s="18" t="s">
        <v>111</v>
      </c>
      <c r="C25" s="18" t="s">
        <v>80</v>
      </c>
      <c r="D25" s="19" t="s">
        <v>21</v>
      </c>
      <c r="E25" s="18">
        <v>4.3651652246610997</v>
      </c>
    </row>
    <row r="26" spans="1:18" x14ac:dyDescent="0.2">
      <c r="A26" s="18" t="s">
        <v>50</v>
      </c>
      <c r="B26" s="18" t="s">
        <v>111</v>
      </c>
      <c r="C26" s="18" t="s">
        <v>80</v>
      </c>
      <c r="D26" s="19" t="s">
        <v>21</v>
      </c>
      <c r="E26" s="18">
        <v>14.250689045024099</v>
      </c>
    </row>
    <row r="27" spans="1:18" x14ac:dyDescent="0.2">
      <c r="A27" s="11" t="s">
        <v>51</v>
      </c>
      <c r="B27" s="11" t="s">
        <v>111</v>
      </c>
      <c r="C27" s="11" t="s">
        <v>80</v>
      </c>
      <c r="D27" s="17" t="s">
        <v>24</v>
      </c>
      <c r="E27" s="11"/>
      <c r="F27">
        <f>AVERAGE(E27:E29)</f>
        <v>11.123245609851949</v>
      </c>
    </row>
    <row r="28" spans="1:18" x14ac:dyDescent="0.2">
      <c r="A28" s="11" t="s">
        <v>52</v>
      </c>
      <c r="B28" s="11" t="s">
        <v>111</v>
      </c>
      <c r="C28" s="11" t="s">
        <v>80</v>
      </c>
      <c r="D28" s="17" t="s">
        <v>24</v>
      </c>
      <c r="E28" s="11">
        <v>12.1579844903568</v>
      </c>
    </row>
    <row r="29" spans="1:18" x14ac:dyDescent="0.2">
      <c r="A29" s="11" t="s">
        <v>53</v>
      </c>
      <c r="B29" s="11" t="s">
        <v>111</v>
      </c>
      <c r="C29" s="11" t="s">
        <v>80</v>
      </c>
      <c r="D29" s="17" t="s">
        <v>24</v>
      </c>
      <c r="E29" s="11">
        <v>10.088506729347101</v>
      </c>
    </row>
    <row r="30" spans="1:18" x14ac:dyDescent="0.2">
      <c r="A30" s="10" t="s">
        <v>88</v>
      </c>
      <c r="B30" s="10" t="s">
        <v>111</v>
      </c>
      <c r="C30" s="10" t="s">
        <v>77</v>
      </c>
      <c r="D30" s="16" t="s">
        <v>18</v>
      </c>
      <c r="E30" s="10">
        <v>20.1795413634025</v>
      </c>
      <c r="F30">
        <f>AVERAGE(E30:E32)</f>
        <v>19.3533620162803</v>
      </c>
    </row>
    <row r="31" spans="1:18" x14ac:dyDescent="0.2">
      <c r="A31" s="10" t="s">
        <v>89</v>
      </c>
      <c r="B31" s="10" t="s">
        <v>111</v>
      </c>
      <c r="C31" s="10" t="s">
        <v>77</v>
      </c>
      <c r="D31" s="16" t="s">
        <v>18</v>
      </c>
      <c r="E31" s="10">
        <v>17.114120193317099</v>
      </c>
    </row>
    <row r="32" spans="1:18" x14ac:dyDescent="0.2">
      <c r="A32" s="10" t="s">
        <v>90</v>
      </c>
      <c r="B32" s="10" t="s">
        <v>111</v>
      </c>
      <c r="C32" s="10" t="s">
        <v>77</v>
      </c>
      <c r="D32" s="16" t="s">
        <v>18</v>
      </c>
      <c r="E32" s="10">
        <v>20.766424492121299</v>
      </c>
    </row>
    <row r="33" spans="1:6" x14ac:dyDescent="0.2">
      <c r="A33" s="18" t="s">
        <v>91</v>
      </c>
      <c r="B33" s="18" t="s">
        <v>111</v>
      </c>
      <c r="C33" s="18" t="s">
        <v>77</v>
      </c>
      <c r="D33" s="19" t="s">
        <v>21</v>
      </c>
      <c r="E33" s="18">
        <v>14.0939084481319</v>
      </c>
      <c r="F33">
        <f>AVERAGE(E33:E35)</f>
        <v>19.677854392312899</v>
      </c>
    </row>
    <row r="34" spans="1:6" x14ac:dyDescent="0.2">
      <c r="A34" s="18" t="s">
        <v>92</v>
      </c>
      <c r="B34" s="18" t="s">
        <v>111</v>
      </c>
      <c r="C34" s="18" t="s">
        <v>77</v>
      </c>
      <c r="D34" s="19" t="s">
        <v>21</v>
      </c>
      <c r="E34" s="18">
        <v>19.485480365579001</v>
      </c>
    </row>
    <row r="35" spans="1:6" x14ac:dyDescent="0.2">
      <c r="A35" s="18" t="s">
        <v>93</v>
      </c>
      <c r="B35" s="18" t="s">
        <v>111</v>
      </c>
      <c r="C35" s="18" t="s">
        <v>77</v>
      </c>
      <c r="D35" s="19" t="s">
        <v>21</v>
      </c>
      <c r="E35" s="18">
        <v>25.4541743632278</v>
      </c>
    </row>
    <row r="36" spans="1:6" x14ac:dyDescent="0.2">
      <c r="A36" s="11" t="s">
        <v>94</v>
      </c>
      <c r="B36" s="11" t="s">
        <v>111</v>
      </c>
      <c r="C36" s="11" t="s">
        <v>77</v>
      </c>
      <c r="D36" s="17" t="s">
        <v>24</v>
      </c>
      <c r="E36" s="11">
        <v>15.6736466046793</v>
      </c>
      <c r="F36">
        <f>AVERAGE(E36:E38)</f>
        <v>20.216962301130302</v>
      </c>
    </row>
    <row r="37" spans="1:6" x14ac:dyDescent="0.2">
      <c r="A37" s="11" t="s">
        <v>95</v>
      </c>
      <c r="B37" s="11" t="s">
        <v>111</v>
      </c>
      <c r="C37" s="11" t="s">
        <v>77</v>
      </c>
      <c r="D37" s="17" t="s">
        <v>24</v>
      </c>
      <c r="E37" s="11">
        <v>24.868621511997102</v>
      </c>
    </row>
    <row r="38" spans="1:6" x14ac:dyDescent="0.2">
      <c r="A38" s="11" t="s">
        <v>96</v>
      </c>
      <c r="B38" s="11" t="s">
        <v>111</v>
      </c>
      <c r="C38" s="11" t="s">
        <v>77</v>
      </c>
      <c r="D38" s="17" t="s">
        <v>24</v>
      </c>
      <c r="E38" s="11">
        <v>20.108618786714501</v>
      </c>
    </row>
    <row r="39" spans="1:6" x14ac:dyDescent="0.2">
      <c r="A39" s="10" t="s">
        <v>97</v>
      </c>
      <c r="B39" s="10" t="s">
        <v>111</v>
      </c>
      <c r="C39" s="10" t="s">
        <v>82</v>
      </c>
      <c r="D39" s="16" t="s">
        <v>18</v>
      </c>
      <c r="E39" s="10">
        <v>13.509558071345101</v>
      </c>
      <c r="F39">
        <f>AVERAGE(E39:E41)</f>
        <v>19.751876994238533</v>
      </c>
    </row>
    <row r="40" spans="1:6" x14ac:dyDescent="0.2">
      <c r="A40" s="10" t="s">
        <v>98</v>
      </c>
      <c r="B40" s="10" t="s">
        <v>111</v>
      </c>
      <c r="C40" s="10" t="s">
        <v>82</v>
      </c>
      <c r="D40" s="16" t="s">
        <v>18</v>
      </c>
      <c r="E40" s="10">
        <v>20.4596041295997</v>
      </c>
    </row>
    <row r="41" spans="1:6" x14ac:dyDescent="0.2">
      <c r="A41" s="10" t="s">
        <v>99</v>
      </c>
      <c r="B41" s="10" t="s">
        <v>111</v>
      </c>
      <c r="C41" s="10" t="s">
        <v>82</v>
      </c>
      <c r="D41" s="16" t="s">
        <v>18</v>
      </c>
      <c r="E41" s="10">
        <v>25.2864687817708</v>
      </c>
    </row>
    <row r="42" spans="1:6" x14ac:dyDescent="0.2">
      <c r="A42" s="18" t="s">
        <v>100</v>
      </c>
      <c r="B42" s="18" t="s">
        <v>111</v>
      </c>
      <c r="C42" s="18" t="s">
        <v>82</v>
      </c>
      <c r="D42" s="19" t="s">
        <v>21</v>
      </c>
      <c r="E42" s="18">
        <v>13.954815422952001</v>
      </c>
      <c r="F42">
        <f>AVERAGE(E42:E44)</f>
        <v>13.742907816158867</v>
      </c>
    </row>
    <row r="43" spans="1:6" x14ac:dyDescent="0.2">
      <c r="A43" s="18" t="s">
        <v>101</v>
      </c>
      <c r="B43" s="18" t="s">
        <v>111</v>
      </c>
      <c r="C43" s="18" t="s">
        <v>82</v>
      </c>
      <c r="D43" s="19" t="s">
        <v>21</v>
      </c>
      <c r="E43" s="18">
        <v>14.1360333377812</v>
      </c>
    </row>
    <row r="44" spans="1:6" x14ac:dyDescent="0.2">
      <c r="A44" s="18" t="s">
        <v>102</v>
      </c>
      <c r="B44" s="18" t="s">
        <v>111</v>
      </c>
      <c r="C44" s="18" t="s">
        <v>82</v>
      </c>
      <c r="D44" s="19" t="s">
        <v>21</v>
      </c>
      <c r="E44" s="18">
        <v>13.1378746877434</v>
      </c>
    </row>
    <row r="45" spans="1:6" x14ac:dyDescent="0.2">
      <c r="A45" s="11" t="s">
        <v>103</v>
      </c>
      <c r="B45" s="11" t="s">
        <v>111</v>
      </c>
      <c r="C45" s="11" t="s">
        <v>82</v>
      </c>
      <c r="D45" s="17" t="s">
        <v>24</v>
      </c>
      <c r="E45" s="11">
        <v>36.6171639911894</v>
      </c>
      <c r="F45">
        <f>AVERAGE(E45:E47)</f>
        <v>36.580496843775968</v>
      </c>
    </row>
    <row r="46" spans="1:6" x14ac:dyDescent="0.2">
      <c r="A46" s="11" t="s">
        <v>104</v>
      </c>
      <c r="B46" s="11" t="s">
        <v>111</v>
      </c>
      <c r="C46" s="11" t="s">
        <v>82</v>
      </c>
      <c r="D46" s="17" t="s">
        <v>24</v>
      </c>
      <c r="E46" s="11">
        <v>35.316148924453103</v>
      </c>
    </row>
    <row r="47" spans="1:6" x14ac:dyDescent="0.2">
      <c r="A47" s="11" t="s">
        <v>105</v>
      </c>
      <c r="B47" s="11" t="s">
        <v>111</v>
      </c>
      <c r="C47" s="11" t="s">
        <v>82</v>
      </c>
      <c r="D47" s="17" t="s">
        <v>24</v>
      </c>
      <c r="E47" s="11">
        <v>37.808177615685402</v>
      </c>
    </row>
  </sheetData>
  <mergeCells count="10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47"/>
  <sheetViews>
    <sheetView zoomScale="85" zoomScaleNormal="85" workbookViewId="0">
      <selection activeCell="A39" sqref="A39:E47"/>
    </sheetView>
  </sheetViews>
  <sheetFormatPr baseColWidth="10" defaultColWidth="8.83203125" defaultRowHeight="16" x14ac:dyDescent="0.2"/>
  <cols>
    <col min="4" max="4" width="17.6640625" bestFit="1" customWidth="1"/>
    <col min="10" max="10" width="12.33203125" bestFit="1" customWidth="1"/>
    <col min="14" max="14" width="12.33203125" bestFit="1" customWidth="1"/>
    <col min="18" max="18" width="12.33203125" bestFit="1" customWidth="1"/>
  </cols>
  <sheetData>
    <row r="1" spans="1:18" x14ac:dyDescent="0.2">
      <c r="D1" s="7"/>
      <c r="H1" s="22" t="s">
        <v>113</v>
      </c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2" t="s">
        <v>56</v>
      </c>
      <c r="I2" s="22"/>
      <c r="J2" s="22"/>
      <c r="L2" s="22" t="s">
        <v>57</v>
      </c>
      <c r="M2" s="22"/>
      <c r="N2" s="22"/>
      <c r="P2" s="22" t="s">
        <v>58</v>
      </c>
      <c r="Q2" s="22"/>
      <c r="R2" s="22"/>
    </row>
    <row r="3" spans="1:18" x14ac:dyDescent="0.2">
      <c r="A3" s="5" t="s">
        <v>16</v>
      </c>
      <c r="B3" s="5" t="s">
        <v>17</v>
      </c>
      <c r="C3" s="5" t="s">
        <v>80</v>
      </c>
      <c r="D3" s="13" t="s">
        <v>18</v>
      </c>
      <c r="E3" s="5">
        <v>2.1083950965942302</v>
      </c>
      <c r="F3">
        <f>AVERAGE(E3:E4)</f>
        <v>2.4212515077157448</v>
      </c>
    </row>
    <row r="4" spans="1:18" x14ac:dyDescent="0.2">
      <c r="A4" s="5" t="s">
        <v>19</v>
      </c>
      <c r="B4" s="5" t="s">
        <v>17</v>
      </c>
      <c r="C4" s="5" t="s">
        <v>80</v>
      </c>
      <c r="D4" s="13" t="s">
        <v>18</v>
      </c>
      <c r="E4" s="5">
        <v>2.7341079188372599</v>
      </c>
      <c r="H4" t="s">
        <v>4</v>
      </c>
      <c r="I4" s="1" t="s">
        <v>17</v>
      </c>
      <c r="J4" s="9" t="s">
        <v>113</v>
      </c>
      <c r="L4" t="s">
        <v>4</v>
      </c>
      <c r="M4" s="1" t="s">
        <v>17</v>
      </c>
      <c r="N4" s="9" t="s">
        <v>113</v>
      </c>
      <c r="P4" t="s">
        <v>4</v>
      </c>
      <c r="Q4" s="1" t="s">
        <v>17</v>
      </c>
      <c r="R4" s="9" t="s">
        <v>113</v>
      </c>
    </row>
    <row r="5" spans="1:18" x14ac:dyDescent="0.2">
      <c r="A5" s="6" t="s">
        <v>20</v>
      </c>
      <c r="B5" s="6" t="s">
        <v>17</v>
      </c>
      <c r="C5" s="6" t="s">
        <v>80</v>
      </c>
      <c r="D5" s="14" t="s">
        <v>21</v>
      </c>
      <c r="E5" s="6">
        <v>3.5096313547781399</v>
      </c>
      <c r="F5">
        <f>AVERAGE(E5:E6)</f>
        <v>3.3348185981112799</v>
      </c>
      <c r="H5" t="s">
        <v>80</v>
      </c>
      <c r="I5" s="4">
        <f>F3</f>
        <v>2.4212515077157448</v>
      </c>
      <c r="J5" s="4">
        <f>F21</f>
        <v>2.7490635833596095</v>
      </c>
      <c r="L5" t="s">
        <v>80</v>
      </c>
      <c r="M5" s="4">
        <f>F5</f>
        <v>3.3348185981112799</v>
      </c>
      <c r="N5" s="4">
        <f>F24</f>
        <v>3.1906149742647165</v>
      </c>
      <c r="P5" t="s">
        <v>80</v>
      </c>
      <c r="Q5" s="4">
        <f>F7</f>
        <v>3.2071479024831899</v>
      </c>
      <c r="R5" s="4">
        <f>F27</f>
        <v>4.2217265838480564</v>
      </c>
    </row>
    <row r="6" spans="1:18" x14ac:dyDescent="0.2">
      <c r="A6" s="6" t="s">
        <v>22</v>
      </c>
      <c r="B6" s="6" t="s">
        <v>17</v>
      </c>
      <c r="C6" s="6" t="s">
        <v>80</v>
      </c>
      <c r="D6" s="14" t="s">
        <v>21</v>
      </c>
      <c r="E6" s="6">
        <v>3.1600058414444199</v>
      </c>
      <c r="H6" t="s">
        <v>78</v>
      </c>
      <c r="I6" s="4">
        <f>F9</f>
        <v>4.3428855832350557</v>
      </c>
      <c r="J6" s="4">
        <f>F30</f>
        <v>6.3564581537801237</v>
      </c>
      <c r="L6" t="s">
        <v>78</v>
      </c>
      <c r="M6" s="4">
        <f>F11</f>
        <v>2.9761760606183598</v>
      </c>
      <c r="N6" s="4">
        <f>F33</f>
        <v>8.03393411877693</v>
      </c>
      <c r="P6" t="s">
        <v>78</v>
      </c>
      <c r="Q6" s="4">
        <f>F13</f>
        <v>3.0939939025414098</v>
      </c>
      <c r="R6" s="4">
        <f>F36</f>
        <v>7.3495062494862156</v>
      </c>
    </row>
    <row r="7" spans="1:18" x14ac:dyDescent="0.2">
      <c r="A7" s="8" t="s">
        <v>23</v>
      </c>
      <c r="B7" s="8" t="s">
        <v>17</v>
      </c>
      <c r="C7" s="8" t="s">
        <v>80</v>
      </c>
      <c r="D7" s="15" t="s">
        <v>24</v>
      </c>
      <c r="E7" s="8">
        <v>3.2430532174738298</v>
      </c>
      <c r="F7">
        <f>AVERAGE(E7:E8)</f>
        <v>3.2071479024831899</v>
      </c>
      <c r="H7" t="s">
        <v>29</v>
      </c>
      <c r="I7" s="4">
        <f>F15</f>
        <v>1.887423071088715</v>
      </c>
      <c r="J7" s="4">
        <f>F39</f>
        <v>7.5176890692026666</v>
      </c>
      <c r="L7" t="s">
        <v>29</v>
      </c>
      <c r="M7" s="4">
        <f>F17</f>
        <v>0.71753595887117094</v>
      </c>
      <c r="N7" s="4">
        <f>F42</f>
        <v>2.7790089386476864</v>
      </c>
      <c r="P7" t="s">
        <v>29</v>
      </c>
      <c r="Q7" s="4">
        <f>F19</f>
        <v>1.8430099571061849</v>
      </c>
      <c r="R7" s="4">
        <f>F45</f>
        <v>9.485776024810157</v>
      </c>
    </row>
    <row r="8" spans="1:18" x14ac:dyDescent="0.2">
      <c r="A8" s="8" t="s">
        <v>25</v>
      </c>
      <c r="B8" s="8" t="s">
        <v>17</v>
      </c>
      <c r="C8" s="8" t="s">
        <v>80</v>
      </c>
      <c r="D8" s="15" t="s">
        <v>24</v>
      </c>
      <c r="E8" s="8">
        <v>3.1712425874925501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4.3491955307264103</v>
      </c>
      <c r="F9">
        <f>AVERAGE(E9:E10)</f>
        <v>4.3428855832350557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4.3365756357437002</v>
      </c>
      <c r="H10" s="22" t="s">
        <v>5</v>
      </c>
      <c r="I10" s="22"/>
      <c r="J10" s="22"/>
      <c r="L10" s="22" t="s">
        <v>5</v>
      </c>
      <c r="M10" s="22"/>
      <c r="N10" s="22"/>
      <c r="P10" s="22" t="s">
        <v>5</v>
      </c>
      <c r="Q10" s="22"/>
      <c r="R10" s="22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3.2539780283983002</v>
      </c>
      <c r="F11">
        <f>AVERAGE(E11:E12)</f>
        <v>2.9761760606183598</v>
      </c>
      <c r="H11" t="s">
        <v>4</v>
      </c>
      <c r="I11" s="1" t="s">
        <v>17</v>
      </c>
      <c r="J11" s="9" t="s">
        <v>113</v>
      </c>
      <c r="L11" t="s">
        <v>4</v>
      </c>
      <c r="M11" s="1" t="s">
        <v>17</v>
      </c>
      <c r="N11" s="9" t="s">
        <v>113</v>
      </c>
      <c r="P11" t="s">
        <v>4</v>
      </c>
      <c r="Q11" s="1" t="s">
        <v>17</v>
      </c>
      <c r="R11" s="9" t="s">
        <v>113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2.6983740928384199</v>
      </c>
      <c r="H12" t="s">
        <v>80</v>
      </c>
      <c r="I12">
        <f>I5/$I5</f>
        <v>1</v>
      </c>
      <c r="J12">
        <f>J5/$I5</f>
        <v>1.1353895184367397</v>
      </c>
      <c r="L12" t="s">
        <v>80</v>
      </c>
      <c r="M12">
        <f>M5/$M5</f>
        <v>1</v>
      </c>
      <c r="N12">
        <f>N5/$M5</f>
        <v>0.95675818051145722</v>
      </c>
      <c r="P12" t="s">
        <v>80</v>
      </c>
      <c r="Q12">
        <f>Q5/$Q5</f>
        <v>1</v>
      </c>
      <c r="R12">
        <f>R5/$Q5</f>
        <v>1.316349202535783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3.1623700351526001</v>
      </c>
      <c r="F13">
        <f>AVERAGE(E13:E14)</f>
        <v>3.0939939025414098</v>
      </c>
      <c r="H13" t="s">
        <v>78</v>
      </c>
      <c r="I13">
        <f t="shared" ref="I13:J14" si="0">I6/$I6</f>
        <v>1</v>
      </c>
      <c r="J13">
        <f t="shared" si="0"/>
        <v>1.4636485424156949</v>
      </c>
      <c r="L13" t="s">
        <v>78</v>
      </c>
      <c r="M13">
        <f t="shared" ref="M13:N14" si="1">M6/$M6</f>
        <v>1</v>
      </c>
      <c r="N13">
        <f t="shared" si="1"/>
        <v>2.6994149388822515</v>
      </c>
      <c r="P13" t="s">
        <v>78</v>
      </c>
      <c r="Q13">
        <f t="shared" ref="Q13:R14" si="2">Q6/$Q6</f>
        <v>1</v>
      </c>
      <c r="R13">
        <f t="shared" si="2"/>
        <v>2.375410708938154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3.02561776993022</v>
      </c>
      <c r="H14" t="s">
        <v>29</v>
      </c>
      <c r="I14">
        <f t="shared" si="0"/>
        <v>1</v>
      </c>
      <c r="J14">
        <f t="shared" si="0"/>
        <v>3.9830439631461467</v>
      </c>
      <c r="L14" t="s">
        <v>29</v>
      </c>
      <c r="M14">
        <f t="shared" si="1"/>
        <v>1</v>
      </c>
      <c r="N14">
        <f t="shared" si="1"/>
        <v>3.8729890875707875</v>
      </c>
      <c r="P14" t="s">
        <v>29</v>
      </c>
      <c r="Q14">
        <f t="shared" si="2"/>
        <v>1</v>
      </c>
      <c r="R14">
        <f t="shared" si="2"/>
        <v>5.1468935304637826</v>
      </c>
    </row>
    <row r="15" spans="1:18" x14ac:dyDescent="0.2">
      <c r="A15" s="10" t="s">
        <v>81</v>
      </c>
      <c r="B15" s="10" t="s">
        <v>17</v>
      </c>
      <c r="C15" s="10" t="s">
        <v>82</v>
      </c>
      <c r="D15" s="16" t="s">
        <v>18</v>
      </c>
      <c r="E15" s="10">
        <v>1.7540134244885699</v>
      </c>
      <c r="F15">
        <f>AVERAGE(E15:E16)</f>
        <v>1.887423071088715</v>
      </c>
      <c r="H15" t="s">
        <v>6</v>
      </c>
      <c r="I15">
        <f>AVERAGE(I12:I14)</f>
        <v>1</v>
      </c>
      <c r="J15">
        <f>AVERAGE(J12:J14)</f>
        <v>2.1940273413328604</v>
      </c>
      <c r="L15" t="s">
        <v>6</v>
      </c>
      <c r="M15">
        <f>AVERAGE(M12:M14)</f>
        <v>1</v>
      </c>
      <c r="N15">
        <f>AVERAGE(N12:N14)</f>
        <v>2.5097207356548323</v>
      </c>
      <c r="P15" t="s">
        <v>6</v>
      </c>
      <c r="Q15">
        <f>AVERAGE(Q12:Q14)</f>
        <v>1</v>
      </c>
      <c r="R15">
        <f>AVERAGE(R12:R14)</f>
        <v>2.9462178139792399</v>
      </c>
    </row>
    <row r="16" spans="1:18" x14ac:dyDescent="0.2">
      <c r="A16" s="10" t="s">
        <v>83</v>
      </c>
      <c r="B16" s="10" t="s">
        <v>17</v>
      </c>
      <c r="C16" s="10" t="s">
        <v>82</v>
      </c>
      <c r="D16" s="16" t="s">
        <v>18</v>
      </c>
      <c r="E16" s="10">
        <v>2.0208327176888599</v>
      </c>
    </row>
    <row r="17" spans="1:18" x14ac:dyDescent="0.2">
      <c r="A17" s="6" t="s">
        <v>84</v>
      </c>
      <c r="B17" s="6" t="s">
        <v>17</v>
      </c>
      <c r="C17" s="6" t="s">
        <v>82</v>
      </c>
      <c r="D17" s="14" t="s">
        <v>21</v>
      </c>
      <c r="E17" s="6">
        <v>0.58922547866333197</v>
      </c>
      <c r="F17">
        <f>AVERAGE(E17:E18)</f>
        <v>0.71753595887117094</v>
      </c>
      <c r="H17" s="22" t="s">
        <v>55</v>
      </c>
      <c r="I17" s="22"/>
      <c r="J17" s="22"/>
      <c r="L17" s="22" t="s">
        <v>55</v>
      </c>
      <c r="M17" s="22"/>
      <c r="N17" s="22"/>
      <c r="P17" s="22" t="s">
        <v>55</v>
      </c>
      <c r="Q17" s="22"/>
      <c r="R17" s="22"/>
    </row>
    <row r="18" spans="1:18" x14ac:dyDescent="0.2">
      <c r="A18" s="6" t="s">
        <v>85</v>
      </c>
      <c r="B18" s="6" t="s">
        <v>17</v>
      </c>
      <c r="C18" s="6" t="s">
        <v>82</v>
      </c>
      <c r="D18" s="14" t="s">
        <v>21</v>
      </c>
      <c r="E18" s="6">
        <v>0.84584643907901003</v>
      </c>
      <c r="H18" t="s">
        <v>4</v>
      </c>
      <c r="I18" s="1" t="s">
        <v>17</v>
      </c>
      <c r="J18" s="9" t="s">
        <v>113</v>
      </c>
      <c r="L18" t="s">
        <v>4</v>
      </c>
      <c r="M18" s="1" t="s">
        <v>17</v>
      </c>
      <c r="N18" s="9" t="s">
        <v>113</v>
      </c>
      <c r="P18" t="s">
        <v>4</v>
      </c>
      <c r="Q18" s="1" t="s">
        <v>17</v>
      </c>
      <c r="R18" s="9" t="s">
        <v>113</v>
      </c>
    </row>
    <row r="19" spans="1:18" x14ac:dyDescent="0.2">
      <c r="A19" s="11" t="s">
        <v>86</v>
      </c>
      <c r="B19" s="11" t="s">
        <v>17</v>
      </c>
      <c r="C19" s="11" t="s">
        <v>82</v>
      </c>
      <c r="D19" s="17" t="s">
        <v>24</v>
      </c>
      <c r="E19" s="11">
        <v>1.8902916718021801</v>
      </c>
      <c r="F19">
        <f>AVERAGE(E19:E20)</f>
        <v>1.8430099571061849</v>
      </c>
      <c r="H19" t="s">
        <v>80</v>
      </c>
      <c r="I19">
        <f>I12/I$12</f>
        <v>1</v>
      </c>
      <c r="J19">
        <f>J12/J$12</f>
        <v>1</v>
      </c>
      <c r="L19" t="s">
        <v>80</v>
      </c>
      <c r="M19">
        <f>M12/M$12</f>
        <v>1</v>
      </c>
      <c r="N19">
        <f>N12/N$12</f>
        <v>1</v>
      </c>
      <c r="P19" t="s">
        <v>80</v>
      </c>
      <c r="Q19">
        <f>Q12/Q$12</f>
        <v>1</v>
      </c>
      <c r="R19">
        <f>R12/R$12</f>
        <v>1</v>
      </c>
    </row>
    <row r="20" spans="1:18" x14ac:dyDescent="0.2">
      <c r="A20" s="11" t="s">
        <v>87</v>
      </c>
      <c r="B20" s="11" t="s">
        <v>17</v>
      </c>
      <c r="C20" s="11" t="s">
        <v>82</v>
      </c>
      <c r="D20" s="17" t="s">
        <v>24</v>
      </c>
      <c r="E20" s="11">
        <v>1.7957282424101899</v>
      </c>
      <c r="H20" t="s">
        <v>78</v>
      </c>
      <c r="I20">
        <f t="shared" ref="I20:J21" si="3">I13/I$12</f>
        <v>1</v>
      </c>
      <c r="J20">
        <f t="shared" si="3"/>
        <v>1.2891157780203206</v>
      </c>
      <c r="L20" t="s">
        <v>78</v>
      </c>
      <c r="M20">
        <f t="shared" ref="M20:N21" si="4">M13/M$12</f>
        <v>1</v>
      </c>
      <c r="N20">
        <f t="shared" si="4"/>
        <v>2.8214181951799113</v>
      </c>
      <c r="P20" t="s">
        <v>78</v>
      </c>
      <c r="Q20">
        <f t="shared" ref="Q20:R21" si="5">Q13/Q$12</f>
        <v>1</v>
      </c>
      <c r="R20">
        <f t="shared" si="5"/>
        <v>1.8045444965228228</v>
      </c>
    </row>
    <row r="21" spans="1:18" x14ac:dyDescent="0.2">
      <c r="A21" s="10" t="s">
        <v>30</v>
      </c>
      <c r="B21" s="10" t="s">
        <v>113</v>
      </c>
      <c r="C21" s="10" t="s">
        <v>80</v>
      </c>
      <c r="D21" s="16" t="s">
        <v>18</v>
      </c>
      <c r="E21" s="10">
        <v>3.0531490075630701</v>
      </c>
      <c r="F21">
        <f>AVERAGE(E21:E23)</f>
        <v>2.7490635833596095</v>
      </c>
      <c r="H21" t="s">
        <v>29</v>
      </c>
      <c r="I21">
        <f t="shared" si="3"/>
        <v>1</v>
      </c>
      <c r="J21">
        <f t="shared" si="3"/>
        <v>3.5080859022110737</v>
      </c>
      <c r="L21" t="s">
        <v>29</v>
      </c>
      <c r="M21">
        <f t="shared" si="4"/>
        <v>1</v>
      </c>
      <c r="N21">
        <f t="shared" si="4"/>
        <v>4.0480334179117143</v>
      </c>
      <c r="P21" t="s">
        <v>29</v>
      </c>
      <c r="Q21">
        <f t="shared" si="5"/>
        <v>1</v>
      </c>
      <c r="R21">
        <f t="shared" si="5"/>
        <v>3.909975803190318</v>
      </c>
    </row>
    <row r="22" spans="1:18" x14ac:dyDescent="0.2">
      <c r="A22" s="10" t="s">
        <v>31</v>
      </c>
      <c r="B22" s="10" t="s">
        <v>113</v>
      </c>
      <c r="C22" s="10" t="s">
        <v>80</v>
      </c>
      <c r="D22" s="16" t="s">
        <v>18</v>
      </c>
      <c r="E22" s="10">
        <v>2.37751521216232</v>
      </c>
    </row>
    <row r="23" spans="1:18" x14ac:dyDescent="0.2">
      <c r="A23" s="10" t="s">
        <v>32</v>
      </c>
      <c r="B23" s="10" t="s">
        <v>113</v>
      </c>
      <c r="C23" s="10" t="s">
        <v>80</v>
      </c>
      <c r="D23" s="16" t="s">
        <v>18</v>
      </c>
      <c r="E23" s="10">
        <v>2.8165265303534399</v>
      </c>
    </row>
    <row r="24" spans="1:18" x14ac:dyDescent="0.2">
      <c r="A24" s="18" t="s">
        <v>33</v>
      </c>
      <c r="B24" s="18" t="s">
        <v>113</v>
      </c>
      <c r="C24" s="18" t="s">
        <v>80</v>
      </c>
      <c r="D24" s="19" t="s">
        <v>21</v>
      </c>
      <c r="E24" s="18">
        <v>3.8893753375245601</v>
      </c>
      <c r="F24">
        <f>AVERAGE(E24:E26)</f>
        <v>3.1906149742647165</v>
      </c>
    </row>
    <row r="25" spans="1:18" x14ac:dyDescent="0.2">
      <c r="A25" s="18" t="s">
        <v>34</v>
      </c>
      <c r="B25" s="18" t="s">
        <v>113</v>
      </c>
      <c r="C25" s="18" t="s">
        <v>80</v>
      </c>
      <c r="D25" s="19" t="s">
        <v>21</v>
      </c>
      <c r="E25" s="18">
        <v>2.1423404278010301</v>
      </c>
    </row>
    <row r="26" spans="1:18" x14ac:dyDescent="0.2">
      <c r="A26" s="18" t="s">
        <v>35</v>
      </c>
      <c r="B26" s="18" t="s">
        <v>113</v>
      </c>
      <c r="C26" s="18" t="s">
        <v>80</v>
      </c>
      <c r="D26" s="19" t="s">
        <v>21</v>
      </c>
      <c r="E26" s="18">
        <v>3.5401291574685598</v>
      </c>
    </row>
    <row r="27" spans="1:18" x14ac:dyDescent="0.2">
      <c r="A27" s="11" t="s">
        <v>64</v>
      </c>
      <c r="B27" s="11" t="s">
        <v>113</v>
      </c>
      <c r="C27" s="11" t="s">
        <v>80</v>
      </c>
      <c r="D27" s="17" t="s">
        <v>24</v>
      </c>
      <c r="E27" s="11">
        <v>4.7066244350380604</v>
      </c>
      <c r="F27">
        <f>AVERAGE(E27:E29)</f>
        <v>4.2217265838480564</v>
      </c>
    </row>
    <row r="28" spans="1:18" x14ac:dyDescent="0.2">
      <c r="A28" s="11" t="s">
        <v>65</v>
      </c>
      <c r="B28" s="11" t="s">
        <v>113</v>
      </c>
      <c r="C28" s="11" t="s">
        <v>80</v>
      </c>
      <c r="D28" s="17" t="s">
        <v>24</v>
      </c>
      <c r="E28" s="11">
        <v>3.0646824959319199</v>
      </c>
    </row>
    <row r="29" spans="1:18" x14ac:dyDescent="0.2">
      <c r="A29" s="11" t="s">
        <v>66</v>
      </c>
      <c r="B29" s="11" t="s">
        <v>113</v>
      </c>
      <c r="C29" s="11" t="s">
        <v>80</v>
      </c>
      <c r="D29" s="17" t="s">
        <v>24</v>
      </c>
      <c r="E29" s="11">
        <v>4.8938728205741899</v>
      </c>
    </row>
    <row r="30" spans="1:18" x14ac:dyDescent="0.2">
      <c r="A30" s="10" t="s">
        <v>36</v>
      </c>
      <c r="B30" s="10" t="s">
        <v>113</v>
      </c>
      <c r="C30" s="10" t="s">
        <v>77</v>
      </c>
      <c r="D30" s="16" t="s">
        <v>18</v>
      </c>
      <c r="E30" s="10">
        <v>5.8580813955135698</v>
      </c>
      <c r="F30">
        <f>AVERAGE(E30:E32)</f>
        <v>6.3564581537801237</v>
      </c>
    </row>
    <row r="31" spans="1:18" x14ac:dyDescent="0.2">
      <c r="A31" s="10" t="s">
        <v>37</v>
      </c>
      <c r="B31" s="10" t="s">
        <v>113</v>
      </c>
      <c r="C31" s="10" t="s">
        <v>77</v>
      </c>
      <c r="D31" s="16" t="s">
        <v>18</v>
      </c>
      <c r="E31" s="10">
        <v>8.0972422850186305</v>
      </c>
    </row>
    <row r="32" spans="1:18" x14ac:dyDescent="0.2">
      <c r="A32" s="10" t="s">
        <v>38</v>
      </c>
      <c r="B32" s="10" t="s">
        <v>113</v>
      </c>
      <c r="C32" s="10" t="s">
        <v>77</v>
      </c>
      <c r="D32" s="16" t="s">
        <v>18</v>
      </c>
      <c r="E32" s="10">
        <v>5.1140507808081699</v>
      </c>
    </row>
    <row r="33" spans="1:6" x14ac:dyDescent="0.2">
      <c r="A33" s="18" t="s">
        <v>39</v>
      </c>
      <c r="B33" s="18" t="s">
        <v>113</v>
      </c>
      <c r="C33" s="18" t="s">
        <v>77</v>
      </c>
      <c r="D33" s="19" t="s">
        <v>21</v>
      </c>
      <c r="E33" s="18">
        <v>6.9328927753488498</v>
      </c>
      <c r="F33">
        <f>AVERAGE(E33:E35)</f>
        <v>8.03393411877693</v>
      </c>
    </row>
    <row r="34" spans="1:6" x14ac:dyDescent="0.2">
      <c r="A34" s="18" t="s">
        <v>40</v>
      </c>
      <c r="B34" s="18" t="s">
        <v>113</v>
      </c>
      <c r="C34" s="18" t="s">
        <v>77</v>
      </c>
      <c r="D34" s="19" t="s">
        <v>21</v>
      </c>
      <c r="E34" s="18">
        <v>8.3752837636697404</v>
      </c>
    </row>
    <row r="35" spans="1:6" x14ac:dyDescent="0.2">
      <c r="A35" s="18" t="s">
        <v>41</v>
      </c>
      <c r="B35" s="18" t="s">
        <v>113</v>
      </c>
      <c r="C35" s="18" t="s">
        <v>77</v>
      </c>
      <c r="D35" s="19" t="s">
        <v>21</v>
      </c>
      <c r="E35" s="18">
        <v>8.7936258173122006</v>
      </c>
    </row>
    <row r="36" spans="1:6" x14ac:dyDescent="0.2">
      <c r="A36" s="11" t="s">
        <v>42</v>
      </c>
      <c r="B36" s="11" t="s">
        <v>113</v>
      </c>
      <c r="C36" s="11" t="s">
        <v>77</v>
      </c>
      <c r="D36" s="17" t="s">
        <v>24</v>
      </c>
      <c r="E36" s="11">
        <v>7.1255367259318403</v>
      </c>
      <c r="F36">
        <f>AVERAGE(E36:E38)</f>
        <v>7.3495062494862156</v>
      </c>
    </row>
    <row r="37" spans="1:6" x14ac:dyDescent="0.2">
      <c r="A37" s="11" t="s">
        <v>43</v>
      </c>
      <c r="B37" s="11" t="s">
        <v>113</v>
      </c>
      <c r="C37" s="11" t="s">
        <v>77</v>
      </c>
      <c r="D37" s="17" t="s">
        <v>24</v>
      </c>
      <c r="E37" s="11">
        <v>7.9224609720232397</v>
      </c>
    </row>
    <row r="38" spans="1:6" x14ac:dyDescent="0.2">
      <c r="A38" s="11" t="s">
        <v>44</v>
      </c>
      <c r="B38" s="11" t="s">
        <v>113</v>
      </c>
      <c r="C38" s="11" t="s">
        <v>77</v>
      </c>
      <c r="D38" s="17" t="s">
        <v>24</v>
      </c>
      <c r="E38" s="11">
        <v>7.0005210505035702</v>
      </c>
    </row>
    <row r="39" spans="1:6" x14ac:dyDescent="0.2">
      <c r="A39" s="10" t="s">
        <v>68</v>
      </c>
      <c r="B39" s="10" t="s">
        <v>113</v>
      </c>
      <c r="C39" s="10" t="s">
        <v>82</v>
      </c>
      <c r="D39" s="16" t="s">
        <v>18</v>
      </c>
      <c r="E39" s="10">
        <v>7.7311517384193396</v>
      </c>
      <c r="F39">
        <f>AVERAGE(E39:E41)</f>
        <v>7.5176890692026666</v>
      </c>
    </row>
    <row r="40" spans="1:6" x14ac:dyDescent="0.2">
      <c r="A40" s="10" t="s">
        <v>69</v>
      </c>
      <c r="B40" s="10" t="s">
        <v>113</v>
      </c>
      <c r="C40" s="10" t="s">
        <v>82</v>
      </c>
      <c r="D40" s="16" t="s">
        <v>18</v>
      </c>
      <c r="E40" s="10">
        <v>6.5874135455321499</v>
      </c>
    </row>
    <row r="41" spans="1:6" x14ac:dyDescent="0.2">
      <c r="A41" s="10" t="s">
        <v>70</v>
      </c>
      <c r="B41" s="10" t="s">
        <v>113</v>
      </c>
      <c r="C41" s="10" t="s">
        <v>82</v>
      </c>
      <c r="D41" s="16" t="s">
        <v>18</v>
      </c>
      <c r="E41" s="10">
        <v>8.2345019236565093</v>
      </c>
    </row>
    <row r="42" spans="1:6" x14ac:dyDescent="0.2">
      <c r="A42" s="18" t="s">
        <v>71</v>
      </c>
      <c r="B42" s="18" t="s">
        <v>113</v>
      </c>
      <c r="C42" s="18" t="s">
        <v>82</v>
      </c>
      <c r="D42" s="19" t="s">
        <v>21</v>
      </c>
      <c r="E42" s="18">
        <v>2.59038730215797</v>
      </c>
      <c r="F42">
        <f>AVERAGE(E42:E44)</f>
        <v>2.7790089386476864</v>
      </c>
    </row>
    <row r="43" spans="1:6" x14ac:dyDescent="0.2">
      <c r="A43" s="18" t="s">
        <v>72</v>
      </c>
      <c r="B43" s="18" t="s">
        <v>113</v>
      </c>
      <c r="C43" s="18" t="s">
        <v>82</v>
      </c>
      <c r="D43" s="19" t="s">
        <v>21</v>
      </c>
      <c r="E43" s="18">
        <v>2.9460471295717099</v>
      </c>
    </row>
    <row r="44" spans="1:6" x14ac:dyDescent="0.2">
      <c r="A44" s="18" t="s">
        <v>73</v>
      </c>
      <c r="B44" s="18" t="s">
        <v>113</v>
      </c>
      <c r="C44" s="18" t="s">
        <v>82</v>
      </c>
      <c r="D44" s="19" t="s">
        <v>21</v>
      </c>
      <c r="E44" s="18">
        <v>2.8005923842133802</v>
      </c>
    </row>
    <row r="45" spans="1:6" x14ac:dyDescent="0.2">
      <c r="A45" s="11" t="s">
        <v>74</v>
      </c>
      <c r="B45" s="11" t="s">
        <v>113</v>
      </c>
      <c r="C45" s="11" t="s">
        <v>82</v>
      </c>
      <c r="D45" s="17" t="s">
        <v>24</v>
      </c>
      <c r="E45" s="11">
        <v>9.1824962728090007</v>
      </c>
      <c r="F45">
        <f>AVERAGE(E45:E47)</f>
        <v>9.485776024810157</v>
      </c>
    </row>
    <row r="46" spans="1:6" x14ac:dyDescent="0.2">
      <c r="A46" s="11" t="s">
        <v>75</v>
      </c>
      <c r="B46" s="11" t="s">
        <v>113</v>
      </c>
      <c r="C46" s="11" t="s">
        <v>82</v>
      </c>
      <c r="D46" s="17" t="s">
        <v>24</v>
      </c>
      <c r="E46" s="11">
        <v>9.1765629826517703</v>
      </c>
    </row>
    <row r="47" spans="1:6" x14ac:dyDescent="0.2">
      <c r="A47" s="11" t="s">
        <v>76</v>
      </c>
      <c r="B47" s="11" t="s">
        <v>113</v>
      </c>
      <c r="C47" s="11" t="s">
        <v>82</v>
      </c>
      <c r="D47" s="17" t="s">
        <v>24</v>
      </c>
      <c r="E47" s="11">
        <v>10.0982688189697</v>
      </c>
    </row>
  </sheetData>
  <mergeCells count="10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47"/>
  <sheetViews>
    <sheetView zoomScale="70" zoomScaleNormal="70" workbookViewId="0">
      <selection activeCell="A39" sqref="A39:E47"/>
    </sheetView>
  </sheetViews>
  <sheetFormatPr baseColWidth="10" defaultColWidth="8.83203125" defaultRowHeight="16" x14ac:dyDescent="0.2"/>
  <cols>
    <col min="10" max="10" width="13.6640625" bestFit="1" customWidth="1"/>
    <col min="14" max="14" width="13.6640625" bestFit="1" customWidth="1"/>
    <col min="18" max="18" width="13.6640625" bestFit="1" customWidth="1"/>
  </cols>
  <sheetData>
    <row r="1" spans="1:18" x14ac:dyDescent="0.2">
      <c r="D1" s="7"/>
      <c r="H1" s="22" t="s">
        <v>114</v>
      </c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2" t="s">
        <v>56</v>
      </c>
      <c r="I2" s="22"/>
      <c r="J2" s="22"/>
      <c r="L2" s="22" t="s">
        <v>57</v>
      </c>
      <c r="M2" s="22"/>
      <c r="N2" s="22"/>
      <c r="P2" s="22" t="s">
        <v>58</v>
      </c>
      <c r="Q2" s="22"/>
      <c r="R2" s="22"/>
    </row>
    <row r="3" spans="1:18" x14ac:dyDescent="0.2">
      <c r="A3" s="5" t="s">
        <v>16</v>
      </c>
      <c r="B3" s="5" t="s">
        <v>17</v>
      </c>
      <c r="C3" s="5" t="s">
        <v>80</v>
      </c>
      <c r="D3" s="13" t="s">
        <v>18</v>
      </c>
      <c r="E3" s="5">
        <v>2.1083950965942302</v>
      </c>
      <c r="F3">
        <f>AVERAGE(E3:E4)</f>
        <v>2.4212515077157448</v>
      </c>
    </row>
    <row r="4" spans="1:18" x14ac:dyDescent="0.2">
      <c r="A4" s="5" t="s">
        <v>19</v>
      </c>
      <c r="B4" s="5" t="s">
        <v>17</v>
      </c>
      <c r="C4" s="5" t="s">
        <v>80</v>
      </c>
      <c r="D4" s="13" t="s">
        <v>18</v>
      </c>
      <c r="E4" s="5">
        <v>2.7341079188372599</v>
      </c>
      <c r="H4" t="s">
        <v>4</v>
      </c>
      <c r="I4" s="1" t="s">
        <v>17</v>
      </c>
      <c r="J4" s="9" t="s">
        <v>114</v>
      </c>
      <c r="L4" t="s">
        <v>4</v>
      </c>
      <c r="M4" s="1" t="s">
        <v>17</v>
      </c>
      <c r="N4" s="9" t="s">
        <v>114</v>
      </c>
      <c r="P4" t="s">
        <v>4</v>
      </c>
      <c r="Q4" s="1" t="s">
        <v>17</v>
      </c>
      <c r="R4" s="9" t="s">
        <v>114</v>
      </c>
    </row>
    <row r="5" spans="1:18" x14ac:dyDescent="0.2">
      <c r="A5" s="6" t="s">
        <v>20</v>
      </c>
      <c r="B5" s="6" t="s">
        <v>17</v>
      </c>
      <c r="C5" s="6" t="s">
        <v>80</v>
      </c>
      <c r="D5" s="14" t="s">
        <v>21</v>
      </c>
      <c r="E5" s="6">
        <v>3.5096313547781399</v>
      </c>
      <c r="F5">
        <f>AVERAGE(E5:E6)</f>
        <v>3.3348185981112799</v>
      </c>
      <c r="H5" t="s">
        <v>80</v>
      </c>
      <c r="I5" s="4">
        <f>F3</f>
        <v>2.4212515077157448</v>
      </c>
      <c r="J5" s="4">
        <f>F21</f>
        <v>1.6860900067175832</v>
      </c>
      <c r="L5" t="s">
        <v>80</v>
      </c>
      <c r="M5" s="4">
        <f>F5</f>
        <v>3.3348185981112799</v>
      </c>
      <c r="N5" s="4">
        <f>F24</f>
        <v>2.5899905110613766</v>
      </c>
      <c r="P5" t="s">
        <v>80</v>
      </c>
      <c r="Q5" s="4">
        <f>F7</f>
        <v>3.2071479024831899</v>
      </c>
      <c r="R5" s="4">
        <f>F27</f>
        <v>1.5497627536491076</v>
      </c>
    </row>
    <row r="6" spans="1:18" x14ac:dyDescent="0.2">
      <c r="A6" s="6" t="s">
        <v>22</v>
      </c>
      <c r="B6" s="6" t="s">
        <v>17</v>
      </c>
      <c r="C6" s="6" t="s">
        <v>80</v>
      </c>
      <c r="D6" s="14" t="s">
        <v>21</v>
      </c>
      <c r="E6" s="6">
        <v>3.1600058414444199</v>
      </c>
      <c r="H6" t="s">
        <v>78</v>
      </c>
      <c r="I6" s="4">
        <f>F9</f>
        <v>4.3428855832350557</v>
      </c>
      <c r="J6" s="4">
        <f>F30</f>
        <v>2.1005748152462229</v>
      </c>
      <c r="L6" t="s">
        <v>78</v>
      </c>
      <c r="M6" s="4">
        <f>F11</f>
        <v>2.9761760606183598</v>
      </c>
      <c r="N6" s="4">
        <f>F33</f>
        <v>2.8319659014008729</v>
      </c>
      <c r="P6" t="s">
        <v>78</v>
      </c>
      <c r="Q6" s="4">
        <f>F13</f>
        <v>3.0939939025414098</v>
      </c>
      <c r="R6" s="4">
        <f>F36</f>
        <v>2.6899673621225801</v>
      </c>
    </row>
    <row r="7" spans="1:18" x14ac:dyDescent="0.2">
      <c r="A7" s="8" t="s">
        <v>23</v>
      </c>
      <c r="B7" s="8" t="s">
        <v>17</v>
      </c>
      <c r="C7" s="8" t="s">
        <v>80</v>
      </c>
      <c r="D7" s="15" t="s">
        <v>24</v>
      </c>
      <c r="E7" s="8">
        <v>3.2430532174738298</v>
      </c>
      <c r="F7">
        <f>AVERAGE(E7:E8)</f>
        <v>3.2071479024831899</v>
      </c>
      <c r="H7" t="s">
        <v>29</v>
      </c>
      <c r="I7" s="4">
        <f>F15</f>
        <v>1.887423071088715</v>
      </c>
      <c r="J7" s="4">
        <f>F39</f>
        <v>3.5049124593253862</v>
      </c>
      <c r="L7" t="s">
        <v>29</v>
      </c>
      <c r="M7" s="4">
        <f>F17</f>
        <v>0.71753595887117094</v>
      </c>
      <c r="N7" s="4">
        <f>F42</f>
        <v>1.5123305761768113</v>
      </c>
      <c r="P7" t="s">
        <v>29</v>
      </c>
      <c r="Q7" s="4">
        <f>F19</f>
        <v>1.8430099571061849</v>
      </c>
      <c r="R7" s="4">
        <f>F45</f>
        <v>3.7574039055384501</v>
      </c>
    </row>
    <row r="8" spans="1:18" x14ac:dyDescent="0.2">
      <c r="A8" s="8" t="s">
        <v>25</v>
      </c>
      <c r="B8" s="8" t="s">
        <v>17</v>
      </c>
      <c r="C8" s="8" t="s">
        <v>80</v>
      </c>
      <c r="D8" s="15" t="s">
        <v>24</v>
      </c>
      <c r="E8" s="8">
        <v>3.1712425874925501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4.3491955307264103</v>
      </c>
      <c r="F9">
        <f>AVERAGE(E9:E10)</f>
        <v>4.3428855832350557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4.3365756357437002</v>
      </c>
      <c r="H10" s="22" t="s">
        <v>5</v>
      </c>
      <c r="I10" s="22"/>
      <c r="J10" s="22"/>
      <c r="L10" s="22" t="s">
        <v>5</v>
      </c>
      <c r="M10" s="22"/>
      <c r="N10" s="22"/>
      <c r="P10" s="22" t="s">
        <v>5</v>
      </c>
      <c r="Q10" s="22"/>
      <c r="R10" s="22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3.2539780283983002</v>
      </c>
      <c r="F11">
        <f>AVERAGE(E11:E12)</f>
        <v>2.9761760606183598</v>
      </c>
      <c r="H11" t="s">
        <v>4</v>
      </c>
      <c r="I11" s="1" t="s">
        <v>17</v>
      </c>
      <c r="J11" s="9" t="s">
        <v>114</v>
      </c>
      <c r="L11" t="s">
        <v>4</v>
      </c>
      <c r="M11" s="1" t="s">
        <v>17</v>
      </c>
      <c r="N11" s="9" t="s">
        <v>114</v>
      </c>
      <c r="P11" t="s">
        <v>4</v>
      </c>
      <c r="Q11" s="1" t="s">
        <v>17</v>
      </c>
      <c r="R11" s="9" t="s">
        <v>114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2.6983740928384199</v>
      </c>
      <c r="H12" t="s">
        <v>80</v>
      </c>
      <c r="I12">
        <f>I5/$I5</f>
        <v>1</v>
      </c>
      <c r="J12">
        <f>J5/$I5</f>
        <v>0.69637127797114851</v>
      </c>
      <c r="L12" t="s">
        <v>80</v>
      </c>
      <c r="M12">
        <f>M5/$M5</f>
        <v>1</v>
      </c>
      <c r="N12">
        <f>N5/$M5</f>
        <v>0.77665109356420559</v>
      </c>
      <c r="P12" t="s">
        <v>80</v>
      </c>
      <c r="Q12">
        <f>Q5/$Q5</f>
        <v>1</v>
      </c>
      <c r="R12">
        <f>R5/$Q5</f>
        <v>0.48322147926173814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3.1623700351526001</v>
      </c>
      <c r="F13">
        <f>AVERAGE(E13:E14)</f>
        <v>3.0939939025414098</v>
      </c>
      <c r="H13" t="s">
        <v>78</v>
      </c>
      <c r="I13">
        <f t="shared" ref="I13:J14" si="0">I6/$I6</f>
        <v>1</v>
      </c>
      <c r="J13">
        <f t="shared" si="0"/>
        <v>0.48368182283114292</v>
      </c>
      <c r="L13" t="s">
        <v>78</v>
      </c>
      <c r="M13">
        <f t="shared" ref="M13:N14" si="1">M6/$M6</f>
        <v>1</v>
      </c>
      <c r="N13">
        <f t="shared" si="1"/>
        <v>0.95154515180545995</v>
      </c>
      <c r="P13" t="s">
        <v>78</v>
      </c>
      <c r="Q13">
        <f t="shared" ref="Q13:R14" si="2">Q6/$Q6</f>
        <v>1</v>
      </c>
      <c r="R13">
        <f t="shared" si="2"/>
        <v>0.869415857579111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3.02561776993022</v>
      </c>
      <c r="H14" t="s">
        <v>29</v>
      </c>
      <c r="I14">
        <f t="shared" si="0"/>
        <v>1</v>
      </c>
      <c r="J14">
        <f t="shared" si="0"/>
        <v>1.8569829483453655</v>
      </c>
      <c r="L14" t="s">
        <v>29</v>
      </c>
      <c r="M14">
        <f t="shared" si="1"/>
        <v>1</v>
      </c>
      <c r="N14">
        <f t="shared" si="1"/>
        <v>2.1076721765359507</v>
      </c>
      <c r="P14" t="s">
        <v>29</v>
      </c>
      <c r="Q14">
        <f t="shared" si="2"/>
        <v>1</v>
      </c>
      <c r="R14">
        <f t="shared" si="2"/>
        <v>2.038732287392611</v>
      </c>
    </row>
    <row r="15" spans="1:18" x14ac:dyDescent="0.2">
      <c r="A15" s="10" t="s">
        <v>81</v>
      </c>
      <c r="B15" s="10" t="s">
        <v>17</v>
      </c>
      <c r="C15" s="10" t="s">
        <v>82</v>
      </c>
      <c r="D15" s="16" t="s">
        <v>18</v>
      </c>
      <c r="E15" s="10">
        <v>1.7540134244885699</v>
      </c>
      <c r="F15">
        <f>AVERAGE(E15:E16)</f>
        <v>1.887423071088715</v>
      </c>
      <c r="H15" t="s">
        <v>6</v>
      </c>
      <c r="I15">
        <f>AVERAGE(I12:I14)</f>
        <v>1</v>
      </c>
      <c r="J15">
        <f>AVERAGE(J12:J14)</f>
        <v>1.0123453497158856</v>
      </c>
      <c r="L15" t="s">
        <v>6</v>
      </c>
      <c r="M15">
        <f>AVERAGE(M12:M14)</f>
        <v>1</v>
      </c>
      <c r="N15">
        <f>AVERAGE(N12:N14)</f>
        <v>1.2786228073018722</v>
      </c>
      <c r="P15" t="s">
        <v>6</v>
      </c>
      <c r="Q15">
        <f>AVERAGE(Q12:Q14)</f>
        <v>1</v>
      </c>
      <c r="R15">
        <f>AVERAGE(R12:R14)</f>
        <v>1.1304565414111534</v>
      </c>
    </row>
    <row r="16" spans="1:18" x14ac:dyDescent="0.2">
      <c r="A16" s="10" t="s">
        <v>83</v>
      </c>
      <c r="B16" s="10" t="s">
        <v>17</v>
      </c>
      <c r="C16" s="10" t="s">
        <v>82</v>
      </c>
      <c r="D16" s="16" t="s">
        <v>18</v>
      </c>
      <c r="E16" s="10">
        <v>2.0208327176888599</v>
      </c>
    </row>
    <row r="17" spans="1:18" x14ac:dyDescent="0.2">
      <c r="A17" s="6" t="s">
        <v>84</v>
      </c>
      <c r="B17" s="6" t="s">
        <v>17</v>
      </c>
      <c r="C17" s="6" t="s">
        <v>82</v>
      </c>
      <c r="D17" s="14" t="s">
        <v>21</v>
      </c>
      <c r="E17" s="6">
        <v>0.58922547866333197</v>
      </c>
      <c r="F17">
        <f>AVERAGE(E17:E18)</f>
        <v>0.71753595887117094</v>
      </c>
      <c r="H17" s="22" t="s">
        <v>55</v>
      </c>
      <c r="I17" s="22"/>
      <c r="J17" s="22"/>
      <c r="L17" s="22" t="s">
        <v>55</v>
      </c>
      <c r="M17" s="22"/>
      <c r="N17" s="22"/>
      <c r="P17" s="22" t="s">
        <v>55</v>
      </c>
      <c r="Q17" s="22"/>
      <c r="R17" s="22"/>
    </row>
    <row r="18" spans="1:18" x14ac:dyDescent="0.2">
      <c r="A18" s="6" t="s">
        <v>85</v>
      </c>
      <c r="B18" s="6" t="s">
        <v>17</v>
      </c>
      <c r="C18" s="6" t="s">
        <v>82</v>
      </c>
      <c r="D18" s="14" t="s">
        <v>21</v>
      </c>
      <c r="E18" s="6">
        <v>0.84584643907901003</v>
      </c>
      <c r="H18" t="s">
        <v>4</v>
      </c>
      <c r="I18" s="1" t="s">
        <v>17</v>
      </c>
      <c r="J18" s="9" t="s">
        <v>114</v>
      </c>
      <c r="L18" t="s">
        <v>4</v>
      </c>
      <c r="M18" s="1" t="s">
        <v>17</v>
      </c>
      <c r="N18" s="9" t="s">
        <v>114</v>
      </c>
      <c r="P18" t="s">
        <v>4</v>
      </c>
      <c r="Q18" s="1" t="s">
        <v>17</v>
      </c>
      <c r="R18" s="9" t="s">
        <v>114</v>
      </c>
    </row>
    <row r="19" spans="1:18" x14ac:dyDescent="0.2">
      <c r="A19" s="11" t="s">
        <v>86</v>
      </c>
      <c r="B19" s="11" t="s">
        <v>17</v>
      </c>
      <c r="C19" s="11" t="s">
        <v>82</v>
      </c>
      <c r="D19" s="17" t="s">
        <v>24</v>
      </c>
      <c r="E19" s="11">
        <v>1.8902916718021801</v>
      </c>
      <c r="F19">
        <f>AVERAGE(E19:E20)</f>
        <v>1.8430099571061849</v>
      </c>
      <c r="H19" t="s">
        <v>80</v>
      </c>
      <c r="I19">
        <f>I12/I$12</f>
        <v>1</v>
      </c>
      <c r="J19">
        <f>J12/J$12</f>
        <v>1</v>
      </c>
      <c r="L19" t="s">
        <v>80</v>
      </c>
      <c r="M19">
        <f>M12/M$12</f>
        <v>1</v>
      </c>
      <c r="N19">
        <f>N12/N$12</f>
        <v>1</v>
      </c>
      <c r="P19" t="s">
        <v>80</v>
      </c>
      <c r="Q19">
        <f>Q12/Q$12</f>
        <v>1</v>
      </c>
      <c r="R19">
        <f>R12/R$12</f>
        <v>1</v>
      </c>
    </row>
    <row r="20" spans="1:18" x14ac:dyDescent="0.2">
      <c r="A20" s="11" t="s">
        <v>87</v>
      </c>
      <c r="B20" s="11" t="s">
        <v>17</v>
      </c>
      <c r="C20" s="11" t="s">
        <v>82</v>
      </c>
      <c r="D20" s="17" t="s">
        <v>24</v>
      </c>
      <c r="E20" s="11">
        <v>1.7957282424101899</v>
      </c>
      <c r="H20" t="s">
        <v>78</v>
      </c>
      <c r="I20">
        <f t="shared" ref="I20:J21" si="3">I13/I$12</f>
        <v>1</v>
      </c>
      <c r="J20">
        <f t="shared" si="3"/>
        <v>0.69457463013169018</v>
      </c>
      <c r="L20" t="s">
        <v>78</v>
      </c>
      <c r="M20">
        <f t="shared" ref="M20:N21" si="4">M13/M$12</f>
        <v>1</v>
      </c>
      <c r="N20">
        <f t="shared" si="4"/>
        <v>1.2251899980448504</v>
      </c>
      <c r="P20" t="s">
        <v>78</v>
      </c>
      <c r="Q20">
        <f t="shared" ref="Q20:R21" si="5">Q13/Q$12</f>
        <v>1</v>
      </c>
      <c r="R20">
        <f t="shared" si="5"/>
        <v>1.7992078061335302</v>
      </c>
    </row>
    <row r="21" spans="1:18" x14ac:dyDescent="0.2">
      <c r="A21" s="10" t="s">
        <v>45</v>
      </c>
      <c r="B21" s="10" t="s">
        <v>114</v>
      </c>
      <c r="C21" s="10" t="s">
        <v>80</v>
      </c>
      <c r="D21" s="16" t="s">
        <v>18</v>
      </c>
      <c r="E21" s="10">
        <v>1.5131156406466999</v>
      </c>
      <c r="F21">
        <f>AVERAGE(E21:E23)</f>
        <v>1.6860900067175832</v>
      </c>
      <c r="H21" t="s">
        <v>29</v>
      </c>
      <c r="I21">
        <f t="shared" si="3"/>
        <v>1</v>
      </c>
      <c r="J21">
        <f t="shared" si="3"/>
        <v>2.6666564332687805</v>
      </c>
      <c r="L21" t="s">
        <v>29</v>
      </c>
      <c r="M21">
        <f t="shared" si="4"/>
        <v>1</v>
      </c>
      <c r="N21">
        <f t="shared" si="4"/>
        <v>2.7137954146995735</v>
      </c>
      <c r="P21" t="s">
        <v>29</v>
      </c>
      <c r="Q21">
        <f t="shared" si="5"/>
        <v>1</v>
      </c>
      <c r="R21">
        <f t="shared" si="5"/>
        <v>4.2190431818291056</v>
      </c>
    </row>
    <row r="22" spans="1:18" x14ac:dyDescent="0.2">
      <c r="A22" s="10" t="s">
        <v>46</v>
      </c>
      <c r="B22" s="10" t="s">
        <v>114</v>
      </c>
      <c r="C22" s="10" t="s">
        <v>80</v>
      </c>
      <c r="D22" s="16" t="s">
        <v>18</v>
      </c>
      <c r="E22" s="10">
        <v>2.2185106832500501</v>
      </c>
    </row>
    <row r="23" spans="1:18" x14ac:dyDescent="0.2">
      <c r="A23" s="10" t="s">
        <v>47</v>
      </c>
      <c r="B23" s="10" t="s">
        <v>114</v>
      </c>
      <c r="C23" s="10" t="s">
        <v>80</v>
      </c>
      <c r="D23" s="16" t="s">
        <v>18</v>
      </c>
      <c r="E23" s="10">
        <v>1.326643696256</v>
      </c>
    </row>
    <row r="24" spans="1:18" x14ac:dyDescent="0.2">
      <c r="A24" s="18" t="s">
        <v>48</v>
      </c>
      <c r="B24" s="18" t="s">
        <v>114</v>
      </c>
      <c r="C24" s="18" t="s">
        <v>80</v>
      </c>
      <c r="D24" s="19" t="s">
        <v>21</v>
      </c>
      <c r="E24" s="18">
        <v>2.7539728628467799</v>
      </c>
      <c r="F24">
        <f>AVERAGE(E24:E26)</f>
        <v>2.5899905110613766</v>
      </c>
    </row>
    <row r="25" spans="1:18" x14ac:dyDescent="0.2">
      <c r="A25" s="18" t="s">
        <v>49</v>
      </c>
      <c r="B25" s="18" t="s">
        <v>114</v>
      </c>
      <c r="C25" s="18" t="s">
        <v>80</v>
      </c>
      <c r="D25" s="19" t="s">
        <v>21</v>
      </c>
      <c r="E25" s="18">
        <v>2.5009799464200499</v>
      </c>
    </row>
    <row r="26" spans="1:18" x14ac:dyDescent="0.2">
      <c r="A26" s="18" t="s">
        <v>50</v>
      </c>
      <c r="B26" s="18" t="s">
        <v>114</v>
      </c>
      <c r="C26" s="18" t="s">
        <v>80</v>
      </c>
      <c r="D26" s="19" t="s">
        <v>21</v>
      </c>
      <c r="E26" s="18">
        <v>2.5150187239172999</v>
      </c>
    </row>
    <row r="27" spans="1:18" x14ac:dyDescent="0.2">
      <c r="A27" s="11" t="s">
        <v>51</v>
      </c>
      <c r="B27" s="11" t="s">
        <v>114</v>
      </c>
      <c r="C27" s="11" t="s">
        <v>80</v>
      </c>
      <c r="D27" s="17" t="s">
        <v>24</v>
      </c>
      <c r="E27" s="11">
        <v>1.32947953525998</v>
      </c>
      <c r="F27">
        <f>AVERAGE(E27:E29)</f>
        <v>1.5497627536491076</v>
      </c>
    </row>
    <row r="28" spans="1:18" x14ac:dyDescent="0.2">
      <c r="A28" s="11" t="s">
        <v>52</v>
      </c>
      <c r="B28" s="11" t="s">
        <v>114</v>
      </c>
      <c r="C28" s="11" t="s">
        <v>80</v>
      </c>
      <c r="D28" s="17" t="s">
        <v>24</v>
      </c>
      <c r="E28" s="11">
        <v>0.823810052105313</v>
      </c>
    </row>
    <row r="29" spans="1:18" x14ac:dyDescent="0.2">
      <c r="A29" s="11" t="s">
        <v>53</v>
      </c>
      <c r="B29" s="11" t="s">
        <v>114</v>
      </c>
      <c r="C29" s="11" t="s">
        <v>80</v>
      </c>
      <c r="D29" s="17" t="s">
        <v>24</v>
      </c>
      <c r="E29" s="11">
        <v>2.4959986735820299</v>
      </c>
    </row>
    <row r="30" spans="1:18" x14ac:dyDescent="0.2">
      <c r="A30" s="10" t="s">
        <v>88</v>
      </c>
      <c r="B30" s="10" t="s">
        <v>114</v>
      </c>
      <c r="C30" s="10" t="s">
        <v>77</v>
      </c>
      <c r="D30" s="16" t="s">
        <v>18</v>
      </c>
      <c r="E30" s="10">
        <v>1.9418527630265801</v>
      </c>
      <c r="F30">
        <f>AVERAGE(E30:E32)</f>
        <v>2.1005748152462229</v>
      </c>
    </row>
    <row r="31" spans="1:18" x14ac:dyDescent="0.2">
      <c r="A31" s="10" t="s">
        <v>89</v>
      </c>
      <c r="B31" s="10" t="s">
        <v>114</v>
      </c>
      <c r="C31" s="10" t="s">
        <v>77</v>
      </c>
      <c r="D31" s="16" t="s">
        <v>18</v>
      </c>
      <c r="E31" s="10">
        <v>2.4104940358643798</v>
      </c>
    </row>
    <row r="32" spans="1:18" x14ac:dyDescent="0.2">
      <c r="A32" s="10" t="s">
        <v>90</v>
      </c>
      <c r="B32" s="10" t="s">
        <v>114</v>
      </c>
      <c r="C32" s="10" t="s">
        <v>77</v>
      </c>
      <c r="D32" s="16" t="s">
        <v>18</v>
      </c>
      <c r="E32" s="10">
        <v>1.94937764684771</v>
      </c>
    </row>
    <row r="33" spans="1:6" x14ac:dyDescent="0.2">
      <c r="A33" s="18" t="s">
        <v>91</v>
      </c>
      <c r="B33" s="18" t="s">
        <v>114</v>
      </c>
      <c r="C33" s="18" t="s">
        <v>77</v>
      </c>
      <c r="D33" s="19" t="s">
        <v>21</v>
      </c>
      <c r="E33" s="18">
        <v>1.98924924670527</v>
      </c>
      <c r="F33">
        <f>AVERAGE(E33:E35)</f>
        <v>2.8319659014008729</v>
      </c>
    </row>
    <row r="34" spans="1:6" x14ac:dyDescent="0.2">
      <c r="A34" s="18" t="s">
        <v>92</v>
      </c>
      <c r="B34" s="18" t="s">
        <v>114</v>
      </c>
      <c r="C34" s="18" t="s">
        <v>77</v>
      </c>
      <c r="D34" s="19" t="s">
        <v>21</v>
      </c>
      <c r="E34" s="18">
        <v>3.5492992259031202</v>
      </c>
    </row>
    <row r="35" spans="1:6" x14ac:dyDescent="0.2">
      <c r="A35" s="18" t="s">
        <v>93</v>
      </c>
      <c r="B35" s="18" t="s">
        <v>114</v>
      </c>
      <c r="C35" s="18" t="s">
        <v>77</v>
      </c>
      <c r="D35" s="19" t="s">
        <v>21</v>
      </c>
      <c r="E35" s="18">
        <v>2.9573492315942298</v>
      </c>
    </row>
    <row r="36" spans="1:6" x14ac:dyDescent="0.2">
      <c r="A36" s="11" t="s">
        <v>94</v>
      </c>
      <c r="B36" s="11" t="s">
        <v>114</v>
      </c>
      <c r="C36" s="11" t="s">
        <v>77</v>
      </c>
      <c r="D36" s="17" t="s">
        <v>24</v>
      </c>
      <c r="E36" s="11">
        <v>2.5332577684498898</v>
      </c>
      <c r="F36">
        <f>AVERAGE(E36:E38)</f>
        <v>2.6899673621225801</v>
      </c>
    </row>
    <row r="37" spans="1:6" x14ac:dyDescent="0.2">
      <c r="A37" s="11" t="s">
        <v>95</v>
      </c>
      <c r="B37" s="11" t="s">
        <v>114</v>
      </c>
      <c r="C37" s="11" t="s">
        <v>77</v>
      </c>
      <c r="D37" s="17" t="s">
        <v>24</v>
      </c>
      <c r="E37" s="11">
        <v>2.3013780777798698</v>
      </c>
    </row>
    <row r="38" spans="1:6" x14ac:dyDescent="0.2">
      <c r="A38" s="11" t="s">
        <v>96</v>
      </c>
      <c r="B38" s="11" t="s">
        <v>114</v>
      </c>
      <c r="C38" s="11" t="s">
        <v>77</v>
      </c>
      <c r="D38" s="17" t="s">
        <v>24</v>
      </c>
      <c r="E38" s="11">
        <v>3.2352662401379799</v>
      </c>
    </row>
    <row r="39" spans="1:6" x14ac:dyDescent="0.2">
      <c r="A39" s="10" t="s">
        <v>97</v>
      </c>
      <c r="B39" s="10" t="s">
        <v>114</v>
      </c>
      <c r="C39" s="10" t="s">
        <v>82</v>
      </c>
      <c r="D39" s="16" t="s">
        <v>18</v>
      </c>
      <c r="E39" s="10">
        <v>2.9012364619902198</v>
      </c>
      <c r="F39">
        <f>AVERAGE(E39:E41)</f>
        <v>3.5049124593253862</v>
      </c>
    </row>
    <row r="40" spans="1:6" x14ac:dyDescent="0.2">
      <c r="A40" s="10" t="s">
        <v>98</v>
      </c>
      <c r="B40" s="10" t="s">
        <v>114</v>
      </c>
      <c r="C40" s="10" t="s">
        <v>82</v>
      </c>
      <c r="D40" s="16" t="s">
        <v>18</v>
      </c>
      <c r="E40" s="10">
        <v>3.6959573311701401</v>
      </c>
    </row>
    <row r="41" spans="1:6" x14ac:dyDescent="0.2">
      <c r="A41" s="10" t="s">
        <v>99</v>
      </c>
      <c r="B41" s="10" t="s">
        <v>114</v>
      </c>
      <c r="C41" s="10" t="s">
        <v>82</v>
      </c>
      <c r="D41" s="16" t="s">
        <v>18</v>
      </c>
      <c r="E41" s="10">
        <v>3.9175435848158</v>
      </c>
    </row>
    <row r="42" spans="1:6" x14ac:dyDescent="0.2">
      <c r="A42" s="18" t="s">
        <v>100</v>
      </c>
      <c r="B42" s="18" t="s">
        <v>114</v>
      </c>
      <c r="C42" s="18" t="s">
        <v>82</v>
      </c>
      <c r="D42" s="19" t="s">
        <v>21</v>
      </c>
      <c r="E42" s="18">
        <v>1.83400376982143</v>
      </c>
      <c r="F42">
        <f>AVERAGE(E42:E44)</f>
        <v>1.5123305761768113</v>
      </c>
    </row>
    <row r="43" spans="1:6" x14ac:dyDescent="0.2">
      <c r="A43" s="18" t="s">
        <v>101</v>
      </c>
      <c r="B43" s="18" t="s">
        <v>114</v>
      </c>
      <c r="C43" s="18" t="s">
        <v>82</v>
      </c>
      <c r="D43" s="19" t="s">
        <v>21</v>
      </c>
      <c r="E43" s="18">
        <v>0.79653342540525396</v>
      </c>
    </row>
    <row r="44" spans="1:6" x14ac:dyDescent="0.2">
      <c r="A44" s="18" t="s">
        <v>102</v>
      </c>
      <c r="B44" s="18" t="s">
        <v>114</v>
      </c>
      <c r="C44" s="18" t="s">
        <v>82</v>
      </c>
      <c r="D44" s="19" t="s">
        <v>21</v>
      </c>
      <c r="E44" s="18">
        <v>1.9064545333037499</v>
      </c>
    </row>
    <row r="45" spans="1:6" x14ac:dyDescent="0.2">
      <c r="A45" s="11" t="s">
        <v>103</v>
      </c>
      <c r="B45" s="11" t="s">
        <v>114</v>
      </c>
      <c r="C45" s="11" t="s">
        <v>82</v>
      </c>
      <c r="D45" s="17" t="s">
        <v>24</v>
      </c>
      <c r="E45" s="11">
        <v>3.9813146191321498</v>
      </c>
      <c r="F45">
        <f>AVERAGE(E45:E47)</f>
        <v>3.7574039055384501</v>
      </c>
    </row>
    <row r="46" spans="1:6" x14ac:dyDescent="0.2">
      <c r="A46" s="11" t="s">
        <v>104</v>
      </c>
      <c r="B46" s="11" t="s">
        <v>114</v>
      </c>
      <c r="C46" s="11" t="s">
        <v>82</v>
      </c>
      <c r="D46" s="17" t="s">
        <v>24</v>
      </c>
      <c r="E46" s="11">
        <v>4.2237636670179404</v>
      </c>
    </row>
    <row r="47" spans="1:6" x14ac:dyDescent="0.2">
      <c r="A47" s="11" t="s">
        <v>105</v>
      </c>
      <c r="B47" s="11" t="s">
        <v>114</v>
      </c>
      <c r="C47" s="11" t="s">
        <v>82</v>
      </c>
      <c r="D47" s="17" t="s">
        <v>24</v>
      </c>
      <c r="E47" s="11">
        <v>3.06713343046526</v>
      </c>
    </row>
  </sheetData>
  <mergeCells count="10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47"/>
  <sheetViews>
    <sheetView zoomScale="70" zoomScaleNormal="70" workbookViewId="0">
      <selection activeCell="A39" sqref="A39:E47"/>
    </sheetView>
  </sheetViews>
  <sheetFormatPr baseColWidth="10" defaultColWidth="8.83203125" defaultRowHeight="16" x14ac:dyDescent="0.2"/>
  <sheetData>
    <row r="1" spans="1:18" x14ac:dyDescent="0.2">
      <c r="D1" s="7"/>
      <c r="H1" s="22" t="s">
        <v>115</v>
      </c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2" t="s">
        <v>56</v>
      </c>
      <c r="I2" s="22"/>
      <c r="J2" s="22"/>
      <c r="L2" s="22" t="s">
        <v>57</v>
      </c>
      <c r="M2" s="22"/>
      <c r="N2" s="22"/>
      <c r="P2" s="22" t="s">
        <v>58</v>
      </c>
      <c r="Q2" s="22"/>
      <c r="R2" s="22"/>
    </row>
    <row r="3" spans="1:18" x14ac:dyDescent="0.2">
      <c r="A3" s="5" t="s">
        <v>16</v>
      </c>
      <c r="B3" s="5" t="s">
        <v>17</v>
      </c>
      <c r="C3" s="5" t="s">
        <v>80</v>
      </c>
      <c r="D3" s="13" t="s">
        <v>18</v>
      </c>
      <c r="E3" s="5">
        <v>1.5516221328614399</v>
      </c>
      <c r="F3">
        <f>AVERAGE(E3:E4)</f>
        <v>1.5905748383141349</v>
      </c>
    </row>
    <row r="4" spans="1:18" x14ac:dyDescent="0.2">
      <c r="A4" s="5" t="s">
        <v>19</v>
      </c>
      <c r="B4" s="5" t="s">
        <v>17</v>
      </c>
      <c r="C4" s="5" t="s">
        <v>80</v>
      </c>
      <c r="D4" s="13" t="s">
        <v>18</v>
      </c>
      <c r="E4" s="5">
        <v>1.62952754376683</v>
      </c>
      <c r="H4" t="s">
        <v>4</v>
      </c>
      <c r="I4" s="1" t="s">
        <v>17</v>
      </c>
      <c r="J4" s="9" t="s">
        <v>115</v>
      </c>
      <c r="L4" t="s">
        <v>4</v>
      </c>
      <c r="M4" s="1" t="s">
        <v>17</v>
      </c>
      <c r="N4" s="9" t="s">
        <v>115</v>
      </c>
      <c r="P4" t="s">
        <v>4</v>
      </c>
      <c r="Q4" s="1" t="s">
        <v>17</v>
      </c>
      <c r="R4" s="9" t="s">
        <v>115</v>
      </c>
    </row>
    <row r="5" spans="1:18" x14ac:dyDescent="0.2">
      <c r="A5" s="6" t="s">
        <v>20</v>
      </c>
      <c r="B5" s="6" t="s">
        <v>17</v>
      </c>
      <c r="C5" s="6" t="s">
        <v>80</v>
      </c>
      <c r="D5" s="14" t="s">
        <v>21</v>
      </c>
      <c r="E5" s="6">
        <v>3.3437363219471501</v>
      </c>
      <c r="F5">
        <f>AVERAGE(E5:E6)</f>
        <v>3.1240702217048151</v>
      </c>
      <c r="H5" t="s">
        <v>80</v>
      </c>
      <c r="I5" s="4">
        <f>F3</f>
        <v>1.5905748383141349</v>
      </c>
      <c r="J5" s="4">
        <f>F21</f>
        <v>5.1474993726833134</v>
      </c>
      <c r="L5" t="s">
        <v>80</v>
      </c>
      <c r="M5" s="4">
        <f>F5</f>
        <v>3.1240702217048151</v>
      </c>
      <c r="N5" s="4">
        <f>F24</f>
        <v>4.8072817206709333</v>
      </c>
      <c r="P5" t="s">
        <v>80</v>
      </c>
      <c r="Q5" s="4">
        <f>F7</f>
        <v>2.7276879625929498</v>
      </c>
      <c r="R5" s="4">
        <f>F27</f>
        <v>7.8676481450839644</v>
      </c>
    </row>
    <row r="6" spans="1:18" x14ac:dyDescent="0.2">
      <c r="A6" s="6" t="s">
        <v>22</v>
      </c>
      <c r="B6" s="6" t="s">
        <v>17</v>
      </c>
      <c r="C6" s="6" t="s">
        <v>80</v>
      </c>
      <c r="D6" s="14" t="s">
        <v>21</v>
      </c>
      <c r="E6" s="6">
        <v>2.9044041214624801</v>
      </c>
      <c r="H6" t="s">
        <v>78</v>
      </c>
      <c r="I6" s="4">
        <f>F9</f>
        <v>3.7842051107622749</v>
      </c>
      <c r="J6" s="4">
        <f>F30</f>
        <v>12.762394295997632</v>
      </c>
      <c r="L6" t="s">
        <v>78</v>
      </c>
      <c r="M6" s="4">
        <f>F11</f>
        <v>2.0740564753354649</v>
      </c>
      <c r="N6" s="4">
        <f>F33</f>
        <v>8.1430613048260767</v>
      </c>
      <c r="P6" t="s">
        <v>78</v>
      </c>
      <c r="Q6" s="4">
        <f>F13</f>
        <v>2.1607914255698049</v>
      </c>
      <c r="R6" s="4">
        <f>F36</f>
        <v>9.6057876132663598</v>
      </c>
    </row>
    <row r="7" spans="1:18" x14ac:dyDescent="0.2">
      <c r="A7" s="8" t="s">
        <v>23</v>
      </c>
      <c r="B7" s="8" t="s">
        <v>17</v>
      </c>
      <c r="C7" s="8" t="s">
        <v>80</v>
      </c>
      <c r="D7" s="15" t="s">
        <v>24</v>
      </c>
      <c r="E7" s="8">
        <v>2.5858728638481101</v>
      </c>
      <c r="F7">
        <f>AVERAGE(E7:E8)</f>
        <v>2.7276879625929498</v>
      </c>
      <c r="H7" t="s">
        <v>29</v>
      </c>
      <c r="I7" s="4">
        <f>F15</f>
        <v>1.22141602696644</v>
      </c>
      <c r="J7" s="4">
        <f>F39</f>
        <v>12.577835344903534</v>
      </c>
      <c r="L7" t="s">
        <v>29</v>
      </c>
      <c r="M7" s="4">
        <f>F17</f>
        <v>0.44978753431990204</v>
      </c>
      <c r="N7" s="4">
        <f>F42</f>
        <v>7.3299817578357498</v>
      </c>
      <c r="P7" t="s">
        <v>29</v>
      </c>
      <c r="Q7" s="4">
        <f>F19</f>
        <v>1.09950090321587</v>
      </c>
      <c r="R7" s="4">
        <f>F45</f>
        <v>13.697863059055033</v>
      </c>
    </row>
    <row r="8" spans="1:18" x14ac:dyDescent="0.2">
      <c r="A8" s="8" t="s">
        <v>25</v>
      </c>
      <c r="B8" s="8" t="s">
        <v>17</v>
      </c>
      <c r="C8" s="8" t="s">
        <v>80</v>
      </c>
      <c r="D8" s="15" t="s">
        <v>24</v>
      </c>
      <c r="E8" s="8">
        <v>2.8695030613377899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3.79279681870594</v>
      </c>
      <c r="F9">
        <f>AVERAGE(E9:E10)</f>
        <v>3.7842051107622749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3.7756134028186099</v>
      </c>
      <c r="H10" s="22" t="s">
        <v>5</v>
      </c>
      <c r="I10" s="22"/>
      <c r="J10" s="22"/>
      <c r="L10" s="22" t="s">
        <v>5</v>
      </c>
      <c r="M10" s="22"/>
      <c r="N10" s="22"/>
      <c r="P10" s="22" t="s">
        <v>5</v>
      </c>
      <c r="Q10" s="22"/>
      <c r="R10" s="22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2.1797977085329299</v>
      </c>
      <c r="F11">
        <f>AVERAGE(E11:E12)</f>
        <v>2.0740564753354649</v>
      </c>
      <c r="H11" t="s">
        <v>4</v>
      </c>
      <c r="I11" s="1" t="s">
        <v>17</v>
      </c>
      <c r="J11" s="9" t="s">
        <v>115</v>
      </c>
      <c r="L11" t="s">
        <v>4</v>
      </c>
      <c r="M11" s="1" t="s">
        <v>17</v>
      </c>
      <c r="N11" s="9" t="s">
        <v>115</v>
      </c>
      <c r="P11" t="s">
        <v>4</v>
      </c>
      <c r="Q11" s="1" t="s">
        <v>17</v>
      </c>
      <c r="R11" s="9" t="s">
        <v>115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1.9683152421379999</v>
      </c>
      <c r="H12" t="s">
        <v>80</v>
      </c>
      <c r="I12">
        <f>I5/$I5</f>
        <v>1</v>
      </c>
      <c r="J12">
        <f>J5/$I5</f>
        <v>3.2362509758668105</v>
      </c>
      <c r="L12" t="s">
        <v>80</v>
      </c>
      <c r="M12">
        <f>M5/$M5</f>
        <v>1</v>
      </c>
      <c r="N12">
        <f>N5/$M5</f>
        <v>1.5387879847488142</v>
      </c>
      <c r="P12" t="s">
        <v>80</v>
      </c>
      <c r="Q12">
        <f>Q5/$Q5</f>
        <v>1</v>
      </c>
      <c r="R12">
        <f>R5/$Q5</f>
        <v>2.8843651667564463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2.40119525902116</v>
      </c>
      <c r="F13">
        <f>AVERAGE(E13:E14)</f>
        <v>2.1607914255698049</v>
      </c>
      <c r="H13" t="s">
        <v>78</v>
      </c>
      <c r="I13">
        <f t="shared" ref="I13:J14" si="0">I6/$I6</f>
        <v>1</v>
      </c>
      <c r="J13">
        <f t="shared" si="0"/>
        <v>3.3725429574896451</v>
      </c>
      <c r="L13" t="s">
        <v>78</v>
      </c>
      <c r="M13">
        <f t="shared" ref="M13:N14" si="1">M6/$M6</f>
        <v>1</v>
      </c>
      <c r="N13">
        <f t="shared" si="1"/>
        <v>3.9261521572159652</v>
      </c>
      <c r="P13" t="s">
        <v>78</v>
      </c>
      <c r="Q13">
        <f t="shared" ref="Q13:R14" si="2">Q6/$Q6</f>
        <v>1</v>
      </c>
      <c r="R13">
        <f t="shared" si="2"/>
        <v>4.4454950624090408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1.9203875921184499</v>
      </c>
      <c r="H14" t="s">
        <v>29</v>
      </c>
      <c r="I14">
        <f t="shared" si="0"/>
        <v>1</v>
      </c>
      <c r="J14">
        <f t="shared" si="0"/>
        <v>10.297748733609115</v>
      </c>
      <c r="L14" t="s">
        <v>29</v>
      </c>
      <c r="M14">
        <f t="shared" si="1"/>
        <v>1</v>
      </c>
      <c r="N14">
        <f t="shared" si="1"/>
        <v>16.296542697473807</v>
      </c>
      <c r="P14" t="s">
        <v>29</v>
      </c>
      <c r="Q14">
        <f t="shared" si="2"/>
        <v>1</v>
      </c>
      <c r="R14">
        <f t="shared" si="2"/>
        <v>12.458255394780398</v>
      </c>
    </row>
    <row r="15" spans="1:18" x14ac:dyDescent="0.2">
      <c r="A15" s="10" t="s">
        <v>81</v>
      </c>
      <c r="B15" s="10" t="s">
        <v>17</v>
      </c>
      <c r="C15" s="10" t="s">
        <v>82</v>
      </c>
      <c r="D15" s="16" t="s">
        <v>18</v>
      </c>
      <c r="E15" s="10">
        <v>1.0590167825847701</v>
      </c>
      <c r="F15">
        <f>AVERAGE(E15:E16)</f>
        <v>1.22141602696644</v>
      </c>
      <c r="H15" t="s">
        <v>6</v>
      </c>
      <c r="I15">
        <f>AVERAGE(I12:I14)</f>
        <v>1</v>
      </c>
      <c r="J15">
        <f>AVERAGE(J12:J14)</f>
        <v>5.6355142223218566</v>
      </c>
      <c r="L15" t="s">
        <v>6</v>
      </c>
      <c r="M15">
        <f>AVERAGE(M12:M14)</f>
        <v>1</v>
      </c>
      <c r="N15">
        <f>AVERAGE(N12:N14)</f>
        <v>7.2538276131461954</v>
      </c>
      <c r="P15" t="s">
        <v>6</v>
      </c>
      <c r="Q15">
        <f>AVERAGE(Q12:Q14)</f>
        <v>1</v>
      </c>
      <c r="R15">
        <f>AVERAGE(R12:R14)</f>
        <v>6.5960385413152949</v>
      </c>
    </row>
    <row r="16" spans="1:18" x14ac:dyDescent="0.2">
      <c r="A16" s="10" t="s">
        <v>83</v>
      </c>
      <c r="B16" s="10" t="s">
        <v>17</v>
      </c>
      <c r="C16" s="10" t="s">
        <v>82</v>
      </c>
      <c r="D16" s="16" t="s">
        <v>18</v>
      </c>
      <c r="E16" s="10">
        <v>1.38381527134811</v>
      </c>
    </row>
    <row r="17" spans="1:18" x14ac:dyDescent="0.2">
      <c r="A17" s="6" t="s">
        <v>84</v>
      </c>
      <c r="B17" s="6" t="s">
        <v>17</v>
      </c>
      <c r="C17" s="6" t="s">
        <v>82</v>
      </c>
      <c r="D17" s="14" t="s">
        <v>21</v>
      </c>
      <c r="E17" s="6">
        <v>0.49488675011629202</v>
      </c>
      <c r="F17">
        <f>AVERAGE(E17:E18)</f>
        <v>0.44978753431990204</v>
      </c>
      <c r="H17" s="22" t="s">
        <v>55</v>
      </c>
      <c r="I17" s="22"/>
      <c r="J17" s="22"/>
      <c r="L17" s="22" t="s">
        <v>55</v>
      </c>
      <c r="M17" s="22"/>
      <c r="N17" s="22"/>
      <c r="P17" s="22" t="s">
        <v>55</v>
      </c>
      <c r="Q17" s="22"/>
      <c r="R17" s="22"/>
    </row>
    <row r="18" spans="1:18" x14ac:dyDescent="0.2">
      <c r="A18" s="6" t="s">
        <v>85</v>
      </c>
      <c r="B18" s="6" t="s">
        <v>17</v>
      </c>
      <c r="C18" s="6" t="s">
        <v>82</v>
      </c>
      <c r="D18" s="14" t="s">
        <v>21</v>
      </c>
      <c r="E18" s="6">
        <v>0.404688318523512</v>
      </c>
      <c r="H18" t="s">
        <v>4</v>
      </c>
      <c r="I18" s="1" t="s">
        <v>17</v>
      </c>
      <c r="J18" s="9" t="s">
        <v>115</v>
      </c>
      <c r="L18" t="s">
        <v>4</v>
      </c>
      <c r="M18" s="1" t="s">
        <v>17</v>
      </c>
      <c r="N18" s="9" t="s">
        <v>115</v>
      </c>
      <c r="P18" t="s">
        <v>4</v>
      </c>
      <c r="Q18" s="1" t="s">
        <v>17</v>
      </c>
      <c r="R18" s="9" t="s">
        <v>115</v>
      </c>
    </row>
    <row r="19" spans="1:18" x14ac:dyDescent="0.2">
      <c r="A19" s="11" t="s">
        <v>86</v>
      </c>
      <c r="B19" s="11" t="s">
        <v>17</v>
      </c>
      <c r="C19" s="11" t="s">
        <v>82</v>
      </c>
      <c r="D19" s="17" t="s">
        <v>24</v>
      </c>
      <c r="E19" s="11">
        <v>1.09720312772559</v>
      </c>
      <c r="F19">
        <f>AVERAGE(E19:E20)</f>
        <v>1.09950090321587</v>
      </c>
      <c r="H19" t="s">
        <v>80</v>
      </c>
      <c r="I19">
        <f>I12/I$12</f>
        <v>1</v>
      </c>
      <c r="J19">
        <f>J12/J$12</f>
        <v>1</v>
      </c>
      <c r="L19" t="s">
        <v>80</v>
      </c>
      <c r="M19">
        <f>M12/M$12</f>
        <v>1</v>
      </c>
      <c r="N19">
        <f>N12/N$12</f>
        <v>1</v>
      </c>
      <c r="P19" t="s">
        <v>80</v>
      </c>
      <c r="Q19">
        <f>Q12/Q$12</f>
        <v>1</v>
      </c>
      <c r="R19">
        <f>R12/R$12</f>
        <v>1</v>
      </c>
    </row>
    <row r="20" spans="1:18" x14ac:dyDescent="0.2">
      <c r="A20" s="11" t="s">
        <v>87</v>
      </c>
      <c r="B20" s="11" t="s">
        <v>17</v>
      </c>
      <c r="C20" s="11" t="s">
        <v>82</v>
      </c>
      <c r="D20" s="17" t="s">
        <v>24</v>
      </c>
      <c r="E20" s="11">
        <v>1.10179867870615</v>
      </c>
      <c r="H20" t="s">
        <v>78</v>
      </c>
      <c r="I20">
        <f t="shared" ref="I20:J21" si="3">I13/I$12</f>
        <v>1</v>
      </c>
      <c r="J20">
        <f t="shared" si="3"/>
        <v>1.0421141569795369</v>
      </c>
      <c r="L20" t="s">
        <v>78</v>
      </c>
      <c r="M20">
        <f t="shared" ref="M20:N21" si="4">M13/M$12</f>
        <v>1</v>
      </c>
      <c r="N20">
        <f t="shared" si="4"/>
        <v>2.5514575082004263</v>
      </c>
      <c r="P20" t="s">
        <v>78</v>
      </c>
      <c r="Q20">
        <f t="shared" ref="Q20:R21" si="5">Q13/Q$12</f>
        <v>1</v>
      </c>
      <c r="R20">
        <f t="shared" si="5"/>
        <v>1.5412386453855742</v>
      </c>
    </row>
    <row r="21" spans="1:18" x14ac:dyDescent="0.2">
      <c r="A21" s="10" t="s">
        <v>30</v>
      </c>
      <c r="B21" s="10" t="s">
        <v>115</v>
      </c>
      <c r="C21" s="10" t="s">
        <v>80</v>
      </c>
      <c r="D21" s="16" t="s">
        <v>18</v>
      </c>
      <c r="E21" s="10">
        <v>4.5265321676014203</v>
      </c>
      <c r="F21">
        <f>AVERAGE(E21:E23)</f>
        <v>5.1474993726833134</v>
      </c>
      <c r="H21" t="s">
        <v>29</v>
      </c>
      <c r="I21">
        <f t="shared" si="3"/>
        <v>1</v>
      </c>
      <c r="J21">
        <f t="shared" si="3"/>
        <v>3.1819994216767826</v>
      </c>
      <c r="L21" t="s">
        <v>29</v>
      </c>
      <c r="M21">
        <f t="shared" si="4"/>
        <v>1</v>
      </c>
      <c r="N21">
        <f t="shared" si="4"/>
        <v>10.590505553066164</v>
      </c>
      <c r="P21" t="s">
        <v>29</v>
      </c>
      <c r="Q21">
        <f t="shared" si="5"/>
        <v>1</v>
      </c>
      <c r="R21">
        <f t="shared" si="5"/>
        <v>4.3192365302310431</v>
      </c>
    </row>
    <row r="22" spans="1:18" x14ac:dyDescent="0.2">
      <c r="A22" s="10" t="s">
        <v>31</v>
      </c>
      <c r="B22" s="10" t="s">
        <v>115</v>
      </c>
      <c r="C22" s="10" t="s">
        <v>80</v>
      </c>
      <c r="D22" s="16" t="s">
        <v>18</v>
      </c>
      <c r="E22" s="10">
        <v>5.4137648382626802</v>
      </c>
    </row>
    <row r="23" spans="1:18" x14ac:dyDescent="0.2">
      <c r="A23" s="10" t="s">
        <v>32</v>
      </c>
      <c r="B23" s="10" t="s">
        <v>115</v>
      </c>
      <c r="C23" s="10" t="s">
        <v>80</v>
      </c>
      <c r="D23" s="16" t="s">
        <v>18</v>
      </c>
      <c r="E23" s="10">
        <v>5.5022011121858396</v>
      </c>
    </row>
    <row r="24" spans="1:18" x14ac:dyDescent="0.2">
      <c r="A24" s="18" t="s">
        <v>33</v>
      </c>
      <c r="B24" s="18" t="s">
        <v>115</v>
      </c>
      <c r="C24" s="18" t="s">
        <v>80</v>
      </c>
      <c r="D24" s="19" t="s">
        <v>21</v>
      </c>
      <c r="E24" s="18">
        <v>4.9093457459598602</v>
      </c>
      <c r="F24">
        <f>AVERAGE(E24:E26)</f>
        <v>4.8072817206709333</v>
      </c>
    </row>
    <row r="25" spans="1:18" x14ac:dyDescent="0.2">
      <c r="A25" s="18" t="s">
        <v>34</v>
      </c>
      <c r="B25" s="18" t="s">
        <v>115</v>
      </c>
      <c r="C25" s="18" t="s">
        <v>80</v>
      </c>
      <c r="D25" s="19" t="s">
        <v>21</v>
      </c>
      <c r="E25" s="18">
        <v>4.2321357913093696</v>
      </c>
    </row>
    <row r="26" spans="1:18" x14ac:dyDescent="0.2">
      <c r="A26" s="18" t="s">
        <v>35</v>
      </c>
      <c r="B26" s="18" t="s">
        <v>115</v>
      </c>
      <c r="C26" s="18" t="s">
        <v>80</v>
      </c>
      <c r="D26" s="19" t="s">
        <v>21</v>
      </c>
      <c r="E26" s="18">
        <v>5.2803636247435701</v>
      </c>
    </row>
    <row r="27" spans="1:18" x14ac:dyDescent="0.2">
      <c r="A27" s="11" t="s">
        <v>64</v>
      </c>
      <c r="B27" s="11" t="s">
        <v>115</v>
      </c>
      <c r="C27" s="11" t="s">
        <v>80</v>
      </c>
      <c r="D27" s="17" t="s">
        <v>24</v>
      </c>
      <c r="E27" s="11">
        <v>7.8354733763933799</v>
      </c>
      <c r="F27">
        <f>AVERAGE(E27:E29)</f>
        <v>7.8676481450839644</v>
      </c>
    </row>
    <row r="28" spans="1:18" x14ac:dyDescent="0.2">
      <c r="A28" s="11" t="s">
        <v>65</v>
      </c>
      <c r="B28" s="11" t="s">
        <v>115</v>
      </c>
      <c r="C28" s="11" t="s">
        <v>80</v>
      </c>
      <c r="D28" s="17" t="s">
        <v>24</v>
      </c>
      <c r="E28" s="11">
        <v>8.1742005495653594</v>
      </c>
    </row>
    <row r="29" spans="1:18" x14ac:dyDescent="0.2">
      <c r="A29" s="11" t="s">
        <v>66</v>
      </c>
      <c r="B29" s="11" t="s">
        <v>115</v>
      </c>
      <c r="C29" s="11" t="s">
        <v>80</v>
      </c>
      <c r="D29" s="17" t="s">
        <v>24</v>
      </c>
      <c r="E29" s="11">
        <v>7.5932705092931503</v>
      </c>
    </row>
    <row r="30" spans="1:18" x14ac:dyDescent="0.2">
      <c r="A30" s="10" t="s">
        <v>36</v>
      </c>
      <c r="B30" s="10" t="s">
        <v>115</v>
      </c>
      <c r="C30" s="10" t="s">
        <v>77</v>
      </c>
      <c r="D30" s="16" t="s">
        <v>18</v>
      </c>
      <c r="E30" s="10">
        <v>12.377844459316499</v>
      </c>
      <c r="F30">
        <f>AVERAGE(E30:E32)</f>
        <v>12.762394295997632</v>
      </c>
    </row>
    <row r="31" spans="1:18" x14ac:dyDescent="0.2">
      <c r="A31" s="10" t="s">
        <v>37</v>
      </c>
      <c r="B31" s="10" t="s">
        <v>115</v>
      </c>
      <c r="C31" s="10" t="s">
        <v>77</v>
      </c>
      <c r="D31" s="16" t="s">
        <v>18</v>
      </c>
      <c r="E31" s="10">
        <v>13.306190298075499</v>
      </c>
    </row>
    <row r="32" spans="1:18" x14ac:dyDescent="0.2">
      <c r="A32" s="10" t="s">
        <v>38</v>
      </c>
      <c r="B32" s="10" t="s">
        <v>115</v>
      </c>
      <c r="C32" s="10" t="s">
        <v>77</v>
      </c>
      <c r="D32" s="16" t="s">
        <v>18</v>
      </c>
      <c r="E32" s="10">
        <v>12.6031481306009</v>
      </c>
    </row>
    <row r="33" spans="1:6" x14ac:dyDescent="0.2">
      <c r="A33" s="18" t="s">
        <v>39</v>
      </c>
      <c r="B33" s="18" t="s">
        <v>115</v>
      </c>
      <c r="C33" s="18" t="s">
        <v>77</v>
      </c>
      <c r="D33" s="19" t="s">
        <v>21</v>
      </c>
      <c r="E33" s="18">
        <v>7.62290834797356</v>
      </c>
      <c r="F33">
        <f>AVERAGE(E33:E35)</f>
        <v>8.1430613048260767</v>
      </c>
    </row>
    <row r="34" spans="1:6" x14ac:dyDescent="0.2">
      <c r="A34" s="18" t="s">
        <v>40</v>
      </c>
      <c r="B34" s="18" t="s">
        <v>115</v>
      </c>
      <c r="C34" s="18" t="s">
        <v>77</v>
      </c>
      <c r="D34" s="19" t="s">
        <v>21</v>
      </c>
      <c r="E34" s="18">
        <v>8.4852963319740606</v>
      </c>
    </row>
    <row r="35" spans="1:6" x14ac:dyDescent="0.2">
      <c r="A35" s="18" t="s">
        <v>41</v>
      </c>
      <c r="B35" s="18" t="s">
        <v>115</v>
      </c>
      <c r="C35" s="18" t="s">
        <v>77</v>
      </c>
      <c r="D35" s="19" t="s">
        <v>21</v>
      </c>
      <c r="E35" s="18">
        <v>8.3209792345306095</v>
      </c>
    </row>
    <row r="36" spans="1:6" x14ac:dyDescent="0.2">
      <c r="A36" s="11" t="s">
        <v>42</v>
      </c>
      <c r="B36" s="11" t="s">
        <v>115</v>
      </c>
      <c r="C36" s="11" t="s">
        <v>77</v>
      </c>
      <c r="D36" s="17" t="s">
        <v>24</v>
      </c>
      <c r="E36" s="11">
        <v>9.7412524360604404</v>
      </c>
      <c r="F36">
        <f>AVERAGE(E36:E38)</f>
        <v>9.6057876132663598</v>
      </c>
    </row>
    <row r="37" spans="1:6" x14ac:dyDescent="0.2">
      <c r="A37" s="11" t="s">
        <v>43</v>
      </c>
      <c r="B37" s="11" t="s">
        <v>115</v>
      </c>
      <c r="C37" s="11" t="s">
        <v>77</v>
      </c>
      <c r="D37" s="17" t="s">
        <v>24</v>
      </c>
      <c r="E37" s="11">
        <v>8.2916034958841394</v>
      </c>
    </row>
    <row r="38" spans="1:6" x14ac:dyDescent="0.2">
      <c r="A38" s="11" t="s">
        <v>44</v>
      </c>
      <c r="B38" s="11" t="s">
        <v>115</v>
      </c>
      <c r="C38" s="11" t="s">
        <v>77</v>
      </c>
      <c r="D38" s="17" t="s">
        <v>24</v>
      </c>
      <c r="E38" s="11">
        <v>10.7845069078545</v>
      </c>
    </row>
    <row r="39" spans="1:6" x14ac:dyDescent="0.2">
      <c r="A39" s="10" t="s">
        <v>68</v>
      </c>
      <c r="B39" s="10" t="s">
        <v>115</v>
      </c>
      <c r="C39" s="10" t="s">
        <v>82</v>
      </c>
      <c r="D39" s="16" t="s">
        <v>18</v>
      </c>
      <c r="E39" s="10">
        <v>12.361353396443899</v>
      </c>
      <c r="F39">
        <f>AVERAGE(E39:E41)</f>
        <v>12.577835344903534</v>
      </c>
    </row>
    <row r="40" spans="1:6" x14ac:dyDescent="0.2">
      <c r="A40" s="10" t="s">
        <v>69</v>
      </c>
      <c r="B40" s="10" t="s">
        <v>115</v>
      </c>
      <c r="C40" s="10" t="s">
        <v>82</v>
      </c>
      <c r="D40" s="16" t="s">
        <v>18</v>
      </c>
      <c r="E40" s="10">
        <v>12.934157858395199</v>
      </c>
    </row>
    <row r="41" spans="1:6" x14ac:dyDescent="0.2">
      <c r="A41" s="10" t="s">
        <v>70</v>
      </c>
      <c r="B41" s="10" t="s">
        <v>115</v>
      </c>
      <c r="C41" s="10" t="s">
        <v>82</v>
      </c>
      <c r="D41" s="16" t="s">
        <v>18</v>
      </c>
      <c r="E41" s="10">
        <v>12.4379947798715</v>
      </c>
    </row>
    <row r="42" spans="1:6" x14ac:dyDescent="0.2">
      <c r="A42" s="18" t="s">
        <v>71</v>
      </c>
      <c r="B42" s="18" t="s">
        <v>115</v>
      </c>
      <c r="C42" s="18" t="s">
        <v>82</v>
      </c>
      <c r="D42" s="19" t="s">
        <v>21</v>
      </c>
      <c r="E42" s="18">
        <v>8.2968138130140794</v>
      </c>
      <c r="F42">
        <f>AVERAGE(E42:E44)</f>
        <v>7.3299817578357498</v>
      </c>
    </row>
    <row r="43" spans="1:6" x14ac:dyDescent="0.2">
      <c r="A43" s="18" t="s">
        <v>72</v>
      </c>
      <c r="B43" s="18" t="s">
        <v>115</v>
      </c>
      <c r="C43" s="18" t="s">
        <v>82</v>
      </c>
      <c r="D43" s="19" t="s">
        <v>21</v>
      </c>
      <c r="E43" s="18">
        <v>6.34289520246256</v>
      </c>
    </row>
    <row r="44" spans="1:6" x14ac:dyDescent="0.2">
      <c r="A44" s="18" t="s">
        <v>73</v>
      </c>
      <c r="B44" s="18" t="s">
        <v>115</v>
      </c>
      <c r="C44" s="18" t="s">
        <v>82</v>
      </c>
      <c r="D44" s="19" t="s">
        <v>21</v>
      </c>
      <c r="E44" s="18">
        <v>7.35023625803061</v>
      </c>
    </row>
    <row r="45" spans="1:6" x14ac:dyDescent="0.2">
      <c r="A45" s="11" t="s">
        <v>74</v>
      </c>
      <c r="B45" s="11" t="s">
        <v>115</v>
      </c>
      <c r="C45" s="11" t="s">
        <v>82</v>
      </c>
      <c r="D45" s="17" t="s">
        <v>24</v>
      </c>
      <c r="E45" s="11">
        <v>14.041226430840201</v>
      </c>
      <c r="F45">
        <f>AVERAGE(E45:E47)</f>
        <v>13.697863059055033</v>
      </c>
    </row>
    <row r="46" spans="1:6" x14ac:dyDescent="0.2">
      <c r="A46" s="11" t="s">
        <v>75</v>
      </c>
      <c r="B46" s="11" t="s">
        <v>115</v>
      </c>
      <c r="C46" s="11" t="s">
        <v>82</v>
      </c>
      <c r="D46" s="17" t="s">
        <v>24</v>
      </c>
      <c r="E46" s="11">
        <v>12.891477989517</v>
      </c>
    </row>
    <row r="47" spans="1:6" x14ac:dyDescent="0.2">
      <c r="A47" s="11" t="s">
        <v>76</v>
      </c>
      <c r="B47" s="11" t="s">
        <v>115</v>
      </c>
      <c r="C47" s="11" t="s">
        <v>82</v>
      </c>
      <c r="D47" s="17" t="s">
        <v>24</v>
      </c>
      <c r="E47" s="11">
        <v>14.160884756807899</v>
      </c>
    </row>
  </sheetData>
  <mergeCells count="10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47"/>
  <sheetViews>
    <sheetView zoomScale="70" zoomScaleNormal="70" workbookViewId="0">
      <selection sqref="A1:R47"/>
    </sheetView>
  </sheetViews>
  <sheetFormatPr baseColWidth="10" defaultColWidth="8.83203125" defaultRowHeight="16" x14ac:dyDescent="0.2"/>
  <sheetData>
    <row r="1" spans="1:18" x14ac:dyDescent="0.2">
      <c r="D1" s="7"/>
      <c r="H1" s="22" t="s">
        <v>116</v>
      </c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2" t="s">
        <v>56</v>
      </c>
      <c r="I2" s="22"/>
      <c r="J2" s="22"/>
      <c r="L2" s="22" t="s">
        <v>57</v>
      </c>
      <c r="M2" s="22"/>
      <c r="N2" s="22"/>
      <c r="P2" s="22" t="s">
        <v>58</v>
      </c>
      <c r="Q2" s="22"/>
      <c r="R2" s="22"/>
    </row>
    <row r="3" spans="1:18" x14ac:dyDescent="0.2">
      <c r="A3" s="5" t="s">
        <v>16</v>
      </c>
      <c r="B3" s="5" t="s">
        <v>17</v>
      </c>
      <c r="C3" s="5" t="s">
        <v>80</v>
      </c>
      <c r="D3" s="13" t="s">
        <v>18</v>
      </c>
      <c r="E3" s="5">
        <v>1.5516221328614399</v>
      </c>
      <c r="F3">
        <f>AVERAGE(E3:E4)</f>
        <v>1.5905748383141349</v>
      </c>
    </row>
    <row r="4" spans="1:18" x14ac:dyDescent="0.2">
      <c r="A4" s="5" t="s">
        <v>19</v>
      </c>
      <c r="B4" s="5" t="s">
        <v>17</v>
      </c>
      <c r="C4" s="5" t="s">
        <v>80</v>
      </c>
      <c r="D4" s="13" t="s">
        <v>18</v>
      </c>
      <c r="E4" s="5">
        <v>1.62952754376683</v>
      </c>
      <c r="H4" t="s">
        <v>4</v>
      </c>
      <c r="I4" s="1" t="s">
        <v>17</v>
      </c>
      <c r="J4" s="9" t="s">
        <v>116</v>
      </c>
      <c r="L4" t="s">
        <v>4</v>
      </c>
      <c r="M4" s="1" t="s">
        <v>17</v>
      </c>
      <c r="N4" s="9" t="s">
        <v>116</v>
      </c>
      <c r="P4" t="s">
        <v>4</v>
      </c>
      <c r="Q4" s="1" t="s">
        <v>17</v>
      </c>
      <c r="R4" s="9" t="s">
        <v>116</v>
      </c>
    </row>
    <row r="5" spans="1:18" x14ac:dyDescent="0.2">
      <c r="A5" s="6" t="s">
        <v>20</v>
      </c>
      <c r="B5" s="6" t="s">
        <v>17</v>
      </c>
      <c r="C5" s="6" t="s">
        <v>80</v>
      </c>
      <c r="D5" s="14" t="s">
        <v>21</v>
      </c>
      <c r="E5" s="6">
        <v>3.3437363219471501</v>
      </c>
      <c r="F5">
        <f>AVERAGE(E5:E6)</f>
        <v>3.1240702217048151</v>
      </c>
      <c r="H5" t="s">
        <v>80</v>
      </c>
      <c r="I5" s="4">
        <f>F3</f>
        <v>1.5905748383141349</v>
      </c>
      <c r="J5" s="4">
        <f>F21</f>
        <v>0.85213625944689264</v>
      </c>
      <c r="L5" t="s">
        <v>80</v>
      </c>
      <c r="M5" s="4">
        <f>F5</f>
        <v>3.1240702217048151</v>
      </c>
      <c r="N5" s="4">
        <f>F24</f>
        <v>1.5379749692172433</v>
      </c>
      <c r="P5" t="s">
        <v>80</v>
      </c>
      <c r="Q5" s="4">
        <f>F7</f>
        <v>2.7276879625929498</v>
      </c>
      <c r="R5" s="4">
        <f>F27</f>
        <v>0.93846697368521548</v>
      </c>
    </row>
    <row r="6" spans="1:18" x14ac:dyDescent="0.2">
      <c r="A6" s="6" t="s">
        <v>22</v>
      </c>
      <c r="B6" s="6" t="s">
        <v>17</v>
      </c>
      <c r="C6" s="6" t="s">
        <v>80</v>
      </c>
      <c r="D6" s="14" t="s">
        <v>21</v>
      </c>
      <c r="E6" s="6">
        <v>2.9044041214624801</v>
      </c>
      <c r="H6" t="s">
        <v>78</v>
      </c>
      <c r="I6" s="4">
        <f>F9</f>
        <v>3.7842051107622749</v>
      </c>
      <c r="J6" s="4">
        <f>F30</f>
        <v>3.2606717826015035</v>
      </c>
      <c r="L6" t="s">
        <v>78</v>
      </c>
      <c r="M6" s="4">
        <f>F11</f>
        <v>2.0740564753354649</v>
      </c>
      <c r="N6" s="4">
        <f>F33</f>
        <v>2.9207482180786166</v>
      </c>
      <c r="P6" t="s">
        <v>78</v>
      </c>
      <c r="Q6" s="4">
        <f>F13</f>
        <v>2.1607914255698049</v>
      </c>
      <c r="R6" s="4">
        <f>F36</f>
        <v>4.4359543247663167</v>
      </c>
    </row>
    <row r="7" spans="1:18" x14ac:dyDescent="0.2">
      <c r="A7" s="8" t="s">
        <v>23</v>
      </c>
      <c r="B7" s="8" t="s">
        <v>17</v>
      </c>
      <c r="C7" s="8" t="s">
        <v>80</v>
      </c>
      <c r="D7" s="15" t="s">
        <v>24</v>
      </c>
      <c r="E7" s="8">
        <v>2.5858728638481101</v>
      </c>
      <c r="F7">
        <f>AVERAGE(E7:E8)</f>
        <v>2.7276879625929498</v>
      </c>
      <c r="H7" t="s">
        <v>29</v>
      </c>
      <c r="I7" s="4">
        <f>F15</f>
        <v>1.22141602696644</v>
      </c>
      <c r="J7" s="4">
        <f>F39</f>
        <v>12.508010741322002</v>
      </c>
      <c r="L7" t="s">
        <v>29</v>
      </c>
      <c r="M7" s="4">
        <f>F17</f>
        <v>0.44978753431990204</v>
      </c>
      <c r="N7" s="4">
        <f>F42</f>
        <v>2.8598369174874332</v>
      </c>
      <c r="P7" t="s">
        <v>29</v>
      </c>
      <c r="Q7" s="4">
        <f>F19</f>
        <v>1.09950090321587</v>
      </c>
      <c r="R7" s="4">
        <f>F45</f>
        <v>23.254897400867367</v>
      </c>
    </row>
    <row r="8" spans="1:18" x14ac:dyDescent="0.2">
      <c r="A8" s="8" t="s">
        <v>25</v>
      </c>
      <c r="B8" s="8" t="s">
        <v>17</v>
      </c>
      <c r="C8" s="8" t="s">
        <v>80</v>
      </c>
      <c r="D8" s="15" t="s">
        <v>24</v>
      </c>
      <c r="E8" s="8">
        <v>2.8695030613377899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3.79279681870594</v>
      </c>
      <c r="F9">
        <f>AVERAGE(E9:E10)</f>
        <v>3.7842051107622749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3.7756134028186099</v>
      </c>
      <c r="H10" s="22" t="s">
        <v>5</v>
      </c>
      <c r="I10" s="22"/>
      <c r="J10" s="22"/>
      <c r="L10" s="22" t="s">
        <v>5</v>
      </c>
      <c r="M10" s="22"/>
      <c r="N10" s="22"/>
      <c r="P10" s="22" t="s">
        <v>5</v>
      </c>
      <c r="Q10" s="22"/>
      <c r="R10" s="22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2.1797977085329299</v>
      </c>
      <c r="F11">
        <f>AVERAGE(E11:E12)</f>
        <v>2.0740564753354649</v>
      </c>
      <c r="H11" t="s">
        <v>4</v>
      </c>
      <c r="I11" s="1" t="s">
        <v>17</v>
      </c>
      <c r="J11" s="9" t="s">
        <v>116</v>
      </c>
      <c r="L11" t="s">
        <v>4</v>
      </c>
      <c r="M11" s="1" t="s">
        <v>17</v>
      </c>
      <c r="N11" s="9" t="s">
        <v>116</v>
      </c>
      <c r="P11" t="s">
        <v>4</v>
      </c>
      <c r="Q11" s="1" t="s">
        <v>17</v>
      </c>
      <c r="R11" s="9" t="s">
        <v>116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1.9683152421379999</v>
      </c>
      <c r="H12" t="s">
        <v>80</v>
      </c>
      <c r="I12">
        <f>I5/$I5</f>
        <v>1</v>
      </c>
      <c r="J12">
        <f>J5/$I5</f>
        <v>0.53574106600987081</v>
      </c>
      <c r="L12" t="s">
        <v>80</v>
      </c>
      <c r="M12">
        <f>M5/$M5</f>
        <v>1</v>
      </c>
      <c r="N12">
        <f>N5/$M5</f>
        <v>0.49229846324579907</v>
      </c>
      <c r="P12" t="s">
        <v>80</v>
      </c>
      <c r="Q12">
        <f>Q5/$Q5</f>
        <v>1</v>
      </c>
      <c r="R12">
        <f>R5/$Q5</f>
        <v>0.34405217405920047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2.40119525902116</v>
      </c>
      <c r="F13">
        <f>AVERAGE(E13:E14)</f>
        <v>2.1607914255698049</v>
      </c>
      <c r="H13" t="s">
        <v>78</v>
      </c>
      <c r="I13">
        <f t="shared" ref="I13:J14" si="0">I6/$I6</f>
        <v>1</v>
      </c>
      <c r="J13">
        <f t="shared" si="0"/>
        <v>0.86165302544731437</v>
      </c>
      <c r="L13" t="s">
        <v>78</v>
      </c>
      <c r="M13">
        <f t="shared" ref="M13:N14" si="1">M6/$M6</f>
        <v>1</v>
      </c>
      <c r="N13">
        <f t="shared" si="1"/>
        <v>1.4082298398389586</v>
      </c>
      <c r="P13" t="s">
        <v>78</v>
      </c>
      <c r="Q13">
        <f t="shared" ref="Q13:R14" si="2">Q6/$Q6</f>
        <v>1</v>
      </c>
      <c r="R13">
        <f t="shared" si="2"/>
        <v>2.0529303625853417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1.9203875921184499</v>
      </c>
      <c r="H14" t="s">
        <v>29</v>
      </c>
      <c r="I14">
        <f t="shared" si="0"/>
        <v>1</v>
      </c>
      <c r="J14">
        <f t="shared" si="0"/>
        <v>10.24058180437293</v>
      </c>
      <c r="L14" t="s">
        <v>29</v>
      </c>
      <c r="M14">
        <f t="shared" si="1"/>
        <v>1</v>
      </c>
      <c r="N14">
        <f t="shared" si="1"/>
        <v>6.3581951460963202</v>
      </c>
      <c r="P14" t="s">
        <v>29</v>
      </c>
      <c r="Q14">
        <f t="shared" si="2"/>
        <v>1</v>
      </c>
      <c r="R14">
        <f t="shared" si="2"/>
        <v>21.150412276015771</v>
      </c>
    </row>
    <row r="15" spans="1:18" x14ac:dyDescent="0.2">
      <c r="A15" s="10" t="s">
        <v>81</v>
      </c>
      <c r="B15" s="10" t="s">
        <v>17</v>
      </c>
      <c r="C15" s="10" t="s">
        <v>82</v>
      </c>
      <c r="D15" s="16" t="s">
        <v>18</v>
      </c>
      <c r="E15" s="10">
        <v>1.0590167825847701</v>
      </c>
      <c r="F15">
        <f>AVERAGE(E15:E16)</f>
        <v>1.22141602696644</v>
      </c>
      <c r="H15" t="s">
        <v>6</v>
      </c>
      <c r="I15">
        <f>AVERAGE(I12:I14)</f>
        <v>1</v>
      </c>
      <c r="J15">
        <f>AVERAGE(J12:J14)</f>
        <v>3.8793252986100382</v>
      </c>
      <c r="L15" t="s">
        <v>6</v>
      </c>
      <c r="M15">
        <f>AVERAGE(M12:M14)</f>
        <v>1</v>
      </c>
      <c r="N15">
        <f>AVERAGE(N12:N14)</f>
        <v>2.7529078163936926</v>
      </c>
      <c r="P15" t="s">
        <v>6</v>
      </c>
      <c r="Q15">
        <f>AVERAGE(Q12:Q14)</f>
        <v>1</v>
      </c>
      <c r="R15">
        <f>AVERAGE(R12:R14)</f>
        <v>7.8491316042201049</v>
      </c>
    </row>
    <row r="16" spans="1:18" x14ac:dyDescent="0.2">
      <c r="A16" s="10" t="s">
        <v>83</v>
      </c>
      <c r="B16" s="10" t="s">
        <v>17</v>
      </c>
      <c r="C16" s="10" t="s">
        <v>82</v>
      </c>
      <c r="D16" s="16" t="s">
        <v>18</v>
      </c>
      <c r="E16" s="10">
        <v>1.38381527134811</v>
      </c>
    </row>
    <row r="17" spans="1:18" x14ac:dyDescent="0.2">
      <c r="A17" s="6" t="s">
        <v>84</v>
      </c>
      <c r="B17" s="6" t="s">
        <v>17</v>
      </c>
      <c r="C17" s="6" t="s">
        <v>82</v>
      </c>
      <c r="D17" s="14" t="s">
        <v>21</v>
      </c>
      <c r="E17" s="6">
        <v>0.49488675011629202</v>
      </c>
      <c r="F17">
        <f>AVERAGE(E17:E18)</f>
        <v>0.44978753431990204</v>
      </c>
      <c r="H17" s="22" t="s">
        <v>55</v>
      </c>
      <c r="I17" s="22"/>
      <c r="J17" s="22"/>
      <c r="L17" s="22" t="s">
        <v>55</v>
      </c>
      <c r="M17" s="22"/>
      <c r="N17" s="22"/>
      <c r="P17" s="22" t="s">
        <v>55</v>
      </c>
      <c r="Q17" s="22"/>
      <c r="R17" s="22"/>
    </row>
    <row r="18" spans="1:18" x14ac:dyDescent="0.2">
      <c r="A18" s="6" t="s">
        <v>85</v>
      </c>
      <c r="B18" s="6" t="s">
        <v>17</v>
      </c>
      <c r="C18" s="6" t="s">
        <v>82</v>
      </c>
      <c r="D18" s="14" t="s">
        <v>21</v>
      </c>
      <c r="E18" s="6">
        <v>0.404688318523512</v>
      </c>
      <c r="H18" t="s">
        <v>4</v>
      </c>
      <c r="I18" s="1" t="s">
        <v>17</v>
      </c>
      <c r="J18" s="9" t="s">
        <v>116</v>
      </c>
      <c r="L18" t="s">
        <v>4</v>
      </c>
      <c r="M18" s="1" t="s">
        <v>17</v>
      </c>
      <c r="N18" s="9" t="s">
        <v>116</v>
      </c>
      <c r="P18" t="s">
        <v>4</v>
      </c>
      <c r="Q18" s="1" t="s">
        <v>17</v>
      </c>
      <c r="R18" s="9" t="s">
        <v>116</v>
      </c>
    </row>
    <row r="19" spans="1:18" x14ac:dyDescent="0.2">
      <c r="A19" s="11" t="s">
        <v>86</v>
      </c>
      <c r="B19" s="11" t="s">
        <v>17</v>
      </c>
      <c r="C19" s="11" t="s">
        <v>82</v>
      </c>
      <c r="D19" s="17" t="s">
        <v>24</v>
      </c>
      <c r="E19" s="11">
        <v>1.09720312772559</v>
      </c>
      <c r="F19">
        <f>AVERAGE(E19:E20)</f>
        <v>1.09950090321587</v>
      </c>
      <c r="H19" t="s">
        <v>80</v>
      </c>
      <c r="I19">
        <f>I12/I$12</f>
        <v>1</v>
      </c>
      <c r="J19">
        <f>J12/J$12</f>
        <v>1</v>
      </c>
      <c r="L19" t="s">
        <v>80</v>
      </c>
      <c r="M19">
        <f>M12/M$12</f>
        <v>1</v>
      </c>
      <c r="N19">
        <f>N12/N$12</f>
        <v>1</v>
      </c>
      <c r="P19" t="s">
        <v>80</v>
      </c>
      <c r="Q19">
        <f>Q12/Q$12</f>
        <v>1</v>
      </c>
      <c r="R19">
        <f>R12/R$12</f>
        <v>1</v>
      </c>
    </row>
    <row r="20" spans="1:18" x14ac:dyDescent="0.2">
      <c r="A20" s="11" t="s">
        <v>87</v>
      </c>
      <c r="B20" s="11" t="s">
        <v>17</v>
      </c>
      <c r="C20" s="11" t="s">
        <v>82</v>
      </c>
      <c r="D20" s="17" t="s">
        <v>24</v>
      </c>
      <c r="E20" s="11">
        <v>1.10179867870615</v>
      </c>
      <c r="H20" t="s">
        <v>78</v>
      </c>
      <c r="I20">
        <f t="shared" ref="I20:J21" si="3">I13/I$12</f>
        <v>1</v>
      </c>
      <c r="J20">
        <f t="shared" si="3"/>
        <v>1.6083385801741745</v>
      </c>
      <c r="L20" t="s">
        <v>78</v>
      </c>
      <c r="M20">
        <f t="shared" ref="M20:N21" si="4">M13/M$12</f>
        <v>1</v>
      </c>
      <c r="N20">
        <f t="shared" si="4"/>
        <v>2.8605204870116472</v>
      </c>
      <c r="P20" t="s">
        <v>78</v>
      </c>
      <c r="Q20">
        <f t="shared" ref="Q20:R21" si="5">Q13/Q$12</f>
        <v>1</v>
      </c>
      <c r="R20">
        <f t="shared" si="5"/>
        <v>5.9669158266446454</v>
      </c>
    </row>
    <row r="21" spans="1:18" x14ac:dyDescent="0.2">
      <c r="A21" s="10" t="s">
        <v>45</v>
      </c>
      <c r="B21" s="10" t="s">
        <v>116</v>
      </c>
      <c r="C21" s="10" t="s">
        <v>80</v>
      </c>
      <c r="D21" s="16" t="s">
        <v>18</v>
      </c>
      <c r="E21" s="10">
        <v>0.61489478906766903</v>
      </c>
      <c r="F21">
        <f>AVERAGE(E21:E23)</f>
        <v>0.85213625944689264</v>
      </c>
      <c r="H21" t="s">
        <v>29</v>
      </c>
      <c r="I21">
        <f t="shared" si="3"/>
        <v>1</v>
      </c>
      <c r="J21">
        <f t="shared" si="3"/>
        <v>19.114797154982796</v>
      </c>
      <c r="L21" t="s">
        <v>29</v>
      </c>
      <c r="M21">
        <f t="shared" si="4"/>
        <v>1</v>
      </c>
      <c r="N21">
        <f t="shared" si="4"/>
        <v>12.915326008080072</v>
      </c>
      <c r="P21" t="s">
        <v>29</v>
      </c>
      <c r="Q21">
        <f t="shared" si="5"/>
        <v>1</v>
      </c>
      <c r="R21">
        <f t="shared" si="5"/>
        <v>61.474432864291266</v>
      </c>
    </row>
    <row r="22" spans="1:18" x14ac:dyDescent="0.2">
      <c r="A22" s="10" t="s">
        <v>46</v>
      </c>
      <c r="B22" s="10" t="s">
        <v>116</v>
      </c>
      <c r="C22" s="10" t="s">
        <v>80</v>
      </c>
      <c r="D22" s="16" t="s">
        <v>18</v>
      </c>
      <c r="E22" s="10">
        <v>1.4090830641488199</v>
      </c>
    </row>
    <row r="23" spans="1:18" x14ac:dyDescent="0.2">
      <c r="A23" s="10" t="s">
        <v>47</v>
      </c>
      <c r="B23" s="10" t="s">
        <v>116</v>
      </c>
      <c r="C23" s="10" t="s">
        <v>80</v>
      </c>
      <c r="D23" s="16" t="s">
        <v>18</v>
      </c>
      <c r="E23" s="10">
        <v>0.53243092512418899</v>
      </c>
    </row>
    <row r="24" spans="1:18" x14ac:dyDescent="0.2">
      <c r="A24" s="18" t="s">
        <v>48</v>
      </c>
      <c r="B24" s="18" t="s">
        <v>116</v>
      </c>
      <c r="C24" s="18" t="s">
        <v>80</v>
      </c>
      <c r="D24" s="19" t="s">
        <v>21</v>
      </c>
      <c r="E24" s="18">
        <v>1.50246483882158</v>
      </c>
      <c r="F24">
        <f>AVERAGE(E24:E26)</f>
        <v>1.5379749692172433</v>
      </c>
    </row>
    <row r="25" spans="1:18" x14ac:dyDescent="0.2">
      <c r="A25" s="18" t="s">
        <v>49</v>
      </c>
      <c r="B25" s="18" t="s">
        <v>116</v>
      </c>
      <c r="C25" s="18" t="s">
        <v>80</v>
      </c>
      <c r="D25" s="19" t="s">
        <v>21</v>
      </c>
      <c r="E25" s="18">
        <v>1.6008801218595201</v>
      </c>
    </row>
    <row r="26" spans="1:18" x14ac:dyDescent="0.2">
      <c r="A26" s="18" t="s">
        <v>50</v>
      </c>
      <c r="B26" s="18" t="s">
        <v>116</v>
      </c>
      <c r="C26" s="18" t="s">
        <v>80</v>
      </c>
      <c r="D26" s="19" t="s">
        <v>21</v>
      </c>
      <c r="E26" s="18">
        <v>1.51057994697063</v>
      </c>
    </row>
    <row r="27" spans="1:18" x14ac:dyDescent="0.2">
      <c r="A27" s="11" t="s">
        <v>51</v>
      </c>
      <c r="B27" s="11" t="s">
        <v>116</v>
      </c>
      <c r="C27" s="11" t="s">
        <v>80</v>
      </c>
      <c r="D27" s="17" t="s">
        <v>24</v>
      </c>
      <c r="E27" s="11">
        <v>0.94691455267749802</v>
      </c>
      <c r="F27">
        <f>AVERAGE(E27:E29)</f>
        <v>0.93846697368521548</v>
      </c>
    </row>
    <row r="28" spans="1:18" x14ac:dyDescent="0.2">
      <c r="A28" s="11" t="s">
        <v>52</v>
      </c>
      <c r="B28" s="11" t="s">
        <v>116</v>
      </c>
      <c r="C28" s="11" t="s">
        <v>80</v>
      </c>
      <c r="D28" s="17" t="s">
        <v>24</v>
      </c>
      <c r="E28" s="11">
        <v>0.67811147603169797</v>
      </c>
    </row>
    <row r="29" spans="1:18" x14ac:dyDescent="0.2">
      <c r="A29" s="11" t="s">
        <v>53</v>
      </c>
      <c r="B29" s="11" t="s">
        <v>116</v>
      </c>
      <c r="C29" s="11" t="s">
        <v>80</v>
      </c>
      <c r="D29" s="17" t="s">
        <v>24</v>
      </c>
      <c r="E29" s="11">
        <v>1.1903748923464501</v>
      </c>
    </row>
    <row r="30" spans="1:18" x14ac:dyDescent="0.2">
      <c r="A30" s="10" t="s">
        <v>88</v>
      </c>
      <c r="B30" s="10" t="s">
        <v>116</v>
      </c>
      <c r="C30" s="10" t="s">
        <v>77</v>
      </c>
      <c r="D30" s="16" t="s">
        <v>18</v>
      </c>
      <c r="E30" s="10">
        <v>2.9395975535499899</v>
      </c>
      <c r="F30">
        <f>AVERAGE(E30:E32)</f>
        <v>3.2606717826015035</v>
      </c>
    </row>
    <row r="31" spans="1:18" x14ac:dyDescent="0.2">
      <c r="A31" s="10" t="s">
        <v>89</v>
      </c>
      <c r="B31" s="10" t="s">
        <v>116</v>
      </c>
      <c r="C31" s="10" t="s">
        <v>77</v>
      </c>
      <c r="D31" s="16" t="s">
        <v>18</v>
      </c>
      <c r="E31" s="10">
        <v>2.7754179567185799</v>
      </c>
    </row>
    <row r="32" spans="1:18" x14ac:dyDescent="0.2">
      <c r="A32" s="10" t="s">
        <v>90</v>
      </c>
      <c r="B32" s="10" t="s">
        <v>116</v>
      </c>
      <c r="C32" s="10" t="s">
        <v>77</v>
      </c>
      <c r="D32" s="16" t="s">
        <v>18</v>
      </c>
      <c r="E32" s="10">
        <v>4.0669998375359402</v>
      </c>
    </row>
    <row r="33" spans="1:6" x14ac:dyDescent="0.2">
      <c r="A33" s="18" t="s">
        <v>91</v>
      </c>
      <c r="B33" s="18" t="s">
        <v>116</v>
      </c>
      <c r="C33" s="18" t="s">
        <v>77</v>
      </c>
      <c r="D33" s="19" t="s">
        <v>21</v>
      </c>
      <c r="E33" s="18">
        <v>2.7621630143522302</v>
      </c>
      <c r="F33">
        <f>AVERAGE(E33:E35)</f>
        <v>2.9207482180786166</v>
      </c>
    </row>
    <row r="34" spans="1:6" x14ac:dyDescent="0.2">
      <c r="A34" s="18" t="s">
        <v>92</v>
      </c>
      <c r="B34" s="18" t="s">
        <v>116</v>
      </c>
      <c r="C34" s="18" t="s">
        <v>77</v>
      </c>
      <c r="D34" s="19" t="s">
        <v>21</v>
      </c>
      <c r="E34" s="18">
        <v>3.32606655869114</v>
      </c>
    </row>
    <row r="35" spans="1:6" x14ac:dyDescent="0.2">
      <c r="A35" s="18" t="s">
        <v>93</v>
      </c>
      <c r="B35" s="18" t="s">
        <v>116</v>
      </c>
      <c r="C35" s="18" t="s">
        <v>77</v>
      </c>
      <c r="D35" s="19" t="s">
        <v>21</v>
      </c>
      <c r="E35" s="18">
        <v>2.6740150811924801</v>
      </c>
    </row>
    <row r="36" spans="1:6" x14ac:dyDescent="0.2">
      <c r="A36" s="11" t="s">
        <v>94</v>
      </c>
      <c r="B36" s="11" t="s">
        <v>116</v>
      </c>
      <c r="C36" s="11" t="s">
        <v>77</v>
      </c>
      <c r="D36" s="17" t="s">
        <v>24</v>
      </c>
      <c r="E36" s="11">
        <v>4.81819677244094</v>
      </c>
      <c r="F36">
        <f>AVERAGE(E36:E38)</f>
        <v>4.4359543247663167</v>
      </c>
    </row>
    <row r="37" spans="1:6" x14ac:dyDescent="0.2">
      <c r="A37" s="11" t="s">
        <v>95</v>
      </c>
      <c r="B37" s="11" t="s">
        <v>116</v>
      </c>
      <c r="C37" s="11" t="s">
        <v>77</v>
      </c>
      <c r="D37" s="17" t="s">
        <v>24</v>
      </c>
      <c r="E37" s="11">
        <v>3.8917963748131199</v>
      </c>
    </row>
    <row r="38" spans="1:6" x14ac:dyDescent="0.2">
      <c r="A38" s="11" t="s">
        <v>96</v>
      </c>
      <c r="B38" s="11" t="s">
        <v>116</v>
      </c>
      <c r="C38" s="11" t="s">
        <v>77</v>
      </c>
      <c r="D38" s="17" t="s">
        <v>24</v>
      </c>
      <c r="E38" s="11">
        <v>4.5978698270448897</v>
      </c>
    </row>
    <row r="39" spans="1:6" x14ac:dyDescent="0.2">
      <c r="A39" s="10" t="s">
        <v>97</v>
      </c>
      <c r="B39" s="10" t="s">
        <v>116</v>
      </c>
      <c r="C39" s="10" t="s">
        <v>82</v>
      </c>
      <c r="D39" s="16" t="s">
        <v>18</v>
      </c>
      <c r="E39" s="10">
        <v>11.902955755881999</v>
      </c>
      <c r="F39">
        <f>AVERAGE(E39:E41)</f>
        <v>12.508010741322002</v>
      </c>
    </row>
    <row r="40" spans="1:6" x14ac:dyDescent="0.2">
      <c r="A40" s="10" t="s">
        <v>98</v>
      </c>
      <c r="B40" s="10" t="s">
        <v>116</v>
      </c>
      <c r="C40" s="10" t="s">
        <v>82</v>
      </c>
      <c r="D40" s="16" t="s">
        <v>18</v>
      </c>
      <c r="E40" s="10">
        <v>10.4474247846269</v>
      </c>
    </row>
    <row r="41" spans="1:6" x14ac:dyDescent="0.2">
      <c r="A41" s="10" t="s">
        <v>99</v>
      </c>
      <c r="B41" s="10" t="s">
        <v>116</v>
      </c>
      <c r="C41" s="10" t="s">
        <v>82</v>
      </c>
      <c r="D41" s="16" t="s">
        <v>18</v>
      </c>
      <c r="E41" s="10">
        <v>15.1736516834571</v>
      </c>
    </row>
    <row r="42" spans="1:6" x14ac:dyDescent="0.2">
      <c r="A42" s="18" t="s">
        <v>100</v>
      </c>
      <c r="B42" s="18" t="s">
        <v>116</v>
      </c>
      <c r="C42" s="18" t="s">
        <v>82</v>
      </c>
      <c r="D42" s="19" t="s">
        <v>21</v>
      </c>
      <c r="E42" s="18">
        <v>2.8946425969344598</v>
      </c>
      <c r="F42">
        <f>AVERAGE(E42:E44)</f>
        <v>2.8598369174874332</v>
      </c>
    </row>
    <row r="43" spans="1:6" x14ac:dyDescent="0.2">
      <c r="A43" s="18" t="s">
        <v>101</v>
      </c>
      <c r="B43" s="18" t="s">
        <v>116</v>
      </c>
      <c r="C43" s="18" t="s">
        <v>82</v>
      </c>
      <c r="D43" s="19" t="s">
        <v>21</v>
      </c>
      <c r="E43" s="18">
        <v>2.0729109672323101</v>
      </c>
    </row>
    <row r="44" spans="1:6" x14ac:dyDescent="0.2">
      <c r="A44" s="18" t="s">
        <v>102</v>
      </c>
      <c r="B44" s="18" t="s">
        <v>116</v>
      </c>
      <c r="C44" s="18" t="s">
        <v>82</v>
      </c>
      <c r="D44" s="19" t="s">
        <v>21</v>
      </c>
      <c r="E44" s="18">
        <v>3.6119571882955301</v>
      </c>
    </row>
    <row r="45" spans="1:6" x14ac:dyDescent="0.2">
      <c r="A45" s="11" t="s">
        <v>103</v>
      </c>
      <c r="B45" s="11" t="s">
        <v>116</v>
      </c>
      <c r="C45" s="11" t="s">
        <v>82</v>
      </c>
      <c r="D45" s="17" t="s">
        <v>24</v>
      </c>
      <c r="E45" s="11">
        <v>25.082950301453401</v>
      </c>
      <c r="F45">
        <f>AVERAGE(E45:E47)</f>
        <v>23.254897400867367</v>
      </c>
    </row>
    <row r="46" spans="1:6" x14ac:dyDescent="0.2">
      <c r="A46" s="11" t="s">
        <v>104</v>
      </c>
      <c r="B46" s="11" t="s">
        <v>116</v>
      </c>
      <c r="C46" s="11" t="s">
        <v>82</v>
      </c>
      <c r="D46" s="17" t="s">
        <v>24</v>
      </c>
      <c r="E46" s="11">
        <v>22.381706893776599</v>
      </c>
    </row>
    <row r="47" spans="1:6" x14ac:dyDescent="0.2">
      <c r="A47" s="11" t="s">
        <v>105</v>
      </c>
      <c r="B47" s="11" t="s">
        <v>116</v>
      </c>
      <c r="C47" s="11" t="s">
        <v>82</v>
      </c>
      <c r="D47" s="17" t="s">
        <v>24</v>
      </c>
      <c r="E47" s="11">
        <v>22.300035007372099</v>
      </c>
    </row>
  </sheetData>
  <mergeCells count="10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47"/>
  <sheetViews>
    <sheetView zoomScale="85" zoomScaleNormal="85" workbookViewId="0">
      <selection activeCell="A39" sqref="A39:E47"/>
    </sheetView>
  </sheetViews>
  <sheetFormatPr baseColWidth="10" defaultColWidth="8.83203125" defaultRowHeight="16" x14ac:dyDescent="0.2"/>
  <cols>
    <col min="4" max="4" width="17.6640625" bestFit="1" customWidth="1"/>
    <col min="5" max="5" width="19.1640625" bestFit="1" customWidth="1"/>
  </cols>
  <sheetData>
    <row r="1" spans="1:18" x14ac:dyDescent="0.2">
      <c r="D1" s="7"/>
      <c r="H1" s="22" t="s">
        <v>117</v>
      </c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2" t="s">
        <v>56</v>
      </c>
      <c r="I2" s="22"/>
      <c r="J2" s="22"/>
      <c r="L2" s="22" t="s">
        <v>57</v>
      </c>
      <c r="M2" s="22"/>
      <c r="N2" s="22"/>
      <c r="P2" s="22" t="s">
        <v>58</v>
      </c>
      <c r="Q2" s="22"/>
      <c r="R2" s="22"/>
    </row>
    <row r="3" spans="1:18" x14ac:dyDescent="0.2">
      <c r="A3" s="5" t="s">
        <v>16</v>
      </c>
      <c r="B3" s="5" t="s">
        <v>17</v>
      </c>
      <c r="C3" s="5" t="s">
        <v>80</v>
      </c>
      <c r="D3" s="13" t="s">
        <v>18</v>
      </c>
      <c r="E3" s="5">
        <v>0.38731589059153898</v>
      </c>
      <c r="F3">
        <f>AVERAGE(E3:E4)</f>
        <v>0.396658107829858</v>
      </c>
    </row>
    <row r="4" spans="1:18" x14ac:dyDescent="0.2">
      <c r="A4" s="5" t="s">
        <v>19</v>
      </c>
      <c r="B4" s="5" t="s">
        <v>17</v>
      </c>
      <c r="C4" s="5" t="s">
        <v>80</v>
      </c>
      <c r="D4" s="13" t="s">
        <v>18</v>
      </c>
      <c r="E4" s="5">
        <v>0.40600032506817701</v>
      </c>
      <c r="H4" t="s">
        <v>4</v>
      </c>
      <c r="I4" s="1" t="s">
        <v>17</v>
      </c>
      <c r="J4" s="9" t="s">
        <v>117</v>
      </c>
      <c r="L4" t="s">
        <v>4</v>
      </c>
      <c r="M4" s="1" t="s">
        <v>17</v>
      </c>
      <c r="N4" s="9" t="s">
        <v>117</v>
      </c>
      <c r="P4" t="s">
        <v>4</v>
      </c>
      <c r="Q4" s="1" t="s">
        <v>17</v>
      </c>
      <c r="R4" s="9" t="s">
        <v>117</v>
      </c>
    </row>
    <row r="5" spans="1:18" x14ac:dyDescent="0.2">
      <c r="A5" s="6" t="s">
        <v>20</v>
      </c>
      <c r="B5" s="6" t="s">
        <v>17</v>
      </c>
      <c r="C5" s="6" t="s">
        <v>80</v>
      </c>
      <c r="D5" s="14" t="s">
        <v>21</v>
      </c>
      <c r="E5" s="6">
        <v>0.79539573360612703</v>
      </c>
      <c r="F5">
        <f>AVERAGE(E5:E6)</f>
        <v>0.759883303372348</v>
      </c>
      <c r="H5" t="s">
        <v>80</v>
      </c>
      <c r="I5" s="4">
        <f>F3</f>
        <v>0.396658107829858</v>
      </c>
      <c r="J5" s="4">
        <f>F21</f>
        <v>4.7285799753561628</v>
      </c>
      <c r="L5" t="s">
        <v>80</v>
      </c>
      <c r="M5" s="4">
        <f>F5</f>
        <v>0.759883303372348</v>
      </c>
      <c r="N5" s="4">
        <f>F24</f>
        <v>3.7738117951058636</v>
      </c>
      <c r="P5" t="s">
        <v>80</v>
      </c>
      <c r="Q5" s="4">
        <f>F7</f>
        <v>0.67101867996548603</v>
      </c>
      <c r="R5" s="4">
        <f>F27</f>
        <v>6.275285816790503</v>
      </c>
    </row>
    <row r="6" spans="1:18" x14ac:dyDescent="0.2">
      <c r="A6" s="6" t="s">
        <v>22</v>
      </c>
      <c r="B6" s="6" t="s">
        <v>17</v>
      </c>
      <c r="C6" s="6" t="s">
        <v>80</v>
      </c>
      <c r="D6" s="14" t="s">
        <v>21</v>
      </c>
      <c r="E6" s="6">
        <v>0.72437087313856896</v>
      </c>
      <c r="H6" t="s">
        <v>78</v>
      </c>
      <c r="I6" s="4">
        <f>F9</f>
        <v>1.1307782188437501</v>
      </c>
      <c r="J6" s="4">
        <f>F30</f>
        <v>10.07153548462426</v>
      </c>
      <c r="L6" t="s">
        <v>78</v>
      </c>
      <c r="M6" s="4">
        <f>F11</f>
        <v>0.55598381121683005</v>
      </c>
      <c r="N6" s="4">
        <f>F33</f>
        <v>5.6890860360891837</v>
      </c>
      <c r="P6" t="s">
        <v>78</v>
      </c>
      <c r="Q6" s="4">
        <f>F13</f>
        <v>0.6397973429534195</v>
      </c>
      <c r="R6" s="4">
        <f>F36</f>
        <v>7.8562163565937526</v>
      </c>
    </row>
    <row r="7" spans="1:18" x14ac:dyDescent="0.2">
      <c r="A7" s="8" t="s">
        <v>23</v>
      </c>
      <c r="B7" s="8" t="s">
        <v>17</v>
      </c>
      <c r="C7" s="8" t="s">
        <v>80</v>
      </c>
      <c r="D7" s="15" t="s">
        <v>24</v>
      </c>
      <c r="E7" s="8">
        <v>0.71089576837858204</v>
      </c>
      <c r="F7">
        <f>AVERAGE(E7:E8)</f>
        <v>0.67101867996548603</v>
      </c>
      <c r="H7" t="s">
        <v>29</v>
      </c>
      <c r="I7" s="4">
        <f>F15</f>
        <v>0.29186831875595054</v>
      </c>
      <c r="J7" s="4">
        <f>F39</f>
        <v>2.9832374069340664</v>
      </c>
      <c r="L7" t="s">
        <v>29</v>
      </c>
      <c r="M7" s="4">
        <f>F17</f>
        <v>5.6840123563864295E-2</v>
      </c>
      <c r="N7" s="4">
        <f>F42</f>
        <v>0.52817033446215667</v>
      </c>
      <c r="P7" t="s">
        <v>29</v>
      </c>
      <c r="Q7" s="4">
        <f>F19</f>
        <v>0.33197443184643105</v>
      </c>
      <c r="R7" s="4">
        <f>F45</f>
        <v>4.0449880601160064</v>
      </c>
    </row>
    <row r="8" spans="1:18" x14ac:dyDescent="0.2">
      <c r="A8" s="8" t="s">
        <v>25</v>
      </c>
      <c r="B8" s="8" t="s">
        <v>17</v>
      </c>
      <c r="C8" s="8" t="s">
        <v>80</v>
      </c>
      <c r="D8" s="15" t="s">
        <v>24</v>
      </c>
      <c r="E8" s="8">
        <v>0.63114159155239002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1.2385260151478701</v>
      </c>
      <c r="F9">
        <f>AVERAGE(E9:E10)</f>
        <v>1.1307782188437501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1.0230304225396301</v>
      </c>
      <c r="H10" s="22" t="s">
        <v>5</v>
      </c>
      <c r="I10" s="22"/>
      <c r="J10" s="22"/>
      <c r="L10" s="22" t="s">
        <v>5</v>
      </c>
      <c r="M10" s="22"/>
      <c r="N10" s="22"/>
      <c r="P10" s="22" t="s">
        <v>5</v>
      </c>
      <c r="Q10" s="22"/>
      <c r="R10" s="22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0.56084417497200201</v>
      </c>
      <c r="F11">
        <f>AVERAGE(E11:E12)</f>
        <v>0.55598381121683005</v>
      </c>
      <c r="H11" t="s">
        <v>4</v>
      </c>
      <c r="I11" s="1" t="s">
        <v>17</v>
      </c>
      <c r="J11" s="9" t="s">
        <v>117</v>
      </c>
      <c r="L11" t="s">
        <v>4</v>
      </c>
      <c r="M11" s="1" t="s">
        <v>17</v>
      </c>
      <c r="N11" s="9" t="s">
        <v>117</v>
      </c>
      <c r="P11" t="s">
        <v>4</v>
      </c>
      <c r="Q11" s="1" t="s">
        <v>17</v>
      </c>
      <c r="R11" s="9" t="s">
        <v>117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0.55112344746165798</v>
      </c>
      <c r="H12" t="s">
        <v>80</v>
      </c>
      <c r="I12">
        <f>I5/$I5</f>
        <v>1</v>
      </c>
      <c r="J12">
        <f>J5/$I5</f>
        <v>11.921047073073908</v>
      </c>
      <c r="L12" t="s">
        <v>80</v>
      </c>
      <c r="M12">
        <f>M5/$M5</f>
        <v>1</v>
      </c>
      <c r="N12">
        <f>N5/$M5</f>
        <v>4.9663044027388903</v>
      </c>
      <c r="P12" t="s">
        <v>80</v>
      </c>
      <c r="Q12">
        <f>Q5/$Q5</f>
        <v>1</v>
      </c>
      <c r="R12">
        <f>R5/$Q5</f>
        <v>9.3518794694557137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0.72318049513942595</v>
      </c>
      <c r="F13">
        <f>AVERAGE(E13:E14)</f>
        <v>0.6397973429534195</v>
      </c>
      <c r="H13" t="s">
        <v>78</v>
      </c>
      <c r="I13">
        <f t="shared" ref="I13:J14" si="0">I6/$I6</f>
        <v>1</v>
      </c>
      <c r="J13">
        <f t="shared" si="0"/>
        <v>8.906729292082284</v>
      </c>
      <c r="L13" t="s">
        <v>78</v>
      </c>
      <c r="M13">
        <f t="shared" ref="M13:N14" si="1">M6/$M6</f>
        <v>1</v>
      </c>
      <c r="N13">
        <f t="shared" si="1"/>
        <v>10.23246706345282</v>
      </c>
      <c r="P13" t="s">
        <v>78</v>
      </c>
      <c r="Q13">
        <f t="shared" ref="Q13:R14" si="2">Q6/$Q6</f>
        <v>1</v>
      </c>
      <c r="R13">
        <f t="shared" si="2"/>
        <v>12.279226294263815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0.55641419076741305</v>
      </c>
      <c r="H14" t="s">
        <v>29</v>
      </c>
      <c r="I14">
        <f t="shared" si="0"/>
        <v>1</v>
      </c>
      <c r="J14">
        <f t="shared" si="0"/>
        <v>10.221175835903377</v>
      </c>
      <c r="L14" t="s">
        <v>29</v>
      </c>
      <c r="M14">
        <f t="shared" si="1"/>
        <v>1</v>
      </c>
      <c r="N14">
        <f t="shared" si="1"/>
        <v>9.292209470106382</v>
      </c>
      <c r="P14" t="s">
        <v>29</v>
      </c>
      <c r="Q14">
        <f t="shared" si="2"/>
        <v>1</v>
      </c>
      <c r="R14">
        <f t="shared" si="2"/>
        <v>12.184637345767605</v>
      </c>
    </row>
    <row r="15" spans="1:18" x14ac:dyDescent="0.2">
      <c r="A15" s="10" t="s">
        <v>81</v>
      </c>
      <c r="B15" s="10" t="s">
        <v>17</v>
      </c>
      <c r="C15" s="10" t="s">
        <v>82</v>
      </c>
      <c r="D15" s="16" t="s">
        <v>18</v>
      </c>
      <c r="E15" s="10">
        <v>0.262206186141826</v>
      </c>
      <c r="F15">
        <f>AVERAGE(E15:E16)</f>
        <v>0.29186831875595054</v>
      </c>
      <c r="H15" t="s">
        <v>6</v>
      </c>
      <c r="I15">
        <f>AVERAGE(I12:I14)</f>
        <v>1</v>
      </c>
      <c r="J15">
        <f>AVERAGE(J12:J14)</f>
        <v>10.349650733686522</v>
      </c>
      <c r="L15" t="s">
        <v>6</v>
      </c>
      <c r="M15">
        <f>AVERAGE(M12:M14)</f>
        <v>1</v>
      </c>
      <c r="N15">
        <f>AVERAGE(N12:N14)</f>
        <v>8.1636603120993652</v>
      </c>
      <c r="P15" t="s">
        <v>6</v>
      </c>
      <c r="Q15">
        <f>AVERAGE(Q12:Q14)</f>
        <v>1</v>
      </c>
      <c r="R15">
        <f>AVERAGE(R12:R14)</f>
        <v>11.271914369829043</v>
      </c>
    </row>
    <row r="16" spans="1:18" x14ac:dyDescent="0.2">
      <c r="A16" s="10" t="s">
        <v>83</v>
      </c>
      <c r="B16" s="10" t="s">
        <v>17</v>
      </c>
      <c r="C16" s="10" t="s">
        <v>82</v>
      </c>
      <c r="D16" s="16" t="s">
        <v>18</v>
      </c>
      <c r="E16" s="10">
        <v>0.32153045137007502</v>
      </c>
    </row>
    <row r="17" spans="1:18" x14ac:dyDescent="0.2">
      <c r="A17" s="6" t="s">
        <v>84</v>
      </c>
      <c r="B17" s="6" t="s">
        <v>17</v>
      </c>
      <c r="C17" s="6" t="s">
        <v>82</v>
      </c>
      <c r="D17" s="14" t="s">
        <v>21</v>
      </c>
      <c r="E17" s="6">
        <v>5.7147885766334998E-2</v>
      </c>
      <c r="F17">
        <f>AVERAGE(E17:E18)</f>
        <v>5.6840123563864295E-2</v>
      </c>
      <c r="H17" s="22" t="s">
        <v>55</v>
      </c>
      <c r="I17" s="22"/>
      <c r="J17" s="22"/>
      <c r="L17" s="22" t="s">
        <v>55</v>
      </c>
      <c r="M17" s="22"/>
      <c r="N17" s="22"/>
      <c r="P17" s="22" t="s">
        <v>55</v>
      </c>
      <c r="Q17" s="22"/>
      <c r="R17" s="22"/>
    </row>
    <row r="18" spans="1:18" x14ac:dyDescent="0.2">
      <c r="A18" s="6" t="s">
        <v>85</v>
      </c>
      <c r="B18" s="6" t="s">
        <v>17</v>
      </c>
      <c r="C18" s="6" t="s">
        <v>82</v>
      </c>
      <c r="D18" s="14" t="s">
        <v>21</v>
      </c>
      <c r="E18" s="6">
        <v>5.6532361361393599E-2</v>
      </c>
      <c r="H18" t="s">
        <v>4</v>
      </c>
      <c r="I18" s="1" t="s">
        <v>17</v>
      </c>
      <c r="J18" s="9" t="s">
        <v>117</v>
      </c>
      <c r="L18" t="s">
        <v>4</v>
      </c>
      <c r="M18" s="1" t="s">
        <v>17</v>
      </c>
      <c r="N18" s="9" t="s">
        <v>117</v>
      </c>
      <c r="P18" t="s">
        <v>4</v>
      </c>
      <c r="Q18" s="1" t="s">
        <v>17</v>
      </c>
      <c r="R18" s="9" t="s">
        <v>117</v>
      </c>
    </row>
    <row r="19" spans="1:18" x14ac:dyDescent="0.2">
      <c r="A19" s="11" t="s">
        <v>86</v>
      </c>
      <c r="B19" s="11" t="s">
        <v>17</v>
      </c>
      <c r="C19" s="11" t="s">
        <v>82</v>
      </c>
      <c r="D19" s="17" t="s">
        <v>24</v>
      </c>
      <c r="E19" s="11">
        <v>0.36058213765687802</v>
      </c>
      <c r="F19">
        <f>AVERAGE(E19:E20)</f>
        <v>0.33197443184643105</v>
      </c>
      <c r="H19" t="s">
        <v>80</v>
      </c>
      <c r="I19">
        <f>I12/I$12</f>
        <v>1</v>
      </c>
      <c r="J19">
        <f>J12/J$12</f>
        <v>1</v>
      </c>
      <c r="L19" t="s">
        <v>80</v>
      </c>
      <c r="M19">
        <f>M12/M$12</f>
        <v>1</v>
      </c>
      <c r="N19">
        <f>N12/N$12</f>
        <v>1</v>
      </c>
      <c r="P19" t="s">
        <v>80</v>
      </c>
      <c r="Q19">
        <f>Q12/Q$12</f>
        <v>1</v>
      </c>
      <c r="R19">
        <f>R12/R$12</f>
        <v>1</v>
      </c>
    </row>
    <row r="20" spans="1:18" x14ac:dyDescent="0.2">
      <c r="A20" s="11" t="s">
        <v>87</v>
      </c>
      <c r="B20" s="11" t="s">
        <v>17</v>
      </c>
      <c r="C20" s="11" t="s">
        <v>82</v>
      </c>
      <c r="D20" s="17" t="s">
        <v>24</v>
      </c>
      <c r="E20" s="11">
        <v>0.30336672603598402</v>
      </c>
      <c r="H20" t="s">
        <v>78</v>
      </c>
      <c r="I20">
        <f t="shared" ref="I20:J21" si="3">I13/I$12</f>
        <v>1</v>
      </c>
      <c r="J20">
        <f t="shared" si="3"/>
        <v>0.74714320289867242</v>
      </c>
      <c r="L20" t="s">
        <v>78</v>
      </c>
      <c r="M20">
        <f t="shared" ref="M20:N21" si="4">M13/M$12</f>
        <v>1</v>
      </c>
      <c r="N20">
        <f t="shared" si="4"/>
        <v>2.0603785498548315</v>
      </c>
      <c r="P20" t="s">
        <v>78</v>
      </c>
      <c r="Q20">
        <f t="shared" ref="Q20:R21" si="5">Q13/Q$12</f>
        <v>1</v>
      </c>
      <c r="R20">
        <f t="shared" si="5"/>
        <v>1.3130223004230479</v>
      </c>
    </row>
    <row r="21" spans="1:18" x14ac:dyDescent="0.2">
      <c r="A21" s="10" t="s">
        <v>30</v>
      </c>
      <c r="B21" s="10" t="s">
        <v>117</v>
      </c>
      <c r="C21" s="10" t="s">
        <v>80</v>
      </c>
      <c r="D21" s="16" t="s">
        <v>18</v>
      </c>
      <c r="E21" s="10">
        <v>4.2981069619066901</v>
      </c>
      <c r="F21">
        <f>AVERAGE(E21:E23)</f>
        <v>4.7285799753561628</v>
      </c>
      <c r="H21" t="s">
        <v>29</v>
      </c>
      <c r="I21">
        <f t="shared" si="3"/>
        <v>1</v>
      </c>
      <c r="J21">
        <f t="shared" si="3"/>
        <v>0.85740587829654391</v>
      </c>
      <c r="L21" t="s">
        <v>29</v>
      </c>
      <c r="M21">
        <f t="shared" si="4"/>
        <v>1</v>
      </c>
      <c r="N21">
        <f t="shared" si="4"/>
        <v>1.8710511310949403</v>
      </c>
      <c r="P21" t="s">
        <v>29</v>
      </c>
      <c r="Q21">
        <f t="shared" si="5"/>
        <v>1</v>
      </c>
      <c r="R21">
        <f t="shared" si="5"/>
        <v>1.3029078684732835</v>
      </c>
    </row>
    <row r="22" spans="1:18" x14ac:dyDescent="0.2">
      <c r="A22" s="10" t="s">
        <v>31</v>
      </c>
      <c r="B22" s="10" t="s">
        <v>117</v>
      </c>
      <c r="C22" s="10" t="s">
        <v>80</v>
      </c>
      <c r="D22" s="16" t="s">
        <v>18</v>
      </c>
      <c r="E22" s="10">
        <v>3.5739516050860698</v>
      </c>
    </row>
    <row r="23" spans="1:18" x14ac:dyDescent="0.2">
      <c r="A23" s="10" t="s">
        <v>32</v>
      </c>
      <c r="B23" s="10" t="s">
        <v>117</v>
      </c>
      <c r="C23" s="10" t="s">
        <v>80</v>
      </c>
      <c r="D23" s="16" t="s">
        <v>18</v>
      </c>
      <c r="E23" s="10">
        <v>6.3136813590757299</v>
      </c>
    </row>
    <row r="24" spans="1:18" x14ac:dyDescent="0.2">
      <c r="A24" s="18" t="s">
        <v>33</v>
      </c>
      <c r="B24" s="18" t="s">
        <v>117</v>
      </c>
      <c r="C24" s="18" t="s">
        <v>80</v>
      </c>
      <c r="D24" s="19" t="s">
        <v>21</v>
      </c>
      <c r="E24" s="18">
        <v>2.3456364543425501</v>
      </c>
      <c r="F24">
        <f>AVERAGE(E24:E26)</f>
        <v>3.7738117951058636</v>
      </c>
    </row>
    <row r="25" spans="1:18" x14ac:dyDescent="0.2">
      <c r="A25" s="18" t="s">
        <v>34</v>
      </c>
      <c r="B25" s="18" t="s">
        <v>117</v>
      </c>
      <c r="C25" s="18" t="s">
        <v>80</v>
      </c>
      <c r="D25" s="19" t="s">
        <v>21</v>
      </c>
      <c r="E25" s="18">
        <v>5.0244566913492301</v>
      </c>
    </row>
    <row r="26" spans="1:18" x14ac:dyDescent="0.2">
      <c r="A26" s="18" t="s">
        <v>35</v>
      </c>
      <c r="B26" s="18" t="s">
        <v>117</v>
      </c>
      <c r="C26" s="18" t="s">
        <v>80</v>
      </c>
      <c r="D26" s="19" t="s">
        <v>21</v>
      </c>
      <c r="E26" s="18">
        <v>3.9513422396258102</v>
      </c>
    </row>
    <row r="27" spans="1:18" x14ac:dyDescent="0.2">
      <c r="A27" s="11" t="s">
        <v>64</v>
      </c>
      <c r="B27" s="11" t="s">
        <v>117</v>
      </c>
      <c r="C27" s="11" t="s">
        <v>80</v>
      </c>
      <c r="D27" s="17" t="s">
        <v>24</v>
      </c>
      <c r="E27" s="11">
        <v>7.4341634500418801</v>
      </c>
      <c r="F27">
        <f>AVERAGE(E27:E29)</f>
        <v>6.275285816790503</v>
      </c>
    </row>
    <row r="28" spans="1:18" x14ac:dyDescent="0.2">
      <c r="A28" s="11" t="s">
        <v>65</v>
      </c>
      <c r="B28" s="11" t="s">
        <v>117</v>
      </c>
      <c r="C28" s="11" t="s">
        <v>80</v>
      </c>
      <c r="D28" s="17" t="s">
        <v>24</v>
      </c>
      <c r="E28" s="11">
        <v>6.18514175786322</v>
      </c>
    </row>
    <row r="29" spans="1:18" x14ac:dyDescent="0.2">
      <c r="A29" s="11" t="s">
        <v>66</v>
      </c>
      <c r="B29" s="11" t="s">
        <v>117</v>
      </c>
      <c r="C29" s="11" t="s">
        <v>80</v>
      </c>
      <c r="D29" s="17" t="s">
        <v>24</v>
      </c>
      <c r="E29" s="11">
        <v>5.2065522424664099</v>
      </c>
    </row>
    <row r="30" spans="1:18" x14ac:dyDescent="0.2">
      <c r="A30" s="10" t="s">
        <v>36</v>
      </c>
      <c r="B30" s="10" t="s">
        <v>117</v>
      </c>
      <c r="C30" s="10" t="s">
        <v>77</v>
      </c>
      <c r="D30" s="16" t="s">
        <v>18</v>
      </c>
      <c r="E30" s="10">
        <v>7.71559046304208</v>
      </c>
      <c r="F30">
        <f>AVERAGE(E30:E32)</f>
        <v>10.07153548462426</v>
      </c>
    </row>
    <row r="31" spans="1:18" x14ac:dyDescent="0.2">
      <c r="A31" s="10" t="s">
        <v>37</v>
      </c>
      <c r="B31" s="10" t="s">
        <v>117</v>
      </c>
      <c r="C31" s="10" t="s">
        <v>77</v>
      </c>
      <c r="D31" s="16" t="s">
        <v>18</v>
      </c>
      <c r="E31" s="10">
        <v>10.7833793892851</v>
      </c>
    </row>
    <row r="32" spans="1:18" x14ac:dyDescent="0.2">
      <c r="A32" s="10" t="s">
        <v>38</v>
      </c>
      <c r="B32" s="10" t="s">
        <v>117</v>
      </c>
      <c r="C32" s="10" t="s">
        <v>77</v>
      </c>
      <c r="D32" s="16" t="s">
        <v>18</v>
      </c>
      <c r="E32" s="10">
        <v>11.715636601545601</v>
      </c>
    </row>
    <row r="33" spans="1:6" x14ac:dyDescent="0.2">
      <c r="A33" s="18" t="s">
        <v>39</v>
      </c>
      <c r="B33" s="18" t="s">
        <v>117</v>
      </c>
      <c r="C33" s="18" t="s">
        <v>77</v>
      </c>
      <c r="D33" s="19" t="s">
        <v>21</v>
      </c>
      <c r="E33" s="18">
        <v>5.3628300999796901</v>
      </c>
      <c r="F33">
        <f>AVERAGE(E33:E35)</f>
        <v>5.6890860360891837</v>
      </c>
    </row>
    <row r="34" spans="1:6" x14ac:dyDescent="0.2">
      <c r="A34" s="18" t="s">
        <v>40</v>
      </c>
      <c r="B34" s="18" t="s">
        <v>117</v>
      </c>
      <c r="C34" s="18" t="s">
        <v>77</v>
      </c>
      <c r="D34" s="19" t="s">
        <v>21</v>
      </c>
      <c r="E34" s="18">
        <v>6.8884139120268504</v>
      </c>
    </row>
    <row r="35" spans="1:6" x14ac:dyDescent="0.2">
      <c r="A35" s="18" t="s">
        <v>41</v>
      </c>
      <c r="B35" s="18" t="s">
        <v>117</v>
      </c>
      <c r="C35" s="18" t="s">
        <v>77</v>
      </c>
      <c r="D35" s="19" t="s">
        <v>21</v>
      </c>
      <c r="E35" s="18">
        <v>4.8160140962610098</v>
      </c>
    </row>
    <row r="36" spans="1:6" x14ac:dyDescent="0.2">
      <c r="A36" s="11" t="s">
        <v>42</v>
      </c>
      <c r="B36" s="11" t="s">
        <v>117</v>
      </c>
      <c r="C36" s="11" t="s">
        <v>77</v>
      </c>
      <c r="D36" s="17" t="s">
        <v>24</v>
      </c>
      <c r="E36" s="11">
        <v>6.9454710275627498</v>
      </c>
      <c r="F36">
        <f>AVERAGE(E36:E38)</f>
        <v>7.8562163565937526</v>
      </c>
    </row>
    <row r="37" spans="1:6" x14ac:dyDescent="0.2">
      <c r="A37" s="11" t="s">
        <v>43</v>
      </c>
      <c r="B37" s="11" t="s">
        <v>117</v>
      </c>
      <c r="C37" s="11" t="s">
        <v>77</v>
      </c>
      <c r="D37" s="17" t="s">
        <v>24</v>
      </c>
      <c r="E37" s="11">
        <v>7.8293068754053996</v>
      </c>
    </row>
    <row r="38" spans="1:6" x14ac:dyDescent="0.2">
      <c r="A38" s="11" t="s">
        <v>44</v>
      </c>
      <c r="B38" s="11" t="s">
        <v>117</v>
      </c>
      <c r="C38" s="11" t="s">
        <v>77</v>
      </c>
      <c r="D38" s="17" t="s">
        <v>24</v>
      </c>
      <c r="E38" s="11">
        <v>8.7938711668131102</v>
      </c>
    </row>
    <row r="39" spans="1:6" x14ac:dyDescent="0.2">
      <c r="A39" s="10" t="s">
        <v>68</v>
      </c>
      <c r="B39" s="10" t="s">
        <v>117</v>
      </c>
      <c r="C39" s="10" t="s">
        <v>82</v>
      </c>
      <c r="D39" s="16" t="s">
        <v>18</v>
      </c>
      <c r="E39" s="10">
        <v>2.7907176691158999</v>
      </c>
      <c r="F39">
        <f>AVERAGE(E39:E41)</f>
        <v>2.9832374069340664</v>
      </c>
    </row>
    <row r="40" spans="1:6" x14ac:dyDescent="0.2">
      <c r="A40" s="10" t="s">
        <v>69</v>
      </c>
      <c r="B40" s="10" t="s">
        <v>117</v>
      </c>
      <c r="C40" s="10" t="s">
        <v>82</v>
      </c>
      <c r="D40" s="16" t="s">
        <v>18</v>
      </c>
      <c r="E40" s="10">
        <v>3.2075113551834602</v>
      </c>
    </row>
    <row r="41" spans="1:6" x14ac:dyDescent="0.2">
      <c r="A41" s="10" t="s">
        <v>70</v>
      </c>
      <c r="B41" s="10" t="s">
        <v>117</v>
      </c>
      <c r="C41" s="10" t="s">
        <v>82</v>
      </c>
      <c r="D41" s="16" t="s">
        <v>18</v>
      </c>
      <c r="E41" s="10">
        <v>2.9514831965028399</v>
      </c>
    </row>
    <row r="42" spans="1:6" x14ac:dyDescent="0.2">
      <c r="A42" s="18" t="s">
        <v>71</v>
      </c>
      <c r="B42" s="18" t="s">
        <v>117</v>
      </c>
      <c r="C42" s="18" t="s">
        <v>82</v>
      </c>
      <c r="D42" s="19" t="s">
        <v>21</v>
      </c>
      <c r="E42" s="18">
        <v>0.500201230593601</v>
      </c>
      <c r="F42">
        <f>AVERAGE(E42:E44)</f>
        <v>0.52817033446215667</v>
      </c>
    </row>
    <row r="43" spans="1:6" x14ac:dyDescent="0.2">
      <c r="A43" s="18" t="s">
        <v>72</v>
      </c>
      <c r="B43" s="18" t="s">
        <v>117</v>
      </c>
      <c r="C43" s="18" t="s">
        <v>82</v>
      </c>
      <c r="D43" s="19" t="s">
        <v>21</v>
      </c>
      <c r="E43" s="18">
        <v>0.44729454149851799</v>
      </c>
    </row>
    <row r="44" spans="1:6" x14ac:dyDescent="0.2">
      <c r="A44" s="18" t="s">
        <v>73</v>
      </c>
      <c r="B44" s="18" t="s">
        <v>117</v>
      </c>
      <c r="C44" s="18" t="s">
        <v>82</v>
      </c>
      <c r="D44" s="19" t="s">
        <v>21</v>
      </c>
      <c r="E44" s="18">
        <v>0.637015231294351</v>
      </c>
    </row>
    <row r="45" spans="1:6" x14ac:dyDescent="0.2">
      <c r="A45" s="11" t="s">
        <v>74</v>
      </c>
      <c r="B45" s="11" t="s">
        <v>117</v>
      </c>
      <c r="C45" s="11" t="s">
        <v>82</v>
      </c>
      <c r="D45" s="17" t="s">
        <v>24</v>
      </c>
      <c r="E45" s="11">
        <v>5.7780981031440604</v>
      </c>
      <c r="F45">
        <f>AVERAGE(E45:E47)</f>
        <v>4.0449880601160064</v>
      </c>
    </row>
    <row r="46" spans="1:6" x14ac:dyDescent="0.2">
      <c r="A46" s="11" t="s">
        <v>75</v>
      </c>
      <c r="B46" s="11" t="s">
        <v>117</v>
      </c>
      <c r="C46" s="11" t="s">
        <v>82</v>
      </c>
      <c r="D46" s="17" t="s">
        <v>24</v>
      </c>
      <c r="E46" s="11">
        <v>2.8318461452458998</v>
      </c>
    </row>
    <row r="47" spans="1:6" x14ac:dyDescent="0.2">
      <c r="A47" s="11" t="s">
        <v>76</v>
      </c>
      <c r="B47" s="11" t="s">
        <v>117</v>
      </c>
      <c r="C47" s="11" t="s">
        <v>82</v>
      </c>
      <c r="D47" s="17" t="s">
        <v>24</v>
      </c>
      <c r="E47" s="11">
        <v>3.52501993195806</v>
      </c>
    </row>
  </sheetData>
  <mergeCells count="10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47"/>
  <sheetViews>
    <sheetView tabSelected="1" zoomScale="85" zoomScaleNormal="85" workbookViewId="0">
      <selection activeCell="J6" sqref="J6"/>
    </sheetView>
  </sheetViews>
  <sheetFormatPr baseColWidth="10" defaultColWidth="8.83203125" defaultRowHeight="16" x14ac:dyDescent="0.2"/>
  <cols>
    <col min="3" max="3" width="14.1640625" bestFit="1" customWidth="1"/>
    <col min="4" max="4" width="17.6640625" bestFit="1" customWidth="1"/>
    <col min="5" max="5" width="19.1640625" bestFit="1" customWidth="1"/>
  </cols>
  <sheetData>
    <row r="1" spans="1:18" x14ac:dyDescent="0.2">
      <c r="D1" s="7"/>
      <c r="H1" s="22" t="s">
        <v>118</v>
      </c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2" t="s">
        <v>56</v>
      </c>
      <c r="I2" s="22"/>
      <c r="J2" s="22"/>
      <c r="L2" s="22" t="s">
        <v>57</v>
      </c>
      <c r="M2" s="22"/>
      <c r="N2" s="22"/>
      <c r="P2" s="22" t="s">
        <v>58</v>
      </c>
      <c r="Q2" s="22"/>
      <c r="R2" s="22"/>
    </row>
    <row r="3" spans="1:18" x14ac:dyDescent="0.2">
      <c r="A3" s="5" t="s">
        <v>16</v>
      </c>
      <c r="B3" s="5" t="s">
        <v>17</v>
      </c>
      <c r="C3" s="5" t="s">
        <v>80</v>
      </c>
      <c r="D3" s="13" t="s">
        <v>18</v>
      </c>
      <c r="E3" s="5">
        <v>0.38731589059153898</v>
      </c>
      <c r="F3">
        <f>AVERAGE(E3:E4)</f>
        <v>0.396658107829858</v>
      </c>
    </row>
    <row r="4" spans="1:18" x14ac:dyDescent="0.2">
      <c r="A4" s="5" t="s">
        <v>19</v>
      </c>
      <c r="B4" s="5" t="s">
        <v>17</v>
      </c>
      <c r="C4" s="5" t="s">
        <v>80</v>
      </c>
      <c r="D4" s="13" t="s">
        <v>18</v>
      </c>
      <c r="E4" s="5">
        <v>0.40600032506817701</v>
      </c>
      <c r="H4" t="s">
        <v>4</v>
      </c>
      <c r="I4" s="1" t="s">
        <v>17</v>
      </c>
      <c r="J4" s="9" t="s">
        <v>118</v>
      </c>
      <c r="L4" t="s">
        <v>4</v>
      </c>
      <c r="M4" s="1" t="s">
        <v>17</v>
      </c>
      <c r="N4" s="9" t="s">
        <v>118</v>
      </c>
      <c r="P4" t="s">
        <v>4</v>
      </c>
      <c r="Q4" s="1" t="s">
        <v>17</v>
      </c>
      <c r="R4" s="9" t="s">
        <v>118</v>
      </c>
    </row>
    <row r="5" spans="1:18" x14ac:dyDescent="0.2">
      <c r="A5" s="6" t="s">
        <v>20</v>
      </c>
      <c r="B5" s="6" t="s">
        <v>17</v>
      </c>
      <c r="C5" s="6" t="s">
        <v>80</v>
      </c>
      <c r="D5" s="14" t="s">
        <v>21</v>
      </c>
      <c r="E5" s="6">
        <v>0.79539573360612703</v>
      </c>
      <c r="F5">
        <f>AVERAGE(E5:E6)</f>
        <v>0.759883303372348</v>
      </c>
      <c r="H5" t="s">
        <v>80</v>
      </c>
      <c r="I5" s="4">
        <f>F3</f>
        <v>0.396658107829858</v>
      </c>
      <c r="J5" s="4">
        <f>F21</f>
        <v>2.4599626217616533</v>
      </c>
      <c r="L5" t="s">
        <v>80</v>
      </c>
      <c r="M5" s="4">
        <f>F5</f>
        <v>0.759883303372348</v>
      </c>
      <c r="N5" s="4">
        <f>F24</f>
        <v>2.9236885952697365</v>
      </c>
      <c r="P5" t="s">
        <v>80</v>
      </c>
      <c r="Q5" s="4">
        <f>F7</f>
        <v>0.67101867996548603</v>
      </c>
      <c r="R5" s="4">
        <f>F27</f>
        <v>4.5573108300296035</v>
      </c>
    </row>
    <row r="6" spans="1:18" x14ac:dyDescent="0.2">
      <c r="A6" s="6" t="s">
        <v>22</v>
      </c>
      <c r="B6" s="6" t="s">
        <v>17</v>
      </c>
      <c r="C6" s="6" t="s">
        <v>80</v>
      </c>
      <c r="D6" s="14" t="s">
        <v>21</v>
      </c>
      <c r="E6" s="6">
        <v>0.72437087313856896</v>
      </c>
      <c r="H6" t="s">
        <v>78</v>
      </c>
      <c r="I6" s="4">
        <f>F9</f>
        <v>1.1307782188437501</v>
      </c>
      <c r="J6" s="4">
        <f>F30</f>
        <v>6.9327612853535241</v>
      </c>
      <c r="L6" t="s">
        <v>78</v>
      </c>
      <c r="M6" s="4">
        <f>F11</f>
        <v>0.55598381121683005</v>
      </c>
      <c r="N6" s="4">
        <f>F33</f>
        <v>4.8068921675527072</v>
      </c>
      <c r="P6" t="s">
        <v>78</v>
      </c>
      <c r="Q6" s="4">
        <f>F13</f>
        <v>0.6397973429534195</v>
      </c>
      <c r="R6" s="4">
        <f>F36</f>
        <v>4.2804409715563034</v>
      </c>
    </row>
    <row r="7" spans="1:18" x14ac:dyDescent="0.2">
      <c r="A7" s="8" t="s">
        <v>23</v>
      </c>
      <c r="B7" s="8" t="s">
        <v>17</v>
      </c>
      <c r="C7" s="8" t="s">
        <v>80</v>
      </c>
      <c r="D7" s="15" t="s">
        <v>24</v>
      </c>
      <c r="E7" s="8">
        <v>0.71089576837858204</v>
      </c>
      <c r="F7">
        <f>AVERAGE(E7:E8)</f>
        <v>0.67101867996548603</v>
      </c>
      <c r="H7" t="s">
        <v>29</v>
      </c>
      <c r="I7" s="4">
        <f>F15</f>
        <v>0.29186831875595054</v>
      </c>
      <c r="J7" s="4">
        <f>F39</f>
        <v>3.0241040479129198</v>
      </c>
      <c r="L7" t="s">
        <v>29</v>
      </c>
      <c r="M7" s="4">
        <f>F17</f>
        <v>5.6840123563864295E-2</v>
      </c>
      <c r="N7" s="4">
        <f>F42</f>
        <v>1.088821213982309</v>
      </c>
      <c r="P7" t="s">
        <v>29</v>
      </c>
      <c r="Q7" s="4">
        <f>F19</f>
        <v>0.33197443184643105</v>
      </c>
      <c r="R7" s="4">
        <f>F45</f>
        <v>3.8819020487634468</v>
      </c>
    </row>
    <row r="8" spans="1:18" x14ac:dyDescent="0.2">
      <c r="A8" s="8" t="s">
        <v>25</v>
      </c>
      <c r="B8" s="8" t="s">
        <v>17</v>
      </c>
      <c r="C8" s="8" t="s">
        <v>80</v>
      </c>
      <c r="D8" s="15" t="s">
        <v>24</v>
      </c>
      <c r="E8" s="8">
        <v>0.63114159155239002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1.2385260151478701</v>
      </c>
      <c r="F9">
        <f>AVERAGE(E9:E10)</f>
        <v>1.1307782188437501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1.0230304225396301</v>
      </c>
      <c r="H10" s="22" t="s">
        <v>5</v>
      </c>
      <c r="I10" s="22"/>
      <c r="J10" s="22"/>
      <c r="L10" s="22" t="s">
        <v>5</v>
      </c>
      <c r="M10" s="22"/>
      <c r="N10" s="22"/>
      <c r="P10" s="22" t="s">
        <v>5</v>
      </c>
      <c r="Q10" s="22"/>
      <c r="R10" s="22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0.56084417497200201</v>
      </c>
      <c r="F11">
        <f>AVERAGE(E11:E12)</f>
        <v>0.55598381121683005</v>
      </c>
      <c r="H11" t="s">
        <v>4</v>
      </c>
      <c r="I11" s="1" t="s">
        <v>17</v>
      </c>
      <c r="J11" s="9" t="s">
        <v>118</v>
      </c>
      <c r="L11" t="s">
        <v>4</v>
      </c>
      <c r="M11" s="1" t="s">
        <v>17</v>
      </c>
      <c r="N11" s="9" t="s">
        <v>118</v>
      </c>
      <c r="P11" t="s">
        <v>4</v>
      </c>
      <c r="Q11" s="1" t="s">
        <v>17</v>
      </c>
      <c r="R11" s="9" t="s">
        <v>118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0.55112344746165798</v>
      </c>
      <c r="H12" t="s">
        <v>80</v>
      </c>
      <c r="I12">
        <f>I5/$I5</f>
        <v>1</v>
      </c>
      <c r="J12">
        <f>J5/$I5</f>
        <v>6.2017202553107182</v>
      </c>
      <c r="L12" t="s">
        <v>80</v>
      </c>
      <c r="M12">
        <f>M5/$M5</f>
        <v>1</v>
      </c>
      <c r="N12">
        <f>N5/$M5</f>
        <v>3.847549462258824</v>
      </c>
      <c r="P12" t="s">
        <v>80</v>
      </c>
      <c r="Q12">
        <f>Q5/$Q5</f>
        <v>1</v>
      </c>
      <c r="R12">
        <f>R5/$Q5</f>
        <v>6.7916303466604084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0.72318049513942595</v>
      </c>
      <c r="F13">
        <f>AVERAGE(E13:E14)</f>
        <v>0.6397973429534195</v>
      </c>
      <c r="H13" t="s">
        <v>78</v>
      </c>
      <c r="I13">
        <f t="shared" ref="I13:J14" si="0">I6/$I6</f>
        <v>1</v>
      </c>
      <c r="J13">
        <f t="shared" si="0"/>
        <v>6.1309646487906813</v>
      </c>
      <c r="L13" t="s">
        <v>78</v>
      </c>
      <c r="M13">
        <f t="shared" ref="M13:N14" si="1">M6/$M6</f>
        <v>1</v>
      </c>
      <c r="N13">
        <f t="shared" si="1"/>
        <v>8.6457412438544026</v>
      </c>
      <c r="P13" t="s">
        <v>78</v>
      </c>
      <c r="Q13">
        <f t="shared" ref="Q13:R14" si="2">Q6/$Q6</f>
        <v>1</v>
      </c>
      <c r="R13">
        <f t="shared" si="2"/>
        <v>6.690307514871848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0.55641419076741305</v>
      </c>
      <c r="H14" t="s">
        <v>29</v>
      </c>
      <c r="I14">
        <f t="shared" si="0"/>
        <v>1</v>
      </c>
      <c r="J14">
        <f t="shared" si="0"/>
        <v>10.361193228517424</v>
      </c>
      <c r="L14" t="s">
        <v>29</v>
      </c>
      <c r="M14">
        <f t="shared" si="1"/>
        <v>1</v>
      </c>
      <c r="N14">
        <f t="shared" si="1"/>
        <v>19.155855858739184</v>
      </c>
      <c r="P14" t="s">
        <v>29</v>
      </c>
      <c r="Q14">
        <f t="shared" si="2"/>
        <v>1</v>
      </c>
      <c r="R14">
        <f t="shared" si="2"/>
        <v>11.693376586782401</v>
      </c>
    </row>
    <row r="15" spans="1:18" x14ac:dyDescent="0.2">
      <c r="A15" s="10" t="s">
        <v>81</v>
      </c>
      <c r="B15" s="10" t="s">
        <v>17</v>
      </c>
      <c r="C15" s="10" t="s">
        <v>82</v>
      </c>
      <c r="D15" s="16" t="s">
        <v>18</v>
      </c>
      <c r="E15" s="10">
        <v>0.262206186141826</v>
      </c>
      <c r="F15">
        <f>AVERAGE(E15:E16)</f>
        <v>0.29186831875595054</v>
      </c>
      <c r="H15" t="s">
        <v>6</v>
      </c>
      <c r="I15">
        <f>AVERAGE(I12:I14)</f>
        <v>1</v>
      </c>
      <c r="J15">
        <f>AVERAGE(J12:J14)</f>
        <v>7.5646260442062738</v>
      </c>
      <c r="L15" t="s">
        <v>6</v>
      </c>
      <c r="M15">
        <f>AVERAGE(M12:M14)</f>
        <v>1</v>
      </c>
      <c r="N15">
        <f>AVERAGE(N12:N14)</f>
        <v>10.54971552161747</v>
      </c>
      <c r="P15" t="s">
        <v>6</v>
      </c>
      <c r="Q15">
        <f>AVERAGE(Q12:Q14)</f>
        <v>1</v>
      </c>
      <c r="R15">
        <f>AVERAGE(R12:R14)</f>
        <v>8.3917714827715528</v>
      </c>
    </row>
    <row r="16" spans="1:18" x14ac:dyDescent="0.2">
      <c r="A16" s="10" t="s">
        <v>83</v>
      </c>
      <c r="B16" s="10" t="s">
        <v>17</v>
      </c>
      <c r="C16" s="10" t="s">
        <v>82</v>
      </c>
      <c r="D16" s="16" t="s">
        <v>18</v>
      </c>
      <c r="E16" s="10">
        <v>0.32153045137007502</v>
      </c>
    </row>
    <row r="17" spans="1:18" x14ac:dyDescent="0.2">
      <c r="A17" s="6" t="s">
        <v>84</v>
      </c>
      <c r="B17" s="6" t="s">
        <v>17</v>
      </c>
      <c r="C17" s="6" t="s">
        <v>82</v>
      </c>
      <c r="D17" s="14" t="s">
        <v>21</v>
      </c>
      <c r="E17" s="6">
        <v>5.7147885766334998E-2</v>
      </c>
      <c r="F17">
        <f>AVERAGE(E17:E18)</f>
        <v>5.6840123563864295E-2</v>
      </c>
      <c r="H17" s="22" t="s">
        <v>55</v>
      </c>
      <c r="I17" s="22"/>
      <c r="J17" s="22"/>
      <c r="L17" s="22" t="s">
        <v>55</v>
      </c>
      <c r="M17" s="22"/>
      <c r="N17" s="22"/>
      <c r="P17" s="22" t="s">
        <v>55</v>
      </c>
      <c r="Q17" s="22"/>
      <c r="R17" s="22"/>
    </row>
    <row r="18" spans="1:18" x14ac:dyDescent="0.2">
      <c r="A18" s="6" t="s">
        <v>85</v>
      </c>
      <c r="B18" s="6" t="s">
        <v>17</v>
      </c>
      <c r="C18" s="6" t="s">
        <v>82</v>
      </c>
      <c r="D18" s="14" t="s">
        <v>21</v>
      </c>
      <c r="E18" s="6">
        <v>5.6532361361393599E-2</v>
      </c>
      <c r="H18" t="s">
        <v>4</v>
      </c>
      <c r="I18" s="1" t="s">
        <v>17</v>
      </c>
      <c r="J18" s="9" t="s">
        <v>118</v>
      </c>
      <c r="L18" t="s">
        <v>4</v>
      </c>
      <c r="M18" s="1" t="s">
        <v>17</v>
      </c>
      <c r="N18" s="9" t="s">
        <v>118</v>
      </c>
      <c r="P18" t="s">
        <v>4</v>
      </c>
      <c r="Q18" s="1" t="s">
        <v>17</v>
      </c>
      <c r="R18" s="9" t="s">
        <v>118</v>
      </c>
    </row>
    <row r="19" spans="1:18" x14ac:dyDescent="0.2">
      <c r="A19" s="11" t="s">
        <v>86</v>
      </c>
      <c r="B19" s="11" t="s">
        <v>17</v>
      </c>
      <c r="C19" s="11" t="s">
        <v>82</v>
      </c>
      <c r="D19" s="17" t="s">
        <v>24</v>
      </c>
      <c r="E19" s="11">
        <v>0.36058213765687802</v>
      </c>
      <c r="F19">
        <f>AVERAGE(E19:E20)</f>
        <v>0.33197443184643105</v>
      </c>
      <c r="H19" t="s">
        <v>80</v>
      </c>
      <c r="I19">
        <f>I12/I$12</f>
        <v>1</v>
      </c>
      <c r="J19">
        <f>J12/J$12</f>
        <v>1</v>
      </c>
      <c r="L19" t="s">
        <v>80</v>
      </c>
      <c r="M19">
        <f>M12/M$12</f>
        <v>1</v>
      </c>
      <c r="N19">
        <f>N12/N$12</f>
        <v>1</v>
      </c>
      <c r="P19" t="s">
        <v>80</v>
      </c>
      <c r="Q19">
        <f>Q12/Q$12</f>
        <v>1</v>
      </c>
      <c r="R19">
        <f>R12/R$12</f>
        <v>1</v>
      </c>
    </row>
    <row r="20" spans="1:18" x14ac:dyDescent="0.2">
      <c r="A20" s="11" t="s">
        <v>87</v>
      </c>
      <c r="B20" s="11" t="s">
        <v>17</v>
      </c>
      <c r="C20" s="11" t="s">
        <v>82</v>
      </c>
      <c r="D20" s="17" t="s">
        <v>24</v>
      </c>
      <c r="E20" s="11">
        <v>0.30336672603598402</v>
      </c>
      <c r="H20" t="s">
        <v>78</v>
      </c>
      <c r="I20">
        <f t="shared" ref="I20:J21" si="3">I13/I$12</f>
        <v>1</v>
      </c>
      <c r="J20">
        <f t="shared" si="3"/>
        <v>0.98859097095528503</v>
      </c>
      <c r="L20" t="s">
        <v>78</v>
      </c>
      <c r="M20">
        <f t="shared" ref="M20:N21" si="4">M13/M$12</f>
        <v>1</v>
      </c>
      <c r="N20">
        <f t="shared" si="4"/>
        <v>2.2470773484946052</v>
      </c>
      <c r="P20" t="s">
        <v>78</v>
      </c>
      <c r="Q20">
        <f t="shared" ref="Q20:R21" si="5">Q13/Q$12</f>
        <v>1</v>
      </c>
      <c r="R20">
        <f t="shared" si="5"/>
        <v>0.98508122105933182</v>
      </c>
    </row>
    <row r="21" spans="1:18" x14ac:dyDescent="0.2">
      <c r="A21" s="10" t="s">
        <v>45</v>
      </c>
      <c r="B21" s="10" t="s">
        <v>118</v>
      </c>
      <c r="C21" s="10" t="s">
        <v>80</v>
      </c>
      <c r="D21" s="16" t="s">
        <v>18</v>
      </c>
      <c r="E21" s="10">
        <v>2.1310034132008999</v>
      </c>
      <c r="F21">
        <f>AVERAGE(E21:E23)</f>
        <v>2.4599626217616533</v>
      </c>
      <c r="H21" t="s">
        <v>29</v>
      </c>
      <c r="I21">
        <f t="shared" si="3"/>
        <v>1</v>
      </c>
      <c r="J21">
        <f t="shared" si="3"/>
        <v>1.6706966457645078</v>
      </c>
      <c r="L21" t="s">
        <v>29</v>
      </c>
      <c r="M21">
        <f t="shared" si="4"/>
        <v>1</v>
      </c>
      <c r="N21">
        <f t="shared" si="4"/>
        <v>4.9787159454717287</v>
      </c>
      <c r="P21" t="s">
        <v>29</v>
      </c>
      <c r="Q21">
        <f t="shared" si="5"/>
        <v>1</v>
      </c>
      <c r="R21">
        <f t="shared" si="5"/>
        <v>1.7217333673839135</v>
      </c>
    </row>
    <row r="22" spans="1:18" x14ac:dyDescent="0.2">
      <c r="A22" s="10" t="s">
        <v>46</v>
      </c>
      <c r="B22" s="10" t="s">
        <v>118</v>
      </c>
      <c r="C22" s="10" t="s">
        <v>80</v>
      </c>
      <c r="D22" s="16" t="s">
        <v>18</v>
      </c>
      <c r="E22" s="10">
        <v>3.0161256432779902</v>
      </c>
    </row>
    <row r="23" spans="1:18" x14ac:dyDescent="0.2">
      <c r="A23" s="10" t="s">
        <v>47</v>
      </c>
      <c r="B23" s="10" t="s">
        <v>118</v>
      </c>
      <c r="C23" s="10" t="s">
        <v>80</v>
      </c>
      <c r="D23" s="16" t="s">
        <v>18</v>
      </c>
      <c r="E23" s="10">
        <v>2.2327588088060701</v>
      </c>
    </row>
    <row r="24" spans="1:18" x14ac:dyDescent="0.2">
      <c r="A24" s="18" t="s">
        <v>48</v>
      </c>
      <c r="B24" s="18" t="s">
        <v>118</v>
      </c>
      <c r="C24" s="18" t="s">
        <v>80</v>
      </c>
      <c r="D24" s="19" t="s">
        <v>21</v>
      </c>
      <c r="E24" s="18">
        <v>2.0518101885796498</v>
      </c>
      <c r="F24">
        <f>AVERAGE(E24:E26)</f>
        <v>2.9236885952697365</v>
      </c>
    </row>
    <row r="25" spans="1:18" x14ac:dyDescent="0.2">
      <c r="A25" s="18" t="s">
        <v>49</v>
      </c>
      <c r="B25" s="18" t="s">
        <v>118</v>
      </c>
      <c r="C25" s="18" t="s">
        <v>80</v>
      </c>
      <c r="D25" s="19" t="s">
        <v>21</v>
      </c>
      <c r="E25" s="18">
        <v>3.8576829092824498</v>
      </c>
    </row>
    <row r="26" spans="1:18" x14ac:dyDescent="0.2">
      <c r="A26" s="18" t="s">
        <v>50</v>
      </c>
      <c r="B26" s="18" t="s">
        <v>118</v>
      </c>
      <c r="C26" s="18" t="s">
        <v>80</v>
      </c>
      <c r="D26" s="19" t="s">
        <v>21</v>
      </c>
      <c r="E26" s="18">
        <v>2.8615726879471102</v>
      </c>
    </row>
    <row r="27" spans="1:18" x14ac:dyDescent="0.2">
      <c r="A27" s="11" t="s">
        <v>51</v>
      </c>
      <c r="B27" s="11" t="s">
        <v>118</v>
      </c>
      <c r="C27" s="11" t="s">
        <v>80</v>
      </c>
      <c r="D27" s="17" t="s">
        <v>24</v>
      </c>
      <c r="E27" s="11">
        <v>3.4217439119770598</v>
      </c>
      <c r="F27">
        <f>AVERAGE(E27:E29)</f>
        <v>4.5573108300296035</v>
      </c>
    </row>
    <row r="28" spans="1:18" x14ac:dyDescent="0.2">
      <c r="A28" s="11" t="s">
        <v>52</v>
      </c>
      <c r="B28" s="11" t="s">
        <v>118</v>
      </c>
      <c r="C28" s="11" t="s">
        <v>80</v>
      </c>
      <c r="D28" s="17" t="s">
        <v>24</v>
      </c>
      <c r="E28" s="11">
        <v>4.9403444864978203</v>
      </c>
    </row>
    <row r="29" spans="1:18" x14ac:dyDescent="0.2">
      <c r="A29" s="11" t="s">
        <v>53</v>
      </c>
      <c r="B29" s="11" t="s">
        <v>118</v>
      </c>
      <c r="C29" s="11" t="s">
        <v>80</v>
      </c>
      <c r="D29" s="17" t="s">
        <v>24</v>
      </c>
      <c r="E29" s="11">
        <v>5.3098440916139298</v>
      </c>
    </row>
    <row r="30" spans="1:18" x14ac:dyDescent="0.2">
      <c r="A30" s="10" t="s">
        <v>88</v>
      </c>
      <c r="B30" s="10" t="s">
        <v>118</v>
      </c>
      <c r="C30" s="10" t="s">
        <v>77</v>
      </c>
      <c r="D30" s="16" t="s">
        <v>18</v>
      </c>
      <c r="E30" s="10">
        <v>5.5570871328109499</v>
      </c>
      <c r="F30">
        <f>AVERAGE(E30:E32)</f>
        <v>6.9327612853535241</v>
      </c>
    </row>
    <row r="31" spans="1:18" x14ac:dyDescent="0.2">
      <c r="A31" s="10" t="s">
        <v>89</v>
      </c>
      <c r="B31" s="10" t="s">
        <v>118</v>
      </c>
      <c r="C31" s="10" t="s">
        <v>77</v>
      </c>
      <c r="D31" s="16" t="s">
        <v>18</v>
      </c>
      <c r="E31" s="10">
        <v>7.5623350964053104</v>
      </c>
    </row>
    <row r="32" spans="1:18" x14ac:dyDescent="0.2">
      <c r="A32" s="10" t="s">
        <v>90</v>
      </c>
      <c r="B32" s="10" t="s">
        <v>118</v>
      </c>
      <c r="C32" s="10" t="s">
        <v>77</v>
      </c>
      <c r="D32" s="16" t="s">
        <v>18</v>
      </c>
      <c r="E32" s="10">
        <v>7.6788616268443102</v>
      </c>
    </row>
    <row r="33" spans="1:6" x14ac:dyDescent="0.2">
      <c r="A33" s="18" t="s">
        <v>91</v>
      </c>
      <c r="B33" s="18" t="s">
        <v>118</v>
      </c>
      <c r="C33" s="18" t="s">
        <v>77</v>
      </c>
      <c r="D33" s="19" t="s">
        <v>21</v>
      </c>
      <c r="E33" s="18">
        <v>5.5764426784202499</v>
      </c>
      <c r="F33">
        <f>AVERAGE(E33:E35)</f>
        <v>4.8068921675527072</v>
      </c>
    </row>
    <row r="34" spans="1:6" x14ac:dyDescent="0.2">
      <c r="A34" s="18" t="s">
        <v>92</v>
      </c>
      <c r="B34" s="18" t="s">
        <v>118</v>
      </c>
      <c r="C34" s="18" t="s">
        <v>77</v>
      </c>
      <c r="D34" s="19" t="s">
        <v>21</v>
      </c>
      <c r="E34" s="18">
        <v>4.7725084864147496</v>
      </c>
    </row>
    <row r="35" spans="1:6" x14ac:dyDescent="0.2">
      <c r="A35" s="18" t="s">
        <v>93</v>
      </c>
      <c r="B35" s="18" t="s">
        <v>118</v>
      </c>
      <c r="C35" s="18" t="s">
        <v>77</v>
      </c>
      <c r="D35" s="19" t="s">
        <v>21</v>
      </c>
      <c r="E35" s="18">
        <v>4.0717253378231204</v>
      </c>
    </row>
    <row r="36" spans="1:6" x14ac:dyDescent="0.2">
      <c r="A36" s="11" t="s">
        <v>94</v>
      </c>
      <c r="B36" s="11" t="s">
        <v>118</v>
      </c>
      <c r="C36" s="11" t="s">
        <v>77</v>
      </c>
      <c r="D36" s="17" t="s">
        <v>24</v>
      </c>
      <c r="E36" s="11">
        <v>3.8319633908343098</v>
      </c>
      <c r="F36">
        <f>AVERAGE(E36:E38)</f>
        <v>4.2804409715563034</v>
      </c>
    </row>
    <row r="37" spans="1:6" x14ac:dyDescent="0.2">
      <c r="A37" s="11" t="s">
        <v>95</v>
      </c>
      <c r="B37" s="11" t="s">
        <v>118</v>
      </c>
      <c r="C37" s="11" t="s">
        <v>77</v>
      </c>
      <c r="D37" s="17" t="s">
        <v>24</v>
      </c>
      <c r="E37" s="11">
        <v>4.2093273533970397</v>
      </c>
    </row>
    <row r="38" spans="1:6" x14ac:dyDescent="0.2">
      <c r="A38" s="11" t="s">
        <v>96</v>
      </c>
      <c r="B38" s="11" t="s">
        <v>118</v>
      </c>
      <c r="C38" s="11" t="s">
        <v>77</v>
      </c>
      <c r="D38" s="17" t="s">
        <v>24</v>
      </c>
      <c r="E38" s="11">
        <v>4.8000321704375599</v>
      </c>
    </row>
    <row r="39" spans="1:6" x14ac:dyDescent="0.2">
      <c r="A39" s="10" t="s">
        <v>97</v>
      </c>
      <c r="B39" s="10" t="s">
        <v>118</v>
      </c>
      <c r="C39" s="10" t="s">
        <v>82</v>
      </c>
      <c r="D39" s="16" t="s">
        <v>18</v>
      </c>
      <c r="E39" s="10">
        <v>3.1702066505624198</v>
      </c>
      <c r="F39">
        <f>AVERAGE(E39:E41)</f>
        <v>3.0241040479129198</v>
      </c>
    </row>
    <row r="40" spans="1:6" x14ac:dyDescent="0.2">
      <c r="A40" s="10" t="s">
        <v>98</v>
      </c>
      <c r="B40" s="10" t="s">
        <v>118</v>
      </c>
      <c r="C40" s="10" t="s">
        <v>82</v>
      </c>
      <c r="D40" s="16" t="s">
        <v>18</v>
      </c>
      <c r="E40" s="10">
        <v>2.8058960042900298</v>
      </c>
    </row>
    <row r="41" spans="1:6" x14ac:dyDescent="0.2">
      <c r="A41" s="10" t="s">
        <v>99</v>
      </c>
      <c r="B41" s="10" t="s">
        <v>118</v>
      </c>
      <c r="C41" s="10" t="s">
        <v>82</v>
      </c>
      <c r="D41" s="16" t="s">
        <v>18</v>
      </c>
      <c r="E41" s="10">
        <v>3.0962094888863101</v>
      </c>
    </row>
    <row r="42" spans="1:6" x14ac:dyDescent="0.2">
      <c r="A42" s="18" t="s">
        <v>100</v>
      </c>
      <c r="B42" s="18" t="s">
        <v>118</v>
      </c>
      <c r="C42" s="18" t="s">
        <v>82</v>
      </c>
      <c r="D42" s="19" t="s">
        <v>21</v>
      </c>
      <c r="E42" s="18">
        <v>1.29688020016495</v>
      </c>
      <c r="F42">
        <f>AVERAGE(E42:E44)</f>
        <v>1.088821213982309</v>
      </c>
    </row>
    <row r="43" spans="1:6" x14ac:dyDescent="0.2">
      <c r="A43" s="18" t="s">
        <v>101</v>
      </c>
      <c r="B43" s="18" t="s">
        <v>118</v>
      </c>
      <c r="C43" s="18" t="s">
        <v>82</v>
      </c>
      <c r="D43" s="19" t="s">
        <v>21</v>
      </c>
      <c r="E43" s="18">
        <v>0.910321090800567</v>
      </c>
    </row>
    <row r="44" spans="1:6" x14ac:dyDescent="0.2">
      <c r="A44" s="18" t="s">
        <v>102</v>
      </c>
      <c r="B44" s="18" t="s">
        <v>118</v>
      </c>
      <c r="C44" s="18" t="s">
        <v>82</v>
      </c>
      <c r="D44" s="19" t="s">
        <v>21</v>
      </c>
      <c r="E44" s="18">
        <v>1.0592623509814101</v>
      </c>
    </row>
    <row r="45" spans="1:6" x14ac:dyDescent="0.2">
      <c r="A45" s="11" t="s">
        <v>103</v>
      </c>
      <c r="B45" s="11" t="s">
        <v>118</v>
      </c>
      <c r="C45" s="11" t="s">
        <v>82</v>
      </c>
      <c r="D45" s="17" t="s">
        <v>24</v>
      </c>
      <c r="E45" s="11">
        <v>3.9223053518147499</v>
      </c>
      <c r="F45">
        <f>AVERAGE(E45:E47)</f>
        <v>3.8819020487634468</v>
      </c>
    </row>
    <row r="46" spans="1:6" x14ac:dyDescent="0.2">
      <c r="A46" s="11" t="s">
        <v>104</v>
      </c>
      <c r="B46" s="11" t="s">
        <v>118</v>
      </c>
      <c r="C46" s="11" t="s">
        <v>82</v>
      </c>
      <c r="D46" s="17" t="s">
        <v>24</v>
      </c>
      <c r="E46" s="11">
        <v>3.6845883257516099</v>
      </c>
    </row>
    <row r="47" spans="1:6" x14ac:dyDescent="0.2">
      <c r="A47" s="11" t="s">
        <v>105</v>
      </c>
      <c r="B47" s="11" t="s">
        <v>118</v>
      </c>
      <c r="C47" s="11" t="s">
        <v>82</v>
      </c>
      <c r="D47" s="17" t="s">
        <v>24</v>
      </c>
      <c r="E47" s="11">
        <v>4.0388124687239797</v>
      </c>
    </row>
  </sheetData>
  <mergeCells count="10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47"/>
  <sheetViews>
    <sheetView zoomScale="85" zoomScaleNormal="85" workbookViewId="0">
      <selection activeCell="J26" sqref="J26"/>
    </sheetView>
  </sheetViews>
  <sheetFormatPr baseColWidth="10" defaultColWidth="8.83203125" defaultRowHeight="16" x14ac:dyDescent="0.2"/>
  <cols>
    <col min="2" max="2" width="11.6640625" bestFit="1" customWidth="1"/>
    <col min="10" max="10" width="14.83203125" bestFit="1" customWidth="1"/>
    <col min="14" max="14" width="14.83203125" bestFit="1" customWidth="1"/>
    <col min="18" max="18" width="14.83203125" bestFit="1" customWidth="1"/>
  </cols>
  <sheetData>
    <row r="1" spans="1:18" x14ac:dyDescent="0.2">
      <c r="D1" s="7"/>
      <c r="H1" s="22" t="s">
        <v>119</v>
      </c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2" t="s">
        <v>56</v>
      </c>
      <c r="I2" s="22"/>
      <c r="J2" s="22"/>
      <c r="L2" s="22" t="s">
        <v>57</v>
      </c>
      <c r="M2" s="22"/>
      <c r="N2" s="22"/>
      <c r="P2" s="22" t="s">
        <v>58</v>
      </c>
      <c r="Q2" s="22"/>
      <c r="R2" s="22"/>
    </row>
    <row r="3" spans="1:18" x14ac:dyDescent="0.2">
      <c r="A3" s="5" t="s">
        <v>16</v>
      </c>
      <c r="B3" s="5" t="s">
        <v>17</v>
      </c>
      <c r="C3" s="5" t="s">
        <v>80</v>
      </c>
      <c r="D3" s="13" t="s">
        <v>18</v>
      </c>
      <c r="E3" s="5">
        <v>0.411536964961702</v>
      </c>
      <c r="F3">
        <f>AVERAGE(E3:E4)</f>
        <v>0.44660546472855051</v>
      </c>
    </row>
    <row r="4" spans="1:18" x14ac:dyDescent="0.2">
      <c r="A4" s="5" t="s">
        <v>19</v>
      </c>
      <c r="B4" s="5" t="s">
        <v>17</v>
      </c>
      <c r="C4" s="5" t="s">
        <v>80</v>
      </c>
      <c r="D4" s="13" t="s">
        <v>18</v>
      </c>
      <c r="E4" s="5">
        <v>0.48167396449539901</v>
      </c>
      <c r="H4" t="s">
        <v>4</v>
      </c>
      <c r="I4" s="1" t="s">
        <v>17</v>
      </c>
      <c r="J4" s="9" t="s">
        <v>119</v>
      </c>
      <c r="L4" t="s">
        <v>4</v>
      </c>
      <c r="M4" s="1" t="s">
        <v>17</v>
      </c>
      <c r="N4" s="9" t="s">
        <v>119</v>
      </c>
      <c r="P4" t="s">
        <v>4</v>
      </c>
      <c r="Q4" s="1" t="s">
        <v>17</v>
      </c>
      <c r="R4" s="9" t="s">
        <v>119</v>
      </c>
    </row>
    <row r="5" spans="1:18" x14ac:dyDescent="0.2">
      <c r="A5" s="6" t="s">
        <v>20</v>
      </c>
      <c r="B5" s="6" t="s">
        <v>17</v>
      </c>
      <c r="C5" s="6" t="s">
        <v>80</v>
      </c>
      <c r="D5" s="14" t="s">
        <v>21</v>
      </c>
      <c r="E5" s="6">
        <v>0.83981047969835099</v>
      </c>
      <c r="F5">
        <f>AVERAGE(E5:E6)</f>
        <v>0.80671340283021453</v>
      </c>
      <c r="H5" t="s">
        <v>80</v>
      </c>
      <c r="I5" s="4">
        <f>F3</f>
        <v>0.44660546472855051</v>
      </c>
      <c r="J5" s="4">
        <f>F21</f>
        <v>1.7017998921470339</v>
      </c>
      <c r="L5" t="s">
        <v>80</v>
      </c>
      <c r="M5" s="4">
        <f>F5</f>
        <v>0.80671340283021453</v>
      </c>
      <c r="N5" s="4">
        <f>F24</f>
        <v>0.89513228081891427</v>
      </c>
      <c r="P5" t="s">
        <v>80</v>
      </c>
      <c r="Q5" s="4">
        <f>F7</f>
        <v>0.82692167728934551</v>
      </c>
      <c r="R5" s="4">
        <f>F27</f>
        <v>0.52853152322949648</v>
      </c>
    </row>
    <row r="6" spans="1:18" x14ac:dyDescent="0.2">
      <c r="A6" s="6" t="s">
        <v>22</v>
      </c>
      <c r="B6" s="6" t="s">
        <v>17</v>
      </c>
      <c r="C6" s="6" t="s">
        <v>80</v>
      </c>
      <c r="D6" s="14" t="s">
        <v>21</v>
      </c>
      <c r="E6" s="6">
        <v>0.77361632596207797</v>
      </c>
      <c r="H6" t="s">
        <v>78</v>
      </c>
      <c r="I6" s="4">
        <f>F9</f>
        <v>1.033197755911675</v>
      </c>
      <c r="J6" s="4">
        <f>F30</f>
        <v>19.339880105912602</v>
      </c>
      <c r="L6" t="s">
        <v>78</v>
      </c>
      <c r="M6" s="4">
        <f>F11</f>
        <v>0.54353278151246043</v>
      </c>
      <c r="N6" s="4">
        <f>F33</f>
        <v>17.815041734000065</v>
      </c>
      <c r="P6" t="s">
        <v>78</v>
      </c>
      <c r="Q6" s="4">
        <f>F13</f>
        <v>0.613928749813066</v>
      </c>
      <c r="R6" s="4">
        <f>F36</f>
        <v>13.20836502049238</v>
      </c>
    </row>
    <row r="7" spans="1:18" x14ac:dyDescent="0.2">
      <c r="A7" s="8" t="s">
        <v>23</v>
      </c>
      <c r="B7" s="8" t="s">
        <v>17</v>
      </c>
      <c r="C7" s="8" t="s">
        <v>80</v>
      </c>
      <c r="D7" s="15" t="s">
        <v>24</v>
      </c>
      <c r="E7" s="8">
        <v>0.85776745023693801</v>
      </c>
      <c r="F7">
        <f>AVERAGE(E7:E8)</f>
        <v>0.82692167728934551</v>
      </c>
      <c r="H7" t="s">
        <v>29</v>
      </c>
      <c r="I7" s="4">
        <f>F15</f>
        <v>0.39251539503932653</v>
      </c>
      <c r="J7" s="4">
        <f>F39</f>
        <v>21.206001683844502</v>
      </c>
      <c r="L7" t="s">
        <v>29</v>
      </c>
      <c r="M7" s="4">
        <f>F17</f>
        <v>9.2875087142458401E-2</v>
      </c>
      <c r="N7" s="4">
        <f>F42</f>
        <v>9.6102829919359092</v>
      </c>
      <c r="P7" t="s">
        <v>29</v>
      </c>
      <c r="Q7" s="4">
        <f>F19</f>
        <v>0.29118770261062199</v>
      </c>
      <c r="R7" s="4">
        <f>F45</f>
        <v>28.2334378236642</v>
      </c>
    </row>
    <row r="8" spans="1:18" x14ac:dyDescent="0.2">
      <c r="A8" s="8" t="s">
        <v>25</v>
      </c>
      <c r="B8" s="8" t="s">
        <v>17</v>
      </c>
      <c r="C8" s="8" t="s">
        <v>80</v>
      </c>
      <c r="D8" s="15" t="s">
        <v>24</v>
      </c>
      <c r="E8" s="8">
        <v>0.79607590434175302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1.0797978920014699</v>
      </c>
      <c r="F9">
        <f>AVERAGE(E9:E10)</f>
        <v>1.033197755911675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0.98659761982187999</v>
      </c>
      <c r="H10" s="22" t="s">
        <v>5</v>
      </c>
      <c r="I10" s="22"/>
      <c r="J10" s="22"/>
      <c r="L10" s="22" t="s">
        <v>5</v>
      </c>
      <c r="M10" s="22"/>
      <c r="N10" s="22"/>
      <c r="P10" s="22" t="s">
        <v>5</v>
      </c>
      <c r="Q10" s="22"/>
      <c r="R10" s="22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0.58488347546597297</v>
      </c>
      <c r="F11">
        <f>AVERAGE(E11:E12)</f>
        <v>0.54353278151246043</v>
      </c>
      <c r="H11" t="s">
        <v>4</v>
      </c>
      <c r="I11" s="1" t="s">
        <v>17</v>
      </c>
      <c r="J11" s="9" t="s">
        <v>119</v>
      </c>
      <c r="L11" t="s">
        <v>4</v>
      </c>
      <c r="M11" s="1" t="s">
        <v>17</v>
      </c>
      <c r="N11" s="9" t="s">
        <v>119</v>
      </c>
      <c r="P11" t="s">
        <v>4</v>
      </c>
      <c r="Q11" s="1" t="s">
        <v>17</v>
      </c>
      <c r="R11" s="9" t="s">
        <v>119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0.502182087558948</v>
      </c>
      <c r="H12" t="s">
        <v>80</v>
      </c>
      <c r="I12">
        <f>I5/$I5</f>
        <v>1</v>
      </c>
      <c r="J12">
        <f>J5/$I5</f>
        <v>3.8105218734423638</v>
      </c>
      <c r="L12" t="s">
        <v>80</v>
      </c>
      <c r="M12">
        <f>M5/$M5</f>
        <v>1</v>
      </c>
      <c r="N12">
        <f>N5/$M5</f>
        <v>1.1096038291647286</v>
      </c>
      <c r="P12" t="s">
        <v>80</v>
      </c>
      <c r="Q12">
        <f>Q5/$Q5</f>
        <v>1</v>
      </c>
      <c r="R12">
        <f>R5/$Q5</f>
        <v>0.63915548200650174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0.613928749813066</v>
      </c>
      <c r="F13">
        <f>AVERAGE(E13:E14)</f>
        <v>0.613928749813066</v>
      </c>
      <c r="H13" t="s">
        <v>78</v>
      </c>
      <c r="I13">
        <f t="shared" ref="I13:J14" si="0">I6/$I6</f>
        <v>1</v>
      </c>
      <c r="J13">
        <f t="shared" si="0"/>
        <v>18.718468942905748</v>
      </c>
      <c r="L13" t="s">
        <v>78</v>
      </c>
      <c r="M13">
        <f t="shared" ref="M13:N14" si="1">M6/$M6</f>
        <v>1</v>
      </c>
      <c r="N13">
        <f t="shared" si="1"/>
        <v>32.776388729355155</v>
      </c>
      <c r="P13" t="s">
        <v>78</v>
      </c>
      <c r="Q13">
        <f t="shared" ref="Q13:R14" si="2">Q6/$Q6</f>
        <v>1</v>
      </c>
      <c r="R13">
        <f t="shared" si="2"/>
        <v>21.514491746011519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/>
      <c r="H14" t="s">
        <v>29</v>
      </c>
      <c r="I14">
        <f t="shared" si="0"/>
        <v>1</v>
      </c>
      <c r="J14">
        <f t="shared" si="0"/>
        <v>54.025910707833127</v>
      </c>
      <c r="L14" t="s">
        <v>29</v>
      </c>
      <c r="M14">
        <f t="shared" si="1"/>
        <v>1</v>
      </c>
      <c r="N14">
        <f t="shared" si="1"/>
        <v>103.47535908305501</v>
      </c>
      <c r="P14" t="s">
        <v>29</v>
      </c>
      <c r="Q14">
        <f t="shared" si="2"/>
        <v>1</v>
      </c>
      <c r="R14">
        <f t="shared" si="2"/>
        <v>96.959581639400923</v>
      </c>
    </row>
    <row r="15" spans="1:18" x14ac:dyDescent="0.2">
      <c r="A15" s="10" t="s">
        <v>81</v>
      </c>
      <c r="B15" s="10" t="s">
        <v>17</v>
      </c>
      <c r="C15" s="10" t="s">
        <v>82</v>
      </c>
      <c r="D15" s="16" t="s">
        <v>18</v>
      </c>
      <c r="E15" s="10">
        <v>0.39410405811653798</v>
      </c>
      <c r="F15">
        <f>AVERAGE(E15:E16)</f>
        <v>0.39251539503932653</v>
      </c>
      <c r="H15" t="s">
        <v>6</v>
      </c>
      <c r="I15">
        <f>AVERAGE(I12:I14)</f>
        <v>1</v>
      </c>
      <c r="J15">
        <f>AVERAGE(J12:J14)</f>
        <v>25.518300508060417</v>
      </c>
      <c r="L15" t="s">
        <v>6</v>
      </c>
      <c r="M15">
        <f>AVERAGE(M12:M14)</f>
        <v>1</v>
      </c>
      <c r="N15">
        <f>AVERAGE(N12:N14)</f>
        <v>45.787117213858295</v>
      </c>
      <c r="P15" t="s">
        <v>6</v>
      </c>
      <c r="Q15">
        <f>AVERAGE(Q12:Q14)</f>
        <v>1</v>
      </c>
      <c r="R15">
        <f>AVERAGE(R12:R14)</f>
        <v>39.70440962247298</v>
      </c>
    </row>
    <row r="16" spans="1:18" x14ac:dyDescent="0.2">
      <c r="A16" s="10" t="s">
        <v>83</v>
      </c>
      <c r="B16" s="10" t="s">
        <v>17</v>
      </c>
      <c r="C16" s="10" t="s">
        <v>82</v>
      </c>
      <c r="D16" s="16" t="s">
        <v>18</v>
      </c>
      <c r="E16" s="10">
        <v>0.39092673196211503</v>
      </c>
    </row>
    <row r="17" spans="1:18" x14ac:dyDescent="0.2">
      <c r="A17" s="6" t="s">
        <v>84</v>
      </c>
      <c r="B17" s="6" t="s">
        <v>17</v>
      </c>
      <c r="C17" s="6" t="s">
        <v>82</v>
      </c>
      <c r="D17" s="14" t="s">
        <v>21</v>
      </c>
      <c r="E17" s="6">
        <v>0.10252890650978801</v>
      </c>
      <c r="F17">
        <f>AVERAGE(E17:E18)</f>
        <v>9.2875087142458401E-2</v>
      </c>
      <c r="H17" s="22" t="s">
        <v>55</v>
      </c>
      <c r="I17" s="22"/>
      <c r="J17" s="22"/>
      <c r="L17" s="22" t="s">
        <v>55</v>
      </c>
      <c r="M17" s="22"/>
      <c r="N17" s="22"/>
      <c r="P17" s="22" t="s">
        <v>55</v>
      </c>
      <c r="Q17" s="22"/>
      <c r="R17" s="22"/>
    </row>
    <row r="18" spans="1:18" x14ac:dyDescent="0.2">
      <c r="A18" s="6" t="s">
        <v>85</v>
      </c>
      <c r="B18" s="6" t="s">
        <v>17</v>
      </c>
      <c r="C18" s="6" t="s">
        <v>82</v>
      </c>
      <c r="D18" s="14" t="s">
        <v>21</v>
      </c>
      <c r="E18" s="6">
        <v>8.3221267775128796E-2</v>
      </c>
      <c r="H18" t="s">
        <v>4</v>
      </c>
      <c r="I18" s="1" t="s">
        <v>17</v>
      </c>
      <c r="J18" s="9" t="s">
        <v>119</v>
      </c>
      <c r="L18" t="s">
        <v>4</v>
      </c>
      <c r="M18" s="1" t="s">
        <v>17</v>
      </c>
      <c r="N18" s="9" t="s">
        <v>119</v>
      </c>
      <c r="P18" t="s">
        <v>4</v>
      </c>
      <c r="Q18" s="1" t="s">
        <v>17</v>
      </c>
      <c r="R18" s="9" t="s">
        <v>119</v>
      </c>
    </row>
    <row r="19" spans="1:18" x14ac:dyDescent="0.2">
      <c r="A19" s="11" t="s">
        <v>86</v>
      </c>
      <c r="B19" s="11" t="s">
        <v>17</v>
      </c>
      <c r="C19" s="11" t="s">
        <v>82</v>
      </c>
      <c r="D19" s="17" t="s">
        <v>24</v>
      </c>
      <c r="E19" s="11">
        <v>0.30932116568539197</v>
      </c>
      <c r="F19">
        <f>AVERAGE(E19:E20)</f>
        <v>0.29118770261062199</v>
      </c>
      <c r="H19" t="s">
        <v>80</v>
      </c>
      <c r="I19">
        <f>I12/I$12</f>
        <v>1</v>
      </c>
      <c r="J19">
        <f>J12/J$12</f>
        <v>1</v>
      </c>
      <c r="L19" t="s">
        <v>80</v>
      </c>
      <c r="M19">
        <f>M12/M$12</f>
        <v>1</v>
      </c>
      <c r="N19">
        <f>N12/N$12</f>
        <v>1</v>
      </c>
      <c r="P19" t="s">
        <v>80</v>
      </c>
      <c r="Q19">
        <f>Q12/Q$12</f>
        <v>1</v>
      </c>
      <c r="R19">
        <f>R12/R$12</f>
        <v>1</v>
      </c>
    </row>
    <row r="20" spans="1:18" x14ac:dyDescent="0.2">
      <c r="A20" s="11" t="s">
        <v>87</v>
      </c>
      <c r="B20" s="11" t="s">
        <v>17</v>
      </c>
      <c r="C20" s="11" t="s">
        <v>82</v>
      </c>
      <c r="D20" s="17" t="s">
        <v>24</v>
      </c>
      <c r="E20" s="11">
        <v>0.27305423953585201</v>
      </c>
      <c r="H20" t="s">
        <v>78</v>
      </c>
      <c r="I20">
        <f t="shared" ref="I20:J21" si="3">I13/I$12</f>
        <v>1</v>
      </c>
      <c r="J20">
        <f t="shared" si="3"/>
        <v>4.9123111123872869</v>
      </c>
      <c r="L20" t="s">
        <v>78</v>
      </c>
      <c r="M20">
        <f t="shared" ref="M20:N21" si="4">M13/M$12</f>
        <v>1</v>
      </c>
      <c r="N20">
        <f t="shared" si="4"/>
        <v>29.538820854672149</v>
      </c>
      <c r="P20" t="s">
        <v>78</v>
      </c>
      <c r="Q20">
        <f t="shared" ref="Q20:R21" si="5">Q13/Q$12</f>
        <v>1</v>
      </c>
      <c r="R20">
        <f t="shared" si="5"/>
        <v>33.660810791250732</v>
      </c>
    </row>
    <row r="21" spans="1:18" x14ac:dyDescent="0.2">
      <c r="A21" s="10" t="s">
        <v>30</v>
      </c>
      <c r="B21" s="10" t="s">
        <v>123</v>
      </c>
      <c r="C21" s="10" t="s">
        <v>80</v>
      </c>
      <c r="D21" s="16" t="s">
        <v>18</v>
      </c>
      <c r="E21" s="10">
        <v>2.7476065852598701</v>
      </c>
      <c r="F21">
        <f>AVERAGE(E21:E23)</f>
        <v>1.7017998921470339</v>
      </c>
      <c r="H21" t="s">
        <v>29</v>
      </c>
      <c r="I21">
        <f t="shared" si="3"/>
        <v>1</v>
      </c>
      <c r="J21">
        <f t="shared" si="3"/>
        <v>14.178087018570764</v>
      </c>
      <c r="L21" t="s">
        <v>29</v>
      </c>
      <c r="M21">
        <f t="shared" si="4"/>
        <v>1</v>
      </c>
      <c r="N21">
        <f t="shared" si="4"/>
        <v>93.254327682834045</v>
      </c>
      <c r="P21" t="s">
        <v>29</v>
      </c>
      <c r="Q21">
        <f t="shared" si="5"/>
        <v>1</v>
      </c>
      <c r="R21">
        <f t="shared" si="5"/>
        <v>151.69952283756618</v>
      </c>
    </row>
    <row r="22" spans="1:18" x14ac:dyDescent="0.2">
      <c r="A22" s="10" t="s">
        <v>31</v>
      </c>
      <c r="B22" s="10" t="s">
        <v>123</v>
      </c>
      <c r="C22" s="10" t="s">
        <v>80</v>
      </c>
      <c r="D22" s="16" t="s">
        <v>18</v>
      </c>
      <c r="E22" s="10">
        <v>0.507044719089212</v>
      </c>
    </row>
    <row r="23" spans="1:18" x14ac:dyDescent="0.2">
      <c r="A23" s="10" t="s">
        <v>32</v>
      </c>
      <c r="B23" s="10" t="s">
        <v>123</v>
      </c>
      <c r="C23" s="10" t="s">
        <v>80</v>
      </c>
      <c r="D23" s="16" t="s">
        <v>18</v>
      </c>
      <c r="E23" s="10">
        <v>1.8507483720920199</v>
      </c>
    </row>
    <row r="24" spans="1:18" x14ac:dyDescent="0.2">
      <c r="A24" s="18" t="s">
        <v>33</v>
      </c>
      <c r="B24" s="18" t="s">
        <v>123</v>
      </c>
      <c r="C24" s="18" t="s">
        <v>80</v>
      </c>
      <c r="D24" s="19" t="s">
        <v>21</v>
      </c>
      <c r="E24" s="18">
        <v>0.66815814000898099</v>
      </c>
      <c r="F24">
        <f>AVERAGE(E24:E26)</f>
        <v>0.89513228081891427</v>
      </c>
    </row>
    <row r="25" spans="1:18" x14ac:dyDescent="0.2">
      <c r="A25" s="18" t="s">
        <v>34</v>
      </c>
      <c r="B25" s="18" t="s">
        <v>123</v>
      </c>
      <c r="C25" s="18" t="s">
        <v>80</v>
      </c>
      <c r="D25" s="19" t="s">
        <v>21</v>
      </c>
      <c r="E25" s="18">
        <v>0.81585871411536204</v>
      </c>
    </row>
    <row r="26" spans="1:18" x14ac:dyDescent="0.2">
      <c r="A26" s="18" t="s">
        <v>35</v>
      </c>
      <c r="B26" s="18" t="s">
        <v>123</v>
      </c>
      <c r="C26" s="18" t="s">
        <v>80</v>
      </c>
      <c r="D26" s="19" t="s">
        <v>21</v>
      </c>
      <c r="E26" s="18">
        <v>1.2013799883323999</v>
      </c>
    </row>
    <row r="27" spans="1:18" x14ac:dyDescent="0.2">
      <c r="A27" s="11" t="s">
        <v>64</v>
      </c>
      <c r="B27" s="11" t="s">
        <v>123</v>
      </c>
      <c r="C27" s="11" t="s">
        <v>80</v>
      </c>
      <c r="D27" s="17" t="s">
        <v>24</v>
      </c>
      <c r="E27" s="11"/>
      <c r="F27">
        <f>AVERAGE(E27:E29)</f>
        <v>0.52853152322949648</v>
      </c>
    </row>
    <row r="28" spans="1:18" x14ac:dyDescent="0.2">
      <c r="A28" s="11" t="s">
        <v>65</v>
      </c>
      <c r="B28" s="11" t="s">
        <v>123</v>
      </c>
      <c r="C28" s="11" t="s">
        <v>80</v>
      </c>
      <c r="D28" s="17" t="s">
        <v>24</v>
      </c>
      <c r="E28" s="11">
        <v>0.413973586676186</v>
      </c>
    </row>
    <row r="29" spans="1:18" x14ac:dyDescent="0.2">
      <c r="A29" s="11" t="s">
        <v>66</v>
      </c>
      <c r="B29" s="11" t="s">
        <v>123</v>
      </c>
      <c r="C29" s="11" t="s">
        <v>80</v>
      </c>
      <c r="D29" s="17" t="s">
        <v>24</v>
      </c>
      <c r="E29" s="11">
        <v>0.64308945978280696</v>
      </c>
    </row>
    <row r="30" spans="1:18" x14ac:dyDescent="0.2">
      <c r="A30" s="10" t="s">
        <v>36</v>
      </c>
      <c r="B30" s="10" t="s">
        <v>123</v>
      </c>
      <c r="C30" s="10" t="s">
        <v>77</v>
      </c>
      <c r="D30" s="16" t="s">
        <v>18</v>
      </c>
      <c r="E30" s="10">
        <v>16.232953350842401</v>
      </c>
      <c r="F30">
        <f>AVERAGE(E30:E32)</f>
        <v>19.339880105912602</v>
      </c>
    </row>
    <row r="31" spans="1:18" x14ac:dyDescent="0.2">
      <c r="A31" s="10" t="s">
        <v>37</v>
      </c>
      <c r="B31" s="10" t="s">
        <v>123</v>
      </c>
      <c r="C31" s="10" t="s">
        <v>77</v>
      </c>
      <c r="D31" s="16" t="s">
        <v>18</v>
      </c>
      <c r="E31" s="10">
        <v>22.885783230424</v>
      </c>
    </row>
    <row r="32" spans="1:18" x14ac:dyDescent="0.2">
      <c r="A32" s="10" t="s">
        <v>38</v>
      </c>
      <c r="B32" s="10" t="s">
        <v>123</v>
      </c>
      <c r="C32" s="10" t="s">
        <v>77</v>
      </c>
      <c r="D32" s="16" t="s">
        <v>18</v>
      </c>
      <c r="E32" s="10">
        <v>18.900903736471399</v>
      </c>
    </row>
    <row r="33" spans="1:6" x14ac:dyDescent="0.2">
      <c r="A33" s="18" t="s">
        <v>39</v>
      </c>
      <c r="B33" s="18" t="s">
        <v>123</v>
      </c>
      <c r="C33" s="18" t="s">
        <v>77</v>
      </c>
      <c r="D33" s="19" t="s">
        <v>21</v>
      </c>
      <c r="E33" s="18">
        <v>20.1676170791545</v>
      </c>
      <c r="F33">
        <f>AVERAGE(E33:E35)</f>
        <v>17.815041734000065</v>
      </c>
    </row>
    <row r="34" spans="1:6" x14ac:dyDescent="0.2">
      <c r="A34" s="18" t="s">
        <v>40</v>
      </c>
      <c r="B34" s="18" t="s">
        <v>123</v>
      </c>
      <c r="C34" s="18" t="s">
        <v>77</v>
      </c>
      <c r="D34" s="19" t="s">
        <v>21</v>
      </c>
      <c r="E34" s="18">
        <v>16.502043674312102</v>
      </c>
    </row>
    <row r="35" spans="1:6" x14ac:dyDescent="0.2">
      <c r="A35" s="18" t="s">
        <v>41</v>
      </c>
      <c r="B35" s="18" t="s">
        <v>123</v>
      </c>
      <c r="C35" s="18" t="s">
        <v>77</v>
      </c>
      <c r="D35" s="19" t="s">
        <v>21</v>
      </c>
      <c r="E35" s="18">
        <v>16.775464448533601</v>
      </c>
    </row>
    <row r="36" spans="1:6" x14ac:dyDescent="0.2">
      <c r="A36" s="11" t="s">
        <v>42</v>
      </c>
      <c r="B36" s="11" t="s">
        <v>123</v>
      </c>
      <c r="C36" s="11" t="s">
        <v>77</v>
      </c>
      <c r="D36" s="17" t="s">
        <v>24</v>
      </c>
      <c r="E36" s="11">
        <v>17.717114456632</v>
      </c>
      <c r="F36">
        <f>AVERAGE(E36:E38)</f>
        <v>13.20836502049238</v>
      </c>
    </row>
    <row r="37" spans="1:6" x14ac:dyDescent="0.2">
      <c r="A37" s="11" t="s">
        <v>43</v>
      </c>
      <c r="B37" s="11" t="s">
        <v>123</v>
      </c>
      <c r="C37" s="11" t="s">
        <v>77</v>
      </c>
      <c r="D37" s="17" t="s">
        <v>24</v>
      </c>
      <c r="E37" s="11">
        <v>15.1951703965723</v>
      </c>
    </row>
    <row r="38" spans="1:6" x14ac:dyDescent="0.2">
      <c r="A38" s="11" t="s">
        <v>44</v>
      </c>
      <c r="B38" s="11" t="s">
        <v>123</v>
      </c>
      <c r="C38" s="11" t="s">
        <v>77</v>
      </c>
      <c r="D38" s="17" t="s">
        <v>24</v>
      </c>
      <c r="E38" s="11">
        <v>6.71281020827284</v>
      </c>
    </row>
    <row r="39" spans="1:6" x14ac:dyDescent="0.2">
      <c r="A39" s="10" t="s">
        <v>68</v>
      </c>
      <c r="B39" s="10" t="s">
        <v>123</v>
      </c>
      <c r="C39" s="10" t="s">
        <v>82</v>
      </c>
      <c r="D39" s="16" t="s">
        <v>18</v>
      </c>
      <c r="E39" s="10">
        <v>14.417167513751201</v>
      </c>
      <c r="F39">
        <f>AVERAGE(E39:E41)</f>
        <v>21.206001683844502</v>
      </c>
    </row>
    <row r="40" spans="1:6" x14ac:dyDescent="0.2">
      <c r="A40" s="10" t="s">
        <v>69</v>
      </c>
      <c r="B40" s="10" t="s">
        <v>123</v>
      </c>
      <c r="C40" s="10" t="s">
        <v>82</v>
      </c>
      <c r="D40" s="16" t="s">
        <v>18</v>
      </c>
      <c r="E40" s="10">
        <v>25.694662829131801</v>
      </c>
    </row>
    <row r="41" spans="1:6" x14ac:dyDescent="0.2">
      <c r="A41" s="10" t="s">
        <v>70</v>
      </c>
      <c r="B41" s="10" t="s">
        <v>123</v>
      </c>
      <c r="C41" s="10" t="s">
        <v>82</v>
      </c>
      <c r="D41" s="16" t="s">
        <v>18</v>
      </c>
      <c r="E41" s="10">
        <v>23.506174708650502</v>
      </c>
    </row>
    <row r="42" spans="1:6" x14ac:dyDescent="0.2">
      <c r="A42" s="18" t="s">
        <v>71</v>
      </c>
      <c r="B42" s="18" t="s">
        <v>123</v>
      </c>
      <c r="C42" s="18" t="s">
        <v>82</v>
      </c>
      <c r="D42" s="19" t="s">
        <v>21</v>
      </c>
      <c r="E42" s="18">
        <v>8.1802142870497203</v>
      </c>
      <c r="F42">
        <f>AVERAGE(E42:E44)</f>
        <v>9.6102829919359092</v>
      </c>
    </row>
    <row r="43" spans="1:6" x14ac:dyDescent="0.2">
      <c r="A43" s="18" t="s">
        <v>72</v>
      </c>
      <c r="B43" s="18" t="s">
        <v>123</v>
      </c>
      <c r="C43" s="18" t="s">
        <v>82</v>
      </c>
      <c r="D43" s="19" t="s">
        <v>21</v>
      </c>
      <c r="E43" s="18">
        <v>4.7875268645185098</v>
      </c>
    </row>
    <row r="44" spans="1:6" x14ac:dyDescent="0.2">
      <c r="A44" s="18" t="s">
        <v>73</v>
      </c>
      <c r="B44" s="18" t="s">
        <v>123</v>
      </c>
      <c r="C44" s="18" t="s">
        <v>82</v>
      </c>
      <c r="D44" s="19" t="s">
        <v>21</v>
      </c>
      <c r="E44" s="18">
        <v>15.863107824239499</v>
      </c>
    </row>
    <row r="45" spans="1:6" x14ac:dyDescent="0.2">
      <c r="A45" s="11" t="s">
        <v>74</v>
      </c>
      <c r="B45" s="11" t="s">
        <v>123</v>
      </c>
      <c r="C45" s="11" t="s">
        <v>82</v>
      </c>
      <c r="D45" s="17" t="s">
        <v>24</v>
      </c>
      <c r="E45" s="11">
        <v>30.018154953367599</v>
      </c>
      <c r="F45">
        <f>AVERAGE(E45:E47)</f>
        <v>28.2334378236642</v>
      </c>
    </row>
    <row r="46" spans="1:6" x14ac:dyDescent="0.2">
      <c r="A46" s="11" t="s">
        <v>75</v>
      </c>
      <c r="B46" s="11" t="s">
        <v>123</v>
      </c>
      <c r="C46" s="11" t="s">
        <v>82</v>
      </c>
      <c r="D46" s="17" t="s">
        <v>24</v>
      </c>
      <c r="E46" s="11">
        <v>33.085585738435</v>
      </c>
    </row>
    <row r="47" spans="1:6" x14ac:dyDescent="0.2">
      <c r="A47" s="11" t="s">
        <v>76</v>
      </c>
      <c r="B47" s="11" t="s">
        <v>123</v>
      </c>
      <c r="C47" s="11" t="s">
        <v>82</v>
      </c>
      <c r="D47" s="17" t="s">
        <v>24</v>
      </c>
      <c r="E47" s="11">
        <v>21.596572779190002</v>
      </c>
    </row>
  </sheetData>
  <mergeCells count="10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47"/>
  <sheetViews>
    <sheetView topLeftCell="A20" zoomScale="85" zoomScaleNormal="85" workbookViewId="0">
      <selection sqref="A1:R47"/>
    </sheetView>
  </sheetViews>
  <sheetFormatPr baseColWidth="10" defaultColWidth="8.83203125" defaultRowHeight="16" x14ac:dyDescent="0.2"/>
  <cols>
    <col min="3" max="3" width="14.1640625" bestFit="1" customWidth="1"/>
    <col min="4" max="4" width="17.6640625" bestFit="1" customWidth="1"/>
    <col min="5" max="5" width="19.1640625" bestFit="1" customWidth="1"/>
    <col min="8" max="8" width="15.33203125" bestFit="1" customWidth="1"/>
    <col min="12" max="12" width="15.33203125" bestFit="1" customWidth="1"/>
    <col min="16" max="16" width="15.33203125" bestFit="1" customWidth="1"/>
  </cols>
  <sheetData>
    <row r="1" spans="1:18" x14ac:dyDescent="0.2">
      <c r="D1" s="7"/>
      <c r="H1" s="22" t="s">
        <v>120</v>
      </c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2" t="s">
        <v>56</v>
      </c>
      <c r="I2" s="22"/>
      <c r="J2" s="22"/>
      <c r="L2" s="22" t="s">
        <v>57</v>
      </c>
      <c r="M2" s="22"/>
      <c r="N2" s="22"/>
      <c r="P2" s="22" t="s">
        <v>58</v>
      </c>
      <c r="Q2" s="22"/>
      <c r="R2" s="22"/>
    </row>
    <row r="3" spans="1:18" x14ac:dyDescent="0.2">
      <c r="A3" s="5" t="s">
        <v>16</v>
      </c>
      <c r="B3" s="5" t="s">
        <v>17</v>
      </c>
      <c r="C3" s="5" t="s">
        <v>80</v>
      </c>
      <c r="D3" s="13" t="s">
        <v>18</v>
      </c>
      <c r="E3" s="5">
        <v>0.411536964961702</v>
      </c>
      <c r="F3">
        <f>AVERAGE(E3:E4)</f>
        <v>0.44660546472855051</v>
      </c>
    </row>
    <row r="4" spans="1:18" x14ac:dyDescent="0.2">
      <c r="A4" s="5" t="s">
        <v>19</v>
      </c>
      <c r="B4" s="5" t="s">
        <v>17</v>
      </c>
      <c r="C4" s="5" t="s">
        <v>80</v>
      </c>
      <c r="D4" s="13" t="s">
        <v>18</v>
      </c>
      <c r="E4" s="5">
        <v>0.48167396449539901</v>
      </c>
      <c r="H4" t="s">
        <v>4</v>
      </c>
      <c r="I4" s="1" t="s">
        <v>17</v>
      </c>
      <c r="J4" s="9" t="s">
        <v>120</v>
      </c>
      <c r="L4" t="s">
        <v>4</v>
      </c>
      <c r="M4" s="1" t="s">
        <v>17</v>
      </c>
      <c r="N4" s="9" t="s">
        <v>120</v>
      </c>
      <c r="P4" t="s">
        <v>4</v>
      </c>
      <c r="Q4" s="1" t="s">
        <v>17</v>
      </c>
      <c r="R4" s="9" t="s">
        <v>120</v>
      </c>
    </row>
    <row r="5" spans="1:18" x14ac:dyDescent="0.2">
      <c r="A5" s="6" t="s">
        <v>20</v>
      </c>
      <c r="B5" s="6" t="s">
        <v>17</v>
      </c>
      <c r="C5" s="6" t="s">
        <v>80</v>
      </c>
      <c r="D5" s="14" t="s">
        <v>21</v>
      </c>
      <c r="E5" s="6">
        <v>0.83981047969835099</v>
      </c>
      <c r="F5">
        <f>AVERAGE(E5:E6)</f>
        <v>0.80671340283021453</v>
      </c>
      <c r="H5" t="s">
        <v>80</v>
      </c>
      <c r="I5" s="4">
        <f>F3</f>
        <v>0.44660546472855051</v>
      </c>
      <c r="J5" s="4">
        <f>F21</f>
        <v>2.0736844385964033</v>
      </c>
      <c r="L5" t="s">
        <v>80</v>
      </c>
      <c r="M5" s="4">
        <f>F5</f>
        <v>0.80671340283021453</v>
      </c>
      <c r="N5" s="4">
        <f>F24</f>
        <v>1.650467225479326</v>
      </c>
      <c r="P5" t="s">
        <v>80</v>
      </c>
      <c r="Q5" s="4">
        <f>F7</f>
        <v>0.82692167728934551</v>
      </c>
      <c r="R5" s="4">
        <f>F27</f>
        <v>2.0184677790477301</v>
      </c>
    </row>
    <row r="6" spans="1:18" x14ac:dyDescent="0.2">
      <c r="A6" s="6" t="s">
        <v>22</v>
      </c>
      <c r="B6" s="6" t="s">
        <v>17</v>
      </c>
      <c r="C6" s="6" t="s">
        <v>80</v>
      </c>
      <c r="D6" s="14" t="s">
        <v>21</v>
      </c>
      <c r="E6" s="6">
        <v>0.77361632596207797</v>
      </c>
      <c r="H6" t="s">
        <v>78</v>
      </c>
      <c r="I6" s="4">
        <f>F9</f>
        <v>1.033197755911675</v>
      </c>
      <c r="J6" s="4">
        <f>F30</f>
        <v>5.2006389592475903</v>
      </c>
      <c r="L6" t="s">
        <v>78</v>
      </c>
      <c r="M6" s="4">
        <f>F11</f>
        <v>0.54353278151246043</v>
      </c>
      <c r="N6" s="4">
        <f>F33</f>
        <v>3.7947208142006406</v>
      </c>
      <c r="P6" t="s">
        <v>78</v>
      </c>
      <c r="Q6" s="4">
        <f>F13</f>
        <v>0.613928749813066</v>
      </c>
      <c r="R6" s="4">
        <f>F36</f>
        <v>3.7174517914618437</v>
      </c>
    </row>
    <row r="7" spans="1:18" x14ac:dyDescent="0.2">
      <c r="A7" s="8" t="s">
        <v>23</v>
      </c>
      <c r="B7" s="8" t="s">
        <v>17</v>
      </c>
      <c r="C7" s="8" t="s">
        <v>80</v>
      </c>
      <c r="D7" s="15" t="s">
        <v>24</v>
      </c>
      <c r="E7" s="8">
        <v>0.85776745023693801</v>
      </c>
      <c r="F7">
        <f>AVERAGE(E7:E8)</f>
        <v>0.82692167728934551</v>
      </c>
      <c r="H7" t="s">
        <v>29</v>
      </c>
      <c r="I7" s="4">
        <f>F15</f>
        <v>0.39251539503932653</v>
      </c>
      <c r="J7" s="4">
        <f>F39</f>
        <v>3.5814050621915334</v>
      </c>
      <c r="L7" t="s">
        <v>29</v>
      </c>
      <c r="M7" s="4">
        <f>F17</f>
        <v>9.2875087142458401E-2</v>
      </c>
      <c r="N7" s="4">
        <f>F42</f>
        <v>1.7619294736070465</v>
      </c>
      <c r="P7" t="s">
        <v>29</v>
      </c>
      <c r="Q7" s="4">
        <f>F19</f>
        <v>0.29118770261062199</v>
      </c>
      <c r="R7" s="4">
        <f>F45</f>
        <v>5.6348531548141665</v>
      </c>
    </row>
    <row r="8" spans="1:18" x14ac:dyDescent="0.2">
      <c r="A8" s="8" t="s">
        <v>25</v>
      </c>
      <c r="B8" s="8" t="s">
        <v>17</v>
      </c>
      <c r="C8" s="8" t="s">
        <v>80</v>
      </c>
      <c r="D8" s="15" t="s">
        <v>24</v>
      </c>
      <c r="E8" s="8">
        <v>0.79607590434175302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1.0797978920014699</v>
      </c>
      <c r="F9">
        <f>AVERAGE(E9:E10)</f>
        <v>1.033197755911675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0.98659761982187999</v>
      </c>
      <c r="H10" s="22" t="s">
        <v>5</v>
      </c>
      <c r="I10" s="22"/>
      <c r="J10" s="22"/>
      <c r="L10" s="22" t="s">
        <v>5</v>
      </c>
      <c r="M10" s="22"/>
      <c r="N10" s="22"/>
      <c r="P10" s="22" t="s">
        <v>5</v>
      </c>
      <c r="Q10" s="22"/>
      <c r="R10" s="22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0.58488347546597297</v>
      </c>
      <c r="F11">
        <f>AVERAGE(E11:E12)</f>
        <v>0.54353278151246043</v>
      </c>
      <c r="H11" t="s">
        <v>4</v>
      </c>
      <c r="I11" s="1" t="s">
        <v>17</v>
      </c>
      <c r="J11" s="9" t="s">
        <v>120</v>
      </c>
      <c r="L11" t="s">
        <v>4</v>
      </c>
      <c r="M11" s="1" t="s">
        <v>17</v>
      </c>
      <c r="N11" s="9" t="s">
        <v>120</v>
      </c>
      <c r="P11" t="s">
        <v>4</v>
      </c>
      <c r="Q11" s="1" t="s">
        <v>17</v>
      </c>
      <c r="R11" s="9" t="s">
        <v>120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0.502182087558948</v>
      </c>
      <c r="H12" t="s">
        <v>80</v>
      </c>
      <c r="I12">
        <f>I5/$I5</f>
        <v>1</v>
      </c>
      <c r="J12">
        <f>J5/$I5</f>
        <v>4.6432133110077398</v>
      </c>
      <c r="L12" t="s">
        <v>80</v>
      </c>
      <c r="M12">
        <f>M5/$M5</f>
        <v>1</v>
      </c>
      <c r="N12">
        <f>N5/$M5</f>
        <v>2.045915215600667</v>
      </c>
      <c r="P12" t="s">
        <v>80</v>
      </c>
      <c r="Q12">
        <f>Q5/$Q5</f>
        <v>1</v>
      </c>
      <c r="R12">
        <f>R5/$Q5</f>
        <v>2.4409419108037902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0.613928749813066</v>
      </c>
      <c r="F13">
        <f>AVERAGE(E13:E14)</f>
        <v>0.613928749813066</v>
      </c>
      <c r="H13" t="s">
        <v>78</v>
      </c>
      <c r="I13">
        <f t="shared" ref="I13:J14" si="0">I6/$I6</f>
        <v>1</v>
      </c>
      <c r="J13">
        <f t="shared" si="0"/>
        <v>5.0335368321223664</v>
      </c>
      <c r="L13" t="s">
        <v>78</v>
      </c>
      <c r="M13">
        <f t="shared" ref="M13:N14" si="1">M6/$M6</f>
        <v>1</v>
      </c>
      <c r="N13">
        <f t="shared" si="1"/>
        <v>6.9815859195121002</v>
      </c>
      <c r="P13" t="s">
        <v>78</v>
      </c>
      <c r="Q13">
        <f t="shared" ref="Q13:R14" si="2">Q6/$Q6</f>
        <v>1</v>
      </c>
      <c r="R13">
        <f t="shared" si="2"/>
        <v>6.0551844046947849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/>
      <c r="H14" t="s">
        <v>29</v>
      </c>
      <c r="I14">
        <f t="shared" si="0"/>
        <v>1</v>
      </c>
      <c r="J14">
        <f t="shared" si="0"/>
        <v>9.1242410041845847</v>
      </c>
      <c r="L14" t="s">
        <v>29</v>
      </c>
      <c r="M14">
        <f t="shared" si="1"/>
        <v>1</v>
      </c>
      <c r="N14">
        <f t="shared" si="1"/>
        <v>18.970959035596639</v>
      </c>
      <c r="P14" t="s">
        <v>29</v>
      </c>
      <c r="Q14">
        <f t="shared" si="2"/>
        <v>1</v>
      </c>
      <c r="R14">
        <f t="shared" si="2"/>
        <v>19.351274467621071</v>
      </c>
    </row>
    <row r="15" spans="1:18" x14ac:dyDescent="0.2">
      <c r="A15" s="10" t="s">
        <v>81</v>
      </c>
      <c r="B15" s="10" t="s">
        <v>17</v>
      </c>
      <c r="C15" s="10" t="s">
        <v>82</v>
      </c>
      <c r="D15" s="16" t="s">
        <v>18</v>
      </c>
      <c r="E15" s="10">
        <v>0.39410405811653798</v>
      </c>
      <c r="F15">
        <f>AVERAGE(E15:E16)</f>
        <v>0.39251539503932653</v>
      </c>
      <c r="H15" t="s">
        <v>6</v>
      </c>
      <c r="I15">
        <f>AVERAGE(I12:I14)</f>
        <v>1</v>
      </c>
      <c r="J15">
        <f>AVERAGE(J12:J14)</f>
        <v>6.266997049104897</v>
      </c>
      <c r="L15" t="s">
        <v>6</v>
      </c>
      <c r="M15">
        <f>AVERAGE(M12:M14)</f>
        <v>1</v>
      </c>
      <c r="N15">
        <f>AVERAGE(N12:N14)</f>
        <v>9.3328200569031363</v>
      </c>
      <c r="P15" t="s">
        <v>6</v>
      </c>
      <c r="Q15">
        <f>AVERAGE(Q12:Q14)</f>
        <v>1</v>
      </c>
      <c r="R15">
        <f>AVERAGE(R12:R14)</f>
        <v>9.2824669277065492</v>
      </c>
    </row>
    <row r="16" spans="1:18" x14ac:dyDescent="0.2">
      <c r="A16" s="10" t="s">
        <v>83</v>
      </c>
      <c r="B16" s="10" t="s">
        <v>17</v>
      </c>
      <c r="C16" s="10" t="s">
        <v>82</v>
      </c>
      <c r="D16" s="16" t="s">
        <v>18</v>
      </c>
      <c r="E16" s="10">
        <v>0.39092673196211503</v>
      </c>
    </row>
    <row r="17" spans="1:18" x14ac:dyDescent="0.2">
      <c r="A17" s="6" t="s">
        <v>84</v>
      </c>
      <c r="B17" s="6" t="s">
        <v>17</v>
      </c>
      <c r="C17" s="6" t="s">
        <v>82</v>
      </c>
      <c r="D17" s="14" t="s">
        <v>21</v>
      </c>
      <c r="E17" s="6">
        <v>0.10252890650978801</v>
      </c>
      <c r="F17">
        <f>AVERAGE(E17:E18)</f>
        <v>9.2875087142458401E-2</v>
      </c>
      <c r="H17" s="22" t="s">
        <v>55</v>
      </c>
      <c r="I17" s="22"/>
      <c r="J17" s="22"/>
      <c r="L17" s="22" t="s">
        <v>55</v>
      </c>
      <c r="M17" s="22"/>
      <c r="N17" s="22"/>
      <c r="P17" s="22" t="s">
        <v>55</v>
      </c>
      <c r="Q17" s="22"/>
      <c r="R17" s="22"/>
    </row>
    <row r="18" spans="1:18" x14ac:dyDescent="0.2">
      <c r="A18" s="6" t="s">
        <v>85</v>
      </c>
      <c r="B18" s="6" t="s">
        <v>17</v>
      </c>
      <c r="C18" s="6" t="s">
        <v>82</v>
      </c>
      <c r="D18" s="14" t="s">
        <v>21</v>
      </c>
      <c r="E18" s="6">
        <v>8.3221267775128796E-2</v>
      </c>
      <c r="H18" t="s">
        <v>4</v>
      </c>
      <c r="I18" s="1" t="s">
        <v>17</v>
      </c>
      <c r="J18" s="9" t="s">
        <v>120</v>
      </c>
      <c r="L18" t="s">
        <v>4</v>
      </c>
      <c r="M18" s="1" t="s">
        <v>17</v>
      </c>
      <c r="N18" s="9" t="s">
        <v>120</v>
      </c>
      <c r="P18" t="s">
        <v>4</v>
      </c>
      <c r="Q18" s="1" t="s">
        <v>17</v>
      </c>
      <c r="R18" s="9" t="s">
        <v>120</v>
      </c>
    </row>
    <row r="19" spans="1:18" x14ac:dyDescent="0.2">
      <c r="A19" s="11" t="s">
        <v>86</v>
      </c>
      <c r="B19" s="11" t="s">
        <v>17</v>
      </c>
      <c r="C19" s="11" t="s">
        <v>82</v>
      </c>
      <c r="D19" s="17" t="s">
        <v>24</v>
      </c>
      <c r="E19" s="11">
        <v>0.30932116568539197</v>
      </c>
      <c r="F19">
        <f>AVERAGE(E19:E20)</f>
        <v>0.29118770261062199</v>
      </c>
      <c r="H19" t="s">
        <v>80</v>
      </c>
      <c r="I19">
        <f>I12/I$12</f>
        <v>1</v>
      </c>
      <c r="J19">
        <f>J12/J$12</f>
        <v>1</v>
      </c>
      <c r="L19" t="s">
        <v>80</v>
      </c>
      <c r="M19">
        <f>M12/M$12</f>
        <v>1</v>
      </c>
      <c r="N19">
        <f>N12/N$12</f>
        <v>1</v>
      </c>
      <c r="P19" t="s">
        <v>80</v>
      </c>
      <c r="Q19">
        <f>Q12/Q$12</f>
        <v>1</v>
      </c>
      <c r="R19">
        <f>R12/R$12</f>
        <v>1</v>
      </c>
    </row>
    <row r="20" spans="1:18" x14ac:dyDescent="0.2">
      <c r="A20" s="11" t="s">
        <v>87</v>
      </c>
      <c r="B20" s="11" t="s">
        <v>17</v>
      </c>
      <c r="C20" s="11" t="s">
        <v>82</v>
      </c>
      <c r="D20" s="17" t="s">
        <v>24</v>
      </c>
      <c r="E20" s="11">
        <v>0.27305423953585201</v>
      </c>
      <c r="H20" t="s">
        <v>78</v>
      </c>
      <c r="I20">
        <f t="shared" ref="I20:J21" si="3">I13/I$12</f>
        <v>1</v>
      </c>
      <c r="J20">
        <f t="shared" si="3"/>
        <v>1.0840632327162916</v>
      </c>
      <c r="L20" t="s">
        <v>78</v>
      </c>
      <c r="M20">
        <f t="shared" ref="M20:N21" si="4">M13/M$12</f>
        <v>1</v>
      </c>
      <c r="N20">
        <f t="shared" si="4"/>
        <v>3.4124512424931321</v>
      </c>
      <c r="P20" t="s">
        <v>78</v>
      </c>
      <c r="Q20">
        <f t="shared" ref="Q20:R21" si="5">Q13/Q$12</f>
        <v>1</v>
      </c>
      <c r="R20">
        <f t="shared" si="5"/>
        <v>2.4806753400783892</v>
      </c>
    </row>
    <row r="21" spans="1:18" x14ac:dyDescent="0.2">
      <c r="A21" s="10" t="s">
        <v>45</v>
      </c>
      <c r="B21" s="10" t="s">
        <v>120</v>
      </c>
      <c r="C21" s="10" t="s">
        <v>80</v>
      </c>
      <c r="D21" s="16" t="s">
        <v>18</v>
      </c>
      <c r="E21" s="10">
        <v>2.2892321480161302</v>
      </c>
      <c r="F21">
        <f>AVERAGE(E21:E23)</f>
        <v>2.0736844385964033</v>
      </c>
      <c r="H21" t="s">
        <v>29</v>
      </c>
      <c r="I21">
        <f t="shared" si="3"/>
        <v>1</v>
      </c>
      <c r="J21">
        <f t="shared" si="3"/>
        <v>1.9650703926424404</v>
      </c>
      <c r="L21" t="s">
        <v>29</v>
      </c>
      <c r="M21">
        <f t="shared" si="4"/>
        <v>1</v>
      </c>
      <c r="N21">
        <f t="shared" si="4"/>
        <v>9.2726027407870326</v>
      </c>
      <c r="P21" t="s">
        <v>29</v>
      </c>
      <c r="Q21">
        <f t="shared" si="5"/>
        <v>1</v>
      </c>
      <c r="R21">
        <f t="shared" si="5"/>
        <v>7.9277898347235931</v>
      </c>
    </row>
    <row r="22" spans="1:18" x14ac:dyDescent="0.2">
      <c r="A22" s="10" t="s">
        <v>46</v>
      </c>
      <c r="B22" s="10" t="s">
        <v>120</v>
      </c>
      <c r="C22" s="10" t="s">
        <v>80</v>
      </c>
      <c r="D22" s="16" t="s">
        <v>18</v>
      </c>
      <c r="E22" s="10">
        <v>2.3955189095221598</v>
      </c>
    </row>
    <row r="23" spans="1:18" x14ac:dyDescent="0.2">
      <c r="A23" s="10" t="s">
        <v>47</v>
      </c>
      <c r="B23" s="10" t="s">
        <v>120</v>
      </c>
      <c r="C23" s="10" t="s">
        <v>80</v>
      </c>
      <c r="D23" s="16" t="s">
        <v>18</v>
      </c>
      <c r="E23" s="10">
        <v>1.53630225825092</v>
      </c>
    </row>
    <row r="24" spans="1:18" x14ac:dyDescent="0.2">
      <c r="A24" s="18" t="s">
        <v>48</v>
      </c>
      <c r="B24" s="18" t="s">
        <v>120</v>
      </c>
      <c r="C24" s="18" t="s">
        <v>80</v>
      </c>
      <c r="D24" s="19" t="s">
        <v>21</v>
      </c>
      <c r="E24" s="18">
        <v>2.0539629965977801</v>
      </c>
      <c r="F24">
        <f>AVERAGE(E24:E26)</f>
        <v>1.650467225479326</v>
      </c>
    </row>
    <row r="25" spans="1:18" x14ac:dyDescent="0.2">
      <c r="A25" s="18" t="s">
        <v>49</v>
      </c>
      <c r="B25" s="18" t="s">
        <v>120</v>
      </c>
      <c r="C25" s="18" t="s">
        <v>80</v>
      </c>
      <c r="D25" s="19" t="s">
        <v>21</v>
      </c>
      <c r="E25" s="18">
        <v>0.83647504410666795</v>
      </c>
    </row>
    <row r="26" spans="1:18" x14ac:dyDescent="0.2">
      <c r="A26" s="18" t="s">
        <v>50</v>
      </c>
      <c r="B26" s="18" t="s">
        <v>120</v>
      </c>
      <c r="C26" s="18" t="s">
        <v>80</v>
      </c>
      <c r="D26" s="19" t="s">
        <v>21</v>
      </c>
      <c r="E26" s="18">
        <v>2.0609636357335299</v>
      </c>
    </row>
    <row r="27" spans="1:18" x14ac:dyDescent="0.2">
      <c r="A27" s="11" t="s">
        <v>51</v>
      </c>
      <c r="B27" s="11" t="s">
        <v>120</v>
      </c>
      <c r="C27" s="11" t="s">
        <v>80</v>
      </c>
      <c r="D27" s="17" t="s">
        <v>24</v>
      </c>
      <c r="E27" s="11">
        <v>1.6163190440888</v>
      </c>
      <c r="F27">
        <f>AVERAGE(E27:E29)</f>
        <v>2.0184677790477301</v>
      </c>
    </row>
    <row r="28" spans="1:18" x14ac:dyDescent="0.2">
      <c r="A28" s="11" t="s">
        <v>52</v>
      </c>
      <c r="B28" s="11" t="s">
        <v>120</v>
      </c>
      <c r="C28" s="11" t="s">
        <v>80</v>
      </c>
      <c r="D28" s="17" t="s">
        <v>24</v>
      </c>
      <c r="E28" s="11">
        <v>2.0607317403290901</v>
      </c>
    </row>
    <row r="29" spans="1:18" x14ac:dyDescent="0.2">
      <c r="A29" s="11" t="s">
        <v>53</v>
      </c>
      <c r="B29" s="11" t="s">
        <v>120</v>
      </c>
      <c r="C29" s="11" t="s">
        <v>80</v>
      </c>
      <c r="D29" s="17" t="s">
        <v>24</v>
      </c>
      <c r="E29" s="11">
        <v>2.3783525527253002</v>
      </c>
    </row>
    <row r="30" spans="1:18" x14ac:dyDescent="0.2">
      <c r="A30" s="10" t="s">
        <v>88</v>
      </c>
      <c r="B30" s="10" t="s">
        <v>120</v>
      </c>
      <c r="C30" s="10" t="s">
        <v>77</v>
      </c>
      <c r="D30" s="16" t="s">
        <v>18</v>
      </c>
      <c r="E30" s="10">
        <v>4.4525909540594704</v>
      </c>
      <c r="F30">
        <f>AVERAGE(E30:E32)</f>
        <v>5.2006389592475903</v>
      </c>
    </row>
    <row r="31" spans="1:18" x14ac:dyDescent="0.2">
      <c r="A31" s="10" t="s">
        <v>89</v>
      </c>
      <c r="B31" s="10" t="s">
        <v>120</v>
      </c>
      <c r="C31" s="10" t="s">
        <v>77</v>
      </c>
      <c r="D31" s="16" t="s">
        <v>18</v>
      </c>
      <c r="E31" s="10">
        <v>6.1017043545686596</v>
      </c>
    </row>
    <row r="32" spans="1:18" x14ac:dyDescent="0.2">
      <c r="A32" s="10" t="s">
        <v>90</v>
      </c>
      <c r="B32" s="10" t="s">
        <v>120</v>
      </c>
      <c r="C32" s="10" t="s">
        <v>77</v>
      </c>
      <c r="D32" s="16" t="s">
        <v>18</v>
      </c>
      <c r="E32" s="10">
        <v>5.0476215691146402</v>
      </c>
    </row>
    <row r="33" spans="1:6" x14ac:dyDescent="0.2">
      <c r="A33" s="18" t="s">
        <v>91</v>
      </c>
      <c r="B33" s="18" t="s">
        <v>120</v>
      </c>
      <c r="C33" s="18" t="s">
        <v>77</v>
      </c>
      <c r="D33" s="19" t="s">
        <v>21</v>
      </c>
      <c r="E33" s="18">
        <v>4.5961837813259203</v>
      </c>
      <c r="F33">
        <f>AVERAGE(E33:E35)</f>
        <v>3.7947208142006406</v>
      </c>
    </row>
    <row r="34" spans="1:6" x14ac:dyDescent="0.2">
      <c r="A34" s="18" t="s">
        <v>92</v>
      </c>
      <c r="B34" s="18" t="s">
        <v>120</v>
      </c>
      <c r="C34" s="18" t="s">
        <v>77</v>
      </c>
      <c r="D34" s="19" t="s">
        <v>21</v>
      </c>
      <c r="E34" s="18">
        <v>3.6187261791507499</v>
      </c>
    </row>
    <row r="35" spans="1:6" x14ac:dyDescent="0.2">
      <c r="A35" s="18" t="s">
        <v>93</v>
      </c>
      <c r="B35" s="18" t="s">
        <v>120</v>
      </c>
      <c r="C35" s="18" t="s">
        <v>77</v>
      </c>
      <c r="D35" s="19" t="s">
        <v>21</v>
      </c>
      <c r="E35" s="18">
        <v>3.1692524821252501</v>
      </c>
    </row>
    <row r="36" spans="1:6" x14ac:dyDescent="0.2">
      <c r="A36" s="11" t="s">
        <v>94</v>
      </c>
      <c r="B36" s="11" t="s">
        <v>120</v>
      </c>
      <c r="C36" s="11" t="s">
        <v>77</v>
      </c>
      <c r="D36" s="17" t="s">
        <v>24</v>
      </c>
      <c r="E36" s="11">
        <v>4.5806154425161401</v>
      </c>
      <c r="F36">
        <f>AVERAGE(E36:E38)</f>
        <v>3.7174517914618437</v>
      </c>
    </row>
    <row r="37" spans="1:6" x14ac:dyDescent="0.2">
      <c r="A37" s="11" t="s">
        <v>95</v>
      </c>
      <c r="B37" s="11" t="s">
        <v>120</v>
      </c>
      <c r="C37" s="11" t="s">
        <v>77</v>
      </c>
      <c r="D37" s="17" t="s">
        <v>24</v>
      </c>
      <c r="E37" s="11">
        <v>3.3625336932330101</v>
      </c>
    </row>
    <row r="38" spans="1:6" x14ac:dyDescent="0.2">
      <c r="A38" s="11" t="s">
        <v>96</v>
      </c>
      <c r="B38" s="11" t="s">
        <v>120</v>
      </c>
      <c r="C38" s="11" t="s">
        <v>77</v>
      </c>
      <c r="D38" s="17" t="s">
        <v>24</v>
      </c>
      <c r="E38" s="11">
        <v>3.20920623863638</v>
      </c>
    </row>
    <row r="39" spans="1:6" x14ac:dyDescent="0.2">
      <c r="A39" s="10" t="s">
        <v>97</v>
      </c>
      <c r="B39" s="10" t="s">
        <v>120</v>
      </c>
      <c r="C39" s="10" t="s">
        <v>82</v>
      </c>
      <c r="D39" s="16" t="s">
        <v>18</v>
      </c>
      <c r="E39" s="10">
        <v>2.6706779466133002</v>
      </c>
      <c r="F39">
        <f>AVERAGE(E39:E41)</f>
        <v>3.5814050621915334</v>
      </c>
    </row>
    <row r="40" spans="1:6" x14ac:dyDescent="0.2">
      <c r="A40" s="10" t="s">
        <v>98</v>
      </c>
      <c r="B40" s="10" t="s">
        <v>120</v>
      </c>
      <c r="C40" s="10" t="s">
        <v>82</v>
      </c>
      <c r="D40" s="16" t="s">
        <v>18</v>
      </c>
      <c r="E40" s="10">
        <v>4.3455488053673896</v>
      </c>
    </row>
    <row r="41" spans="1:6" x14ac:dyDescent="0.2">
      <c r="A41" s="10" t="s">
        <v>99</v>
      </c>
      <c r="B41" s="10" t="s">
        <v>120</v>
      </c>
      <c r="C41" s="10" t="s">
        <v>82</v>
      </c>
      <c r="D41" s="16" t="s">
        <v>18</v>
      </c>
      <c r="E41" s="10">
        <v>3.72798843459391</v>
      </c>
    </row>
    <row r="42" spans="1:6" x14ac:dyDescent="0.2">
      <c r="A42" s="18" t="s">
        <v>100</v>
      </c>
      <c r="B42" s="18" t="s">
        <v>120</v>
      </c>
      <c r="C42" s="18" t="s">
        <v>82</v>
      </c>
      <c r="D42" s="19" t="s">
        <v>21</v>
      </c>
      <c r="E42" s="18">
        <v>2.2073927364635</v>
      </c>
      <c r="F42">
        <f>AVERAGE(E42:E44)</f>
        <v>1.7619294736070465</v>
      </c>
    </row>
    <row r="43" spans="1:6" x14ac:dyDescent="0.2">
      <c r="A43" s="18" t="s">
        <v>101</v>
      </c>
      <c r="B43" s="18" t="s">
        <v>120</v>
      </c>
      <c r="C43" s="18" t="s">
        <v>82</v>
      </c>
      <c r="D43" s="19" t="s">
        <v>21</v>
      </c>
      <c r="E43" s="18">
        <v>1.9261867964586401</v>
      </c>
    </row>
    <row r="44" spans="1:6" x14ac:dyDescent="0.2">
      <c r="A44" s="18" t="s">
        <v>102</v>
      </c>
      <c r="B44" s="18" t="s">
        <v>120</v>
      </c>
      <c r="C44" s="18" t="s">
        <v>82</v>
      </c>
      <c r="D44" s="19" t="s">
        <v>21</v>
      </c>
      <c r="E44" s="18">
        <v>1.152208887899</v>
      </c>
    </row>
    <row r="45" spans="1:6" x14ac:dyDescent="0.2">
      <c r="A45" s="11" t="s">
        <v>103</v>
      </c>
      <c r="B45" s="11" t="s">
        <v>120</v>
      </c>
      <c r="C45" s="11" t="s">
        <v>82</v>
      </c>
      <c r="D45" s="17" t="s">
        <v>24</v>
      </c>
      <c r="E45" s="11">
        <v>6.3878085975086503</v>
      </c>
      <c r="F45">
        <f>AVERAGE(E45:E47)</f>
        <v>5.6348531548141665</v>
      </c>
    </row>
    <row r="46" spans="1:6" x14ac:dyDescent="0.2">
      <c r="A46" s="11" t="s">
        <v>104</v>
      </c>
      <c r="B46" s="11" t="s">
        <v>120</v>
      </c>
      <c r="C46" s="11" t="s">
        <v>82</v>
      </c>
      <c r="D46" s="17" t="s">
        <v>24</v>
      </c>
      <c r="E46" s="11">
        <v>6.0201033942130504</v>
      </c>
    </row>
    <row r="47" spans="1:6" x14ac:dyDescent="0.2">
      <c r="A47" s="11" t="s">
        <v>105</v>
      </c>
      <c r="B47" s="11" t="s">
        <v>120</v>
      </c>
      <c r="C47" s="11" t="s">
        <v>82</v>
      </c>
      <c r="D47" s="17" t="s">
        <v>24</v>
      </c>
      <c r="E47" s="11">
        <v>4.4966474727207997</v>
      </c>
    </row>
  </sheetData>
  <mergeCells count="10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47"/>
  <sheetViews>
    <sheetView zoomScale="85" zoomScaleNormal="85" workbookViewId="0">
      <selection activeCell="H26" sqref="H26:R28"/>
    </sheetView>
  </sheetViews>
  <sheetFormatPr baseColWidth="10" defaultColWidth="8.83203125" defaultRowHeight="16" x14ac:dyDescent="0.2"/>
  <sheetData>
    <row r="1" spans="1:18" x14ac:dyDescent="0.2">
      <c r="D1" s="7"/>
      <c r="H1" s="22" t="s">
        <v>121</v>
      </c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2" t="s">
        <v>56</v>
      </c>
      <c r="I2" s="22"/>
      <c r="J2" s="22"/>
      <c r="L2" s="22" t="s">
        <v>57</v>
      </c>
      <c r="M2" s="22"/>
      <c r="N2" s="22"/>
      <c r="P2" s="22" t="s">
        <v>58</v>
      </c>
      <c r="Q2" s="22"/>
      <c r="R2" s="22"/>
    </row>
    <row r="3" spans="1:18" x14ac:dyDescent="0.2">
      <c r="A3" s="5" t="s">
        <v>16</v>
      </c>
      <c r="B3" s="5" t="s">
        <v>17</v>
      </c>
      <c r="C3" s="5" t="s">
        <v>80</v>
      </c>
      <c r="D3" s="13" t="s">
        <v>18</v>
      </c>
      <c r="E3" s="5">
        <v>0.40444856277966301</v>
      </c>
      <c r="F3">
        <f>AVERAGE(E3:E4)</f>
        <v>0.43768582439967102</v>
      </c>
    </row>
    <row r="4" spans="1:18" x14ac:dyDescent="0.2">
      <c r="A4" s="5" t="s">
        <v>19</v>
      </c>
      <c r="B4" s="5" t="s">
        <v>17</v>
      </c>
      <c r="C4" s="5" t="s">
        <v>80</v>
      </c>
      <c r="D4" s="13" t="s">
        <v>18</v>
      </c>
      <c r="E4" s="5">
        <v>0.47092308601967903</v>
      </c>
      <c r="H4" t="s">
        <v>4</v>
      </c>
      <c r="I4" s="1" t="s">
        <v>17</v>
      </c>
      <c r="J4" s="9" t="s">
        <v>121</v>
      </c>
      <c r="L4" t="s">
        <v>4</v>
      </c>
      <c r="M4" s="1" t="s">
        <v>17</v>
      </c>
      <c r="N4" s="9" t="s">
        <v>121</v>
      </c>
      <c r="P4" t="s">
        <v>4</v>
      </c>
      <c r="Q4" s="1" t="s">
        <v>17</v>
      </c>
      <c r="R4" s="9" t="s">
        <v>121</v>
      </c>
    </row>
    <row r="5" spans="1:18" x14ac:dyDescent="0.2">
      <c r="A5" s="6" t="s">
        <v>20</v>
      </c>
      <c r="B5" s="6" t="s">
        <v>17</v>
      </c>
      <c r="C5" s="6" t="s">
        <v>80</v>
      </c>
      <c r="D5" s="14" t="s">
        <v>21</v>
      </c>
      <c r="E5" s="6">
        <v>0.74654741411750403</v>
      </c>
      <c r="F5">
        <f>AVERAGE(E5:E6)</f>
        <v>0.77169985131915797</v>
      </c>
      <c r="H5" t="s">
        <v>80</v>
      </c>
      <c r="I5" s="4">
        <f>F3</f>
        <v>0.43768582439967102</v>
      </c>
      <c r="J5" s="4">
        <f>F21</f>
        <v>3.7943425918699334</v>
      </c>
      <c r="L5" t="s">
        <v>80</v>
      </c>
      <c r="M5" s="4">
        <f>F5</f>
        <v>0.77169985131915797</v>
      </c>
      <c r="N5" s="4">
        <f>F24</f>
        <v>3.3824756317519937</v>
      </c>
      <c r="P5" t="s">
        <v>80</v>
      </c>
      <c r="Q5" s="4">
        <f>F7</f>
        <v>0.75623465516911592</v>
      </c>
      <c r="R5" s="4">
        <f>F27</f>
        <v>5.5482963996523829</v>
      </c>
    </row>
    <row r="6" spans="1:18" x14ac:dyDescent="0.2">
      <c r="A6" s="6" t="s">
        <v>22</v>
      </c>
      <c r="B6" s="6" t="s">
        <v>17</v>
      </c>
      <c r="C6" s="6" t="s">
        <v>80</v>
      </c>
      <c r="D6" s="14" t="s">
        <v>21</v>
      </c>
      <c r="E6" s="6">
        <v>0.79685228852081202</v>
      </c>
      <c r="H6" t="s">
        <v>78</v>
      </c>
      <c r="I6" s="4">
        <f>F9</f>
        <v>1.0672915193509589</v>
      </c>
      <c r="J6" s="4">
        <f>F30</f>
        <v>12.67607658962344</v>
      </c>
      <c r="L6" t="s">
        <v>78</v>
      </c>
      <c r="M6" s="4">
        <f>F11</f>
        <v>0.55872572322814151</v>
      </c>
      <c r="N6" s="4">
        <f>F33</f>
        <v>4.3105391573225695</v>
      </c>
      <c r="P6" t="s">
        <v>78</v>
      </c>
      <c r="Q6" s="4">
        <f>F13</f>
        <v>0.5893620750509454</v>
      </c>
      <c r="R6" s="4">
        <f>F36</f>
        <v>5.0508343760280701</v>
      </c>
    </row>
    <row r="7" spans="1:18" x14ac:dyDescent="0.2">
      <c r="A7" s="8" t="s">
        <v>23</v>
      </c>
      <c r="B7" s="8" t="s">
        <v>17</v>
      </c>
      <c r="C7" s="8" t="s">
        <v>80</v>
      </c>
      <c r="D7" s="15" t="s">
        <v>24</v>
      </c>
      <c r="E7" s="8">
        <v>0.778503638046254</v>
      </c>
      <c r="F7">
        <f>AVERAGE(E7:E8)</f>
        <v>0.75623465516911592</v>
      </c>
      <c r="H7" t="s">
        <v>29</v>
      </c>
      <c r="I7" s="4">
        <f>F15</f>
        <v>0.32600435909666403</v>
      </c>
      <c r="J7" s="4">
        <f>F39</f>
        <v>3.6567622856280599</v>
      </c>
      <c r="L7" t="s">
        <v>29</v>
      </c>
      <c r="M7" s="4">
        <f>F17</f>
        <v>0.101761283858287</v>
      </c>
      <c r="N7" s="4">
        <f>F42</f>
        <v>1.9146489876854533</v>
      </c>
      <c r="P7" t="s">
        <v>29</v>
      </c>
      <c r="Q7" s="4">
        <f>F19</f>
        <v>0.32059038186539202</v>
      </c>
      <c r="R7" s="4">
        <f>F45</f>
        <v>2.2486326779720565</v>
      </c>
    </row>
    <row r="8" spans="1:18" x14ac:dyDescent="0.2">
      <c r="A8" s="8" t="s">
        <v>25</v>
      </c>
      <c r="B8" s="8" t="s">
        <v>17</v>
      </c>
      <c r="C8" s="8" t="s">
        <v>80</v>
      </c>
      <c r="D8" s="15" t="s">
        <v>24</v>
      </c>
      <c r="E8" s="8">
        <v>0.73396567229197796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1.1663263980748599</v>
      </c>
      <c r="F9">
        <f>AVERAGE(E9:E10)</f>
        <v>1.0672915193509589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0.96825664062705796</v>
      </c>
      <c r="H10" s="22" t="s">
        <v>5</v>
      </c>
      <c r="I10" s="22"/>
      <c r="J10" s="22"/>
      <c r="L10" s="22" t="s">
        <v>5</v>
      </c>
      <c r="M10" s="22"/>
      <c r="N10" s="22"/>
      <c r="P10" s="22" t="s">
        <v>5</v>
      </c>
      <c r="Q10" s="22"/>
      <c r="R10" s="22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0.50639649311345702</v>
      </c>
      <c r="F11">
        <f>AVERAGE(E11:E12)</f>
        <v>0.55872572322814151</v>
      </c>
      <c r="H11" t="s">
        <v>4</v>
      </c>
      <c r="I11" s="1" t="s">
        <v>17</v>
      </c>
      <c r="J11" s="9" t="s">
        <v>121</v>
      </c>
      <c r="L11" t="s">
        <v>4</v>
      </c>
      <c r="M11" s="1" t="s">
        <v>17</v>
      </c>
      <c r="N11" s="9" t="s">
        <v>121</v>
      </c>
      <c r="P11" t="s">
        <v>4</v>
      </c>
      <c r="Q11" s="1" t="s">
        <v>17</v>
      </c>
      <c r="R11" s="9" t="s">
        <v>121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0.611054953342826</v>
      </c>
      <c r="H12" t="s">
        <v>80</v>
      </c>
      <c r="I12">
        <f>I5/$I5</f>
        <v>1</v>
      </c>
      <c r="J12">
        <f>J5/$I5</f>
        <v>8.6691009403245953</v>
      </c>
      <c r="L12" t="s">
        <v>80</v>
      </c>
      <c r="M12">
        <f>M5/$M5</f>
        <v>1</v>
      </c>
      <c r="N12">
        <f>N5/$M5</f>
        <v>4.3831492593524901</v>
      </c>
      <c r="P12" t="s">
        <v>80</v>
      </c>
      <c r="Q12">
        <f>Q5/$Q5</f>
        <v>1</v>
      </c>
      <c r="R12">
        <f>R5/$Q5</f>
        <v>7.3367391479984789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0.64809173013865595</v>
      </c>
      <c r="F13">
        <f>AVERAGE(E13:E14)</f>
        <v>0.5893620750509454</v>
      </c>
      <c r="H13" t="s">
        <v>78</v>
      </c>
      <c r="I13">
        <f t="shared" ref="I13:J14" si="0">I6/$I6</f>
        <v>1</v>
      </c>
      <c r="J13">
        <f t="shared" si="0"/>
        <v>11.87686434286671</v>
      </c>
      <c r="L13" t="s">
        <v>78</v>
      </c>
      <c r="M13">
        <f t="shared" ref="M13:N14" si="1">M6/$M6</f>
        <v>1</v>
      </c>
      <c r="N13">
        <f t="shared" si="1"/>
        <v>7.7149466690340116</v>
      </c>
      <c r="P13" t="s">
        <v>78</v>
      </c>
      <c r="Q13">
        <f t="shared" ref="Q13:R14" si="2">Q6/$Q6</f>
        <v>1</v>
      </c>
      <c r="R13">
        <f t="shared" si="2"/>
        <v>8.5700023633035229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0.53063241996323496</v>
      </c>
      <c r="H14" t="s">
        <v>29</v>
      </c>
      <c r="I14">
        <f t="shared" si="0"/>
        <v>1</v>
      </c>
      <c r="J14">
        <f t="shared" si="0"/>
        <v>11.21691223933539</v>
      </c>
      <c r="L14" t="s">
        <v>29</v>
      </c>
      <c r="M14">
        <f t="shared" si="1"/>
        <v>1</v>
      </c>
      <c r="N14">
        <f t="shared" si="1"/>
        <v>18.815102513366458</v>
      </c>
      <c r="P14" t="s">
        <v>29</v>
      </c>
      <c r="Q14">
        <f t="shared" si="2"/>
        <v>1</v>
      </c>
      <c r="R14">
        <f t="shared" si="2"/>
        <v>7.0140366185913896</v>
      </c>
    </row>
    <row r="15" spans="1:18" x14ac:dyDescent="0.2">
      <c r="A15" s="10" t="s">
        <v>81</v>
      </c>
      <c r="B15" s="10" t="s">
        <v>17</v>
      </c>
      <c r="C15" s="10" t="s">
        <v>82</v>
      </c>
      <c r="D15" s="16" t="s">
        <v>18</v>
      </c>
      <c r="E15" s="10">
        <v>0.29480954547055899</v>
      </c>
      <c r="F15">
        <f>AVERAGE(E15:E16)</f>
        <v>0.32600435909666403</v>
      </c>
      <c r="H15" t="s">
        <v>6</v>
      </c>
      <c r="I15">
        <f>AVERAGE(I12:I14)</f>
        <v>1</v>
      </c>
      <c r="J15">
        <f>AVERAGE(J12:J14)</f>
        <v>10.587625840842232</v>
      </c>
      <c r="L15" t="s">
        <v>6</v>
      </c>
      <c r="M15">
        <f>AVERAGE(M12:M14)</f>
        <v>1</v>
      </c>
      <c r="N15">
        <f>AVERAGE(N12:N14)</f>
        <v>10.304399480584321</v>
      </c>
      <c r="P15" t="s">
        <v>6</v>
      </c>
      <c r="Q15">
        <f>AVERAGE(Q12:Q14)</f>
        <v>1</v>
      </c>
      <c r="R15">
        <f>AVERAGE(R12:R14)</f>
        <v>7.6402593766311311</v>
      </c>
    </row>
    <row r="16" spans="1:18" x14ac:dyDescent="0.2">
      <c r="A16" s="10" t="s">
        <v>83</v>
      </c>
      <c r="B16" s="10" t="s">
        <v>17</v>
      </c>
      <c r="C16" s="10" t="s">
        <v>82</v>
      </c>
      <c r="D16" s="16" t="s">
        <v>18</v>
      </c>
      <c r="E16" s="10">
        <v>0.35719917272276902</v>
      </c>
    </row>
    <row r="17" spans="1:18" x14ac:dyDescent="0.2">
      <c r="A17" s="6" t="s">
        <v>84</v>
      </c>
      <c r="B17" s="6" t="s">
        <v>17</v>
      </c>
      <c r="C17" s="6" t="s">
        <v>82</v>
      </c>
      <c r="D17" s="14" t="s">
        <v>21</v>
      </c>
      <c r="E17" s="6">
        <v>0.115381596764055</v>
      </c>
      <c r="F17">
        <f>AVERAGE(E17:E18)</f>
        <v>0.101761283858287</v>
      </c>
      <c r="H17" s="22" t="s">
        <v>55</v>
      </c>
      <c r="I17" s="22"/>
      <c r="J17" s="22"/>
      <c r="L17" s="22" t="s">
        <v>55</v>
      </c>
      <c r="M17" s="22"/>
      <c r="N17" s="22"/>
      <c r="P17" s="22" t="s">
        <v>55</v>
      </c>
      <c r="Q17" s="22"/>
      <c r="R17" s="22"/>
    </row>
    <row r="18" spans="1:18" x14ac:dyDescent="0.2">
      <c r="A18" s="6" t="s">
        <v>85</v>
      </c>
      <c r="B18" s="6" t="s">
        <v>17</v>
      </c>
      <c r="C18" s="6" t="s">
        <v>82</v>
      </c>
      <c r="D18" s="14" t="s">
        <v>21</v>
      </c>
      <c r="E18" s="6">
        <v>8.8140970952518993E-2</v>
      </c>
      <c r="H18" t="s">
        <v>4</v>
      </c>
      <c r="I18" s="1" t="s">
        <v>17</v>
      </c>
      <c r="J18" s="9" t="s">
        <v>121</v>
      </c>
      <c r="L18" t="s">
        <v>4</v>
      </c>
      <c r="M18" s="1" t="s">
        <v>17</v>
      </c>
      <c r="N18" s="9" t="s">
        <v>121</v>
      </c>
      <c r="P18" t="s">
        <v>4</v>
      </c>
      <c r="Q18" s="1" t="s">
        <v>17</v>
      </c>
      <c r="R18" s="9" t="s">
        <v>121</v>
      </c>
    </row>
    <row r="19" spans="1:18" x14ac:dyDescent="0.2">
      <c r="A19" s="11" t="s">
        <v>86</v>
      </c>
      <c r="B19" s="11" t="s">
        <v>17</v>
      </c>
      <c r="C19" s="11" t="s">
        <v>82</v>
      </c>
      <c r="D19" s="17" t="s">
        <v>24</v>
      </c>
      <c r="E19" s="11">
        <v>0.34811349833590199</v>
      </c>
      <c r="F19">
        <f>AVERAGE(E19:E20)</f>
        <v>0.32059038186539202</v>
      </c>
      <c r="H19" t="s">
        <v>80</v>
      </c>
      <c r="I19">
        <f>I12/I$12</f>
        <v>1</v>
      </c>
      <c r="J19">
        <f>J12/J$12</f>
        <v>1</v>
      </c>
      <c r="L19" t="s">
        <v>80</v>
      </c>
      <c r="M19">
        <f>M12/M$12</f>
        <v>1</v>
      </c>
      <c r="N19">
        <f>N12/N$12</f>
        <v>1</v>
      </c>
      <c r="P19" t="s">
        <v>80</v>
      </c>
      <c r="Q19">
        <f>Q12/Q$12</f>
        <v>1</v>
      </c>
      <c r="R19">
        <f>R12/R$12</f>
        <v>1</v>
      </c>
    </row>
    <row r="20" spans="1:18" x14ac:dyDescent="0.2">
      <c r="A20" s="11" t="s">
        <v>87</v>
      </c>
      <c r="B20" s="11" t="s">
        <v>17</v>
      </c>
      <c r="C20" s="11" t="s">
        <v>82</v>
      </c>
      <c r="D20" s="17" t="s">
        <v>24</v>
      </c>
      <c r="E20" s="11">
        <v>0.29306726539488198</v>
      </c>
      <c r="H20" t="s">
        <v>78</v>
      </c>
      <c r="I20">
        <f t="shared" ref="I20:J21" si="3">I13/I$12</f>
        <v>1</v>
      </c>
      <c r="J20">
        <f t="shared" si="3"/>
        <v>1.3700226153350117</v>
      </c>
      <c r="L20" t="s">
        <v>78</v>
      </c>
      <c r="M20">
        <f t="shared" ref="M20:N21" si="4">M13/M$12</f>
        <v>1</v>
      </c>
      <c r="N20">
        <f t="shared" si="4"/>
        <v>1.7601377942063781</v>
      </c>
      <c r="P20" t="s">
        <v>78</v>
      </c>
      <c r="Q20">
        <f t="shared" ref="Q20:R21" si="5">Q13/Q$12</f>
        <v>1</v>
      </c>
      <c r="R20">
        <f t="shared" si="5"/>
        <v>1.1680941887707004</v>
      </c>
    </row>
    <row r="21" spans="1:18" x14ac:dyDescent="0.2">
      <c r="A21" s="10" t="s">
        <v>30</v>
      </c>
      <c r="B21" s="10" t="s">
        <v>121</v>
      </c>
      <c r="C21" s="10" t="s">
        <v>80</v>
      </c>
      <c r="D21" s="16" t="s">
        <v>18</v>
      </c>
      <c r="E21" s="10">
        <v>3.7902501405863598</v>
      </c>
      <c r="F21">
        <f>AVERAGE(E21:E23)</f>
        <v>3.7943425918699334</v>
      </c>
      <c r="H21" t="s">
        <v>29</v>
      </c>
      <c r="I21">
        <f t="shared" si="3"/>
        <v>1</v>
      </c>
      <c r="J21">
        <f t="shared" si="3"/>
        <v>1.2938956780580984</v>
      </c>
      <c r="L21" t="s">
        <v>29</v>
      </c>
      <c r="M21">
        <f t="shared" si="4"/>
        <v>1</v>
      </c>
      <c r="N21">
        <f t="shared" si="4"/>
        <v>4.29259908802329</v>
      </c>
      <c r="P21" t="s">
        <v>29</v>
      </c>
      <c r="Q21">
        <f t="shared" si="5"/>
        <v>1</v>
      </c>
      <c r="R21">
        <f t="shared" si="5"/>
        <v>0.95601553729832067</v>
      </c>
    </row>
    <row r="22" spans="1:18" x14ac:dyDescent="0.2">
      <c r="A22" s="10" t="s">
        <v>31</v>
      </c>
      <c r="B22" s="10" t="s">
        <v>121</v>
      </c>
      <c r="C22" s="10" t="s">
        <v>80</v>
      </c>
      <c r="D22" s="16" t="s">
        <v>18</v>
      </c>
      <c r="E22" s="10">
        <v>3.7639019239885299</v>
      </c>
    </row>
    <row r="23" spans="1:18" x14ac:dyDescent="0.2">
      <c r="A23" s="10" t="s">
        <v>32</v>
      </c>
      <c r="B23" s="10" t="s">
        <v>121</v>
      </c>
      <c r="C23" s="10" t="s">
        <v>80</v>
      </c>
      <c r="D23" s="16" t="s">
        <v>18</v>
      </c>
      <c r="E23" s="10">
        <v>3.8288757110349101</v>
      </c>
    </row>
    <row r="24" spans="1:18" x14ac:dyDescent="0.2">
      <c r="A24" s="18" t="s">
        <v>33</v>
      </c>
      <c r="B24" s="18" t="s">
        <v>121</v>
      </c>
      <c r="C24" s="18" t="s">
        <v>80</v>
      </c>
      <c r="D24" s="19" t="s">
        <v>21</v>
      </c>
      <c r="E24" s="18">
        <v>2.9338218672562801</v>
      </c>
      <c r="F24">
        <f>AVERAGE(E24:E26)</f>
        <v>3.3824756317519937</v>
      </c>
    </row>
    <row r="25" spans="1:18" x14ac:dyDescent="0.2">
      <c r="A25" s="18" t="s">
        <v>34</v>
      </c>
      <c r="B25" s="18" t="s">
        <v>121</v>
      </c>
      <c r="C25" s="18" t="s">
        <v>80</v>
      </c>
      <c r="D25" s="19" t="s">
        <v>21</v>
      </c>
      <c r="E25" s="18">
        <v>3.1248114161637202</v>
      </c>
    </row>
    <row r="26" spans="1:18" x14ac:dyDescent="0.2">
      <c r="A26" s="18" t="s">
        <v>35</v>
      </c>
      <c r="B26" s="18" t="s">
        <v>121</v>
      </c>
      <c r="C26" s="18" t="s">
        <v>80</v>
      </c>
      <c r="D26" s="19" t="s">
        <v>21</v>
      </c>
      <c r="E26" s="18">
        <v>4.08879361183598</v>
      </c>
    </row>
    <row r="27" spans="1:18" x14ac:dyDescent="0.2">
      <c r="A27" s="11" t="s">
        <v>64</v>
      </c>
      <c r="B27" s="11" t="s">
        <v>121</v>
      </c>
      <c r="C27" s="11" t="s">
        <v>80</v>
      </c>
      <c r="D27" s="17" t="s">
        <v>24</v>
      </c>
      <c r="E27" s="11">
        <v>5.9711521428874299</v>
      </c>
      <c r="F27">
        <f>AVERAGE(E27:E29)</f>
        <v>5.5482963996523829</v>
      </c>
    </row>
    <row r="28" spans="1:18" x14ac:dyDescent="0.2">
      <c r="A28" s="11" t="s">
        <v>65</v>
      </c>
      <c r="B28" s="11" t="s">
        <v>121</v>
      </c>
      <c r="C28" s="11" t="s">
        <v>80</v>
      </c>
      <c r="D28" s="17" t="s">
        <v>24</v>
      </c>
      <c r="E28" s="11">
        <v>5.0533970400306796</v>
      </c>
    </row>
    <row r="29" spans="1:18" x14ac:dyDescent="0.2">
      <c r="A29" s="11" t="s">
        <v>66</v>
      </c>
      <c r="B29" s="11" t="s">
        <v>121</v>
      </c>
      <c r="C29" s="11" t="s">
        <v>80</v>
      </c>
      <c r="D29" s="17" t="s">
        <v>24</v>
      </c>
      <c r="E29" s="11">
        <v>5.62034001603904</v>
      </c>
    </row>
    <row r="30" spans="1:18" x14ac:dyDescent="0.2">
      <c r="A30" s="10" t="s">
        <v>36</v>
      </c>
      <c r="B30" s="10" t="s">
        <v>121</v>
      </c>
      <c r="C30" s="10" t="s">
        <v>77</v>
      </c>
      <c r="D30" s="16" t="s">
        <v>18</v>
      </c>
      <c r="E30" s="10">
        <v>7.61082464154532</v>
      </c>
      <c r="F30">
        <f>AVERAGE(E30:E32)</f>
        <v>12.67607658962344</v>
      </c>
    </row>
    <row r="31" spans="1:18" x14ac:dyDescent="0.2">
      <c r="A31" s="10" t="s">
        <v>37</v>
      </c>
      <c r="B31" s="10" t="s">
        <v>121</v>
      </c>
      <c r="C31" s="10" t="s">
        <v>77</v>
      </c>
      <c r="D31" s="16" t="s">
        <v>18</v>
      </c>
      <c r="E31" s="10">
        <v>18.292161890156901</v>
      </c>
    </row>
    <row r="32" spans="1:18" x14ac:dyDescent="0.2">
      <c r="A32" s="10" t="s">
        <v>38</v>
      </c>
      <c r="B32" s="10" t="s">
        <v>121</v>
      </c>
      <c r="C32" s="10" t="s">
        <v>77</v>
      </c>
      <c r="D32" s="16" t="s">
        <v>18</v>
      </c>
      <c r="E32" s="10">
        <v>12.1252432371681</v>
      </c>
    </row>
    <row r="33" spans="1:6" x14ac:dyDescent="0.2">
      <c r="A33" s="18" t="s">
        <v>39</v>
      </c>
      <c r="B33" s="18" t="s">
        <v>121</v>
      </c>
      <c r="C33" s="18" t="s">
        <v>77</v>
      </c>
      <c r="D33" s="19" t="s">
        <v>21</v>
      </c>
      <c r="E33" s="18">
        <v>4.0031946874265296</v>
      </c>
      <c r="F33">
        <f>AVERAGE(E33:E35)</f>
        <v>4.3105391573225695</v>
      </c>
    </row>
    <row r="34" spans="1:6" x14ac:dyDescent="0.2">
      <c r="A34" s="18" t="s">
        <v>40</v>
      </c>
      <c r="B34" s="18" t="s">
        <v>121</v>
      </c>
      <c r="C34" s="18" t="s">
        <v>77</v>
      </c>
      <c r="D34" s="19" t="s">
        <v>21</v>
      </c>
      <c r="E34" s="18">
        <v>4.7245633173970001</v>
      </c>
    </row>
    <row r="35" spans="1:6" x14ac:dyDescent="0.2">
      <c r="A35" s="18" t="s">
        <v>41</v>
      </c>
      <c r="B35" s="18" t="s">
        <v>121</v>
      </c>
      <c r="C35" s="18" t="s">
        <v>77</v>
      </c>
      <c r="D35" s="19" t="s">
        <v>21</v>
      </c>
      <c r="E35" s="18">
        <v>4.2038594671441798</v>
      </c>
    </row>
    <row r="36" spans="1:6" x14ac:dyDescent="0.2">
      <c r="A36" s="11" t="s">
        <v>42</v>
      </c>
      <c r="B36" s="11" t="s">
        <v>121</v>
      </c>
      <c r="C36" s="11" t="s">
        <v>77</v>
      </c>
      <c r="D36" s="17" t="s">
        <v>24</v>
      </c>
      <c r="E36" s="11">
        <v>5.5453274886586499</v>
      </c>
      <c r="F36">
        <f>AVERAGE(E36:E38)</f>
        <v>5.0508343760280701</v>
      </c>
    </row>
    <row r="37" spans="1:6" x14ac:dyDescent="0.2">
      <c r="A37" s="11" t="s">
        <v>43</v>
      </c>
      <c r="B37" s="11" t="s">
        <v>121</v>
      </c>
      <c r="C37" s="11" t="s">
        <v>77</v>
      </c>
      <c r="D37" s="17" t="s">
        <v>24</v>
      </c>
      <c r="E37" s="11">
        <v>5.4556521802105697</v>
      </c>
    </row>
    <row r="38" spans="1:6" x14ac:dyDescent="0.2">
      <c r="A38" s="11" t="s">
        <v>44</v>
      </c>
      <c r="B38" s="11" t="s">
        <v>121</v>
      </c>
      <c r="C38" s="11" t="s">
        <v>77</v>
      </c>
      <c r="D38" s="17" t="s">
        <v>24</v>
      </c>
      <c r="E38" s="11">
        <v>4.1515234592149897</v>
      </c>
    </row>
    <row r="39" spans="1:6" x14ac:dyDescent="0.2">
      <c r="A39" s="10" t="s">
        <v>68</v>
      </c>
      <c r="B39" s="10" t="s">
        <v>121</v>
      </c>
      <c r="C39" s="10" t="s">
        <v>82</v>
      </c>
      <c r="D39" s="16" t="s">
        <v>18</v>
      </c>
      <c r="E39" s="10">
        <v>3.3047043786365302</v>
      </c>
      <c r="F39">
        <f>AVERAGE(E39:E41)</f>
        <v>3.6567622856280599</v>
      </c>
    </row>
    <row r="40" spans="1:6" x14ac:dyDescent="0.2">
      <c r="A40" s="10" t="s">
        <v>69</v>
      </c>
      <c r="B40" s="10" t="s">
        <v>121</v>
      </c>
      <c r="C40" s="10" t="s">
        <v>82</v>
      </c>
      <c r="D40" s="16" t="s">
        <v>18</v>
      </c>
      <c r="E40" s="10">
        <v>3.5946891714860199</v>
      </c>
    </row>
    <row r="41" spans="1:6" x14ac:dyDescent="0.2">
      <c r="A41" s="10" t="s">
        <v>70</v>
      </c>
      <c r="B41" s="10" t="s">
        <v>121</v>
      </c>
      <c r="C41" s="10" t="s">
        <v>82</v>
      </c>
      <c r="D41" s="16" t="s">
        <v>18</v>
      </c>
      <c r="E41" s="10">
        <v>4.0708933067616302</v>
      </c>
    </row>
    <row r="42" spans="1:6" x14ac:dyDescent="0.2">
      <c r="A42" s="18" t="s">
        <v>71</v>
      </c>
      <c r="B42" s="18" t="s">
        <v>121</v>
      </c>
      <c r="C42" s="18" t="s">
        <v>82</v>
      </c>
      <c r="D42" s="19" t="s">
        <v>21</v>
      </c>
      <c r="E42" s="18">
        <v>1.36573979963975</v>
      </c>
      <c r="F42">
        <f>AVERAGE(E42:E44)</f>
        <v>1.9146489876854533</v>
      </c>
    </row>
    <row r="43" spans="1:6" x14ac:dyDescent="0.2">
      <c r="A43" s="18" t="s">
        <v>72</v>
      </c>
      <c r="B43" s="18" t="s">
        <v>121</v>
      </c>
      <c r="C43" s="18" t="s">
        <v>82</v>
      </c>
      <c r="D43" s="19" t="s">
        <v>21</v>
      </c>
      <c r="E43" s="18">
        <v>1.99417562803864</v>
      </c>
    </row>
    <row r="44" spans="1:6" x14ac:dyDescent="0.2">
      <c r="A44" s="18" t="s">
        <v>73</v>
      </c>
      <c r="B44" s="18" t="s">
        <v>121</v>
      </c>
      <c r="C44" s="18" t="s">
        <v>82</v>
      </c>
      <c r="D44" s="19" t="s">
        <v>21</v>
      </c>
      <c r="E44" s="18">
        <v>2.3840315353779702</v>
      </c>
    </row>
    <row r="45" spans="1:6" x14ac:dyDescent="0.2">
      <c r="A45" s="11" t="s">
        <v>74</v>
      </c>
      <c r="B45" s="11" t="s">
        <v>121</v>
      </c>
      <c r="C45" s="11" t="s">
        <v>82</v>
      </c>
      <c r="D45" s="17" t="s">
        <v>24</v>
      </c>
      <c r="E45" s="11">
        <v>2.1451738367070701</v>
      </c>
      <c r="F45">
        <f>AVERAGE(E45:E47)</f>
        <v>2.2486326779720565</v>
      </c>
    </row>
    <row r="46" spans="1:6" x14ac:dyDescent="0.2">
      <c r="A46" s="11" t="s">
        <v>75</v>
      </c>
      <c r="B46" s="11" t="s">
        <v>121</v>
      </c>
      <c r="C46" s="11" t="s">
        <v>82</v>
      </c>
      <c r="D46" s="17" t="s">
        <v>24</v>
      </c>
      <c r="E46" s="11">
        <v>1.9722273838148301</v>
      </c>
    </row>
    <row r="47" spans="1:6" x14ac:dyDescent="0.2">
      <c r="A47" s="11" t="s">
        <v>76</v>
      </c>
      <c r="B47" s="11" t="s">
        <v>121</v>
      </c>
      <c r="C47" s="11" t="s">
        <v>82</v>
      </c>
      <c r="D47" s="17" t="s">
        <v>24</v>
      </c>
      <c r="E47" s="11">
        <v>2.6284968133942699</v>
      </c>
    </row>
  </sheetData>
  <mergeCells count="10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47"/>
  <sheetViews>
    <sheetView zoomScale="85" zoomScaleNormal="85" workbookViewId="0">
      <selection activeCell="A39" sqref="A39:E47"/>
    </sheetView>
  </sheetViews>
  <sheetFormatPr baseColWidth="10" defaultColWidth="8.83203125" defaultRowHeight="16" x14ac:dyDescent="0.2"/>
  <sheetData>
    <row r="1" spans="1:18" x14ac:dyDescent="0.2">
      <c r="D1" s="7"/>
      <c r="H1" s="22" t="s">
        <v>122</v>
      </c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2" t="s">
        <v>56</v>
      </c>
      <c r="I2" s="22"/>
      <c r="J2" s="22"/>
      <c r="L2" s="22" t="s">
        <v>57</v>
      </c>
      <c r="M2" s="22"/>
      <c r="N2" s="22"/>
      <c r="P2" s="22" t="s">
        <v>58</v>
      </c>
      <c r="Q2" s="22"/>
      <c r="R2" s="22"/>
    </row>
    <row r="3" spans="1:18" x14ac:dyDescent="0.2">
      <c r="A3" s="5" t="s">
        <v>16</v>
      </c>
      <c r="B3" s="5" t="s">
        <v>17</v>
      </c>
      <c r="C3" s="5" t="s">
        <v>80</v>
      </c>
      <c r="D3" s="13" t="s">
        <v>18</v>
      </c>
      <c r="E3" s="5">
        <v>0.40444856277966301</v>
      </c>
      <c r="F3">
        <f>AVERAGE(E3:E4)</f>
        <v>0.43768582439967102</v>
      </c>
    </row>
    <row r="4" spans="1:18" x14ac:dyDescent="0.2">
      <c r="A4" s="5" t="s">
        <v>19</v>
      </c>
      <c r="B4" s="5" t="s">
        <v>17</v>
      </c>
      <c r="C4" s="5" t="s">
        <v>80</v>
      </c>
      <c r="D4" s="13" t="s">
        <v>18</v>
      </c>
      <c r="E4" s="5">
        <v>0.47092308601967903</v>
      </c>
      <c r="H4" t="s">
        <v>4</v>
      </c>
      <c r="I4" s="1" t="s">
        <v>17</v>
      </c>
      <c r="J4" s="9" t="s">
        <v>122</v>
      </c>
      <c r="L4" t="s">
        <v>4</v>
      </c>
      <c r="M4" s="1" t="s">
        <v>17</v>
      </c>
      <c r="N4" s="9" t="s">
        <v>122</v>
      </c>
      <c r="P4" t="s">
        <v>4</v>
      </c>
      <c r="Q4" s="1" t="s">
        <v>17</v>
      </c>
      <c r="R4" s="9" t="s">
        <v>122</v>
      </c>
    </row>
    <row r="5" spans="1:18" x14ac:dyDescent="0.2">
      <c r="A5" s="6" t="s">
        <v>20</v>
      </c>
      <c r="B5" s="6" t="s">
        <v>17</v>
      </c>
      <c r="C5" s="6" t="s">
        <v>80</v>
      </c>
      <c r="D5" s="14" t="s">
        <v>21</v>
      </c>
      <c r="E5" s="6">
        <v>0.74654741411750403</v>
      </c>
      <c r="F5">
        <f>AVERAGE(E5:E6)</f>
        <v>0.77169985131915797</v>
      </c>
      <c r="H5" t="s">
        <v>80</v>
      </c>
      <c r="I5" s="4">
        <f>F3</f>
        <v>0.43768582439967102</v>
      </c>
      <c r="J5" s="4">
        <f>F21</f>
        <v>4.6670532021543965</v>
      </c>
      <c r="L5" t="s">
        <v>80</v>
      </c>
      <c r="M5" s="4">
        <f>F5</f>
        <v>0.77169985131915797</v>
      </c>
      <c r="N5" s="4">
        <f>F24</f>
        <v>10.623918685383765</v>
      </c>
      <c r="P5" t="s">
        <v>80</v>
      </c>
      <c r="Q5" s="4">
        <f>F7</f>
        <v>0.75623465516911592</v>
      </c>
      <c r="R5" s="4">
        <f>F27</f>
        <v>7.5642471217338167</v>
      </c>
    </row>
    <row r="6" spans="1:18" x14ac:dyDescent="0.2">
      <c r="A6" s="6" t="s">
        <v>22</v>
      </c>
      <c r="B6" s="6" t="s">
        <v>17</v>
      </c>
      <c r="C6" s="6" t="s">
        <v>80</v>
      </c>
      <c r="D6" s="14" t="s">
        <v>21</v>
      </c>
      <c r="E6" s="6">
        <v>0.79685228852081202</v>
      </c>
      <c r="H6" t="s">
        <v>78</v>
      </c>
      <c r="I6" s="4">
        <f>F9</f>
        <v>1.0672915193509589</v>
      </c>
      <c r="J6" s="4">
        <f>F30</f>
        <v>7.1356714047091039</v>
      </c>
      <c r="L6" t="s">
        <v>78</v>
      </c>
      <c r="M6" s="4">
        <f>F11</f>
        <v>0.55872572322814151</v>
      </c>
      <c r="N6" s="4">
        <f>F33</f>
        <v>8.1975134457068197</v>
      </c>
      <c r="P6" t="s">
        <v>78</v>
      </c>
      <c r="Q6" s="4">
        <f>F13</f>
        <v>0.5893620750509454</v>
      </c>
      <c r="R6" s="4">
        <f>F36</f>
        <v>8.4541743785506398</v>
      </c>
    </row>
    <row r="7" spans="1:18" x14ac:dyDescent="0.2">
      <c r="A7" s="8" t="s">
        <v>23</v>
      </c>
      <c r="B7" s="8" t="s">
        <v>17</v>
      </c>
      <c r="C7" s="8" t="s">
        <v>80</v>
      </c>
      <c r="D7" s="15" t="s">
        <v>24</v>
      </c>
      <c r="E7" s="8">
        <v>0.778503638046254</v>
      </c>
      <c r="F7">
        <f>AVERAGE(E7:E8)</f>
        <v>0.75623465516911592</v>
      </c>
      <c r="H7" t="s">
        <v>29</v>
      </c>
      <c r="I7" s="4">
        <f>F15</f>
        <v>0.32600435909666403</v>
      </c>
      <c r="J7" s="4">
        <f>F39</f>
        <v>5.7570767877122231</v>
      </c>
      <c r="L7" t="s">
        <v>29</v>
      </c>
      <c r="M7" s="4">
        <f>F17</f>
        <v>0.101761283858287</v>
      </c>
      <c r="N7" s="4">
        <f>F42</f>
        <v>1.3453238989219134</v>
      </c>
      <c r="P7" t="s">
        <v>29</v>
      </c>
      <c r="Q7" s="4">
        <f>F19</f>
        <v>0.32059038186539202</v>
      </c>
      <c r="R7" s="4">
        <f>F45</f>
        <v>12.379050854112201</v>
      </c>
    </row>
    <row r="8" spans="1:18" x14ac:dyDescent="0.2">
      <c r="A8" s="8" t="s">
        <v>25</v>
      </c>
      <c r="B8" s="8" t="s">
        <v>17</v>
      </c>
      <c r="C8" s="8" t="s">
        <v>80</v>
      </c>
      <c r="D8" s="15" t="s">
        <v>24</v>
      </c>
      <c r="E8" s="8">
        <v>0.73396567229197796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1.1663263980748599</v>
      </c>
      <c r="F9">
        <f>AVERAGE(E9:E10)</f>
        <v>1.0672915193509589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0.96825664062705796</v>
      </c>
      <c r="H10" s="22" t="s">
        <v>5</v>
      </c>
      <c r="I10" s="22"/>
      <c r="J10" s="22"/>
      <c r="L10" s="22" t="s">
        <v>5</v>
      </c>
      <c r="M10" s="22"/>
      <c r="N10" s="22"/>
      <c r="P10" s="22" t="s">
        <v>5</v>
      </c>
      <c r="Q10" s="22"/>
      <c r="R10" s="22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0.50639649311345702</v>
      </c>
      <c r="F11">
        <f>AVERAGE(E11:E12)</f>
        <v>0.55872572322814151</v>
      </c>
      <c r="H11" t="s">
        <v>4</v>
      </c>
      <c r="I11" s="1" t="s">
        <v>17</v>
      </c>
      <c r="J11" s="9" t="s">
        <v>122</v>
      </c>
      <c r="L11" t="s">
        <v>4</v>
      </c>
      <c r="M11" s="1" t="s">
        <v>17</v>
      </c>
      <c r="N11" s="9" t="s">
        <v>122</v>
      </c>
      <c r="P11" t="s">
        <v>4</v>
      </c>
      <c r="Q11" s="1" t="s">
        <v>17</v>
      </c>
      <c r="R11" s="9" t="s">
        <v>122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0.611054953342826</v>
      </c>
      <c r="H12" t="s">
        <v>80</v>
      </c>
      <c r="I12">
        <f>I5/$I5</f>
        <v>1</v>
      </c>
      <c r="J12">
        <f>J5/$I5</f>
        <v>10.663021148915931</v>
      </c>
      <c r="L12" t="s">
        <v>80</v>
      </c>
      <c r="M12">
        <f>M5/$M5</f>
        <v>1</v>
      </c>
      <c r="N12">
        <f>N5/$M5</f>
        <v>13.766905186288481</v>
      </c>
      <c r="P12" t="s">
        <v>80</v>
      </c>
      <c r="Q12">
        <f>Q5/$Q5</f>
        <v>1</v>
      </c>
      <c r="R12">
        <f>R5/$Q5</f>
        <v>10.002513201464211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0.64809173013865595</v>
      </c>
      <c r="F13">
        <f>AVERAGE(E13:E14)</f>
        <v>0.5893620750509454</v>
      </c>
      <c r="H13" t="s">
        <v>78</v>
      </c>
      <c r="I13">
        <f t="shared" ref="I13:J14" si="0">I6/$I6</f>
        <v>1</v>
      </c>
      <c r="J13">
        <f t="shared" si="0"/>
        <v>6.6857754187426197</v>
      </c>
      <c r="L13" t="s">
        <v>78</v>
      </c>
      <c r="M13">
        <f t="shared" ref="M13:N14" si="1">M6/$M6</f>
        <v>1</v>
      </c>
      <c r="N13">
        <f t="shared" si="1"/>
        <v>14.671802469276276</v>
      </c>
      <c r="P13" t="s">
        <v>78</v>
      </c>
      <c r="Q13">
        <f t="shared" ref="Q13:R14" si="2">Q6/$Q6</f>
        <v>1</v>
      </c>
      <c r="R13">
        <f t="shared" si="2"/>
        <v>14.344618930255814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0.53063241996323496</v>
      </c>
      <c r="H14" t="s">
        <v>29</v>
      </c>
      <c r="I14">
        <f t="shared" si="0"/>
        <v>1</v>
      </c>
      <c r="J14">
        <f t="shared" si="0"/>
        <v>17.659508614132314</v>
      </c>
      <c r="L14" t="s">
        <v>29</v>
      </c>
      <c r="M14">
        <f t="shared" si="1"/>
        <v>1</v>
      </c>
      <c r="N14">
        <f t="shared" si="1"/>
        <v>13.220390387324658</v>
      </c>
      <c r="P14" t="s">
        <v>29</v>
      </c>
      <c r="Q14">
        <f t="shared" si="2"/>
        <v>1</v>
      </c>
      <c r="R14">
        <f t="shared" si="2"/>
        <v>38.61329457884316</v>
      </c>
    </row>
    <row r="15" spans="1:18" x14ac:dyDescent="0.2">
      <c r="A15" s="10" t="s">
        <v>81</v>
      </c>
      <c r="B15" s="10" t="s">
        <v>17</v>
      </c>
      <c r="C15" s="10" t="s">
        <v>82</v>
      </c>
      <c r="D15" s="16" t="s">
        <v>18</v>
      </c>
      <c r="E15" s="10">
        <v>0.29480954547055899</v>
      </c>
      <c r="F15">
        <f>AVERAGE(E15:E16)</f>
        <v>0.32600435909666403</v>
      </c>
      <c r="H15" t="s">
        <v>6</v>
      </c>
      <c r="I15">
        <f>AVERAGE(I12:I14)</f>
        <v>1</v>
      </c>
      <c r="J15">
        <f>AVERAGE(J12:J14)</f>
        <v>11.669435060596953</v>
      </c>
      <c r="L15" t="s">
        <v>6</v>
      </c>
      <c r="M15">
        <f>AVERAGE(M12:M14)</f>
        <v>1</v>
      </c>
      <c r="N15">
        <f>AVERAGE(N12:N14)</f>
        <v>13.88636601429647</v>
      </c>
      <c r="P15" t="s">
        <v>6</v>
      </c>
      <c r="Q15">
        <f>AVERAGE(Q12:Q14)</f>
        <v>1</v>
      </c>
      <c r="R15">
        <f>AVERAGE(R12:R14)</f>
        <v>20.986808903521062</v>
      </c>
    </row>
    <row r="16" spans="1:18" x14ac:dyDescent="0.2">
      <c r="A16" s="10" t="s">
        <v>83</v>
      </c>
      <c r="B16" s="10" t="s">
        <v>17</v>
      </c>
      <c r="C16" s="10" t="s">
        <v>82</v>
      </c>
      <c r="D16" s="16" t="s">
        <v>18</v>
      </c>
      <c r="E16" s="10">
        <v>0.35719917272276902</v>
      </c>
    </row>
    <row r="17" spans="1:18" x14ac:dyDescent="0.2">
      <c r="A17" s="6" t="s">
        <v>84</v>
      </c>
      <c r="B17" s="6" t="s">
        <v>17</v>
      </c>
      <c r="C17" s="6" t="s">
        <v>82</v>
      </c>
      <c r="D17" s="14" t="s">
        <v>21</v>
      </c>
      <c r="E17" s="6">
        <v>0.115381596764055</v>
      </c>
      <c r="F17">
        <f>AVERAGE(E17:E18)</f>
        <v>0.101761283858287</v>
      </c>
      <c r="H17" s="22" t="s">
        <v>55</v>
      </c>
      <c r="I17" s="22"/>
      <c r="J17" s="22"/>
      <c r="L17" s="22" t="s">
        <v>55</v>
      </c>
      <c r="M17" s="22"/>
      <c r="N17" s="22"/>
      <c r="P17" s="22" t="s">
        <v>55</v>
      </c>
      <c r="Q17" s="22"/>
      <c r="R17" s="22"/>
    </row>
    <row r="18" spans="1:18" x14ac:dyDescent="0.2">
      <c r="A18" s="6" t="s">
        <v>85</v>
      </c>
      <c r="B18" s="6" t="s">
        <v>17</v>
      </c>
      <c r="C18" s="6" t="s">
        <v>82</v>
      </c>
      <c r="D18" s="14" t="s">
        <v>21</v>
      </c>
      <c r="E18" s="6">
        <v>8.8140970952518993E-2</v>
      </c>
      <c r="H18" t="s">
        <v>4</v>
      </c>
      <c r="I18" s="1" t="s">
        <v>17</v>
      </c>
      <c r="J18" s="9" t="s">
        <v>122</v>
      </c>
      <c r="L18" t="s">
        <v>4</v>
      </c>
      <c r="M18" s="1" t="s">
        <v>17</v>
      </c>
      <c r="N18" s="9" t="s">
        <v>122</v>
      </c>
      <c r="P18" t="s">
        <v>4</v>
      </c>
      <c r="Q18" s="1" t="s">
        <v>17</v>
      </c>
      <c r="R18" s="9" t="s">
        <v>122</v>
      </c>
    </row>
    <row r="19" spans="1:18" x14ac:dyDescent="0.2">
      <c r="A19" s="11" t="s">
        <v>86</v>
      </c>
      <c r="B19" s="11" t="s">
        <v>17</v>
      </c>
      <c r="C19" s="11" t="s">
        <v>82</v>
      </c>
      <c r="D19" s="17" t="s">
        <v>24</v>
      </c>
      <c r="E19" s="11">
        <v>0.34811349833590199</v>
      </c>
      <c r="F19">
        <f>AVERAGE(E19:E20)</f>
        <v>0.32059038186539202</v>
      </c>
      <c r="H19" t="s">
        <v>80</v>
      </c>
      <c r="I19">
        <f>I12/I$12</f>
        <v>1</v>
      </c>
      <c r="J19">
        <f>J12/J$12</f>
        <v>1</v>
      </c>
      <c r="L19" t="s">
        <v>80</v>
      </c>
      <c r="M19">
        <f>M12/M$12</f>
        <v>1</v>
      </c>
      <c r="N19">
        <f>N12/N$12</f>
        <v>1</v>
      </c>
      <c r="P19" t="s">
        <v>80</v>
      </c>
      <c r="Q19">
        <f>Q12/Q$12</f>
        <v>1</v>
      </c>
      <c r="R19">
        <f>R12/R$12</f>
        <v>1</v>
      </c>
    </row>
    <row r="20" spans="1:18" x14ac:dyDescent="0.2">
      <c r="A20" s="11" t="s">
        <v>87</v>
      </c>
      <c r="B20" s="11" t="s">
        <v>17</v>
      </c>
      <c r="C20" s="11" t="s">
        <v>82</v>
      </c>
      <c r="D20" s="17" t="s">
        <v>24</v>
      </c>
      <c r="E20" s="11">
        <v>0.29306726539488198</v>
      </c>
      <c r="H20" t="s">
        <v>78</v>
      </c>
      <c r="I20">
        <f t="shared" ref="I20:J21" si="3">I13/I$12</f>
        <v>1</v>
      </c>
      <c r="J20">
        <f t="shared" si="3"/>
        <v>0.62700573555763206</v>
      </c>
      <c r="L20" t="s">
        <v>78</v>
      </c>
      <c r="M20">
        <f t="shared" ref="M20:N21" si="4">M13/M$12</f>
        <v>1</v>
      </c>
      <c r="N20">
        <f t="shared" si="4"/>
        <v>1.0657298986767958</v>
      </c>
      <c r="P20" t="s">
        <v>78</v>
      </c>
      <c r="Q20">
        <f t="shared" ref="Q20:R21" si="5">Q13/Q$12</f>
        <v>1</v>
      </c>
      <c r="R20">
        <f t="shared" si="5"/>
        <v>1.4341014744330443</v>
      </c>
    </row>
    <row r="21" spans="1:18" x14ac:dyDescent="0.2">
      <c r="A21" s="10" t="s">
        <v>45</v>
      </c>
      <c r="B21" s="10" t="s">
        <v>122</v>
      </c>
      <c r="C21" s="10" t="s">
        <v>80</v>
      </c>
      <c r="D21" s="16" t="s">
        <v>18</v>
      </c>
      <c r="E21" s="10">
        <v>4.3919177718628601</v>
      </c>
      <c r="F21">
        <f>AVERAGE(E21:E23)</f>
        <v>4.6670532021543965</v>
      </c>
      <c r="H21" t="s">
        <v>29</v>
      </c>
      <c r="I21">
        <f t="shared" si="3"/>
        <v>1</v>
      </c>
      <c r="J21">
        <f t="shared" si="3"/>
        <v>1.6561449487444455</v>
      </c>
      <c r="L21" t="s">
        <v>29</v>
      </c>
      <c r="M21">
        <f t="shared" si="4"/>
        <v>1</v>
      </c>
      <c r="N21">
        <f t="shared" si="4"/>
        <v>0.96030227625100961</v>
      </c>
      <c r="P21" t="s">
        <v>29</v>
      </c>
      <c r="Q21">
        <f t="shared" si="5"/>
        <v>1</v>
      </c>
      <c r="R21">
        <f t="shared" si="5"/>
        <v>3.8603592718268822</v>
      </c>
    </row>
    <row r="22" spans="1:18" x14ac:dyDescent="0.2">
      <c r="A22" s="10" t="s">
        <v>46</v>
      </c>
      <c r="B22" s="10" t="s">
        <v>122</v>
      </c>
      <c r="C22" s="10" t="s">
        <v>80</v>
      </c>
      <c r="D22" s="16" t="s">
        <v>18</v>
      </c>
      <c r="E22" s="10">
        <v>4.4675291275101703</v>
      </c>
    </row>
    <row r="23" spans="1:18" x14ac:dyDescent="0.2">
      <c r="A23" s="10" t="s">
        <v>47</v>
      </c>
      <c r="B23" s="10" t="s">
        <v>122</v>
      </c>
      <c r="C23" s="10" t="s">
        <v>80</v>
      </c>
      <c r="D23" s="16" t="s">
        <v>18</v>
      </c>
      <c r="E23" s="10">
        <v>5.1417127070901598</v>
      </c>
    </row>
    <row r="24" spans="1:18" x14ac:dyDescent="0.2">
      <c r="A24" s="18" t="s">
        <v>48</v>
      </c>
      <c r="B24" s="18" t="s">
        <v>122</v>
      </c>
      <c r="C24" s="18" t="s">
        <v>80</v>
      </c>
      <c r="D24" s="19" t="s">
        <v>21</v>
      </c>
      <c r="E24" s="18">
        <v>7.4516243466329302</v>
      </c>
      <c r="F24">
        <f>AVERAGE(E24:E26)</f>
        <v>10.623918685383765</v>
      </c>
    </row>
    <row r="25" spans="1:18" x14ac:dyDescent="0.2">
      <c r="A25" s="18" t="s">
        <v>49</v>
      </c>
      <c r="B25" s="18" t="s">
        <v>122</v>
      </c>
      <c r="C25" s="18" t="s">
        <v>80</v>
      </c>
      <c r="D25" s="19" t="s">
        <v>21</v>
      </c>
      <c r="E25" s="18"/>
    </row>
    <row r="26" spans="1:18" x14ac:dyDescent="0.2">
      <c r="A26" s="18" t="s">
        <v>50</v>
      </c>
      <c r="B26" s="18" t="s">
        <v>122</v>
      </c>
      <c r="C26" s="18" t="s">
        <v>80</v>
      </c>
      <c r="D26" s="19" t="s">
        <v>21</v>
      </c>
      <c r="E26" s="18">
        <v>13.7962130241346</v>
      </c>
    </row>
    <row r="27" spans="1:18" x14ac:dyDescent="0.2">
      <c r="A27" s="11" t="s">
        <v>51</v>
      </c>
      <c r="B27" s="11" t="s">
        <v>122</v>
      </c>
      <c r="C27" s="11" t="s">
        <v>80</v>
      </c>
      <c r="D27" s="17" t="s">
        <v>24</v>
      </c>
      <c r="E27" s="11">
        <v>6.9612340255163199</v>
      </c>
      <c r="F27">
        <f>AVERAGE(E27:E29)</f>
        <v>7.5642471217338167</v>
      </c>
    </row>
    <row r="28" spans="1:18" x14ac:dyDescent="0.2">
      <c r="A28" s="11" t="s">
        <v>52</v>
      </c>
      <c r="B28" s="11" t="s">
        <v>122</v>
      </c>
      <c r="C28" s="11" t="s">
        <v>80</v>
      </c>
      <c r="D28" s="17" t="s">
        <v>24</v>
      </c>
      <c r="E28" s="11">
        <v>7.87539258413348</v>
      </c>
    </row>
    <row r="29" spans="1:18" x14ac:dyDescent="0.2">
      <c r="A29" s="11" t="s">
        <v>53</v>
      </c>
      <c r="B29" s="11" t="s">
        <v>122</v>
      </c>
      <c r="C29" s="11" t="s">
        <v>80</v>
      </c>
      <c r="D29" s="17" t="s">
        <v>24</v>
      </c>
      <c r="E29" s="11">
        <v>7.8561147555516504</v>
      </c>
    </row>
    <row r="30" spans="1:18" x14ac:dyDescent="0.2">
      <c r="A30" s="10" t="s">
        <v>88</v>
      </c>
      <c r="B30" s="10" t="s">
        <v>122</v>
      </c>
      <c r="C30" s="10" t="s">
        <v>77</v>
      </c>
      <c r="D30" s="16" t="s">
        <v>18</v>
      </c>
      <c r="E30" s="10">
        <v>4.8509861986769502</v>
      </c>
      <c r="F30">
        <f>AVERAGE(E30:E32)</f>
        <v>7.1356714047091039</v>
      </c>
    </row>
    <row r="31" spans="1:18" x14ac:dyDescent="0.2">
      <c r="A31" s="10" t="s">
        <v>89</v>
      </c>
      <c r="B31" s="10" t="s">
        <v>122</v>
      </c>
      <c r="C31" s="10" t="s">
        <v>77</v>
      </c>
      <c r="D31" s="16" t="s">
        <v>18</v>
      </c>
      <c r="E31" s="10">
        <v>7.8908188854159302</v>
      </c>
    </row>
    <row r="32" spans="1:18" x14ac:dyDescent="0.2">
      <c r="A32" s="10" t="s">
        <v>90</v>
      </c>
      <c r="B32" s="10" t="s">
        <v>122</v>
      </c>
      <c r="C32" s="10" t="s">
        <v>77</v>
      </c>
      <c r="D32" s="16" t="s">
        <v>18</v>
      </c>
      <c r="E32" s="10">
        <v>8.6652091300344303</v>
      </c>
    </row>
    <row r="33" spans="1:6" x14ac:dyDescent="0.2">
      <c r="A33" s="18" t="s">
        <v>91</v>
      </c>
      <c r="B33" s="18" t="s">
        <v>122</v>
      </c>
      <c r="C33" s="18" t="s">
        <v>77</v>
      </c>
      <c r="D33" s="19" t="s">
        <v>21</v>
      </c>
      <c r="E33" s="18">
        <v>7.9472546027514497</v>
      </c>
      <c r="F33">
        <f>AVERAGE(E33:E35)</f>
        <v>8.1975134457068197</v>
      </c>
    </row>
    <row r="34" spans="1:6" x14ac:dyDescent="0.2">
      <c r="A34" s="18" t="s">
        <v>92</v>
      </c>
      <c r="B34" s="18" t="s">
        <v>122</v>
      </c>
      <c r="C34" s="18" t="s">
        <v>77</v>
      </c>
      <c r="D34" s="19" t="s">
        <v>21</v>
      </c>
      <c r="E34" s="18">
        <v>8.1993709449121202</v>
      </c>
    </row>
    <row r="35" spans="1:6" x14ac:dyDescent="0.2">
      <c r="A35" s="18" t="s">
        <v>93</v>
      </c>
      <c r="B35" s="18" t="s">
        <v>122</v>
      </c>
      <c r="C35" s="18" t="s">
        <v>77</v>
      </c>
      <c r="D35" s="19" t="s">
        <v>21</v>
      </c>
      <c r="E35" s="18">
        <v>8.4459147894568893</v>
      </c>
    </row>
    <row r="36" spans="1:6" x14ac:dyDescent="0.2">
      <c r="A36" s="11" t="s">
        <v>94</v>
      </c>
      <c r="B36" s="11" t="s">
        <v>122</v>
      </c>
      <c r="C36" s="11" t="s">
        <v>77</v>
      </c>
      <c r="D36" s="17" t="s">
        <v>24</v>
      </c>
      <c r="E36" s="11">
        <v>8.7605606447640607</v>
      </c>
      <c r="F36">
        <f>AVERAGE(E36:E38)</f>
        <v>8.4541743785506398</v>
      </c>
    </row>
    <row r="37" spans="1:6" x14ac:dyDescent="0.2">
      <c r="A37" s="11" t="s">
        <v>95</v>
      </c>
      <c r="B37" s="11" t="s">
        <v>122</v>
      </c>
      <c r="C37" s="11" t="s">
        <v>77</v>
      </c>
      <c r="D37" s="17" t="s">
        <v>24</v>
      </c>
      <c r="E37" s="11">
        <v>8.4535599172566993</v>
      </c>
    </row>
    <row r="38" spans="1:6" x14ac:dyDescent="0.2">
      <c r="A38" s="11" t="s">
        <v>96</v>
      </c>
      <c r="B38" s="11" t="s">
        <v>122</v>
      </c>
      <c r="C38" s="11" t="s">
        <v>77</v>
      </c>
      <c r="D38" s="17" t="s">
        <v>24</v>
      </c>
      <c r="E38" s="11">
        <v>8.1484025736311594</v>
      </c>
    </row>
    <row r="39" spans="1:6" x14ac:dyDescent="0.2">
      <c r="A39" s="10" t="s">
        <v>97</v>
      </c>
      <c r="B39" s="10" t="s">
        <v>122</v>
      </c>
      <c r="C39" s="10" t="s">
        <v>82</v>
      </c>
      <c r="D39" s="16" t="s">
        <v>18</v>
      </c>
      <c r="E39" s="10">
        <v>4.6797041272627</v>
      </c>
      <c r="F39">
        <f>AVERAGE(E39:E41)</f>
        <v>5.7570767877122231</v>
      </c>
    </row>
    <row r="40" spans="1:6" x14ac:dyDescent="0.2">
      <c r="A40" s="10" t="s">
        <v>98</v>
      </c>
      <c r="B40" s="10" t="s">
        <v>122</v>
      </c>
      <c r="C40" s="10" t="s">
        <v>82</v>
      </c>
      <c r="D40" s="16" t="s">
        <v>18</v>
      </c>
      <c r="E40" s="10">
        <v>6.0892755332634803</v>
      </c>
    </row>
    <row r="41" spans="1:6" x14ac:dyDescent="0.2">
      <c r="A41" s="10" t="s">
        <v>99</v>
      </c>
      <c r="B41" s="10" t="s">
        <v>122</v>
      </c>
      <c r="C41" s="10" t="s">
        <v>82</v>
      </c>
      <c r="D41" s="16" t="s">
        <v>18</v>
      </c>
      <c r="E41" s="10">
        <v>6.5022507026104899</v>
      </c>
    </row>
    <row r="42" spans="1:6" x14ac:dyDescent="0.2">
      <c r="A42" s="18" t="s">
        <v>100</v>
      </c>
      <c r="B42" s="18" t="s">
        <v>122</v>
      </c>
      <c r="C42" s="18" t="s">
        <v>82</v>
      </c>
      <c r="D42" s="19" t="s">
        <v>21</v>
      </c>
      <c r="E42" s="18">
        <v>1.5171187588511501</v>
      </c>
      <c r="F42">
        <f>AVERAGE(E42:E44)</f>
        <v>1.3453238989219134</v>
      </c>
    </row>
    <row r="43" spans="1:6" x14ac:dyDescent="0.2">
      <c r="A43" s="18" t="s">
        <v>101</v>
      </c>
      <c r="B43" s="18" t="s">
        <v>122</v>
      </c>
      <c r="C43" s="18" t="s">
        <v>82</v>
      </c>
      <c r="D43" s="19" t="s">
        <v>21</v>
      </c>
      <c r="E43" s="18">
        <v>1.1439969555368901</v>
      </c>
    </row>
    <row r="44" spans="1:6" x14ac:dyDescent="0.2">
      <c r="A44" s="18" t="s">
        <v>102</v>
      </c>
      <c r="B44" s="18" t="s">
        <v>122</v>
      </c>
      <c r="C44" s="18" t="s">
        <v>82</v>
      </c>
      <c r="D44" s="19" t="s">
        <v>21</v>
      </c>
      <c r="E44" s="18">
        <v>1.3748559823777</v>
      </c>
    </row>
    <row r="45" spans="1:6" x14ac:dyDescent="0.2">
      <c r="A45" s="11" t="s">
        <v>103</v>
      </c>
      <c r="B45" s="11" t="s">
        <v>122</v>
      </c>
      <c r="C45" s="11" t="s">
        <v>82</v>
      </c>
      <c r="D45" s="17" t="s">
        <v>24</v>
      </c>
      <c r="E45" s="11">
        <v>12.521992264992599</v>
      </c>
      <c r="F45">
        <f>AVERAGE(E45:E47)</f>
        <v>12.379050854112201</v>
      </c>
    </row>
    <row r="46" spans="1:6" x14ac:dyDescent="0.2">
      <c r="A46" s="11" t="s">
        <v>104</v>
      </c>
      <c r="B46" s="11" t="s">
        <v>122</v>
      </c>
      <c r="C46" s="11" t="s">
        <v>82</v>
      </c>
      <c r="D46" s="17" t="s">
        <v>24</v>
      </c>
      <c r="E46" s="11">
        <v>12.3167750764914</v>
      </c>
    </row>
    <row r="47" spans="1:6" x14ac:dyDescent="0.2">
      <c r="A47" s="11" t="s">
        <v>105</v>
      </c>
      <c r="B47" s="11" t="s">
        <v>122</v>
      </c>
      <c r="C47" s="11" t="s">
        <v>82</v>
      </c>
      <c r="D47" s="17" t="s">
        <v>24</v>
      </c>
      <c r="E47" s="11">
        <v>12.2983852208526</v>
      </c>
    </row>
  </sheetData>
  <mergeCells count="10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47"/>
  <sheetViews>
    <sheetView zoomScale="70" zoomScaleNormal="70" workbookViewId="0">
      <selection activeCell="E24" sqref="E24:E29"/>
    </sheetView>
  </sheetViews>
  <sheetFormatPr baseColWidth="10" defaultColWidth="8.83203125" defaultRowHeight="16" x14ac:dyDescent="0.2"/>
  <cols>
    <col min="1" max="1" width="4.6640625" bestFit="1" customWidth="1"/>
    <col min="2" max="2" width="11.5" bestFit="1" customWidth="1"/>
    <col min="3" max="3" width="14" bestFit="1" customWidth="1"/>
    <col min="4" max="4" width="17.6640625" bestFit="1" customWidth="1"/>
    <col min="5" max="5" width="19.1640625" bestFit="1" customWidth="1"/>
    <col min="6" max="6" width="11.83203125" bestFit="1" customWidth="1"/>
    <col min="8" max="8" width="19.1640625" bestFit="1" customWidth="1"/>
    <col min="9" max="9" width="7.33203125" bestFit="1" customWidth="1"/>
    <col min="10" max="10" width="11.83203125" bestFit="1" customWidth="1"/>
    <col min="12" max="12" width="19.1640625" bestFit="1" customWidth="1"/>
    <col min="13" max="13" width="7.33203125" bestFit="1" customWidth="1"/>
    <col min="14" max="14" width="11.83203125" bestFit="1" customWidth="1"/>
    <col min="16" max="16" width="19.1640625" bestFit="1" customWidth="1"/>
    <col min="17" max="17" width="7.33203125" bestFit="1" customWidth="1"/>
    <col min="18" max="18" width="11.83203125" bestFit="1" customWidth="1"/>
  </cols>
  <sheetData>
    <row r="1" spans="1:18" x14ac:dyDescent="0.2">
      <c r="D1" s="7"/>
      <c r="H1" s="22" t="s">
        <v>124</v>
      </c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7" t="s">
        <v>56</v>
      </c>
      <c r="I2" s="7"/>
      <c r="J2" s="7"/>
      <c r="L2" s="7" t="s">
        <v>57</v>
      </c>
      <c r="M2" s="7"/>
      <c r="N2" s="7"/>
      <c r="P2" s="7" t="s">
        <v>58</v>
      </c>
      <c r="Q2" s="7"/>
      <c r="R2" s="7"/>
    </row>
    <row r="3" spans="1:18" x14ac:dyDescent="0.2">
      <c r="A3" s="5" t="s">
        <v>16</v>
      </c>
      <c r="B3" s="5" t="s">
        <v>17</v>
      </c>
      <c r="C3" s="5" t="s">
        <v>80</v>
      </c>
      <c r="D3" s="13" t="s">
        <v>18</v>
      </c>
      <c r="E3" s="5">
        <v>0.57066839602791097</v>
      </c>
      <c r="F3">
        <f>AVERAGE(E3:E4)</f>
        <v>0.60997877452765392</v>
      </c>
    </row>
    <row r="4" spans="1:18" x14ac:dyDescent="0.2">
      <c r="A4" s="5" t="s">
        <v>19</v>
      </c>
      <c r="B4" s="5" t="s">
        <v>17</v>
      </c>
      <c r="C4" s="5" t="s">
        <v>80</v>
      </c>
      <c r="D4" s="13" t="s">
        <v>18</v>
      </c>
      <c r="E4" s="5">
        <v>0.64928915302739698</v>
      </c>
      <c r="H4" t="s">
        <v>4</v>
      </c>
      <c r="I4" s="1" t="s">
        <v>17</v>
      </c>
      <c r="J4" s="9" t="str">
        <f>$H$1</f>
        <v>SPBC1348.12</v>
      </c>
      <c r="L4" t="s">
        <v>4</v>
      </c>
      <c r="M4" s="1" t="s">
        <v>17</v>
      </c>
      <c r="N4" s="9" t="str">
        <f>$H$1</f>
        <v>SPBC1348.12</v>
      </c>
      <c r="P4" t="s">
        <v>4</v>
      </c>
      <c r="Q4" s="1" t="s">
        <v>17</v>
      </c>
      <c r="R4" s="9" t="str">
        <f>$H$1</f>
        <v>SPBC1348.12</v>
      </c>
    </row>
    <row r="5" spans="1:18" x14ac:dyDescent="0.2">
      <c r="A5" s="6" t="s">
        <v>20</v>
      </c>
      <c r="B5" s="6" t="s">
        <v>17</v>
      </c>
      <c r="C5" s="6" t="s">
        <v>80</v>
      </c>
      <c r="D5" s="14" t="s">
        <v>21</v>
      </c>
      <c r="E5" s="6">
        <v>0.95111032008204399</v>
      </c>
      <c r="F5">
        <f>AVERAGE(E5:E6)</f>
        <v>0.98501828728543206</v>
      </c>
      <c r="H5" t="s">
        <v>80</v>
      </c>
      <c r="I5" s="4">
        <f>F3</f>
        <v>0.60997877452765392</v>
      </c>
      <c r="J5" s="4">
        <f>F21</f>
        <v>8.1315283327135468</v>
      </c>
      <c r="L5" t="s">
        <v>80</v>
      </c>
      <c r="M5" s="4">
        <f>F5</f>
        <v>0.98501828728543206</v>
      </c>
      <c r="N5" s="4">
        <f>F24</f>
        <v>10.085598800660817</v>
      </c>
      <c r="P5" t="s">
        <v>80</v>
      </c>
      <c r="Q5" s="4">
        <f>F7</f>
        <v>0.99371241043141156</v>
      </c>
      <c r="R5" s="4">
        <f>F27</f>
        <v>12.843155188118333</v>
      </c>
    </row>
    <row r="6" spans="1:18" x14ac:dyDescent="0.2">
      <c r="A6" s="6" t="s">
        <v>22</v>
      </c>
      <c r="B6" s="6" t="s">
        <v>17</v>
      </c>
      <c r="C6" s="6" t="s">
        <v>80</v>
      </c>
      <c r="D6" s="14" t="s">
        <v>21</v>
      </c>
      <c r="E6" s="6">
        <v>1.01892625448882</v>
      </c>
      <c r="H6" t="s">
        <v>29</v>
      </c>
      <c r="I6" s="4">
        <f>F9</f>
        <v>0.43963849944941202</v>
      </c>
      <c r="J6" s="4">
        <f>F30</f>
        <v>26.539896167149603</v>
      </c>
      <c r="L6" t="s">
        <v>29</v>
      </c>
      <c r="M6" s="4">
        <f>F11</f>
        <v>7.152082792453425E-2</v>
      </c>
      <c r="N6" s="4">
        <f>F33</f>
        <v>10.575472489916335</v>
      </c>
      <c r="P6" t="s">
        <v>29</v>
      </c>
      <c r="Q6" s="4">
        <f>F13</f>
        <v>0.28386621900298148</v>
      </c>
      <c r="R6" s="4">
        <f>F36</f>
        <v>53.334081188376132</v>
      </c>
    </row>
    <row r="7" spans="1:18" x14ac:dyDescent="0.2">
      <c r="A7" s="8" t="s">
        <v>23</v>
      </c>
      <c r="B7" s="8" t="s">
        <v>17</v>
      </c>
      <c r="C7" s="8" t="s">
        <v>80</v>
      </c>
      <c r="D7" s="15" t="s">
        <v>24</v>
      </c>
      <c r="E7" s="8">
        <v>1.0687311407665401</v>
      </c>
      <c r="F7">
        <f>AVERAGE(E7:E8)</f>
        <v>0.99371241043141156</v>
      </c>
      <c r="H7" t="s">
        <v>78</v>
      </c>
      <c r="I7" s="4">
        <f>F15</f>
        <v>1.471048282316175</v>
      </c>
      <c r="J7" s="4">
        <f>F39</f>
        <v>24.667766699915102</v>
      </c>
      <c r="L7" t="s">
        <v>78</v>
      </c>
      <c r="M7" s="4">
        <f>F17</f>
        <v>0.9019436857454205</v>
      </c>
      <c r="N7" s="4">
        <f>F42</f>
        <v>24.639917149373304</v>
      </c>
      <c r="P7" t="s">
        <v>78</v>
      </c>
      <c r="Q7" s="4">
        <f>F19</f>
        <v>1.0392484759826521</v>
      </c>
      <c r="R7" s="4">
        <f>F45</f>
        <v>24.233735175180602</v>
      </c>
    </row>
    <row r="8" spans="1:18" x14ac:dyDescent="0.2">
      <c r="A8" s="8" t="s">
        <v>25</v>
      </c>
      <c r="B8" s="8" t="s">
        <v>17</v>
      </c>
      <c r="C8" s="8" t="s">
        <v>80</v>
      </c>
      <c r="D8" s="15" t="s">
        <v>24</v>
      </c>
      <c r="E8" s="8">
        <v>0.91869368009628305</v>
      </c>
    </row>
    <row r="9" spans="1:18" x14ac:dyDescent="0.2">
      <c r="A9" s="5" t="s">
        <v>26</v>
      </c>
      <c r="B9" s="5" t="s">
        <v>17</v>
      </c>
      <c r="C9" s="5" t="s">
        <v>29</v>
      </c>
      <c r="D9" s="13" t="s">
        <v>18</v>
      </c>
      <c r="E9" s="5">
        <v>0.51116161251056003</v>
      </c>
      <c r="F9">
        <f>AVERAGE(E9:E10)</f>
        <v>0.43963849944941202</v>
      </c>
    </row>
    <row r="10" spans="1:18" x14ac:dyDescent="0.2">
      <c r="A10" s="5" t="s">
        <v>27</v>
      </c>
      <c r="B10" s="5" t="s">
        <v>17</v>
      </c>
      <c r="C10" s="5" t="s">
        <v>29</v>
      </c>
      <c r="D10" s="13" t="s">
        <v>18</v>
      </c>
      <c r="E10" s="5">
        <v>0.36811538638826402</v>
      </c>
      <c r="H10" s="7" t="s">
        <v>5</v>
      </c>
      <c r="I10" s="7"/>
      <c r="J10" s="7"/>
      <c r="L10" s="7" t="s">
        <v>5</v>
      </c>
      <c r="M10" s="7"/>
      <c r="N10" s="7"/>
      <c r="P10" s="7" t="s">
        <v>5</v>
      </c>
      <c r="Q10" s="7"/>
      <c r="R10" s="7"/>
    </row>
    <row r="11" spans="1:18" x14ac:dyDescent="0.2">
      <c r="A11" s="6" t="s">
        <v>28</v>
      </c>
      <c r="B11" s="6" t="s">
        <v>17</v>
      </c>
      <c r="C11" s="6" t="s">
        <v>29</v>
      </c>
      <c r="D11" s="14" t="s">
        <v>21</v>
      </c>
      <c r="E11" s="6">
        <v>6.9328408549796397E-2</v>
      </c>
      <c r="F11">
        <f>AVERAGE(E11:E12)</f>
        <v>7.152082792453425E-2</v>
      </c>
      <c r="H11" t="s">
        <v>4</v>
      </c>
      <c r="I11" s="1" t="s">
        <v>17</v>
      </c>
      <c r="J11" s="9" t="str">
        <f>$H$1</f>
        <v>SPBC1348.12</v>
      </c>
      <c r="L11" t="s">
        <v>4</v>
      </c>
      <c r="M11" s="1" t="s">
        <v>17</v>
      </c>
      <c r="N11" s="9" t="str">
        <f>$H$1</f>
        <v>SPBC1348.12</v>
      </c>
      <c r="P11" t="s">
        <v>4</v>
      </c>
      <c r="Q11" s="1" t="s">
        <v>17</v>
      </c>
      <c r="R11" s="9" t="str">
        <f>$H$1</f>
        <v>SPBC1348.12</v>
      </c>
    </row>
    <row r="12" spans="1:18" x14ac:dyDescent="0.2">
      <c r="A12" s="6" t="s">
        <v>1</v>
      </c>
      <c r="B12" s="6" t="s">
        <v>17</v>
      </c>
      <c r="C12" s="6" t="s">
        <v>29</v>
      </c>
      <c r="D12" s="14" t="s">
        <v>21</v>
      </c>
      <c r="E12" s="6">
        <v>7.3713247299272103E-2</v>
      </c>
      <c r="H12" t="s">
        <v>80</v>
      </c>
      <c r="I12">
        <f>I5/$I5</f>
        <v>1</v>
      </c>
      <c r="J12">
        <f>J5/$I5</f>
        <v>13.330838173853371</v>
      </c>
      <c r="L12" t="s">
        <v>80</v>
      </c>
      <c r="M12">
        <f>M5/$M5</f>
        <v>1</v>
      </c>
      <c r="N12">
        <f>N5/$M5</f>
        <v>10.238996504780909</v>
      </c>
      <c r="P12" t="s">
        <v>80</v>
      </c>
      <c r="Q12">
        <f>Q5/$Q5</f>
        <v>1</v>
      </c>
      <c r="R12">
        <f>R5/$Q5</f>
        <v>12.924418627862954</v>
      </c>
    </row>
    <row r="13" spans="1:18" x14ac:dyDescent="0.2">
      <c r="A13" s="8" t="s">
        <v>2</v>
      </c>
      <c r="B13" s="8" t="s">
        <v>17</v>
      </c>
      <c r="C13" s="8" t="s">
        <v>29</v>
      </c>
      <c r="D13" s="15" t="s">
        <v>24</v>
      </c>
      <c r="E13" s="8">
        <v>0.298723248444348</v>
      </c>
      <c r="F13">
        <f>AVERAGE(E13:E14)</f>
        <v>0.28386621900298148</v>
      </c>
      <c r="H13" t="s">
        <v>29</v>
      </c>
      <c r="I13">
        <f t="shared" ref="I13:J14" si="0">I6/$I6</f>
        <v>1</v>
      </c>
      <c r="J13">
        <f t="shared" si="0"/>
        <v>60.367543334779022</v>
      </c>
      <c r="L13" t="s">
        <v>29</v>
      </c>
      <c r="M13">
        <f t="shared" ref="M13:N14" si="1">M6/$M6</f>
        <v>1</v>
      </c>
      <c r="N13">
        <f t="shared" si="1"/>
        <v>147.86563294646317</v>
      </c>
      <c r="P13" t="s">
        <v>29</v>
      </c>
      <c r="Q13">
        <f t="shared" ref="Q13:R14" si="2">Q6/$Q6</f>
        <v>1</v>
      </c>
      <c r="R13">
        <f t="shared" si="2"/>
        <v>187.88456539739221</v>
      </c>
    </row>
    <row r="14" spans="1:18" x14ac:dyDescent="0.2">
      <c r="A14" s="8" t="s">
        <v>3</v>
      </c>
      <c r="B14" s="8" t="s">
        <v>17</v>
      </c>
      <c r="C14" s="8" t="s">
        <v>29</v>
      </c>
      <c r="D14" s="15" t="s">
        <v>24</v>
      </c>
      <c r="E14" s="8">
        <v>0.26900918956161501</v>
      </c>
      <c r="H14" t="s">
        <v>78</v>
      </c>
      <c r="I14">
        <f t="shared" si="0"/>
        <v>1</v>
      </c>
      <c r="J14">
        <f t="shared" si="0"/>
        <v>16.76883552800561</v>
      </c>
      <c r="L14" t="s">
        <v>78</v>
      </c>
      <c r="M14">
        <f t="shared" si="1"/>
        <v>1</v>
      </c>
      <c r="N14">
        <f t="shared" si="1"/>
        <v>27.318686896742776</v>
      </c>
      <c r="P14" t="s">
        <v>78</v>
      </c>
      <c r="Q14">
        <f t="shared" si="2"/>
        <v>1</v>
      </c>
      <c r="R14">
        <f t="shared" si="2"/>
        <v>23.318518848215398</v>
      </c>
    </row>
    <row r="15" spans="1:18" x14ac:dyDescent="0.2">
      <c r="A15" s="10" t="s">
        <v>81</v>
      </c>
      <c r="B15" s="10" t="s">
        <v>17</v>
      </c>
      <c r="C15" s="10" t="s">
        <v>77</v>
      </c>
      <c r="D15" s="16" t="s">
        <v>18</v>
      </c>
      <c r="E15" s="10">
        <v>1.51416138642701</v>
      </c>
      <c r="F15">
        <f>AVERAGE(E15:E16)</f>
        <v>1.471048282316175</v>
      </c>
      <c r="H15" t="s">
        <v>6</v>
      </c>
      <c r="I15">
        <f>AVERAGE(I12:I14)</f>
        <v>1</v>
      </c>
      <c r="J15">
        <f>AVERAGE(J12:J14)</f>
        <v>30.155739012212667</v>
      </c>
      <c r="L15" t="s">
        <v>6</v>
      </c>
      <c r="M15">
        <f>AVERAGE(M12:M14)</f>
        <v>1</v>
      </c>
      <c r="N15">
        <f>AVERAGE(N12:N14)</f>
        <v>61.807772115995618</v>
      </c>
      <c r="P15" t="s">
        <v>6</v>
      </c>
      <c r="Q15">
        <f>AVERAGE(Q12:Q14)</f>
        <v>1</v>
      </c>
      <c r="R15">
        <f>AVERAGE(R12:R14)</f>
        <v>74.709167624490192</v>
      </c>
    </row>
    <row r="16" spans="1:18" x14ac:dyDescent="0.2">
      <c r="A16" s="10" t="s">
        <v>83</v>
      </c>
      <c r="B16" s="10" t="s">
        <v>17</v>
      </c>
      <c r="C16" s="10" t="s">
        <v>77</v>
      </c>
      <c r="D16" s="16" t="s">
        <v>18</v>
      </c>
      <c r="E16" s="10">
        <v>1.42793517820534</v>
      </c>
    </row>
    <row r="17" spans="1:18" x14ac:dyDescent="0.2">
      <c r="A17" s="6" t="s">
        <v>84</v>
      </c>
      <c r="B17" s="6" t="s">
        <v>17</v>
      </c>
      <c r="C17" s="6" t="s">
        <v>77</v>
      </c>
      <c r="D17" s="14" t="s">
        <v>21</v>
      </c>
      <c r="E17" s="6">
        <v>0.94881317847048796</v>
      </c>
      <c r="F17">
        <f>AVERAGE(E17:E18)</f>
        <v>0.9019436857454205</v>
      </c>
      <c r="H17" s="7" t="s">
        <v>55</v>
      </c>
      <c r="I17" s="7"/>
      <c r="J17" s="7"/>
      <c r="L17" s="7" t="s">
        <v>55</v>
      </c>
      <c r="M17" s="7"/>
      <c r="N17" s="7"/>
      <c r="P17" s="7" t="s">
        <v>55</v>
      </c>
      <c r="Q17" s="7"/>
      <c r="R17" s="7"/>
    </row>
    <row r="18" spans="1:18" x14ac:dyDescent="0.2">
      <c r="A18" s="6" t="s">
        <v>85</v>
      </c>
      <c r="B18" s="6" t="s">
        <v>17</v>
      </c>
      <c r="C18" s="6" t="s">
        <v>77</v>
      </c>
      <c r="D18" s="14" t="s">
        <v>21</v>
      </c>
      <c r="E18" s="6">
        <v>0.85507419302035303</v>
      </c>
      <c r="H18" t="s">
        <v>4</v>
      </c>
      <c r="I18" s="1" t="s">
        <v>17</v>
      </c>
      <c r="J18" s="9" t="str">
        <f>$H$1</f>
        <v>SPBC1348.12</v>
      </c>
      <c r="L18" t="s">
        <v>4</v>
      </c>
      <c r="M18" s="1" t="s">
        <v>17</v>
      </c>
      <c r="N18" s="9" t="str">
        <f>$H$1</f>
        <v>SPBC1348.12</v>
      </c>
      <c r="P18" t="s">
        <v>4</v>
      </c>
      <c r="Q18" s="1" t="s">
        <v>17</v>
      </c>
      <c r="R18" s="9" t="str">
        <f>$H$1</f>
        <v>SPBC1348.12</v>
      </c>
    </row>
    <row r="19" spans="1:18" x14ac:dyDescent="0.2">
      <c r="A19" s="11" t="s">
        <v>86</v>
      </c>
      <c r="B19" s="11" t="s">
        <v>17</v>
      </c>
      <c r="C19" s="11" t="s">
        <v>77</v>
      </c>
      <c r="D19" s="17" t="s">
        <v>24</v>
      </c>
      <c r="E19" s="11">
        <v>1.1318095753643</v>
      </c>
      <c r="F19">
        <f>AVERAGE(E19:E20)</f>
        <v>1.0392484759826521</v>
      </c>
      <c r="H19" t="s">
        <v>80</v>
      </c>
      <c r="I19">
        <f>I12/I$12</f>
        <v>1</v>
      </c>
      <c r="J19">
        <f>J12/J$12</f>
        <v>1</v>
      </c>
      <c r="L19" t="s">
        <v>80</v>
      </c>
      <c r="M19">
        <f>M12/M$12</f>
        <v>1</v>
      </c>
      <c r="N19">
        <f>N12/N$12</f>
        <v>1</v>
      </c>
      <c r="P19" t="s">
        <v>80</v>
      </c>
      <c r="Q19">
        <f>Q12/Q$12</f>
        <v>1</v>
      </c>
      <c r="R19">
        <f>R12/R$12</f>
        <v>1</v>
      </c>
    </row>
    <row r="20" spans="1:18" x14ac:dyDescent="0.2">
      <c r="A20" s="11" t="s">
        <v>87</v>
      </c>
      <c r="B20" s="11" t="s">
        <v>17</v>
      </c>
      <c r="C20" s="11" t="s">
        <v>77</v>
      </c>
      <c r="D20" s="17" t="s">
        <v>24</v>
      </c>
      <c r="E20" s="11">
        <v>0.94668737660100399</v>
      </c>
      <c r="H20" t="s">
        <v>29</v>
      </c>
      <c r="I20">
        <f t="shared" ref="I20:J21" si="3">I13/I$12</f>
        <v>1</v>
      </c>
      <c r="J20">
        <f t="shared" si="3"/>
        <v>4.528413183589743</v>
      </c>
      <c r="L20" t="s">
        <v>29</v>
      </c>
      <c r="M20">
        <f t="shared" ref="M20:N21" si="4">M13/M$12</f>
        <v>1</v>
      </c>
      <c r="N20">
        <f t="shared" si="4"/>
        <v>14.441418441486922</v>
      </c>
      <c r="P20" t="s">
        <v>29</v>
      </c>
      <c r="Q20">
        <f t="shared" ref="Q20:R21" si="5">Q13/Q$12</f>
        <v>1</v>
      </c>
      <c r="R20">
        <f t="shared" si="5"/>
        <v>14.537177323577518</v>
      </c>
    </row>
    <row r="21" spans="1:18" x14ac:dyDescent="0.2">
      <c r="A21" s="10" t="s">
        <v>30</v>
      </c>
      <c r="B21" s="10" t="s">
        <v>124</v>
      </c>
      <c r="C21" s="10" t="s">
        <v>80</v>
      </c>
      <c r="D21" s="16" t="s">
        <v>18</v>
      </c>
      <c r="E21" s="10">
        <v>7.8474800392570696</v>
      </c>
      <c r="F21">
        <f>AVERAGE(E21:E23)</f>
        <v>8.1315283327135468</v>
      </c>
      <c r="H21" t="s">
        <v>78</v>
      </c>
      <c r="I21">
        <f t="shared" si="3"/>
        <v>1</v>
      </c>
      <c r="J21">
        <f t="shared" si="3"/>
        <v>1.2578980638213286</v>
      </c>
      <c r="L21" t="s">
        <v>78</v>
      </c>
      <c r="M21">
        <f t="shared" si="4"/>
        <v>1</v>
      </c>
      <c r="N21">
        <f t="shared" si="4"/>
        <v>2.6681019847977119</v>
      </c>
      <c r="P21" t="s">
        <v>78</v>
      </c>
      <c r="Q21">
        <f t="shared" si="5"/>
        <v>1</v>
      </c>
      <c r="R21">
        <f t="shared" si="5"/>
        <v>1.8042218779531365</v>
      </c>
    </row>
    <row r="22" spans="1:18" x14ac:dyDescent="0.2">
      <c r="A22" s="10" t="s">
        <v>31</v>
      </c>
      <c r="B22" s="10" t="s">
        <v>124</v>
      </c>
      <c r="C22" s="10" t="s">
        <v>80</v>
      </c>
      <c r="D22" s="16" t="s">
        <v>18</v>
      </c>
      <c r="E22" s="10">
        <v>8.2107212189968095</v>
      </c>
    </row>
    <row r="23" spans="1:18" x14ac:dyDescent="0.2">
      <c r="A23" s="10" t="s">
        <v>32</v>
      </c>
      <c r="B23" s="10" t="s">
        <v>124</v>
      </c>
      <c r="C23" s="10" t="s">
        <v>80</v>
      </c>
      <c r="D23" s="16" t="s">
        <v>18</v>
      </c>
      <c r="E23" s="10">
        <v>8.3363837398867595</v>
      </c>
    </row>
    <row r="24" spans="1:18" x14ac:dyDescent="0.2">
      <c r="A24" s="18" t="s">
        <v>33</v>
      </c>
      <c r="B24" s="18" t="s">
        <v>124</v>
      </c>
      <c r="C24" s="18" t="s">
        <v>80</v>
      </c>
      <c r="D24" s="19" t="s">
        <v>21</v>
      </c>
      <c r="E24" s="18">
        <v>9.9507643247354505</v>
      </c>
      <c r="F24">
        <f>AVERAGE(E24:E26)</f>
        <v>10.085598800660817</v>
      </c>
    </row>
    <row r="25" spans="1:18" x14ac:dyDescent="0.2">
      <c r="A25" s="18" t="s">
        <v>34</v>
      </c>
      <c r="B25" s="18" t="s">
        <v>124</v>
      </c>
      <c r="C25" s="18" t="s">
        <v>80</v>
      </c>
      <c r="D25" s="19" t="s">
        <v>21</v>
      </c>
      <c r="E25" s="18">
        <v>11.273289316847899</v>
      </c>
    </row>
    <row r="26" spans="1:18" x14ac:dyDescent="0.2">
      <c r="A26" s="18" t="s">
        <v>35</v>
      </c>
      <c r="B26" s="18" t="s">
        <v>124</v>
      </c>
      <c r="C26" s="18" t="s">
        <v>80</v>
      </c>
      <c r="D26" s="19" t="s">
        <v>21</v>
      </c>
      <c r="E26" s="18">
        <v>9.0327427603991008</v>
      </c>
    </row>
    <row r="27" spans="1:18" x14ac:dyDescent="0.2">
      <c r="A27" s="11" t="s">
        <v>64</v>
      </c>
      <c r="B27" s="11" t="s">
        <v>124</v>
      </c>
      <c r="C27" s="11" t="s">
        <v>80</v>
      </c>
      <c r="D27" s="17" t="s">
        <v>24</v>
      </c>
      <c r="E27" s="11">
        <v>12.1911417325764</v>
      </c>
      <c r="F27">
        <f>AVERAGE(E27:E29)</f>
        <v>12.843155188118333</v>
      </c>
    </row>
    <row r="28" spans="1:18" x14ac:dyDescent="0.2">
      <c r="A28" s="11" t="s">
        <v>65</v>
      </c>
      <c r="B28" s="11" t="s">
        <v>124</v>
      </c>
      <c r="C28" s="11" t="s">
        <v>80</v>
      </c>
      <c r="D28" s="17" t="s">
        <v>24</v>
      </c>
      <c r="E28" s="11">
        <v>13.4606150973596</v>
      </c>
    </row>
    <row r="29" spans="1:18" x14ac:dyDescent="0.2">
      <c r="A29" s="11" t="s">
        <v>66</v>
      </c>
      <c r="B29" s="11" t="s">
        <v>124</v>
      </c>
      <c r="C29" s="11" t="s">
        <v>80</v>
      </c>
      <c r="D29" s="17" t="s">
        <v>24</v>
      </c>
      <c r="E29" s="11">
        <v>12.877708734419</v>
      </c>
    </row>
    <row r="30" spans="1:18" x14ac:dyDescent="0.2">
      <c r="A30" s="10" t="s">
        <v>36</v>
      </c>
      <c r="B30" s="10" t="s">
        <v>124</v>
      </c>
      <c r="C30" s="10" t="s">
        <v>29</v>
      </c>
      <c r="D30" s="16" t="s">
        <v>18</v>
      </c>
      <c r="E30" s="10">
        <v>25.216277170694202</v>
      </c>
      <c r="F30">
        <f>AVERAGE(E30:E32)</f>
        <v>26.539896167149603</v>
      </c>
    </row>
    <row r="31" spans="1:18" x14ac:dyDescent="0.2">
      <c r="A31" s="10" t="s">
        <v>37</v>
      </c>
      <c r="B31" s="10" t="s">
        <v>124</v>
      </c>
      <c r="C31" s="10" t="s">
        <v>29</v>
      </c>
      <c r="D31" s="16" t="s">
        <v>18</v>
      </c>
      <c r="E31" s="10">
        <v>28.4233726603394</v>
      </c>
    </row>
    <row r="32" spans="1:18" x14ac:dyDescent="0.2">
      <c r="A32" s="10" t="s">
        <v>38</v>
      </c>
      <c r="B32" s="10" t="s">
        <v>124</v>
      </c>
      <c r="C32" s="10" t="s">
        <v>29</v>
      </c>
      <c r="D32" s="16" t="s">
        <v>18</v>
      </c>
      <c r="E32" s="10">
        <v>25.980038670415201</v>
      </c>
    </row>
    <row r="33" spans="1:6" x14ac:dyDescent="0.2">
      <c r="A33" s="18" t="s">
        <v>39</v>
      </c>
      <c r="B33" s="18" t="s">
        <v>124</v>
      </c>
      <c r="C33" s="18" t="s">
        <v>29</v>
      </c>
      <c r="D33" s="19" t="s">
        <v>21</v>
      </c>
      <c r="E33" s="18">
        <v>10.009697747436499</v>
      </c>
      <c r="F33">
        <f>AVERAGE(E33:E35)</f>
        <v>10.575472489916335</v>
      </c>
    </row>
    <row r="34" spans="1:6" x14ac:dyDescent="0.2">
      <c r="A34" s="18" t="s">
        <v>40</v>
      </c>
      <c r="B34" s="18" t="s">
        <v>124</v>
      </c>
      <c r="C34" s="18" t="s">
        <v>29</v>
      </c>
      <c r="D34" s="19" t="s">
        <v>21</v>
      </c>
      <c r="E34" s="18">
        <v>11.159620826857401</v>
      </c>
    </row>
    <row r="35" spans="1:6" x14ac:dyDescent="0.2">
      <c r="A35" s="18" t="s">
        <v>41</v>
      </c>
      <c r="B35" s="18" t="s">
        <v>124</v>
      </c>
      <c r="C35" s="18" t="s">
        <v>29</v>
      </c>
      <c r="D35" s="19" t="s">
        <v>21</v>
      </c>
      <c r="E35" s="18">
        <v>10.5570988954551</v>
      </c>
    </row>
    <row r="36" spans="1:6" x14ac:dyDescent="0.2">
      <c r="A36" s="11" t="s">
        <v>42</v>
      </c>
      <c r="B36" s="11" t="s">
        <v>124</v>
      </c>
      <c r="C36" s="11" t="s">
        <v>29</v>
      </c>
      <c r="D36" s="17" t="s">
        <v>24</v>
      </c>
      <c r="E36" s="11">
        <v>54.754929028817401</v>
      </c>
      <c r="F36">
        <f>AVERAGE(E36:E38)</f>
        <v>53.334081188376132</v>
      </c>
    </row>
    <row r="37" spans="1:6" x14ac:dyDescent="0.2">
      <c r="A37" s="11" t="s">
        <v>43</v>
      </c>
      <c r="B37" s="11" t="s">
        <v>124</v>
      </c>
      <c r="C37" s="11" t="s">
        <v>29</v>
      </c>
      <c r="D37" s="17" t="s">
        <v>24</v>
      </c>
      <c r="E37" s="11">
        <v>54.379035086777698</v>
      </c>
    </row>
    <row r="38" spans="1:6" x14ac:dyDescent="0.2">
      <c r="A38" s="11" t="s">
        <v>44</v>
      </c>
      <c r="B38" s="11" t="s">
        <v>124</v>
      </c>
      <c r="C38" s="11" t="s">
        <v>29</v>
      </c>
      <c r="D38" s="17" t="s">
        <v>24</v>
      </c>
      <c r="E38" s="11">
        <v>50.868279449533297</v>
      </c>
    </row>
    <row r="39" spans="1:6" x14ac:dyDescent="0.2">
      <c r="A39" s="10" t="s">
        <v>68</v>
      </c>
      <c r="B39" s="10" t="s">
        <v>124</v>
      </c>
      <c r="C39" s="10" t="s">
        <v>77</v>
      </c>
      <c r="D39" s="16" t="s">
        <v>18</v>
      </c>
      <c r="E39" s="10">
        <v>25.170839670065401</v>
      </c>
      <c r="F39">
        <f>AVERAGE(E39:E41)</f>
        <v>24.667766699915102</v>
      </c>
    </row>
    <row r="40" spans="1:6" x14ac:dyDescent="0.2">
      <c r="A40" s="10" t="s">
        <v>69</v>
      </c>
      <c r="B40" s="10" t="s">
        <v>124</v>
      </c>
      <c r="C40" s="10" t="s">
        <v>77</v>
      </c>
      <c r="D40" s="16" t="s">
        <v>18</v>
      </c>
      <c r="E40" s="10">
        <v>22.799366827234302</v>
      </c>
    </row>
    <row r="41" spans="1:6" x14ac:dyDescent="0.2">
      <c r="A41" s="10" t="s">
        <v>70</v>
      </c>
      <c r="B41" s="10" t="s">
        <v>124</v>
      </c>
      <c r="C41" s="10" t="s">
        <v>77</v>
      </c>
      <c r="D41" s="16" t="s">
        <v>18</v>
      </c>
      <c r="E41" s="10">
        <v>26.0330936024456</v>
      </c>
    </row>
    <row r="42" spans="1:6" x14ac:dyDescent="0.2">
      <c r="A42" s="18" t="s">
        <v>71</v>
      </c>
      <c r="B42" s="18" t="s">
        <v>124</v>
      </c>
      <c r="C42" s="18" t="s">
        <v>77</v>
      </c>
      <c r="D42" s="19" t="s">
        <v>21</v>
      </c>
      <c r="E42" s="18">
        <v>22.209782204344801</v>
      </c>
      <c r="F42">
        <f>AVERAGE(E42:E44)</f>
        <v>24.639917149373304</v>
      </c>
    </row>
    <row r="43" spans="1:6" x14ac:dyDescent="0.2">
      <c r="A43" s="18" t="s">
        <v>72</v>
      </c>
      <c r="B43" s="18" t="s">
        <v>124</v>
      </c>
      <c r="C43" s="18" t="s">
        <v>77</v>
      </c>
      <c r="D43" s="19" t="s">
        <v>21</v>
      </c>
      <c r="E43" s="18">
        <v>27.520697716825101</v>
      </c>
    </row>
    <row r="44" spans="1:6" x14ac:dyDescent="0.2">
      <c r="A44" s="18" t="s">
        <v>73</v>
      </c>
      <c r="B44" s="18" t="s">
        <v>124</v>
      </c>
      <c r="C44" s="18" t="s">
        <v>77</v>
      </c>
      <c r="D44" s="19" t="s">
        <v>21</v>
      </c>
      <c r="E44" s="18">
        <v>24.189271526950002</v>
      </c>
    </row>
    <row r="45" spans="1:6" x14ac:dyDescent="0.2">
      <c r="A45" s="11" t="s">
        <v>74</v>
      </c>
      <c r="B45" s="11" t="s">
        <v>124</v>
      </c>
      <c r="C45" s="11" t="s">
        <v>77</v>
      </c>
      <c r="D45" s="17" t="s">
        <v>24</v>
      </c>
      <c r="E45" s="11">
        <v>26.113071335791801</v>
      </c>
      <c r="F45">
        <f>AVERAGE(E45:E47)</f>
        <v>24.233735175180602</v>
      </c>
    </row>
    <row r="46" spans="1:6" x14ac:dyDescent="0.2">
      <c r="A46" s="11" t="s">
        <v>75</v>
      </c>
      <c r="B46" s="11" t="s">
        <v>124</v>
      </c>
      <c r="C46" s="11" t="s">
        <v>77</v>
      </c>
      <c r="D46" s="17" t="s">
        <v>24</v>
      </c>
      <c r="E46" s="11">
        <v>24.151408674180701</v>
      </c>
    </row>
    <row r="47" spans="1:6" x14ac:dyDescent="0.2">
      <c r="A47" s="11" t="s">
        <v>76</v>
      </c>
      <c r="B47" s="11" t="s">
        <v>124</v>
      </c>
      <c r="C47" s="11" t="s">
        <v>77</v>
      </c>
      <c r="D47" s="17" t="s">
        <v>24</v>
      </c>
      <c r="E47" s="11">
        <v>22.4367255155693</v>
      </c>
    </row>
  </sheetData>
  <mergeCells count="1">
    <mergeCell ref="H1:R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47"/>
  <sheetViews>
    <sheetView topLeftCell="A13" zoomScale="70" zoomScaleNormal="70" workbookViewId="0">
      <selection sqref="A1:R47"/>
    </sheetView>
  </sheetViews>
  <sheetFormatPr baseColWidth="10" defaultColWidth="8.83203125" defaultRowHeight="16" x14ac:dyDescent="0.2"/>
  <cols>
    <col min="1" max="1" width="4.6640625" bestFit="1" customWidth="1"/>
    <col min="2" max="2" width="10.6640625" bestFit="1" customWidth="1"/>
    <col min="3" max="3" width="14" bestFit="1" customWidth="1"/>
    <col min="4" max="4" width="17.6640625" bestFit="1" customWidth="1"/>
    <col min="5" max="5" width="19.1640625" bestFit="1" customWidth="1"/>
    <col min="6" max="6" width="11.83203125" bestFit="1" customWidth="1"/>
    <col min="8" max="8" width="19.1640625" bestFit="1" customWidth="1"/>
    <col min="9" max="9" width="7.33203125" bestFit="1" customWidth="1"/>
    <col min="10" max="10" width="11.83203125" bestFit="1" customWidth="1"/>
    <col min="12" max="12" width="19.1640625" bestFit="1" customWidth="1"/>
    <col min="13" max="13" width="7.33203125" bestFit="1" customWidth="1"/>
    <col min="14" max="14" width="11.83203125" bestFit="1" customWidth="1"/>
    <col min="16" max="16" width="19.1640625" bestFit="1" customWidth="1"/>
    <col min="17" max="17" width="7.33203125" bestFit="1" customWidth="1"/>
    <col min="18" max="18" width="11.83203125" bestFit="1" customWidth="1"/>
  </cols>
  <sheetData>
    <row r="1" spans="1:18" x14ac:dyDescent="0.2">
      <c r="D1" s="7"/>
      <c r="H1" s="22" t="s">
        <v>125</v>
      </c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7" t="s">
        <v>56</v>
      </c>
      <c r="I2" s="7"/>
      <c r="J2" s="7"/>
      <c r="L2" s="7" t="s">
        <v>57</v>
      </c>
      <c r="M2" s="7"/>
      <c r="N2" s="7"/>
      <c r="P2" s="7" t="s">
        <v>58</v>
      </c>
      <c r="Q2" s="7"/>
      <c r="R2" s="7"/>
    </row>
    <row r="3" spans="1:18" x14ac:dyDescent="0.2">
      <c r="A3" s="5" t="s">
        <v>16</v>
      </c>
      <c r="B3" s="5" t="s">
        <v>17</v>
      </c>
      <c r="C3" s="5" t="s">
        <v>80</v>
      </c>
      <c r="D3" s="13" t="s">
        <v>18</v>
      </c>
      <c r="E3" s="5">
        <v>0.57066839602791097</v>
      </c>
      <c r="F3">
        <f>AVERAGE(E3:E4)</f>
        <v>0.60997877452765392</v>
      </c>
    </row>
    <row r="4" spans="1:18" x14ac:dyDescent="0.2">
      <c r="A4" s="5" t="s">
        <v>19</v>
      </c>
      <c r="B4" s="5" t="s">
        <v>17</v>
      </c>
      <c r="C4" s="5" t="s">
        <v>80</v>
      </c>
      <c r="D4" s="13" t="s">
        <v>18</v>
      </c>
      <c r="E4" s="5">
        <v>0.64928915302739698</v>
      </c>
      <c r="H4" t="s">
        <v>4</v>
      </c>
      <c r="I4" s="1" t="s">
        <v>17</v>
      </c>
      <c r="J4" s="9" t="str">
        <f>$H$1</f>
        <v>SPAC869.04</v>
      </c>
      <c r="L4" t="s">
        <v>4</v>
      </c>
      <c r="M4" s="1" t="s">
        <v>17</v>
      </c>
      <c r="N4" s="9" t="str">
        <f>$H$1</f>
        <v>SPAC869.04</v>
      </c>
      <c r="P4" t="s">
        <v>4</v>
      </c>
      <c r="Q4" s="1" t="s">
        <v>17</v>
      </c>
      <c r="R4" s="9" t="str">
        <f>$H$1</f>
        <v>SPAC869.04</v>
      </c>
    </row>
    <row r="5" spans="1:18" x14ac:dyDescent="0.2">
      <c r="A5" s="6" t="s">
        <v>20</v>
      </c>
      <c r="B5" s="6" t="s">
        <v>17</v>
      </c>
      <c r="C5" s="6" t="s">
        <v>80</v>
      </c>
      <c r="D5" s="14" t="s">
        <v>21</v>
      </c>
      <c r="E5" s="6">
        <v>0.95111032008204399</v>
      </c>
      <c r="F5">
        <f>AVERAGE(E5:E6)</f>
        <v>0.98501828728543206</v>
      </c>
      <c r="H5" t="s">
        <v>80</v>
      </c>
      <c r="I5" s="4">
        <f>F3</f>
        <v>0.60997877452765392</v>
      </c>
      <c r="J5" s="4">
        <f>F21</f>
        <v>6.1306562843581798</v>
      </c>
      <c r="L5" t="s">
        <v>80</v>
      </c>
      <c r="M5" s="4">
        <f>F5</f>
        <v>0.98501828728543206</v>
      </c>
      <c r="N5" s="4">
        <f>F24</f>
        <v>10.085598800660817</v>
      </c>
      <c r="P5" t="s">
        <v>80</v>
      </c>
      <c r="Q5" s="4">
        <f>F7</f>
        <v>0.99371241043141156</v>
      </c>
      <c r="R5" s="4">
        <f>F27</f>
        <v>12.843155188118333</v>
      </c>
    </row>
    <row r="6" spans="1:18" x14ac:dyDescent="0.2">
      <c r="A6" s="6" t="s">
        <v>22</v>
      </c>
      <c r="B6" s="6" t="s">
        <v>17</v>
      </c>
      <c r="C6" s="6" t="s">
        <v>80</v>
      </c>
      <c r="D6" s="14" t="s">
        <v>21</v>
      </c>
      <c r="E6" s="6">
        <v>1.01892625448882</v>
      </c>
      <c r="H6" t="s">
        <v>29</v>
      </c>
      <c r="I6" s="4">
        <f>F9</f>
        <v>0.43963849944941202</v>
      </c>
      <c r="J6" s="4">
        <f>F30</f>
        <v>14.688015320157536</v>
      </c>
      <c r="L6" t="s">
        <v>29</v>
      </c>
      <c r="M6" s="4">
        <f>F11</f>
        <v>7.152082792453425E-2</v>
      </c>
      <c r="N6" s="4">
        <f>F33</f>
        <v>0.17760781167194001</v>
      </c>
      <c r="P6" t="s">
        <v>29</v>
      </c>
      <c r="Q6" s="4">
        <f>F13</f>
        <v>0.28386621900298148</v>
      </c>
      <c r="R6" s="4">
        <f>F36</f>
        <v>23.597229506037401</v>
      </c>
    </row>
    <row r="7" spans="1:18" x14ac:dyDescent="0.2">
      <c r="A7" s="8" t="s">
        <v>23</v>
      </c>
      <c r="B7" s="8" t="s">
        <v>17</v>
      </c>
      <c r="C7" s="8" t="s">
        <v>80</v>
      </c>
      <c r="D7" s="15" t="s">
        <v>24</v>
      </c>
      <c r="E7" s="8">
        <v>1.0687311407665401</v>
      </c>
      <c r="F7">
        <f>AVERAGE(E7:E8)</f>
        <v>0.99371241043141156</v>
      </c>
      <c r="H7" t="s">
        <v>78</v>
      </c>
      <c r="I7" s="4">
        <f>F15</f>
        <v>1.471048282316175</v>
      </c>
      <c r="J7" s="4">
        <f>F39</f>
        <v>7.4343998975420549</v>
      </c>
      <c r="L7" t="s">
        <v>78</v>
      </c>
      <c r="M7" s="4">
        <f>F17</f>
        <v>0.9019436857454205</v>
      </c>
      <c r="N7" s="4">
        <f>F42</f>
        <v>4.2174506268369631</v>
      </c>
      <c r="P7" t="s">
        <v>78</v>
      </c>
      <c r="Q7" s="4">
        <f>F19</f>
        <v>1.0392484759826521</v>
      </c>
      <c r="R7" s="4">
        <f>F45</f>
        <v>35.849502694513703</v>
      </c>
    </row>
    <row r="8" spans="1:18" x14ac:dyDescent="0.2">
      <c r="A8" s="8" t="s">
        <v>25</v>
      </c>
      <c r="B8" s="8" t="s">
        <v>17</v>
      </c>
      <c r="C8" s="8" t="s">
        <v>80</v>
      </c>
      <c r="D8" s="15" t="s">
        <v>24</v>
      </c>
      <c r="E8" s="8">
        <v>0.91869368009628305</v>
      </c>
    </row>
    <row r="9" spans="1:18" x14ac:dyDescent="0.2">
      <c r="A9" s="5" t="s">
        <v>26</v>
      </c>
      <c r="B9" s="5" t="s">
        <v>17</v>
      </c>
      <c r="C9" s="5" t="s">
        <v>29</v>
      </c>
      <c r="D9" s="13" t="s">
        <v>18</v>
      </c>
      <c r="E9" s="5">
        <v>0.51116161251056003</v>
      </c>
      <c r="F9">
        <f>AVERAGE(E9:E10)</f>
        <v>0.43963849944941202</v>
      </c>
    </row>
    <row r="10" spans="1:18" x14ac:dyDescent="0.2">
      <c r="A10" s="5" t="s">
        <v>27</v>
      </c>
      <c r="B10" s="5" t="s">
        <v>17</v>
      </c>
      <c r="C10" s="5" t="s">
        <v>29</v>
      </c>
      <c r="D10" s="13" t="s">
        <v>18</v>
      </c>
      <c r="E10" s="5">
        <v>0.36811538638826402</v>
      </c>
      <c r="H10" s="7" t="s">
        <v>5</v>
      </c>
      <c r="I10" s="7"/>
      <c r="J10" s="7"/>
      <c r="L10" s="7" t="s">
        <v>5</v>
      </c>
      <c r="M10" s="7"/>
      <c r="N10" s="7"/>
      <c r="P10" s="7" t="s">
        <v>5</v>
      </c>
      <c r="Q10" s="7"/>
      <c r="R10" s="7"/>
    </row>
    <row r="11" spans="1:18" x14ac:dyDescent="0.2">
      <c r="A11" s="6" t="s">
        <v>28</v>
      </c>
      <c r="B11" s="6" t="s">
        <v>17</v>
      </c>
      <c r="C11" s="6" t="s">
        <v>29</v>
      </c>
      <c r="D11" s="14" t="s">
        <v>21</v>
      </c>
      <c r="E11" s="6">
        <v>6.9328408549796397E-2</v>
      </c>
      <c r="F11">
        <f>AVERAGE(E11:E12)</f>
        <v>7.152082792453425E-2</v>
      </c>
      <c r="H11" t="s">
        <v>4</v>
      </c>
      <c r="I11" s="1" t="s">
        <v>17</v>
      </c>
      <c r="J11" s="9" t="str">
        <f>$H$1</f>
        <v>SPAC869.04</v>
      </c>
      <c r="L11" t="s">
        <v>4</v>
      </c>
      <c r="M11" s="1" t="s">
        <v>17</v>
      </c>
      <c r="N11" s="9" t="str">
        <f>$H$1</f>
        <v>SPAC869.04</v>
      </c>
      <c r="P11" t="s">
        <v>4</v>
      </c>
      <c r="Q11" s="1" t="s">
        <v>17</v>
      </c>
      <c r="R11" s="9" t="str">
        <f>$H$1</f>
        <v>SPAC869.04</v>
      </c>
    </row>
    <row r="12" spans="1:18" x14ac:dyDescent="0.2">
      <c r="A12" s="6" t="s">
        <v>1</v>
      </c>
      <c r="B12" s="6" t="s">
        <v>17</v>
      </c>
      <c r="C12" s="6" t="s">
        <v>29</v>
      </c>
      <c r="D12" s="14" t="s">
        <v>21</v>
      </c>
      <c r="E12" s="6">
        <v>7.3713247299272103E-2</v>
      </c>
      <c r="H12" t="s">
        <v>80</v>
      </c>
      <c r="I12">
        <f>I5/$I5</f>
        <v>1</v>
      </c>
      <c r="J12">
        <f>J5/$I5</f>
        <v>10.050605923305355</v>
      </c>
      <c r="L12" t="s">
        <v>80</v>
      </c>
      <c r="M12">
        <f>M5/$M5</f>
        <v>1</v>
      </c>
      <c r="N12">
        <f>N5/$M5</f>
        <v>10.238996504780909</v>
      </c>
      <c r="P12" t="s">
        <v>80</v>
      </c>
      <c r="Q12">
        <f>Q5/$Q5</f>
        <v>1</v>
      </c>
      <c r="R12">
        <f>R5/$Q5</f>
        <v>12.924418627862954</v>
      </c>
    </row>
    <row r="13" spans="1:18" x14ac:dyDescent="0.2">
      <c r="A13" s="8" t="s">
        <v>2</v>
      </c>
      <c r="B13" s="8" t="s">
        <v>17</v>
      </c>
      <c r="C13" s="8" t="s">
        <v>29</v>
      </c>
      <c r="D13" s="15" t="s">
        <v>24</v>
      </c>
      <c r="E13" s="8">
        <v>0.298723248444348</v>
      </c>
      <c r="F13">
        <f>AVERAGE(E13:E14)</f>
        <v>0.28386621900298148</v>
      </c>
      <c r="H13" t="s">
        <v>29</v>
      </c>
      <c r="I13">
        <f t="shared" ref="I13:J14" si="0">I6/$I6</f>
        <v>1</v>
      </c>
      <c r="J13">
        <f t="shared" si="0"/>
        <v>33.409301820819366</v>
      </c>
      <c r="L13" t="s">
        <v>29</v>
      </c>
      <c r="M13">
        <f t="shared" ref="M13:N14" si="1">M6/$M6</f>
        <v>1</v>
      </c>
      <c r="N13">
        <f t="shared" si="1"/>
        <v>2.4833019530946183</v>
      </c>
      <c r="P13" t="s">
        <v>29</v>
      </c>
      <c r="Q13">
        <f t="shared" ref="Q13:R14" si="2">Q6/$Q6</f>
        <v>1</v>
      </c>
      <c r="R13">
        <f t="shared" si="2"/>
        <v>83.127994549395666</v>
      </c>
    </row>
    <row r="14" spans="1:18" x14ac:dyDescent="0.2">
      <c r="A14" s="8" t="s">
        <v>3</v>
      </c>
      <c r="B14" s="8" t="s">
        <v>17</v>
      </c>
      <c r="C14" s="8" t="s">
        <v>29</v>
      </c>
      <c r="D14" s="15" t="s">
        <v>24</v>
      </c>
      <c r="E14" s="8">
        <v>0.26900918956161501</v>
      </c>
      <c r="H14" t="s">
        <v>78</v>
      </c>
      <c r="I14">
        <f t="shared" si="0"/>
        <v>1</v>
      </c>
      <c r="J14">
        <f t="shared" si="0"/>
        <v>5.053810936672007</v>
      </c>
      <c r="L14" t="s">
        <v>78</v>
      </c>
      <c r="M14">
        <f t="shared" si="1"/>
        <v>1</v>
      </c>
      <c r="N14">
        <f t="shared" si="1"/>
        <v>4.6759578158711852</v>
      </c>
      <c r="P14" t="s">
        <v>78</v>
      </c>
      <c r="Q14">
        <f t="shared" si="2"/>
        <v>1</v>
      </c>
      <c r="R14">
        <f t="shared" si="2"/>
        <v>34.4956028543766</v>
      </c>
    </row>
    <row r="15" spans="1:18" x14ac:dyDescent="0.2">
      <c r="A15" s="10" t="s">
        <v>81</v>
      </c>
      <c r="B15" s="10" t="s">
        <v>17</v>
      </c>
      <c r="C15" s="10" t="s">
        <v>77</v>
      </c>
      <c r="D15" s="16" t="s">
        <v>18</v>
      </c>
      <c r="E15" s="10">
        <v>1.51416138642701</v>
      </c>
      <c r="F15">
        <f>AVERAGE(E15:E16)</f>
        <v>1.471048282316175</v>
      </c>
      <c r="H15" t="s">
        <v>6</v>
      </c>
      <c r="I15">
        <f>AVERAGE(I12:I14)</f>
        <v>1</v>
      </c>
      <c r="J15">
        <f>AVERAGE(J12:J14)</f>
        <v>16.171239560265576</v>
      </c>
      <c r="L15" t="s">
        <v>6</v>
      </c>
      <c r="M15">
        <f>AVERAGE(M12:M14)</f>
        <v>1</v>
      </c>
      <c r="N15">
        <f>AVERAGE(N12:N14)</f>
        <v>5.7994187579155714</v>
      </c>
      <c r="P15" t="s">
        <v>6</v>
      </c>
      <c r="Q15">
        <f>AVERAGE(Q12:Q14)</f>
        <v>1</v>
      </c>
      <c r="R15">
        <f>AVERAGE(R12:R14)</f>
        <v>43.516005343878398</v>
      </c>
    </row>
    <row r="16" spans="1:18" x14ac:dyDescent="0.2">
      <c r="A16" s="10" t="s">
        <v>83</v>
      </c>
      <c r="B16" s="10" t="s">
        <v>17</v>
      </c>
      <c r="C16" s="10" t="s">
        <v>77</v>
      </c>
      <c r="D16" s="16" t="s">
        <v>18</v>
      </c>
      <c r="E16" s="10">
        <v>1.42793517820534</v>
      </c>
    </row>
    <row r="17" spans="1:18" x14ac:dyDescent="0.2">
      <c r="A17" s="6" t="s">
        <v>84</v>
      </c>
      <c r="B17" s="6" t="s">
        <v>17</v>
      </c>
      <c r="C17" s="6" t="s">
        <v>77</v>
      </c>
      <c r="D17" s="14" t="s">
        <v>21</v>
      </c>
      <c r="E17" s="6">
        <v>0.94881317847048796</v>
      </c>
      <c r="F17">
        <f>AVERAGE(E17:E18)</f>
        <v>0.9019436857454205</v>
      </c>
      <c r="H17" s="7" t="s">
        <v>55</v>
      </c>
      <c r="I17" s="7"/>
      <c r="J17" s="7"/>
      <c r="L17" s="7" t="s">
        <v>55</v>
      </c>
      <c r="M17" s="7"/>
      <c r="N17" s="7"/>
      <c r="P17" s="7" t="s">
        <v>55</v>
      </c>
      <c r="Q17" s="7"/>
      <c r="R17" s="7"/>
    </row>
    <row r="18" spans="1:18" x14ac:dyDescent="0.2">
      <c r="A18" s="6" t="s">
        <v>85</v>
      </c>
      <c r="B18" s="6" t="s">
        <v>17</v>
      </c>
      <c r="C18" s="6" t="s">
        <v>77</v>
      </c>
      <c r="D18" s="14" t="s">
        <v>21</v>
      </c>
      <c r="E18" s="6">
        <v>0.85507419302035303</v>
      </c>
      <c r="H18" t="s">
        <v>4</v>
      </c>
      <c r="I18" s="1" t="s">
        <v>17</v>
      </c>
      <c r="J18" s="9" t="str">
        <f>$H$1</f>
        <v>SPAC869.04</v>
      </c>
      <c r="L18" t="s">
        <v>4</v>
      </c>
      <c r="M18" s="1" t="s">
        <v>17</v>
      </c>
      <c r="N18" s="9" t="str">
        <f>$H$1</f>
        <v>SPAC869.04</v>
      </c>
      <c r="P18" t="s">
        <v>4</v>
      </c>
      <c r="Q18" s="1" t="s">
        <v>17</v>
      </c>
      <c r="R18" s="9" t="str">
        <f>$H$1</f>
        <v>SPAC869.04</v>
      </c>
    </row>
    <row r="19" spans="1:18" x14ac:dyDescent="0.2">
      <c r="A19" s="11" t="s">
        <v>86</v>
      </c>
      <c r="B19" s="11" t="s">
        <v>17</v>
      </c>
      <c r="C19" s="11" t="s">
        <v>77</v>
      </c>
      <c r="D19" s="17" t="s">
        <v>24</v>
      </c>
      <c r="E19" s="11">
        <v>1.1318095753643</v>
      </c>
      <c r="F19">
        <f>AVERAGE(E19:E20)</f>
        <v>1.0392484759826521</v>
      </c>
      <c r="H19" t="s">
        <v>80</v>
      </c>
      <c r="I19">
        <f>I12/I$12</f>
        <v>1</v>
      </c>
      <c r="J19">
        <f>J12/J$12</f>
        <v>1</v>
      </c>
      <c r="L19" t="s">
        <v>80</v>
      </c>
      <c r="M19">
        <f>M12/M$12</f>
        <v>1</v>
      </c>
      <c r="N19">
        <f>N12/N$12</f>
        <v>1</v>
      </c>
      <c r="P19" t="s">
        <v>80</v>
      </c>
      <c r="Q19">
        <f>Q12/Q$12</f>
        <v>1</v>
      </c>
      <c r="R19">
        <f>R12/R$12</f>
        <v>1</v>
      </c>
    </row>
    <row r="20" spans="1:18" x14ac:dyDescent="0.2">
      <c r="A20" s="11" t="s">
        <v>87</v>
      </c>
      <c r="B20" s="11" t="s">
        <v>17</v>
      </c>
      <c r="C20" s="11" t="s">
        <v>77</v>
      </c>
      <c r="D20" s="17" t="s">
        <v>24</v>
      </c>
      <c r="E20" s="11">
        <v>0.94668737660100399</v>
      </c>
      <c r="H20" t="s">
        <v>29</v>
      </c>
      <c r="I20">
        <f t="shared" ref="I20:J21" si="3">I13/I$12</f>
        <v>1</v>
      </c>
      <c r="J20">
        <f t="shared" si="3"/>
        <v>3.3241082254901513</v>
      </c>
      <c r="L20" t="s">
        <v>29</v>
      </c>
      <c r="M20">
        <f t="shared" ref="M20:N21" si="4">M13/M$12</f>
        <v>1</v>
      </c>
      <c r="N20">
        <f t="shared" si="4"/>
        <v>0.24253372407492146</v>
      </c>
      <c r="P20" t="s">
        <v>29</v>
      </c>
      <c r="Q20">
        <f t="shared" ref="Q20:R21" si="5">Q13/Q$12</f>
        <v>1</v>
      </c>
      <c r="R20">
        <f t="shared" si="5"/>
        <v>6.4318556171018146</v>
      </c>
    </row>
    <row r="21" spans="1:18" x14ac:dyDescent="0.2">
      <c r="A21" s="10" t="s">
        <v>45</v>
      </c>
      <c r="B21" s="10" t="s">
        <v>125</v>
      </c>
      <c r="C21" s="10" t="s">
        <v>80</v>
      </c>
      <c r="D21" s="16" t="s">
        <v>18</v>
      </c>
      <c r="E21" s="10"/>
      <c r="F21">
        <f>AVERAGE(E21:E23)</f>
        <v>6.1306562843581798</v>
      </c>
      <c r="H21" t="s">
        <v>78</v>
      </c>
      <c r="I21">
        <f t="shared" si="3"/>
        <v>1</v>
      </c>
      <c r="J21">
        <f t="shared" si="3"/>
        <v>0.50283644341812517</v>
      </c>
      <c r="L21" t="s">
        <v>78</v>
      </c>
      <c r="M21">
        <f t="shared" si="4"/>
        <v>1</v>
      </c>
      <c r="N21">
        <f t="shared" si="4"/>
        <v>0.45668125911439011</v>
      </c>
      <c r="P21" t="s">
        <v>78</v>
      </c>
      <c r="Q21">
        <f t="shared" si="5"/>
        <v>1</v>
      </c>
      <c r="R21">
        <f t="shared" si="5"/>
        <v>2.6690254972095739</v>
      </c>
    </row>
    <row r="22" spans="1:18" x14ac:dyDescent="0.2">
      <c r="A22" s="10" t="s">
        <v>46</v>
      </c>
      <c r="B22" s="10" t="s">
        <v>125</v>
      </c>
      <c r="C22" s="10" t="s">
        <v>80</v>
      </c>
      <c r="D22" s="16" t="s">
        <v>18</v>
      </c>
      <c r="E22" s="10"/>
    </row>
    <row r="23" spans="1:18" x14ac:dyDescent="0.2">
      <c r="A23" s="10" t="s">
        <v>47</v>
      </c>
      <c r="B23" s="10" t="s">
        <v>125</v>
      </c>
      <c r="C23" s="10" t="s">
        <v>80</v>
      </c>
      <c r="D23" s="16" t="s">
        <v>18</v>
      </c>
      <c r="E23" s="10">
        <v>6.1306562843581798</v>
      </c>
    </row>
    <row r="24" spans="1:18" x14ac:dyDescent="0.2">
      <c r="A24" s="18" t="s">
        <v>48</v>
      </c>
      <c r="B24" s="18" t="s">
        <v>125</v>
      </c>
      <c r="C24" s="18" t="s">
        <v>80</v>
      </c>
      <c r="D24" s="19" t="s">
        <v>21</v>
      </c>
      <c r="E24" s="18">
        <v>9.9507643247354505</v>
      </c>
      <c r="F24">
        <f>AVERAGE(E24:E26)</f>
        <v>10.085598800660817</v>
      </c>
    </row>
    <row r="25" spans="1:18" x14ac:dyDescent="0.2">
      <c r="A25" s="18" t="s">
        <v>49</v>
      </c>
      <c r="B25" s="18" t="s">
        <v>125</v>
      </c>
      <c r="C25" s="18" t="s">
        <v>80</v>
      </c>
      <c r="D25" s="19" t="s">
        <v>21</v>
      </c>
      <c r="E25" s="18">
        <v>11.273289316847899</v>
      </c>
    </row>
    <row r="26" spans="1:18" x14ac:dyDescent="0.2">
      <c r="A26" s="18" t="s">
        <v>50</v>
      </c>
      <c r="B26" s="18" t="s">
        <v>125</v>
      </c>
      <c r="C26" s="18" t="s">
        <v>80</v>
      </c>
      <c r="D26" s="19" t="s">
        <v>21</v>
      </c>
      <c r="E26" s="18">
        <v>9.0327427603991008</v>
      </c>
    </row>
    <row r="27" spans="1:18" x14ac:dyDescent="0.2">
      <c r="A27" s="11" t="s">
        <v>51</v>
      </c>
      <c r="B27" s="11" t="s">
        <v>125</v>
      </c>
      <c r="C27" s="11" t="s">
        <v>80</v>
      </c>
      <c r="D27" s="17" t="s">
        <v>24</v>
      </c>
      <c r="E27" s="11">
        <v>12.1911417325764</v>
      </c>
      <c r="F27">
        <f>AVERAGE(E27:E29)</f>
        <v>12.843155188118333</v>
      </c>
    </row>
    <row r="28" spans="1:18" x14ac:dyDescent="0.2">
      <c r="A28" s="11" t="s">
        <v>52</v>
      </c>
      <c r="B28" s="11" t="s">
        <v>125</v>
      </c>
      <c r="C28" s="11" t="s">
        <v>80</v>
      </c>
      <c r="D28" s="17" t="s">
        <v>24</v>
      </c>
      <c r="E28" s="11">
        <v>13.4606150973596</v>
      </c>
    </row>
    <row r="29" spans="1:18" x14ac:dyDescent="0.2">
      <c r="A29" s="11" t="s">
        <v>53</v>
      </c>
      <c r="B29" s="11" t="s">
        <v>125</v>
      </c>
      <c r="C29" s="11" t="s">
        <v>80</v>
      </c>
      <c r="D29" s="17" t="s">
        <v>24</v>
      </c>
      <c r="E29" s="11">
        <v>12.877708734419</v>
      </c>
    </row>
    <row r="30" spans="1:18" x14ac:dyDescent="0.2">
      <c r="A30" s="10" t="s">
        <v>88</v>
      </c>
      <c r="B30" s="10" t="s">
        <v>125</v>
      </c>
      <c r="C30" s="10" t="s">
        <v>29</v>
      </c>
      <c r="D30" s="16" t="s">
        <v>18</v>
      </c>
      <c r="E30" s="10">
        <v>9.5514435057082707</v>
      </c>
      <c r="F30">
        <f>AVERAGE(E30:E32)</f>
        <v>14.688015320157536</v>
      </c>
    </row>
    <row r="31" spans="1:18" x14ac:dyDescent="0.2">
      <c r="A31" s="10" t="s">
        <v>89</v>
      </c>
      <c r="B31" s="10" t="s">
        <v>125</v>
      </c>
      <c r="C31" s="10" t="s">
        <v>29</v>
      </c>
      <c r="D31" s="16" t="s">
        <v>18</v>
      </c>
      <c r="E31" s="10">
        <v>19.824587134606801</v>
      </c>
    </row>
    <row r="32" spans="1:18" x14ac:dyDescent="0.2">
      <c r="A32" s="10" t="s">
        <v>90</v>
      </c>
      <c r="B32" s="10" t="s">
        <v>125</v>
      </c>
      <c r="C32" s="10" t="s">
        <v>29</v>
      </c>
      <c r="D32" s="16" t="s">
        <v>18</v>
      </c>
      <c r="E32" s="10"/>
    </row>
    <row r="33" spans="1:6" x14ac:dyDescent="0.2">
      <c r="A33" s="18" t="s">
        <v>91</v>
      </c>
      <c r="B33" s="18" t="s">
        <v>125</v>
      </c>
      <c r="C33" s="18" t="s">
        <v>29</v>
      </c>
      <c r="D33" s="19" t="s">
        <v>21</v>
      </c>
      <c r="E33" s="18"/>
      <c r="F33">
        <f>AVERAGE(E33:E35)</f>
        <v>0.17760781167194001</v>
      </c>
    </row>
    <row r="34" spans="1:6" x14ac:dyDescent="0.2">
      <c r="A34" s="18" t="s">
        <v>92</v>
      </c>
      <c r="B34" s="18" t="s">
        <v>125</v>
      </c>
      <c r="C34" s="18" t="s">
        <v>29</v>
      </c>
      <c r="D34" s="19" t="s">
        <v>21</v>
      </c>
      <c r="E34" s="18">
        <v>0.17760781167194001</v>
      </c>
    </row>
    <row r="35" spans="1:6" x14ac:dyDescent="0.2">
      <c r="A35" s="18" t="s">
        <v>93</v>
      </c>
      <c r="B35" s="18" t="s">
        <v>125</v>
      </c>
      <c r="C35" s="18" t="s">
        <v>29</v>
      </c>
      <c r="D35" s="19" t="s">
        <v>21</v>
      </c>
      <c r="E35" s="18"/>
    </row>
    <row r="36" spans="1:6" x14ac:dyDescent="0.2">
      <c r="A36" s="11" t="s">
        <v>94</v>
      </c>
      <c r="B36" s="11" t="s">
        <v>125</v>
      </c>
      <c r="C36" s="11" t="s">
        <v>29</v>
      </c>
      <c r="D36" s="17" t="s">
        <v>24</v>
      </c>
      <c r="E36" s="11"/>
      <c r="F36">
        <f>AVERAGE(E36:E38)</f>
        <v>23.597229506037401</v>
      </c>
    </row>
    <row r="37" spans="1:6" x14ac:dyDescent="0.2">
      <c r="A37" s="11" t="s">
        <v>95</v>
      </c>
      <c r="B37" s="11" t="s">
        <v>125</v>
      </c>
      <c r="C37" s="11" t="s">
        <v>29</v>
      </c>
      <c r="D37" s="17" t="s">
        <v>24</v>
      </c>
      <c r="E37" s="11">
        <v>23.597229506037401</v>
      </c>
    </row>
    <row r="38" spans="1:6" x14ac:dyDescent="0.2">
      <c r="A38" s="11" t="s">
        <v>96</v>
      </c>
      <c r="B38" s="11" t="s">
        <v>125</v>
      </c>
      <c r="C38" s="11" t="s">
        <v>29</v>
      </c>
      <c r="D38" s="17" t="s">
        <v>24</v>
      </c>
      <c r="E38" s="11"/>
    </row>
    <row r="39" spans="1:6" x14ac:dyDescent="0.2">
      <c r="A39" s="10" t="s">
        <v>97</v>
      </c>
      <c r="B39" s="10" t="s">
        <v>125</v>
      </c>
      <c r="C39" s="10" t="s">
        <v>77</v>
      </c>
      <c r="D39" s="16" t="s">
        <v>18</v>
      </c>
      <c r="E39" s="10">
        <v>10.394546962307199</v>
      </c>
      <c r="F39">
        <f>AVERAGE(E39:E41)</f>
        <v>7.4343998975420549</v>
      </c>
    </row>
    <row r="40" spans="1:6" x14ac:dyDescent="0.2">
      <c r="A40" s="10" t="s">
        <v>98</v>
      </c>
      <c r="B40" s="10" t="s">
        <v>125</v>
      </c>
      <c r="C40" s="10" t="s">
        <v>77</v>
      </c>
      <c r="D40" s="16" t="s">
        <v>18</v>
      </c>
      <c r="E40" s="10">
        <v>4.4742528327769104</v>
      </c>
    </row>
    <row r="41" spans="1:6" x14ac:dyDescent="0.2">
      <c r="A41" s="10" t="s">
        <v>99</v>
      </c>
      <c r="B41" s="10" t="s">
        <v>125</v>
      </c>
      <c r="C41" s="10" t="s">
        <v>77</v>
      </c>
      <c r="D41" s="16" t="s">
        <v>18</v>
      </c>
      <c r="E41" s="10"/>
    </row>
    <row r="42" spans="1:6" x14ac:dyDescent="0.2">
      <c r="A42" s="18" t="s">
        <v>100</v>
      </c>
      <c r="B42" s="18" t="s">
        <v>125</v>
      </c>
      <c r="C42" s="18" t="s">
        <v>77</v>
      </c>
      <c r="D42" s="19" t="s">
        <v>21</v>
      </c>
      <c r="E42" s="18">
        <v>3.4280211681213602</v>
      </c>
      <c r="F42">
        <f>AVERAGE(E42:E44)</f>
        <v>4.2174506268369631</v>
      </c>
    </row>
    <row r="43" spans="1:6" x14ac:dyDescent="0.2">
      <c r="A43" s="18" t="s">
        <v>101</v>
      </c>
      <c r="B43" s="18" t="s">
        <v>125</v>
      </c>
      <c r="C43" s="18" t="s">
        <v>77</v>
      </c>
      <c r="D43" s="19" t="s">
        <v>21</v>
      </c>
      <c r="E43" s="18">
        <v>4.63332312921849</v>
      </c>
    </row>
    <row r="44" spans="1:6" x14ac:dyDescent="0.2">
      <c r="A44" s="18" t="s">
        <v>102</v>
      </c>
      <c r="B44" s="18" t="s">
        <v>125</v>
      </c>
      <c r="C44" s="18" t="s">
        <v>77</v>
      </c>
      <c r="D44" s="19" t="s">
        <v>21</v>
      </c>
      <c r="E44" s="18">
        <v>4.5910075831710397</v>
      </c>
    </row>
    <row r="45" spans="1:6" x14ac:dyDescent="0.2">
      <c r="A45" s="11" t="s">
        <v>103</v>
      </c>
      <c r="B45" s="11" t="s">
        <v>125</v>
      </c>
      <c r="C45" s="11" t="s">
        <v>77</v>
      </c>
      <c r="D45" s="17" t="s">
        <v>24</v>
      </c>
      <c r="E45" s="11">
        <v>10.868984235584101</v>
      </c>
      <c r="F45">
        <f>AVERAGE(E45:E47)</f>
        <v>35.849502694513703</v>
      </c>
    </row>
    <row r="46" spans="1:6" x14ac:dyDescent="0.2">
      <c r="A46" s="11" t="s">
        <v>104</v>
      </c>
      <c r="B46" s="11" t="s">
        <v>125</v>
      </c>
      <c r="C46" s="11" t="s">
        <v>77</v>
      </c>
      <c r="D46" s="17" t="s">
        <v>24</v>
      </c>
      <c r="E46" s="11">
        <v>4.8397624770621004</v>
      </c>
    </row>
    <row r="47" spans="1:6" x14ac:dyDescent="0.2">
      <c r="A47" s="11" t="s">
        <v>105</v>
      </c>
      <c r="B47" s="11" t="s">
        <v>125</v>
      </c>
      <c r="C47" s="11" t="s">
        <v>77</v>
      </c>
      <c r="D47" s="17" t="s">
        <v>24</v>
      </c>
      <c r="E47" s="11">
        <v>91.839761370894905</v>
      </c>
    </row>
  </sheetData>
  <mergeCells count="1">
    <mergeCell ref="H1:R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47"/>
  <sheetViews>
    <sheetView topLeftCell="A10" zoomScale="70" zoomScaleNormal="70" workbookViewId="0">
      <selection activeCell="A39" sqref="A39:E47"/>
    </sheetView>
  </sheetViews>
  <sheetFormatPr baseColWidth="10" defaultColWidth="8.83203125" defaultRowHeight="16" x14ac:dyDescent="0.2"/>
  <cols>
    <col min="1" max="1" width="4.6640625" bestFit="1" customWidth="1"/>
    <col min="2" max="2" width="10.6640625" bestFit="1" customWidth="1"/>
    <col min="3" max="3" width="14" bestFit="1" customWidth="1"/>
    <col min="4" max="4" width="17.6640625" bestFit="1" customWidth="1"/>
    <col min="5" max="5" width="19.1640625" bestFit="1" customWidth="1"/>
    <col min="6" max="6" width="11.83203125" bestFit="1" customWidth="1"/>
    <col min="8" max="8" width="19.1640625" bestFit="1" customWidth="1"/>
    <col min="9" max="9" width="7.33203125" bestFit="1" customWidth="1"/>
    <col min="10" max="10" width="11.83203125" bestFit="1" customWidth="1"/>
    <col min="12" max="12" width="19.1640625" bestFit="1" customWidth="1"/>
    <col min="13" max="13" width="7.33203125" bestFit="1" customWidth="1"/>
    <col min="14" max="14" width="11.83203125" bestFit="1" customWidth="1"/>
    <col min="16" max="16" width="19.1640625" bestFit="1" customWidth="1"/>
    <col min="17" max="17" width="7.33203125" bestFit="1" customWidth="1"/>
    <col min="18" max="18" width="11.83203125" bestFit="1" customWidth="1"/>
  </cols>
  <sheetData>
    <row r="1" spans="1:18" x14ac:dyDescent="0.2">
      <c r="D1" s="7"/>
      <c r="H1" s="22" t="s">
        <v>126</v>
      </c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7" t="s">
        <v>56</v>
      </c>
      <c r="I2" s="7"/>
      <c r="J2" s="7"/>
      <c r="L2" s="7" t="s">
        <v>57</v>
      </c>
      <c r="M2" s="7"/>
      <c r="N2" s="7"/>
      <c r="P2" s="7" t="s">
        <v>58</v>
      </c>
      <c r="Q2" s="7"/>
      <c r="R2" s="7"/>
    </row>
    <row r="3" spans="1:18" x14ac:dyDescent="0.2">
      <c r="A3" s="5" t="s">
        <v>16</v>
      </c>
      <c r="B3" s="5" t="s">
        <v>17</v>
      </c>
      <c r="C3" s="5" t="s">
        <v>80</v>
      </c>
      <c r="D3" s="13" t="s">
        <v>18</v>
      </c>
      <c r="E3" s="5">
        <v>0.49979482799098801</v>
      </c>
      <c r="F3">
        <f>AVERAGE(E3:E4)</f>
        <v>0.53713926632429954</v>
      </c>
    </row>
    <row r="4" spans="1:18" x14ac:dyDescent="0.2">
      <c r="A4" s="5" t="s">
        <v>19</v>
      </c>
      <c r="B4" s="5" t="s">
        <v>17</v>
      </c>
      <c r="C4" s="5" t="s">
        <v>80</v>
      </c>
      <c r="D4" s="13" t="s">
        <v>18</v>
      </c>
      <c r="E4" s="5">
        <v>0.57448370465761101</v>
      </c>
      <c r="H4" t="s">
        <v>4</v>
      </c>
      <c r="I4" s="1" t="s">
        <v>17</v>
      </c>
      <c r="J4" s="9" t="str">
        <f>$H$1</f>
        <v>dak2</v>
      </c>
      <c r="L4" t="s">
        <v>4</v>
      </c>
      <c r="M4" s="1" t="s">
        <v>17</v>
      </c>
      <c r="N4" s="9" t="str">
        <f>$H$1</f>
        <v>dak2</v>
      </c>
      <c r="P4" t="s">
        <v>4</v>
      </c>
      <c r="Q4" s="1" t="s">
        <v>17</v>
      </c>
      <c r="R4" s="9" t="str">
        <f>$H$1</f>
        <v>dak2</v>
      </c>
    </row>
    <row r="5" spans="1:18" x14ac:dyDescent="0.2">
      <c r="A5" s="6" t="s">
        <v>20</v>
      </c>
      <c r="B5" s="6" t="s">
        <v>17</v>
      </c>
      <c r="C5" s="6" t="s">
        <v>80</v>
      </c>
      <c r="D5" s="14" t="s">
        <v>21</v>
      </c>
      <c r="E5" s="6">
        <v>0.97731379776845395</v>
      </c>
      <c r="F5">
        <f>AVERAGE(E5:E6)</f>
        <v>0.86129792497075297</v>
      </c>
      <c r="H5" t="s">
        <v>80</v>
      </c>
      <c r="I5" s="4">
        <f>F3</f>
        <v>0.53713926632429954</v>
      </c>
      <c r="J5" s="4">
        <f>F21</f>
        <v>21.356652657060533</v>
      </c>
      <c r="L5" t="s">
        <v>80</v>
      </c>
      <c r="M5" s="4">
        <f>F5</f>
        <v>0.86129792497075297</v>
      </c>
      <c r="N5" s="4">
        <f>F24</f>
        <v>23.153434183330063</v>
      </c>
      <c r="P5" t="s">
        <v>80</v>
      </c>
      <c r="Q5" s="4">
        <f>F7</f>
        <v>0.79019778892426906</v>
      </c>
      <c r="R5" s="4">
        <f>F27</f>
        <v>21.101527065661998</v>
      </c>
    </row>
    <row r="6" spans="1:18" x14ac:dyDescent="0.2">
      <c r="A6" s="6" t="s">
        <v>22</v>
      </c>
      <c r="B6" s="6" t="s">
        <v>17</v>
      </c>
      <c r="C6" s="6" t="s">
        <v>80</v>
      </c>
      <c r="D6" s="14" t="s">
        <v>21</v>
      </c>
      <c r="E6" s="6">
        <v>0.74528205217305199</v>
      </c>
      <c r="H6" t="s">
        <v>29</v>
      </c>
      <c r="I6" s="4">
        <f>F9</f>
        <v>0.30887172504328997</v>
      </c>
      <c r="J6" s="4">
        <f>F30</f>
        <v>30.044976420816067</v>
      </c>
      <c r="L6" t="s">
        <v>29</v>
      </c>
      <c r="M6" s="4">
        <f>F11</f>
        <v>4.8920405358718999E-2</v>
      </c>
      <c r="N6" s="4">
        <f>F33</f>
        <v>8.4659607045512395</v>
      </c>
      <c r="P6" t="s">
        <v>29</v>
      </c>
      <c r="Q6" s="4">
        <f>F13</f>
        <v>0.22357428779337551</v>
      </c>
      <c r="R6" s="4">
        <f>F36</f>
        <v>45.983832423878972</v>
      </c>
    </row>
    <row r="7" spans="1:18" x14ac:dyDescent="0.2">
      <c r="A7" s="8" t="s">
        <v>23</v>
      </c>
      <c r="B7" s="8" t="s">
        <v>17</v>
      </c>
      <c r="C7" s="8" t="s">
        <v>80</v>
      </c>
      <c r="D7" s="15" t="s">
        <v>24</v>
      </c>
      <c r="E7" s="8">
        <v>0.88226625559201499</v>
      </c>
      <c r="F7">
        <f>AVERAGE(E7:E8)</f>
        <v>0.79019778892426906</v>
      </c>
      <c r="H7" t="s">
        <v>78</v>
      </c>
      <c r="I7" s="4">
        <f>F15</f>
        <v>1.2595104596683551</v>
      </c>
      <c r="J7" s="4">
        <f>F39</f>
        <v>33.290919073834033</v>
      </c>
      <c r="L7" t="s">
        <v>78</v>
      </c>
      <c r="M7" s="4">
        <f>F17</f>
        <v>0.72630063100777753</v>
      </c>
      <c r="N7" s="4">
        <f>F42</f>
        <v>30.015481090756936</v>
      </c>
      <c r="P7" t="s">
        <v>78</v>
      </c>
      <c r="Q7" s="4">
        <f>F19</f>
        <v>0.78158238066811347</v>
      </c>
      <c r="R7" s="4">
        <f>F45</f>
        <v>25.907164358583032</v>
      </c>
    </row>
    <row r="8" spans="1:18" x14ac:dyDescent="0.2">
      <c r="A8" s="8" t="s">
        <v>25</v>
      </c>
      <c r="B8" s="8" t="s">
        <v>17</v>
      </c>
      <c r="C8" s="8" t="s">
        <v>80</v>
      </c>
      <c r="D8" s="15" t="s">
        <v>24</v>
      </c>
      <c r="E8" s="8">
        <v>0.69812932225652302</v>
      </c>
    </row>
    <row r="9" spans="1:18" x14ac:dyDescent="0.2">
      <c r="A9" s="5" t="s">
        <v>26</v>
      </c>
      <c r="B9" s="5" t="s">
        <v>17</v>
      </c>
      <c r="C9" s="5" t="s">
        <v>29</v>
      </c>
      <c r="D9" s="13" t="s">
        <v>18</v>
      </c>
      <c r="E9" s="5">
        <v>0.31037998936608802</v>
      </c>
      <c r="F9">
        <f>AVERAGE(E9:E10)</f>
        <v>0.30887172504328997</v>
      </c>
    </row>
    <row r="10" spans="1:18" x14ac:dyDescent="0.2">
      <c r="A10" s="5" t="s">
        <v>27</v>
      </c>
      <c r="B10" s="5" t="s">
        <v>17</v>
      </c>
      <c r="C10" s="5" t="s">
        <v>29</v>
      </c>
      <c r="D10" s="13" t="s">
        <v>18</v>
      </c>
      <c r="E10" s="5">
        <v>0.30736346072049198</v>
      </c>
      <c r="H10" s="7" t="s">
        <v>5</v>
      </c>
      <c r="I10" s="7"/>
      <c r="J10" s="7"/>
      <c r="L10" s="7" t="s">
        <v>5</v>
      </c>
      <c r="M10" s="7"/>
      <c r="N10" s="7"/>
      <c r="P10" s="7" t="s">
        <v>5</v>
      </c>
      <c r="Q10" s="7"/>
      <c r="R10" s="7"/>
    </row>
    <row r="11" spans="1:18" x14ac:dyDescent="0.2">
      <c r="A11" s="6" t="s">
        <v>28</v>
      </c>
      <c r="B11" s="6" t="s">
        <v>17</v>
      </c>
      <c r="C11" s="6" t="s">
        <v>29</v>
      </c>
      <c r="D11" s="14" t="s">
        <v>21</v>
      </c>
      <c r="E11" s="6">
        <v>5.13418749106586E-2</v>
      </c>
      <c r="F11">
        <f>AVERAGE(E11:E12)</f>
        <v>4.8920405358718999E-2</v>
      </c>
      <c r="H11" t="s">
        <v>4</v>
      </c>
      <c r="I11" s="1" t="s">
        <v>17</v>
      </c>
      <c r="J11" s="9" t="str">
        <f>$H$1</f>
        <v>dak2</v>
      </c>
      <c r="L11" t="s">
        <v>4</v>
      </c>
      <c r="M11" s="1" t="s">
        <v>17</v>
      </c>
      <c r="N11" s="9" t="str">
        <f>$H$1</f>
        <v>dak2</v>
      </c>
      <c r="P11" t="s">
        <v>4</v>
      </c>
      <c r="Q11" s="1" t="s">
        <v>17</v>
      </c>
      <c r="R11" s="9" t="str">
        <f>$H$1</f>
        <v>dak2</v>
      </c>
    </row>
    <row r="12" spans="1:18" x14ac:dyDescent="0.2">
      <c r="A12" s="6" t="s">
        <v>1</v>
      </c>
      <c r="B12" s="6" t="s">
        <v>17</v>
      </c>
      <c r="C12" s="6" t="s">
        <v>29</v>
      </c>
      <c r="D12" s="14" t="s">
        <v>21</v>
      </c>
      <c r="E12" s="6">
        <v>4.6498935806779398E-2</v>
      </c>
      <c r="H12" t="s">
        <v>80</v>
      </c>
      <c r="I12">
        <f>I5/$I5</f>
        <v>1</v>
      </c>
      <c r="J12">
        <f>J5/$I5</f>
        <v>39.759991488252851</v>
      </c>
      <c r="L12" t="s">
        <v>80</v>
      </c>
      <c r="M12">
        <f>M5/$M5</f>
        <v>1</v>
      </c>
      <c r="N12">
        <f>N5/$M5</f>
        <v>26.882027126811298</v>
      </c>
      <c r="P12" t="s">
        <v>80</v>
      </c>
      <c r="Q12">
        <f>Q5/$Q5</f>
        <v>1</v>
      </c>
      <c r="R12">
        <f>R5/$Q5</f>
        <v>26.704107960601146</v>
      </c>
    </row>
    <row r="13" spans="1:18" x14ac:dyDescent="0.2">
      <c r="A13" s="8" t="s">
        <v>2</v>
      </c>
      <c r="B13" s="8" t="s">
        <v>17</v>
      </c>
      <c r="C13" s="8" t="s">
        <v>29</v>
      </c>
      <c r="D13" s="15" t="s">
        <v>24</v>
      </c>
      <c r="E13" s="8">
        <v>0.24327106000736101</v>
      </c>
      <c r="F13">
        <f>AVERAGE(E13:E14)</f>
        <v>0.22357428779337551</v>
      </c>
      <c r="H13" t="s">
        <v>29</v>
      </c>
      <c r="I13">
        <f t="shared" ref="I13:J14" si="0">I6/$I6</f>
        <v>1</v>
      </c>
      <c r="J13">
        <f t="shared" si="0"/>
        <v>97.273314404564246</v>
      </c>
      <c r="L13" t="s">
        <v>29</v>
      </c>
      <c r="M13">
        <f t="shared" ref="M13:N14" si="1">M6/$M6</f>
        <v>1</v>
      </c>
      <c r="N13">
        <f t="shared" si="1"/>
        <v>173.05581673890129</v>
      </c>
      <c r="P13" t="s">
        <v>29</v>
      </c>
      <c r="Q13">
        <f t="shared" ref="Q13:R14" si="2">Q6/$Q6</f>
        <v>1</v>
      </c>
      <c r="R13">
        <f t="shared" si="2"/>
        <v>205.67585332700082</v>
      </c>
    </row>
    <row r="14" spans="1:18" x14ac:dyDescent="0.2">
      <c r="A14" s="8" t="s">
        <v>3</v>
      </c>
      <c r="B14" s="8" t="s">
        <v>17</v>
      </c>
      <c r="C14" s="8" t="s">
        <v>29</v>
      </c>
      <c r="D14" s="15" t="s">
        <v>24</v>
      </c>
      <c r="E14" s="8">
        <v>0.20387751557938999</v>
      </c>
      <c r="H14" t="s">
        <v>78</v>
      </c>
      <c r="I14">
        <f t="shared" si="0"/>
        <v>1</v>
      </c>
      <c r="J14">
        <f t="shared" si="0"/>
        <v>26.431633670275314</v>
      </c>
      <c r="L14" t="s">
        <v>78</v>
      </c>
      <c r="M14">
        <f t="shared" si="1"/>
        <v>1</v>
      </c>
      <c r="N14">
        <f t="shared" si="1"/>
        <v>41.326524870436906</v>
      </c>
      <c r="P14" t="s">
        <v>78</v>
      </c>
      <c r="Q14">
        <f t="shared" si="2"/>
        <v>1</v>
      </c>
      <c r="R14">
        <f t="shared" si="2"/>
        <v>33.147068049867023</v>
      </c>
    </row>
    <row r="15" spans="1:18" x14ac:dyDescent="0.2">
      <c r="A15" s="10" t="s">
        <v>81</v>
      </c>
      <c r="B15" s="10" t="s">
        <v>17</v>
      </c>
      <c r="C15" s="10" t="s">
        <v>77</v>
      </c>
      <c r="D15" s="16" t="s">
        <v>18</v>
      </c>
      <c r="E15" s="10">
        <v>1.3072546766284501</v>
      </c>
      <c r="F15">
        <f>AVERAGE(E15:E16)</f>
        <v>1.2595104596683551</v>
      </c>
      <c r="H15" t="s">
        <v>6</v>
      </c>
      <c r="I15">
        <f>AVERAGE(I12:I14)</f>
        <v>1</v>
      </c>
      <c r="J15">
        <f>AVERAGE(J12:J14)</f>
        <v>54.488313187697479</v>
      </c>
      <c r="L15" t="s">
        <v>6</v>
      </c>
      <c r="M15">
        <f>AVERAGE(M12:M14)</f>
        <v>1</v>
      </c>
      <c r="N15">
        <f>AVERAGE(N12:N14)</f>
        <v>80.421456245383169</v>
      </c>
      <c r="P15" t="s">
        <v>6</v>
      </c>
      <c r="Q15">
        <f>AVERAGE(Q12:Q14)</f>
        <v>1</v>
      </c>
      <c r="R15">
        <f>AVERAGE(R12:R14)</f>
        <v>88.50900977915633</v>
      </c>
    </row>
    <row r="16" spans="1:18" x14ac:dyDescent="0.2">
      <c r="A16" s="10" t="s">
        <v>83</v>
      </c>
      <c r="B16" s="10" t="s">
        <v>17</v>
      </c>
      <c r="C16" s="10" t="s">
        <v>77</v>
      </c>
      <c r="D16" s="16" t="s">
        <v>18</v>
      </c>
      <c r="E16" s="10">
        <v>1.2117662427082601</v>
      </c>
    </row>
    <row r="17" spans="1:18" x14ac:dyDescent="0.2">
      <c r="A17" s="6" t="s">
        <v>84</v>
      </c>
      <c r="B17" s="6" t="s">
        <v>17</v>
      </c>
      <c r="C17" s="6" t="s">
        <v>77</v>
      </c>
      <c r="D17" s="14" t="s">
        <v>21</v>
      </c>
      <c r="E17" s="6">
        <v>0.75871923801031904</v>
      </c>
      <c r="F17">
        <f>AVERAGE(E17:E18)</f>
        <v>0.72630063100777753</v>
      </c>
      <c r="H17" s="7" t="s">
        <v>55</v>
      </c>
      <c r="I17" s="7"/>
      <c r="J17" s="7"/>
      <c r="L17" s="7" t="s">
        <v>55</v>
      </c>
      <c r="M17" s="7"/>
      <c r="N17" s="7"/>
      <c r="P17" s="7" t="s">
        <v>55</v>
      </c>
      <c r="Q17" s="7"/>
      <c r="R17" s="7"/>
    </row>
    <row r="18" spans="1:18" x14ac:dyDescent="0.2">
      <c r="A18" s="6" t="s">
        <v>85</v>
      </c>
      <c r="B18" s="6" t="s">
        <v>17</v>
      </c>
      <c r="C18" s="6" t="s">
        <v>77</v>
      </c>
      <c r="D18" s="14" t="s">
        <v>21</v>
      </c>
      <c r="E18" s="6">
        <v>0.69388202400523602</v>
      </c>
      <c r="H18" t="s">
        <v>4</v>
      </c>
      <c r="I18" s="1" t="s">
        <v>17</v>
      </c>
      <c r="J18" s="9" t="str">
        <f>$H$1</f>
        <v>dak2</v>
      </c>
      <c r="L18" t="s">
        <v>4</v>
      </c>
      <c r="M18" s="1" t="s">
        <v>17</v>
      </c>
      <c r="N18" s="9" t="str">
        <f>$H$1</f>
        <v>dak2</v>
      </c>
      <c r="P18" t="s">
        <v>4</v>
      </c>
      <c r="Q18" s="1" t="s">
        <v>17</v>
      </c>
      <c r="R18" s="9" t="str">
        <f>$H$1</f>
        <v>dak2</v>
      </c>
    </row>
    <row r="19" spans="1:18" x14ac:dyDescent="0.2">
      <c r="A19" s="11" t="s">
        <v>86</v>
      </c>
      <c r="B19" s="11" t="s">
        <v>17</v>
      </c>
      <c r="C19" s="11" t="s">
        <v>77</v>
      </c>
      <c r="D19" s="17" t="s">
        <v>24</v>
      </c>
      <c r="E19" s="11">
        <v>0.83418486080222198</v>
      </c>
      <c r="F19">
        <f>AVERAGE(E19:E20)</f>
        <v>0.78158238066811347</v>
      </c>
      <c r="H19" t="s">
        <v>80</v>
      </c>
      <c r="I19">
        <f>I12/I$12</f>
        <v>1</v>
      </c>
      <c r="J19">
        <f>J12/J$12</f>
        <v>1</v>
      </c>
      <c r="L19" t="s">
        <v>80</v>
      </c>
      <c r="M19">
        <f>M12/M$12</f>
        <v>1</v>
      </c>
      <c r="N19">
        <f>N12/N$12</f>
        <v>1</v>
      </c>
      <c r="P19" t="s">
        <v>80</v>
      </c>
      <c r="Q19">
        <f>Q12/Q$12</f>
        <v>1</v>
      </c>
      <c r="R19">
        <f>R12/R$12</f>
        <v>1</v>
      </c>
    </row>
    <row r="20" spans="1:18" x14ac:dyDescent="0.2">
      <c r="A20" s="11" t="s">
        <v>87</v>
      </c>
      <c r="B20" s="11" t="s">
        <v>17</v>
      </c>
      <c r="C20" s="11" t="s">
        <v>77</v>
      </c>
      <c r="D20" s="17" t="s">
        <v>24</v>
      </c>
      <c r="E20" s="11">
        <v>0.72897990053400497</v>
      </c>
      <c r="H20" t="s">
        <v>29</v>
      </c>
      <c r="I20">
        <f t="shared" ref="I20:J21" si="3">I13/I$12</f>
        <v>1</v>
      </c>
      <c r="J20">
        <f t="shared" si="3"/>
        <v>2.4465124554491866</v>
      </c>
      <c r="L20" t="s">
        <v>29</v>
      </c>
      <c r="M20">
        <f t="shared" ref="M20:N21" si="4">M13/M$12</f>
        <v>1</v>
      </c>
      <c r="N20">
        <f t="shared" si="4"/>
        <v>6.4376029353195907</v>
      </c>
      <c r="P20" t="s">
        <v>29</v>
      </c>
      <c r="Q20">
        <f t="shared" ref="Q20:R21" si="5">Q13/Q$12</f>
        <v>1</v>
      </c>
      <c r="R20">
        <f t="shared" si="5"/>
        <v>7.7020304752531707</v>
      </c>
    </row>
    <row r="21" spans="1:18" x14ac:dyDescent="0.2">
      <c r="A21" s="10" t="s">
        <v>30</v>
      </c>
      <c r="B21" s="10" t="s">
        <v>126</v>
      </c>
      <c r="C21" s="10" t="s">
        <v>80</v>
      </c>
      <c r="D21" s="16" t="s">
        <v>18</v>
      </c>
      <c r="E21" s="10">
        <v>21.257185286585901</v>
      </c>
      <c r="F21">
        <f>AVERAGE(E21:E23)</f>
        <v>21.356652657060533</v>
      </c>
      <c r="H21" t="s">
        <v>78</v>
      </c>
      <c r="I21">
        <f t="shared" si="3"/>
        <v>1</v>
      </c>
      <c r="J21">
        <f t="shared" si="3"/>
        <v>0.66477966118490195</v>
      </c>
      <c r="L21" t="s">
        <v>78</v>
      </c>
      <c r="M21">
        <f t="shared" si="4"/>
        <v>1</v>
      </c>
      <c r="N21">
        <f t="shared" si="4"/>
        <v>1.5373291856111222</v>
      </c>
      <c r="P21" t="s">
        <v>78</v>
      </c>
      <c r="Q21">
        <f t="shared" si="5"/>
        <v>1</v>
      </c>
      <c r="R21">
        <f t="shared" si="5"/>
        <v>1.2412722454077749</v>
      </c>
    </row>
    <row r="22" spans="1:18" x14ac:dyDescent="0.2">
      <c r="A22" s="10" t="s">
        <v>31</v>
      </c>
      <c r="B22" s="10" t="s">
        <v>126</v>
      </c>
      <c r="C22" s="10" t="s">
        <v>80</v>
      </c>
      <c r="D22" s="16" t="s">
        <v>18</v>
      </c>
      <c r="E22" s="10">
        <v>20.627479631839901</v>
      </c>
    </row>
    <row r="23" spans="1:18" x14ac:dyDescent="0.2">
      <c r="A23" s="10" t="s">
        <v>32</v>
      </c>
      <c r="B23" s="10" t="s">
        <v>126</v>
      </c>
      <c r="C23" s="10" t="s">
        <v>80</v>
      </c>
      <c r="D23" s="16" t="s">
        <v>18</v>
      </c>
      <c r="E23" s="10">
        <v>22.185293052755799</v>
      </c>
    </row>
    <row r="24" spans="1:18" x14ac:dyDescent="0.2">
      <c r="A24" s="18" t="s">
        <v>33</v>
      </c>
      <c r="B24" s="18" t="s">
        <v>126</v>
      </c>
      <c r="C24" s="18" t="s">
        <v>80</v>
      </c>
      <c r="D24" s="19" t="s">
        <v>21</v>
      </c>
      <c r="E24" s="18">
        <v>23.304246007946599</v>
      </c>
      <c r="F24">
        <f>AVERAGE(E24:E26)</f>
        <v>23.153434183330063</v>
      </c>
    </row>
    <row r="25" spans="1:18" x14ac:dyDescent="0.2">
      <c r="A25" s="18" t="s">
        <v>34</v>
      </c>
      <c r="B25" s="18" t="s">
        <v>126</v>
      </c>
      <c r="C25" s="18" t="s">
        <v>80</v>
      </c>
      <c r="D25" s="19" t="s">
        <v>21</v>
      </c>
      <c r="E25" s="18">
        <v>23.212055902756799</v>
      </c>
    </row>
    <row r="26" spans="1:18" x14ac:dyDescent="0.2">
      <c r="A26" s="18" t="s">
        <v>35</v>
      </c>
      <c r="B26" s="18" t="s">
        <v>126</v>
      </c>
      <c r="C26" s="18" t="s">
        <v>80</v>
      </c>
      <c r="D26" s="19" t="s">
        <v>21</v>
      </c>
      <c r="E26" s="18">
        <v>22.944000639286799</v>
      </c>
    </row>
    <row r="27" spans="1:18" x14ac:dyDescent="0.2">
      <c r="A27" s="11" t="s">
        <v>64</v>
      </c>
      <c r="B27" s="11" t="s">
        <v>126</v>
      </c>
      <c r="C27" s="11" t="s">
        <v>80</v>
      </c>
      <c r="D27" s="17" t="s">
        <v>24</v>
      </c>
      <c r="E27" s="11">
        <v>22.100161115931801</v>
      </c>
      <c r="F27">
        <f>AVERAGE(E27:E29)</f>
        <v>21.101527065661998</v>
      </c>
    </row>
    <row r="28" spans="1:18" x14ac:dyDescent="0.2">
      <c r="A28" s="11" t="s">
        <v>65</v>
      </c>
      <c r="B28" s="11" t="s">
        <v>126</v>
      </c>
      <c r="C28" s="11" t="s">
        <v>80</v>
      </c>
      <c r="D28" s="17" t="s">
        <v>24</v>
      </c>
      <c r="E28" s="11">
        <v>20.7033373436402</v>
      </c>
    </row>
    <row r="29" spans="1:18" x14ac:dyDescent="0.2">
      <c r="A29" s="11" t="s">
        <v>66</v>
      </c>
      <c r="B29" s="11" t="s">
        <v>126</v>
      </c>
      <c r="C29" s="11" t="s">
        <v>80</v>
      </c>
      <c r="D29" s="17" t="s">
        <v>24</v>
      </c>
      <c r="E29" s="11">
        <v>20.501082737413999</v>
      </c>
    </row>
    <row r="30" spans="1:18" x14ac:dyDescent="0.2">
      <c r="A30" s="10" t="s">
        <v>36</v>
      </c>
      <c r="B30" s="10" t="s">
        <v>126</v>
      </c>
      <c r="C30" s="10" t="s">
        <v>29</v>
      </c>
      <c r="D30" s="16" t="s">
        <v>18</v>
      </c>
      <c r="E30" s="10">
        <v>27.0926034491686</v>
      </c>
      <c r="F30">
        <f>AVERAGE(E30:E32)</f>
        <v>30.044976420816067</v>
      </c>
    </row>
    <row r="31" spans="1:18" x14ac:dyDescent="0.2">
      <c r="A31" s="10" t="s">
        <v>37</v>
      </c>
      <c r="B31" s="10" t="s">
        <v>126</v>
      </c>
      <c r="C31" s="10" t="s">
        <v>29</v>
      </c>
      <c r="D31" s="16" t="s">
        <v>18</v>
      </c>
      <c r="E31" s="10">
        <v>30.232835429381598</v>
      </c>
    </row>
    <row r="32" spans="1:18" x14ac:dyDescent="0.2">
      <c r="A32" s="10" t="s">
        <v>38</v>
      </c>
      <c r="B32" s="10" t="s">
        <v>126</v>
      </c>
      <c r="C32" s="10" t="s">
        <v>29</v>
      </c>
      <c r="D32" s="16" t="s">
        <v>18</v>
      </c>
      <c r="E32" s="10">
        <v>32.809490383898002</v>
      </c>
    </row>
    <row r="33" spans="1:6" x14ac:dyDescent="0.2">
      <c r="A33" s="18" t="s">
        <v>39</v>
      </c>
      <c r="B33" s="18" t="s">
        <v>126</v>
      </c>
      <c r="C33" s="18" t="s">
        <v>29</v>
      </c>
      <c r="D33" s="19" t="s">
        <v>21</v>
      </c>
      <c r="E33" s="18">
        <v>8.3912964094992102</v>
      </c>
      <c r="F33">
        <f>AVERAGE(E33:E35)</f>
        <v>8.4659607045512395</v>
      </c>
    </row>
    <row r="34" spans="1:6" x14ac:dyDescent="0.2">
      <c r="A34" s="18" t="s">
        <v>40</v>
      </c>
      <c r="B34" s="18" t="s">
        <v>126</v>
      </c>
      <c r="C34" s="18" t="s">
        <v>29</v>
      </c>
      <c r="D34" s="19" t="s">
        <v>21</v>
      </c>
      <c r="E34" s="18">
        <v>8.2583091234600197</v>
      </c>
    </row>
    <row r="35" spans="1:6" x14ac:dyDescent="0.2">
      <c r="A35" s="18" t="s">
        <v>41</v>
      </c>
      <c r="B35" s="18" t="s">
        <v>126</v>
      </c>
      <c r="C35" s="18" t="s">
        <v>29</v>
      </c>
      <c r="D35" s="19" t="s">
        <v>21</v>
      </c>
      <c r="E35" s="18">
        <v>8.7482765806944904</v>
      </c>
    </row>
    <row r="36" spans="1:6" x14ac:dyDescent="0.2">
      <c r="A36" s="11" t="s">
        <v>42</v>
      </c>
      <c r="B36" s="11" t="s">
        <v>126</v>
      </c>
      <c r="C36" s="11" t="s">
        <v>29</v>
      </c>
      <c r="D36" s="17" t="s">
        <v>24</v>
      </c>
      <c r="E36" s="11">
        <v>47.388857059467703</v>
      </c>
      <c r="F36">
        <f>AVERAGE(E36:E38)</f>
        <v>45.983832423878972</v>
      </c>
    </row>
    <row r="37" spans="1:6" x14ac:dyDescent="0.2">
      <c r="A37" s="11" t="s">
        <v>43</v>
      </c>
      <c r="B37" s="11" t="s">
        <v>126</v>
      </c>
      <c r="C37" s="11" t="s">
        <v>29</v>
      </c>
      <c r="D37" s="17" t="s">
        <v>24</v>
      </c>
      <c r="E37" s="11">
        <v>45.914025631640499</v>
      </c>
    </row>
    <row r="38" spans="1:6" x14ac:dyDescent="0.2">
      <c r="A38" s="11" t="s">
        <v>44</v>
      </c>
      <c r="B38" s="11" t="s">
        <v>126</v>
      </c>
      <c r="C38" s="11" t="s">
        <v>29</v>
      </c>
      <c r="D38" s="17" t="s">
        <v>24</v>
      </c>
      <c r="E38" s="11">
        <v>44.648614580528701</v>
      </c>
    </row>
    <row r="39" spans="1:6" x14ac:dyDescent="0.2">
      <c r="A39" s="10" t="s">
        <v>68</v>
      </c>
      <c r="B39" s="10" t="s">
        <v>126</v>
      </c>
      <c r="C39" s="10" t="s">
        <v>77</v>
      </c>
      <c r="D39" s="16" t="s">
        <v>18</v>
      </c>
      <c r="E39" s="10">
        <v>29.1066601750701</v>
      </c>
      <c r="F39">
        <f>AVERAGE(E39:E41)</f>
        <v>33.290919073834033</v>
      </c>
    </row>
    <row r="40" spans="1:6" x14ac:dyDescent="0.2">
      <c r="A40" s="10" t="s">
        <v>69</v>
      </c>
      <c r="B40" s="10" t="s">
        <v>126</v>
      </c>
      <c r="C40" s="10" t="s">
        <v>77</v>
      </c>
      <c r="D40" s="16" t="s">
        <v>18</v>
      </c>
      <c r="E40" s="10">
        <v>35.019146391824201</v>
      </c>
    </row>
    <row r="41" spans="1:6" x14ac:dyDescent="0.2">
      <c r="A41" s="10" t="s">
        <v>70</v>
      </c>
      <c r="B41" s="10" t="s">
        <v>126</v>
      </c>
      <c r="C41" s="10" t="s">
        <v>77</v>
      </c>
      <c r="D41" s="16" t="s">
        <v>18</v>
      </c>
      <c r="E41" s="10">
        <v>35.746950654607801</v>
      </c>
    </row>
    <row r="42" spans="1:6" x14ac:dyDescent="0.2">
      <c r="A42" s="18" t="s">
        <v>71</v>
      </c>
      <c r="B42" s="18" t="s">
        <v>126</v>
      </c>
      <c r="C42" s="18" t="s">
        <v>77</v>
      </c>
      <c r="D42" s="19" t="s">
        <v>21</v>
      </c>
      <c r="E42" s="18">
        <v>30.102806413718199</v>
      </c>
      <c r="F42">
        <f>AVERAGE(E42:E44)</f>
        <v>30.015481090756936</v>
      </c>
    </row>
    <row r="43" spans="1:6" x14ac:dyDescent="0.2">
      <c r="A43" s="18" t="s">
        <v>72</v>
      </c>
      <c r="B43" s="18" t="s">
        <v>126</v>
      </c>
      <c r="C43" s="18" t="s">
        <v>77</v>
      </c>
      <c r="D43" s="19" t="s">
        <v>21</v>
      </c>
      <c r="E43" s="18">
        <v>33.9574773296697</v>
      </c>
    </row>
    <row r="44" spans="1:6" x14ac:dyDescent="0.2">
      <c r="A44" s="18" t="s">
        <v>73</v>
      </c>
      <c r="B44" s="18" t="s">
        <v>126</v>
      </c>
      <c r="C44" s="18" t="s">
        <v>77</v>
      </c>
      <c r="D44" s="19" t="s">
        <v>21</v>
      </c>
      <c r="E44" s="18">
        <v>25.986159528882901</v>
      </c>
    </row>
    <row r="45" spans="1:6" x14ac:dyDescent="0.2">
      <c r="A45" s="11" t="s">
        <v>74</v>
      </c>
      <c r="B45" s="11" t="s">
        <v>126</v>
      </c>
      <c r="C45" s="11" t="s">
        <v>77</v>
      </c>
      <c r="D45" s="17" t="s">
        <v>24</v>
      </c>
      <c r="E45" s="11">
        <v>27.100788995382999</v>
      </c>
      <c r="F45">
        <f>AVERAGE(E45:E47)</f>
        <v>25.907164358583032</v>
      </c>
    </row>
    <row r="46" spans="1:6" x14ac:dyDescent="0.2">
      <c r="A46" s="11" t="s">
        <v>75</v>
      </c>
      <c r="B46" s="11" t="s">
        <v>126</v>
      </c>
      <c r="C46" s="11" t="s">
        <v>77</v>
      </c>
      <c r="D46" s="17" t="s">
        <v>24</v>
      </c>
      <c r="E46" s="11">
        <v>27.321135637766702</v>
      </c>
    </row>
    <row r="47" spans="1:6" x14ac:dyDescent="0.2">
      <c r="A47" s="11" t="s">
        <v>76</v>
      </c>
      <c r="B47" s="11" t="s">
        <v>126</v>
      </c>
      <c r="C47" s="11" t="s">
        <v>77</v>
      </c>
      <c r="D47" s="17" t="s">
        <v>24</v>
      </c>
      <c r="E47" s="11">
        <v>23.299568442599401</v>
      </c>
    </row>
  </sheetData>
  <mergeCells count="1">
    <mergeCell ref="H1:R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47"/>
  <sheetViews>
    <sheetView topLeftCell="A7" zoomScale="70" zoomScaleNormal="70" workbookViewId="0">
      <selection activeCell="D28" sqref="D28"/>
    </sheetView>
  </sheetViews>
  <sheetFormatPr baseColWidth="10" defaultColWidth="8.83203125" defaultRowHeight="16" x14ac:dyDescent="0.2"/>
  <cols>
    <col min="1" max="1" width="4.6640625" bestFit="1" customWidth="1"/>
    <col min="2" max="2" width="10.6640625" bestFit="1" customWidth="1"/>
    <col min="3" max="3" width="14" bestFit="1" customWidth="1"/>
    <col min="4" max="4" width="17.6640625" bestFit="1" customWidth="1"/>
    <col min="5" max="5" width="19.1640625" bestFit="1" customWidth="1"/>
    <col min="6" max="6" width="11.83203125" bestFit="1" customWidth="1"/>
    <col min="8" max="8" width="19.1640625" bestFit="1" customWidth="1"/>
    <col min="9" max="9" width="7.33203125" bestFit="1" customWidth="1"/>
    <col min="10" max="10" width="11.83203125" bestFit="1" customWidth="1"/>
    <col min="12" max="12" width="19.1640625" bestFit="1" customWidth="1"/>
    <col min="13" max="13" width="7.33203125" bestFit="1" customWidth="1"/>
    <col min="14" max="14" width="11.83203125" bestFit="1" customWidth="1"/>
    <col min="16" max="16" width="19.1640625" bestFit="1" customWidth="1"/>
    <col min="17" max="17" width="7.33203125" bestFit="1" customWidth="1"/>
    <col min="18" max="18" width="11.83203125" bestFit="1" customWidth="1"/>
  </cols>
  <sheetData>
    <row r="1" spans="1:18" x14ac:dyDescent="0.2">
      <c r="D1" s="7"/>
      <c r="H1" s="22" t="s">
        <v>127</v>
      </c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7" t="s">
        <v>56</v>
      </c>
      <c r="I2" s="7"/>
      <c r="J2" s="7"/>
      <c r="L2" s="7" t="s">
        <v>57</v>
      </c>
      <c r="M2" s="7"/>
      <c r="N2" s="7"/>
      <c r="P2" s="7" t="s">
        <v>58</v>
      </c>
      <c r="Q2" s="7"/>
      <c r="R2" s="7"/>
    </row>
    <row r="3" spans="1:18" x14ac:dyDescent="0.2">
      <c r="A3" s="5" t="s">
        <v>16</v>
      </c>
      <c r="B3" s="5" t="s">
        <v>17</v>
      </c>
      <c r="C3" s="5" t="s">
        <v>80</v>
      </c>
      <c r="D3" s="13" t="s">
        <v>18</v>
      </c>
      <c r="E3" s="5">
        <v>0.49979482799098801</v>
      </c>
      <c r="F3">
        <f>AVERAGE(E3:E4)</f>
        <v>0.53713926632429954</v>
      </c>
    </row>
    <row r="4" spans="1:18" x14ac:dyDescent="0.2">
      <c r="A4" s="5" t="s">
        <v>19</v>
      </c>
      <c r="B4" s="5" t="s">
        <v>17</v>
      </c>
      <c r="C4" s="5" t="s">
        <v>80</v>
      </c>
      <c r="D4" s="13" t="s">
        <v>18</v>
      </c>
      <c r="E4" s="5">
        <v>0.57448370465761101</v>
      </c>
      <c r="H4" t="s">
        <v>4</v>
      </c>
      <c r="I4" s="1" t="s">
        <v>17</v>
      </c>
      <c r="J4" s="9" t="str">
        <f>$H$1</f>
        <v>ght7</v>
      </c>
      <c r="L4" t="s">
        <v>4</v>
      </c>
      <c r="M4" s="1" t="s">
        <v>17</v>
      </c>
      <c r="N4" s="9" t="str">
        <f>$H$1</f>
        <v>ght7</v>
      </c>
      <c r="P4" t="s">
        <v>4</v>
      </c>
      <c r="Q4" s="1" t="s">
        <v>17</v>
      </c>
      <c r="R4" s="9" t="str">
        <f>$H$1</f>
        <v>ght7</v>
      </c>
    </row>
    <row r="5" spans="1:18" x14ac:dyDescent="0.2">
      <c r="A5" s="6" t="s">
        <v>20</v>
      </c>
      <c r="B5" s="6" t="s">
        <v>17</v>
      </c>
      <c r="C5" s="6" t="s">
        <v>80</v>
      </c>
      <c r="D5" s="14" t="s">
        <v>21</v>
      </c>
      <c r="E5" s="6">
        <v>0.97731379776845395</v>
      </c>
      <c r="F5">
        <f>AVERAGE(E5:E6)</f>
        <v>0.86129792497075297</v>
      </c>
      <c r="H5" t="s">
        <v>80</v>
      </c>
      <c r="I5" s="4">
        <f>F3</f>
        <v>0.53713926632429954</v>
      </c>
      <c r="J5" s="4">
        <f>F21</f>
        <v>8.5150346266610963</v>
      </c>
      <c r="L5" t="s">
        <v>80</v>
      </c>
      <c r="M5" s="4">
        <f>F5</f>
        <v>0.86129792497075297</v>
      </c>
      <c r="N5" s="4">
        <f>F24</f>
        <v>9.9145888131227142</v>
      </c>
      <c r="P5" t="s">
        <v>80</v>
      </c>
      <c r="Q5" s="4">
        <f>F7</f>
        <v>0.79019778892426906</v>
      </c>
      <c r="R5" s="4">
        <f>F27</f>
        <v>10.813732436795926</v>
      </c>
    </row>
    <row r="6" spans="1:18" x14ac:dyDescent="0.2">
      <c r="A6" s="6" t="s">
        <v>22</v>
      </c>
      <c r="B6" s="6" t="s">
        <v>17</v>
      </c>
      <c r="C6" s="6" t="s">
        <v>80</v>
      </c>
      <c r="D6" s="14" t="s">
        <v>21</v>
      </c>
      <c r="E6" s="6">
        <v>0.74528205217305199</v>
      </c>
      <c r="H6" t="s">
        <v>29</v>
      </c>
      <c r="I6" s="4">
        <f>F9</f>
        <v>0.30887172504328997</v>
      </c>
      <c r="J6" s="4">
        <f>F30</f>
        <v>46.207171461268729</v>
      </c>
      <c r="L6" t="s">
        <v>29</v>
      </c>
      <c r="M6" s="4">
        <f>F11</f>
        <v>4.8920405358718999E-2</v>
      </c>
      <c r="N6" s="4">
        <f>F33</f>
        <v>10.372505254478673</v>
      </c>
      <c r="P6" t="s">
        <v>29</v>
      </c>
      <c r="Q6" s="4">
        <f>F13</f>
        <v>0.22357428779337551</v>
      </c>
      <c r="R6" s="4">
        <f>F36</f>
        <v>80.703546823365997</v>
      </c>
    </row>
    <row r="7" spans="1:18" x14ac:dyDescent="0.2">
      <c r="A7" s="8" t="s">
        <v>23</v>
      </c>
      <c r="B7" s="8" t="s">
        <v>17</v>
      </c>
      <c r="C7" s="8" t="s">
        <v>80</v>
      </c>
      <c r="D7" s="15" t="s">
        <v>24</v>
      </c>
      <c r="E7" s="8">
        <v>0.88226625559201499</v>
      </c>
      <c r="F7">
        <f>AVERAGE(E7:E8)</f>
        <v>0.79019778892426906</v>
      </c>
      <c r="H7" t="s">
        <v>78</v>
      </c>
      <c r="I7" s="4">
        <f>F15</f>
        <v>1.2595104596683551</v>
      </c>
      <c r="J7" s="4">
        <f>F39</f>
        <v>28.524000820705865</v>
      </c>
      <c r="L7" t="s">
        <v>78</v>
      </c>
      <c r="M7" s="4">
        <f>F17</f>
        <v>0.72630063100777753</v>
      </c>
      <c r="N7" s="4">
        <f>F42</f>
        <v>20.959995141007102</v>
      </c>
      <c r="P7" t="s">
        <v>78</v>
      </c>
      <c r="Q7" s="4">
        <f>F19</f>
        <v>0.78158238066811347</v>
      </c>
      <c r="R7" s="4">
        <f>F45</f>
        <v>21.064652839866401</v>
      </c>
    </row>
    <row r="8" spans="1:18" x14ac:dyDescent="0.2">
      <c r="A8" s="8" t="s">
        <v>25</v>
      </c>
      <c r="B8" s="8" t="s">
        <v>17</v>
      </c>
      <c r="C8" s="8" t="s">
        <v>80</v>
      </c>
      <c r="D8" s="15" t="s">
        <v>24</v>
      </c>
      <c r="E8" s="8">
        <v>0.69812932225652302</v>
      </c>
    </row>
    <row r="9" spans="1:18" x14ac:dyDescent="0.2">
      <c r="A9" s="5" t="s">
        <v>26</v>
      </c>
      <c r="B9" s="5" t="s">
        <v>17</v>
      </c>
      <c r="C9" s="5" t="s">
        <v>29</v>
      </c>
      <c r="D9" s="13" t="s">
        <v>18</v>
      </c>
      <c r="E9" s="5">
        <v>0.31037998936608802</v>
      </c>
      <c r="F9">
        <f>AVERAGE(E9:E10)</f>
        <v>0.30887172504328997</v>
      </c>
    </row>
    <row r="10" spans="1:18" x14ac:dyDescent="0.2">
      <c r="A10" s="5" t="s">
        <v>27</v>
      </c>
      <c r="B10" s="5" t="s">
        <v>17</v>
      </c>
      <c r="C10" s="5" t="s">
        <v>29</v>
      </c>
      <c r="D10" s="13" t="s">
        <v>18</v>
      </c>
      <c r="E10" s="5">
        <v>0.30736346072049198</v>
      </c>
      <c r="H10" s="7" t="s">
        <v>5</v>
      </c>
      <c r="I10" s="7"/>
      <c r="J10" s="7"/>
      <c r="L10" s="7" t="s">
        <v>5</v>
      </c>
      <c r="M10" s="7"/>
      <c r="N10" s="7"/>
      <c r="P10" s="7" t="s">
        <v>5</v>
      </c>
      <c r="Q10" s="7"/>
      <c r="R10" s="7"/>
    </row>
    <row r="11" spans="1:18" x14ac:dyDescent="0.2">
      <c r="A11" s="6" t="s">
        <v>28</v>
      </c>
      <c r="B11" s="6" t="s">
        <v>17</v>
      </c>
      <c r="C11" s="6" t="s">
        <v>29</v>
      </c>
      <c r="D11" s="14" t="s">
        <v>21</v>
      </c>
      <c r="E11" s="6">
        <v>5.13418749106586E-2</v>
      </c>
      <c r="F11">
        <f>AVERAGE(E11:E12)</f>
        <v>4.8920405358718999E-2</v>
      </c>
      <c r="H11" t="s">
        <v>4</v>
      </c>
      <c r="I11" s="1" t="s">
        <v>17</v>
      </c>
      <c r="J11" s="9" t="str">
        <f>$H$1</f>
        <v>ght7</v>
      </c>
      <c r="L11" t="s">
        <v>4</v>
      </c>
      <c r="M11" s="1" t="s">
        <v>17</v>
      </c>
      <c r="N11" s="9" t="str">
        <f>$H$1</f>
        <v>ght7</v>
      </c>
      <c r="P11" t="s">
        <v>4</v>
      </c>
      <c r="Q11" s="1" t="s">
        <v>17</v>
      </c>
      <c r="R11" s="9" t="str">
        <f>$H$1</f>
        <v>ght7</v>
      </c>
    </row>
    <row r="12" spans="1:18" x14ac:dyDescent="0.2">
      <c r="A12" s="6" t="s">
        <v>1</v>
      </c>
      <c r="B12" s="6" t="s">
        <v>17</v>
      </c>
      <c r="C12" s="6" t="s">
        <v>29</v>
      </c>
      <c r="D12" s="14" t="s">
        <v>21</v>
      </c>
      <c r="E12" s="6">
        <v>4.6498935806779398E-2</v>
      </c>
      <c r="H12" t="s">
        <v>80</v>
      </c>
      <c r="I12">
        <f>I5/$I5</f>
        <v>1</v>
      </c>
      <c r="J12">
        <f>J5/$I5</f>
        <v>15.852564056488317</v>
      </c>
      <c r="L12" t="s">
        <v>80</v>
      </c>
      <c r="M12">
        <f>M5/$M5</f>
        <v>1</v>
      </c>
      <c r="N12">
        <f>N5/$M5</f>
        <v>11.511218738230889</v>
      </c>
      <c r="P12" t="s">
        <v>80</v>
      </c>
      <c r="Q12">
        <f>Q5/$Q5</f>
        <v>1</v>
      </c>
      <c r="R12">
        <f>R5/$Q5</f>
        <v>13.684842691748271</v>
      </c>
    </row>
    <row r="13" spans="1:18" x14ac:dyDescent="0.2">
      <c r="A13" s="8" t="s">
        <v>2</v>
      </c>
      <c r="B13" s="8" t="s">
        <v>17</v>
      </c>
      <c r="C13" s="8" t="s">
        <v>29</v>
      </c>
      <c r="D13" s="15" t="s">
        <v>24</v>
      </c>
      <c r="E13" s="8">
        <v>0.24327106000736101</v>
      </c>
      <c r="F13">
        <f>AVERAGE(E13:E14)</f>
        <v>0.22357428779337551</v>
      </c>
      <c r="H13" t="s">
        <v>29</v>
      </c>
      <c r="I13">
        <f t="shared" ref="I13:J14" si="0">I6/$I6</f>
        <v>1</v>
      </c>
      <c r="J13">
        <f t="shared" si="0"/>
        <v>149.59987501216744</v>
      </c>
      <c r="L13" t="s">
        <v>29</v>
      </c>
      <c r="M13">
        <f t="shared" ref="M13:N14" si="1">M6/$M6</f>
        <v>1</v>
      </c>
      <c r="N13">
        <f t="shared" si="1"/>
        <v>212.02819515537803</v>
      </c>
      <c r="P13" t="s">
        <v>29</v>
      </c>
      <c r="Q13">
        <f t="shared" ref="Q13:R14" si="2">Q6/$Q6</f>
        <v>1</v>
      </c>
      <c r="R13">
        <f t="shared" si="2"/>
        <v>360.9697144510248</v>
      </c>
    </row>
    <row r="14" spans="1:18" x14ac:dyDescent="0.2">
      <c r="A14" s="8" t="s">
        <v>3</v>
      </c>
      <c r="B14" s="8" t="s">
        <v>17</v>
      </c>
      <c r="C14" s="8" t="s">
        <v>29</v>
      </c>
      <c r="D14" s="15" t="s">
        <v>24</v>
      </c>
      <c r="E14" s="8">
        <v>0.20387751557938999</v>
      </c>
      <c r="H14" t="s">
        <v>78</v>
      </c>
      <c r="I14">
        <f t="shared" si="0"/>
        <v>1</v>
      </c>
      <c r="J14">
        <f t="shared" si="0"/>
        <v>22.646894753233404</v>
      </c>
      <c r="L14" t="s">
        <v>78</v>
      </c>
      <c r="M14">
        <f t="shared" si="1"/>
        <v>1</v>
      </c>
      <c r="N14">
        <f t="shared" si="1"/>
        <v>28.858566613007188</v>
      </c>
      <c r="P14" t="s">
        <v>78</v>
      </c>
      <c r="Q14">
        <f t="shared" si="2"/>
        <v>1</v>
      </c>
      <c r="R14">
        <f t="shared" si="2"/>
        <v>26.951289282979847</v>
      </c>
    </row>
    <row r="15" spans="1:18" x14ac:dyDescent="0.2">
      <c r="A15" s="10" t="s">
        <v>81</v>
      </c>
      <c r="B15" s="10" t="s">
        <v>17</v>
      </c>
      <c r="C15" s="10" t="s">
        <v>77</v>
      </c>
      <c r="D15" s="16" t="s">
        <v>18</v>
      </c>
      <c r="E15" s="10">
        <v>1.3072546766284501</v>
      </c>
      <c r="F15">
        <f>AVERAGE(E15:E16)</f>
        <v>1.2595104596683551</v>
      </c>
      <c r="H15" t="s">
        <v>6</v>
      </c>
      <c r="I15">
        <f>AVERAGE(I12:I14)</f>
        <v>1</v>
      </c>
      <c r="J15">
        <f>AVERAGE(J12:J14)</f>
        <v>62.699777940629723</v>
      </c>
      <c r="L15" t="s">
        <v>6</v>
      </c>
      <c r="M15">
        <f>AVERAGE(M12:M14)</f>
        <v>1</v>
      </c>
      <c r="N15">
        <f>AVERAGE(N12:N14)</f>
        <v>84.132660168872036</v>
      </c>
      <c r="P15" t="s">
        <v>6</v>
      </c>
      <c r="Q15">
        <f>AVERAGE(Q12:Q14)</f>
        <v>1</v>
      </c>
      <c r="R15">
        <f>AVERAGE(R12:R14)</f>
        <v>133.86861547525098</v>
      </c>
    </row>
    <row r="16" spans="1:18" x14ac:dyDescent="0.2">
      <c r="A16" s="10" t="s">
        <v>83</v>
      </c>
      <c r="B16" s="10" t="s">
        <v>17</v>
      </c>
      <c r="C16" s="10" t="s">
        <v>77</v>
      </c>
      <c r="D16" s="16" t="s">
        <v>18</v>
      </c>
      <c r="E16" s="10">
        <v>1.2117662427082601</v>
      </c>
    </row>
    <row r="17" spans="1:18" x14ac:dyDescent="0.2">
      <c r="A17" s="6" t="s">
        <v>84</v>
      </c>
      <c r="B17" s="6" t="s">
        <v>17</v>
      </c>
      <c r="C17" s="6" t="s">
        <v>77</v>
      </c>
      <c r="D17" s="14" t="s">
        <v>21</v>
      </c>
      <c r="E17" s="6">
        <v>0.75871923801031904</v>
      </c>
      <c r="F17">
        <f>AVERAGE(E17:E18)</f>
        <v>0.72630063100777753</v>
      </c>
      <c r="H17" s="7" t="s">
        <v>55</v>
      </c>
      <c r="I17" s="7"/>
      <c r="J17" s="7"/>
      <c r="L17" s="7" t="s">
        <v>55</v>
      </c>
      <c r="M17" s="7"/>
      <c r="N17" s="7"/>
      <c r="P17" s="7" t="s">
        <v>55</v>
      </c>
      <c r="Q17" s="7"/>
      <c r="R17" s="7"/>
    </row>
    <row r="18" spans="1:18" x14ac:dyDescent="0.2">
      <c r="A18" s="6" t="s">
        <v>85</v>
      </c>
      <c r="B18" s="6" t="s">
        <v>17</v>
      </c>
      <c r="C18" s="6" t="s">
        <v>77</v>
      </c>
      <c r="D18" s="14" t="s">
        <v>21</v>
      </c>
      <c r="E18" s="6">
        <v>0.69388202400523602</v>
      </c>
      <c r="H18" t="s">
        <v>4</v>
      </c>
      <c r="I18" s="1" t="s">
        <v>17</v>
      </c>
      <c r="J18" s="9" t="str">
        <f>$H$1</f>
        <v>ght7</v>
      </c>
      <c r="L18" t="s">
        <v>4</v>
      </c>
      <c r="M18" s="1" t="s">
        <v>17</v>
      </c>
      <c r="N18" s="9" t="str">
        <f>$H$1</f>
        <v>ght7</v>
      </c>
      <c r="P18" t="s">
        <v>4</v>
      </c>
      <c r="Q18" s="1" t="s">
        <v>17</v>
      </c>
      <c r="R18" s="9" t="str">
        <f>$H$1</f>
        <v>ght7</v>
      </c>
    </row>
    <row r="19" spans="1:18" x14ac:dyDescent="0.2">
      <c r="A19" s="11" t="s">
        <v>86</v>
      </c>
      <c r="B19" s="11" t="s">
        <v>17</v>
      </c>
      <c r="C19" s="11" t="s">
        <v>77</v>
      </c>
      <c r="D19" s="17" t="s">
        <v>24</v>
      </c>
      <c r="E19" s="11">
        <v>0.83418486080222198</v>
      </c>
      <c r="F19">
        <f>AVERAGE(E19:E20)</f>
        <v>0.78158238066811347</v>
      </c>
      <c r="H19" t="s">
        <v>80</v>
      </c>
      <c r="I19">
        <f>I12/I$12</f>
        <v>1</v>
      </c>
      <c r="J19">
        <f>J12/J$12</f>
        <v>1</v>
      </c>
      <c r="L19" t="s">
        <v>80</v>
      </c>
      <c r="M19">
        <f>M12/M$12</f>
        <v>1</v>
      </c>
      <c r="N19">
        <f>N12/N$12</f>
        <v>1</v>
      </c>
      <c r="P19" t="s">
        <v>80</v>
      </c>
      <c r="Q19">
        <f>Q12/Q$12</f>
        <v>1</v>
      </c>
      <c r="R19">
        <f>R12/R$12</f>
        <v>1</v>
      </c>
    </row>
    <row r="20" spans="1:18" x14ac:dyDescent="0.2">
      <c r="A20" s="11" t="s">
        <v>87</v>
      </c>
      <c r="B20" s="11" t="s">
        <v>17</v>
      </c>
      <c r="C20" s="11" t="s">
        <v>77</v>
      </c>
      <c r="D20" s="17" t="s">
        <v>24</v>
      </c>
      <c r="E20" s="11">
        <v>0.72897990053400497</v>
      </c>
      <c r="H20" t="s">
        <v>29</v>
      </c>
      <c r="I20">
        <f t="shared" ref="I20:J21" si="3">I13/I$12</f>
        <v>1</v>
      </c>
      <c r="J20">
        <f t="shared" si="3"/>
        <v>9.4369513019527904</v>
      </c>
      <c r="L20" t="s">
        <v>29</v>
      </c>
      <c r="M20">
        <f t="shared" ref="M20:N21" si="4">M13/M$12</f>
        <v>1</v>
      </c>
      <c r="N20">
        <f t="shared" si="4"/>
        <v>18.419265585770958</v>
      </c>
      <c r="P20" t="s">
        <v>29</v>
      </c>
      <c r="Q20">
        <f t="shared" ref="Q20:R21" si="5">Q13/Q$12</f>
        <v>1</v>
      </c>
      <c r="R20">
        <f t="shared" si="5"/>
        <v>26.377337509965201</v>
      </c>
    </row>
    <row r="21" spans="1:18" x14ac:dyDescent="0.2">
      <c r="A21" s="10" t="s">
        <v>45</v>
      </c>
      <c r="B21" s="10" t="s">
        <v>127</v>
      </c>
      <c r="C21" s="10" t="s">
        <v>80</v>
      </c>
      <c r="D21" s="16" t="s">
        <v>18</v>
      </c>
      <c r="E21" s="10">
        <v>8.0793541942111293</v>
      </c>
      <c r="F21">
        <f>AVERAGE(E21:E23)</f>
        <v>8.5150346266610963</v>
      </c>
      <c r="H21" t="s">
        <v>78</v>
      </c>
      <c r="I21">
        <f t="shared" si="3"/>
        <v>1</v>
      </c>
      <c r="J21">
        <f t="shared" si="3"/>
        <v>1.4285950633938127</v>
      </c>
      <c r="L21" t="s">
        <v>78</v>
      </c>
      <c r="M21">
        <f t="shared" si="4"/>
        <v>1</v>
      </c>
      <c r="N21">
        <f t="shared" si="4"/>
        <v>2.506994895089826</v>
      </c>
      <c r="P21" t="s">
        <v>78</v>
      </c>
      <c r="Q21">
        <f t="shared" si="5"/>
        <v>1</v>
      </c>
      <c r="R21">
        <f t="shared" si="5"/>
        <v>1.9694263127504579</v>
      </c>
    </row>
    <row r="22" spans="1:18" x14ac:dyDescent="0.2">
      <c r="A22" s="10" t="s">
        <v>46</v>
      </c>
      <c r="B22" s="10" t="s">
        <v>127</v>
      </c>
      <c r="C22" s="10" t="s">
        <v>80</v>
      </c>
      <c r="D22" s="16" t="s">
        <v>18</v>
      </c>
      <c r="E22" s="10">
        <v>5.5674165184707602</v>
      </c>
    </row>
    <row r="23" spans="1:18" x14ac:dyDescent="0.2">
      <c r="A23" s="10" t="s">
        <v>47</v>
      </c>
      <c r="B23" s="10" t="s">
        <v>127</v>
      </c>
      <c r="C23" s="10" t="s">
        <v>80</v>
      </c>
      <c r="D23" s="16" t="s">
        <v>18</v>
      </c>
      <c r="E23" s="10">
        <v>11.8983331673014</v>
      </c>
    </row>
    <row r="24" spans="1:18" x14ac:dyDescent="0.2">
      <c r="A24" s="18" t="s">
        <v>48</v>
      </c>
      <c r="B24" s="18" t="s">
        <v>127</v>
      </c>
      <c r="C24" s="18" t="s">
        <v>80</v>
      </c>
      <c r="D24" s="19" t="s">
        <v>21</v>
      </c>
      <c r="E24" s="18">
        <v>12.4720921509705</v>
      </c>
      <c r="F24">
        <f>AVERAGE(E24:E26)</f>
        <v>9.9145888131227142</v>
      </c>
    </row>
    <row r="25" spans="1:18" x14ac:dyDescent="0.2">
      <c r="A25" s="18" t="s">
        <v>49</v>
      </c>
      <c r="B25" s="18" t="s">
        <v>127</v>
      </c>
      <c r="C25" s="18" t="s">
        <v>80</v>
      </c>
      <c r="D25" s="19" t="s">
        <v>21</v>
      </c>
      <c r="E25" s="18">
        <v>8.5678433726554104</v>
      </c>
    </row>
    <row r="26" spans="1:18" x14ac:dyDescent="0.2">
      <c r="A26" s="18" t="s">
        <v>50</v>
      </c>
      <c r="B26" s="18" t="s">
        <v>127</v>
      </c>
      <c r="C26" s="18" t="s">
        <v>80</v>
      </c>
      <c r="D26" s="19" t="s">
        <v>21</v>
      </c>
      <c r="E26" s="18">
        <v>8.7038309157422304</v>
      </c>
    </row>
    <row r="27" spans="1:18" x14ac:dyDescent="0.2">
      <c r="A27" s="11" t="s">
        <v>51</v>
      </c>
      <c r="B27" s="11" t="s">
        <v>127</v>
      </c>
      <c r="C27" s="11" t="s">
        <v>80</v>
      </c>
      <c r="D27" s="17" t="s">
        <v>24</v>
      </c>
      <c r="E27" s="11">
        <v>12.9284148358366</v>
      </c>
      <c r="F27">
        <f>AVERAGE(E27:E29)</f>
        <v>10.813732436795926</v>
      </c>
    </row>
    <row r="28" spans="1:18" x14ac:dyDescent="0.2">
      <c r="A28" s="11" t="s">
        <v>52</v>
      </c>
      <c r="B28" s="11" t="s">
        <v>127</v>
      </c>
      <c r="C28" s="11" t="s">
        <v>80</v>
      </c>
      <c r="D28" s="17" t="s">
        <v>24</v>
      </c>
      <c r="E28" s="11">
        <v>10.758566677565</v>
      </c>
    </row>
    <row r="29" spans="1:18" x14ac:dyDescent="0.2">
      <c r="A29" s="11" t="s">
        <v>53</v>
      </c>
      <c r="B29" s="11" t="s">
        <v>127</v>
      </c>
      <c r="C29" s="11" t="s">
        <v>80</v>
      </c>
      <c r="D29" s="17" t="s">
        <v>24</v>
      </c>
      <c r="E29" s="11">
        <v>8.7542157969861805</v>
      </c>
    </row>
    <row r="30" spans="1:18" x14ac:dyDescent="0.2">
      <c r="A30" s="10" t="s">
        <v>88</v>
      </c>
      <c r="B30" s="10" t="s">
        <v>127</v>
      </c>
      <c r="C30" s="10" t="s">
        <v>29</v>
      </c>
      <c r="D30" s="16" t="s">
        <v>18</v>
      </c>
      <c r="E30" s="10">
        <v>46.910564406375897</v>
      </c>
      <c r="F30">
        <f>AVERAGE(E30:E32)</f>
        <v>46.207171461268729</v>
      </c>
    </row>
    <row r="31" spans="1:18" x14ac:dyDescent="0.2">
      <c r="A31" s="10" t="s">
        <v>89</v>
      </c>
      <c r="B31" s="10" t="s">
        <v>127</v>
      </c>
      <c r="C31" s="10" t="s">
        <v>29</v>
      </c>
      <c r="D31" s="16" t="s">
        <v>18</v>
      </c>
      <c r="E31" s="10">
        <v>47.334314428574103</v>
      </c>
    </row>
    <row r="32" spans="1:18" x14ac:dyDescent="0.2">
      <c r="A32" s="10" t="s">
        <v>90</v>
      </c>
      <c r="B32" s="10" t="s">
        <v>127</v>
      </c>
      <c r="C32" s="10" t="s">
        <v>29</v>
      </c>
      <c r="D32" s="16" t="s">
        <v>18</v>
      </c>
      <c r="E32" s="10">
        <v>44.3766355488562</v>
      </c>
    </row>
    <row r="33" spans="1:6" x14ac:dyDescent="0.2">
      <c r="A33" s="18" t="s">
        <v>91</v>
      </c>
      <c r="B33" s="18" t="s">
        <v>127</v>
      </c>
      <c r="C33" s="18" t="s">
        <v>29</v>
      </c>
      <c r="D33" s="19" t="s">
        <v>21</v>
      </c>
      <c r="E33" s="18">
        <v>13.2498708605328</v>
      </c>
      <c r="F33">
        <f>AVERAGE(E33:E35)</f>
        <v>10.372505254478673</v>
      </c>
    </row>
    <row r="34" spans="1:6" x14ac:dyDescent="0.2">
      <c r="A34" s="18" t="s">
        <v>92</v>
      </c>
      <c r="B34" s="18" t="s">
        <v>127</v>
      </c>
      <c r="C34" s="18" t="s">
        <v>29</v>
      </c>
      <c r="D34" s="19" t="s">
        <v>21</v>
      </c>
      <c r="E34" s="18">
        <v>10.9918884715697</v>
      </c>
    </row>
    <row r="35" spans="1:6" x14ac:dyDescent="0.2">
      <c r="A35" s="18" t="s">
        <v>93</v>
      </c>
      <c r="B35" s="18" t="s">
        <v>127</v>
      </c>
      <c r="C35" s="18" t="s">
        <v>29</v>
      </c>
      <c r="D35" s="19" t="s">
        <v>21</v>
      </c>
      <c r="E35" s="18">
        <v>6.87575643133352</v>
      </c>
    </row>
    <row r="36" spans="1:6" x14ac:dyDescent="0.2">
      <c r="A36" s="11" t="s">
        <v>94</v>
      </c>
      <c r="B36" s="11" t="s">
        <v>127</v>
      </c>
      <c r="C36" s="11" t="s">
        <v>29</v>
      </c>
      <c r="D36" s="17" t="s">
        <v>24</v>
      </c>
      <c r="E36" s="11">
        <v>83.371670313125506</v>
      </c>
      <c r="F36">
        <f>AVERAGE(E36:E38)</f>
        <v>80.703546823365997</v>
      </c>
    </row>
    <row r="37" spans="1:6" x14ac:dyDescent="0.2">
      <c r="A37" s="11" t="s">
        <v>95</v>
      </c>
      <c r="B37" s="11" t="s">
        <v>127</v>
      </c>
      <c r="C37" s="11" t="s">
        <v>29</v>
      </c>
      <c r="D37" s="17" t="s">
        <v>24</v>
      </c>
      <c r="E37" s="11">
        <v>76.209209479017204</v>
      </c>
    </row>
    <row r="38" spans="1:6" x14ac:dyDescent="0.2">
      <c r="A38" s="11" t="s">
        <v>96</v>
      </c>
      <c r="B38" s="11" t="s">
        <v>127</v>
      </c>
      <c r="C38" s="11" t="s">
        <v>29</v>
      </c>
      <c r="D38" s="17" t="s">
        <v>24</v>
      </c>
      <c r="E38" s="11">
        <v>82.529760677955295</v>
      </c>
    </row>
    <row r="39" spans="1:6" x14ac:dyDescent="0.2">
      <c r="A39" s="10" t="s">
        <v>97</v>
      </c>
      <c r="B39" s="10" t="s">
        <v>127</v>
      </c>
      <c r="C39" s="10" t="s">
        <v>77</v>
      </c>
      <c r="D39" s="16" t="s">
        <v>18</v>
      </c>
      <c r="E39" s="10">
        <v>24.730616171272001</v>
      </c>
      <c r="F39">
        <f>AVERAGE(E39:E41)</f>
        <v>28.524000820705865</v>
      </c>
    </row>
    <row r="40" spans="1:6" x14ac:dyDescent="0.2">
      <c r="A40" s="10" t="s">
        <v>98</v>
      </c>
      <c r="B40" s="10" t="s">
        <v>127</v>
      </c>
      <c r="C40" s="10" t="s">
        <v>77</v>
      </c>
      <c r="D40" s="16" t="s">
        <v>18</v>
      </c>
      <c r="E40" s="10">
        <v>33.115113460416701</v>
      </c>
    </row>
    <row r="41" spans="1:6" x14ac:dyDescent="0.2">
      <c r="A41" s="10" t="s">
        <v>99</v>
      </c>
      <c r="B41" s="10" t="s">
        <v>127</v>
      </c>
      <c r="C41" s="10" t="s">
        <v>77</v>
      </c>
      <c r="D41" s="16" t="s">
        <v>18</v>
      </c>
      <c r="E41" s="10">
        <v>27.726272830428901</v>
      </c>
    </row>
    <row r="42" spans="1:6" x14ac:dyDescent="0.2">
      <c r="A42" s="18" t="s">
        <v>100</v>
      </c>
      <c r="B42" s="18" t="s">
        <v>127</v>
      </c>
      <c r="C42" s="18" t="s">
        <v>77</v>
      </c>
      <c r="D42" s="19" t="s">
        <v>21</v>
      </c>
      <c r="E42" s="18">
        <v>20.6410188446477</v>
      </c>
      <c r="F42">
        <f>AVERAGE(E42:E44)</f>
        <v>20.959995141007102</v>
      </c>
    </row>
    <row r="43" spans="1:6" x14ac:dyDescent="0.2">
      <c r="A43" s="18" t="s">
        <v>101</v>
      </c>
      <c r="B43" s="18" t="s">
        <v>127</v>
      </c>
      <c r="C43" s="18" t="s">
        <v>77</v>
      </c>
      <c r="D43" s="19" t="s">
        <v>21</v>
      </c>
      <c r="E43" s="18">
        <v>21.2650484697091</v>
      </c>
    </row>
    <row r="44" spans="1:6" x14ac:dyDescent="0.2">
      <c r="A44" s="18" t="s">
        <v>102</v>
      </c>
      <c r="B44" s="18" t="s">
        <v>127</v>
      </c>
      <c r="C44" s="18" t="s">
        <v>77</v>
      </c>
      <c r="D44" s="19" t="s">
        <v>21</v>
      </c>
      <c r="E44" s="18">
        <v>20.973918108664499</v>
      </c>
    </row>
    <row r="45" spans="1:6" x14ac:dyDescent="0.2">
      <c r="A45" s="11" t="s">
        <v>103</v>
      </c>
      <c r="B45" s="11" t="s">
        <v>127</v>
      </c>
      <c r="C45" s="11" t="s">
        <v>77</v>
      </c>
      <c r="D45" s="17" t="s">
        <v>24</v>
      </c>
      <c r="E45" s="11">
        <v>19.8138252157129</v>
      </c>
      <c r="F45">
        <f>AVERAGE(E45:E47)</f>
        <v>21.064652839866401</v>
      </c>
    </row>
    <row r="46" spans="1:6" x14ac:dyDescent="0.2">
      <c r="A46" s="11" t="s">
        <v>104</v>
      </c>
      <c r="B46" s="11" t="s">
        <v>127</v>
      </c>
      <c r="C46" s="11" t="s">
        <v>77</v>
      </c>
      <c r="D46" s="17" t="s">
        <v>24</v>
      </c>
      <c r="E46" s="11">
        <v>17.5741691840968</v>
      </c>
    </row>
    <row r="47" spans="1:6" x14ac:dyDescent="0.2">
      <c r="A47" s="11" t="s">
        <v>105</v>
      </c>
      <c r="B47" s="11" t="s">
        <v>127</v>
      </c>
      <c r="C47" s="11" t="s">
        <v>77</v>
      </c>
      <c r="D47" s="17" t="s">
        <v>24</v>
      </c>
      <c r="E47" s="11">
        <v>25.8059641197895</v>
      </c>
    </row>
  </sheetData>
  <mergeCells count="1">
    <mergeCell ref="H1:R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47"/>
  <sheetViews>
    <sheetView topLeftCell="A13" zoomScale="70" zoomScaleNormal="70" workbookViewId="0">
      <selection activeCell="A39" sqref="A39:E47"/>
    </sheetView>
  </sheetViews>
  <sheetFormatPr baseColWidth="10" defaultColWidth="8.83203125" defaultRowHeight="16" x14ac:dyDescent="0.2"/>
  <cols>
    <col min="1" max="1" width="4.6640625" bestFit="1" customWidth="1"/>
    <col min="2" max="2" width="10.6640625" bestFit="1" customWidth="1"/>
    <col min="3" max="3" width="14" bestFit="1" customWidth="1"/>
    <col min="4" max="4" width="17.6640625" bestFit="1" customWidth="1"/>
    <col min="5" max="5" width="19.1640625" bestFit="1" customWidth="1"/>
    <col min="6" max="6" width="12" bestFit="1" customWidth="1"/>
    <col min="8" max="8" width="19.1640625" bestFit="1" customWidth="1"/>
    <col min="9" max="9" width="7.5" bestFit="1" customWidth="1"/>
    <col min="10" max="10" width="12" bestFit="1" customWidth="1"/>
    <col min="12" max="12" width="19.1640625" bestFit="1" customWidth="1"/>
    <col min="13" max="13" width="7.5" bestFit="1" customWidth="1"/>
    <col min="14" max="14" width="12" bestFit="1" customWidth="1"/>
    <col min="16" max="16" width="19.1640625" bestFit="1" customWidth="1"/>
    <col min="17" max="17" width="7.5" bestFit="1" customWidth="1"/>
    <col min="18" max="18" width="12" bestFit="1" customWidth="1"/>
  </cols>
  <sheetData>
    <row r="1" spans="1:18" x14ac:dyDescent="0.2">
      <c r="D1" s="7"/>
      <c r="H1" s="22" t="s">
        <v>128</v>
      </c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7" t="s">
        <v>56</v>
      </c>
      <c r="I2" s="7"/>
      <c r="J2" s="7"/>
      <c r="L2" s="7" t="s">
        <v>57</v>
      </c>
      <c r="M2" s="7"/>
      <c r="N2" s="7"/>
      <c r="P2" s="7" t="s">
        <v>58</v>
      </c>
      <c r="Q2" s="7"/>
      <c r="R2" s="7"/>
    </row>
    <row r="3" spans="1:18" x14ac:dyDescent="0.2">
      <c r="A3" s="5" t="s">
        <v>16</v>
      </c>
      <c r="B3" s="5" t="s">
        <v>17</v>
      </c>
      <c r="C3" s="5" t="s">
        <v>80</v>
      </c>
      <c r="D3" s="13" t="s">
        <v>18</v>
      </c>
      <c r="E3" s="5">
        <v>0.61833521411763603</v>
      </c>
      <c r="F3">
        <f>AVERAGE(E3:E4)</f>
        <v>0.65962882007019052</v>
      </c>
    </row>
    <row r="4" spans="1:18" x14ac:dyDescent="0.2">
      <c r="A4" s="5" t="s">
        <v>19</v>
      </c>
      <c r="B4" s="5" t="s">
        <v>17</v>
      </c>
      <c r="C4" s="5" t="s">
        <v>80</v>
      </c>
      <c r="D4" s="13" t="s">
        <v>18</v>
      </c>
      <c r="E4" s="5">
        <v>0.70092242602274502</v>
      </c>
      <c r="H4" t="s">
        <v>4</v>
      </c>
      <c r="I4" s="1" t="s">
        <v>17</v>
      </c>
      <c r="J4" s="9" t="str">
        <f>$H$1</f>
        <v>fub2</v>
      </c>
      <c r="L4" t="s">
        <v>4</v>
      </c>
      <c r="M4" s="1" t="s">
        <v>17</v>
      </c>
      <c r="N4" s="9" t="str">
        <f>$H$1</f>
        <v>fub2</v>
      </c>
      <c r="P4" t="s">
        <v>4</v>
      </c>
      <c r="Q4" s="1" t="s">
        <v>17</v>
      </c>
      <c r="R4" s="9" t="str">
        <f>$H$1</f>
        <v>fub2</v>
      </c>
    </row>
    <row r="5" spans="1:18" x14ac:dyDescent="0.2">
      <c r="A5" s="6" t="s">
        <v>20</v>
      </c>
      <c r="B5" s="6" t="s">
        <v>17</v>
      </c>
      <c r="C5" s="6" t="s">
        <v>80</v>
      </c>
      <c r="D5" s="14" t="s">
        <v>21</v>
      </c>
      <c r="E5" s="6">
        <v>1.11604646669066</v>
      </c>
      <c r="F5">
        <f>AVERAGE(E5:E6)</f>
        <v>1.0949010030040349</v>
      </c>
      <c r="H5" t="s">
        <v>80</v>
      </c>
      <c r="I5" s="4">
        <f>F3</f>
        <v>0.65962882007019052</v>
      </c>
      <c r="J5" s="4">
        <f>F21</f>
        <v>2.8649634545985001</v>
      </c>
      <c r="L5" t="s">
        <v>80</v>
      </c>
      <c r="M5" s="4">
        <f>F5</f>
        <v>1.0949010030040349</v>
      </c>
      <c r="N5" s="4">
        <f>F24</f>
        <v>2.1936569821542165</v>
      </c>
      <c r="P5" t="s">
        <v>80</v>
      </c>
      <c r="Q5" s="4">
        <f>F7</f>
        <v>1.0511038112563384</v>
      </c>
      <c r="R5" s="4">
        <f>F27</f>
        <v>3.3781680009228534</v>
      </c>
    </row>
    <row r="6" spans="1:18" x14ac:dyDescent="0.2">
      <c r="A6" s="6" t="s">
        <v>22</v>
      </c>
      <c r="B6" s="6" t="s">
        <v>17</v>
      </c>
      <c r="C6" s="6" t="s">
        <v>80</v>
      </c>
      <c r="D6" s="14" t="s">
        <v>21</v>
      </c>
      <c r="E6" s="6">
        <v>1.0737555393174101</v>
      </c>
      <c r="H6" t="s">
        <v>29</v>
      </c>
      <c r="I6" s="4">
        <f>F9</f>
        <v>0.39861719768134596</v>
      </c>
      <c r="J6" s="4">
        <f>F30</f>
        <v>13.388727439324066</v>
      </c>
      <c r="L6" t="s">
        <v>29</v>
      </c>
      <c r="M6" s="4">
        <f>F11</f>
        <v>8.4342644620138657E-2</v>
      </c>
      <c r="N6" s="4">
        <f>F33</f>
        <v>5.389412017616813</v>
      </c>
      <c r="P6" t="s">
        <v>29</v>
      </c>
      <c r="Q6" s="4">
        <f>F13</f>
        <v>0.16032631904964981</v>
      </c>
      <c r="R6" s="4">
        <f>F36</f>
        <v>18.349905346310564</v>
      </c>
    </row>
    <row r="7" spans="1:18" x14ac:dyDescent="0.2">
      <c r="A7" s="8" t="s">
        <v>23</v>
      </c>
      <c r="B7" s="8" t="s">
        <v>17</v>
      </c>
      <c r="C7" s="8" t="s">
        <v>80</v>
      </c>
      <c r="D7" s="15" t="s">
        <v>24</v>
      </c>
      <c r="E7" s="8">
        <v>1.14682339141039</v>
      </c>
      <c r="F7">
        <f>AVERAGE(E7:E8)</f>
        <v>1.0511038112563384</v>
      </c>
      <c r="H7" t="s">
        <v>78</v>
      </c>
      <c r="I7" s="4">
        <f>F15</f>
        <v>1.5504069728303351</v>
      </c>
      <c r="J7" s="4">
        <f>F39</f>
        <v>11.665176002070533</v>
      </c>
      <c r="L7" t="s">
        <v>78</v>
      </c>
      <c r="M7" s="4">
        <f>F17</f>
        <v>0.994049356296687</v>
      </c>
      <c r="N7" s="4">
        <f>F42</f>
        <v>9.3825618226044849</v>
      </c>
      <c r="P7" t="s">
        <v>78</v>
      </c>
      <c r="Q7" s="4">
        <f>F19</f>
        <v>0.97917832257870407</v>
      </c>
      <c r="R7" s="4">
        <f>F45</f>
        <v>6.1156109937459604</v>
      </c>
    </row>
    <row r="8" spans="1:18" x14ac:dyDescent="0.2">
      <c r="A8" s="8" t="s">
        <v>25</v>
      </c>
      <c r="B8" s="8" t="s">
        <v>17</v>
      </c>
      <c r="C8" s="8" t="s">
        <v>80</v>
      </c>
      <c r="D8" s="15" t="s">
        <v>24</v>
      </c>
      <c r="E8" s="8">
        <v>0.95538423110228698</v>
      </c>
    </row>
    <row r="9" spans="1:18" x14ac:dyDescent="0.2">
      <c r="A9" s="5" t="s">
        <v>26</v>
      </c>
      <c r="B9" s="5" t="s">
        <v>17</v>
      </c>
      <c r="C9" s="5" t="s">
        <v>29</v>
      </c>
      <c r="D9" s="13" t="s">
        <v>18</v>
      </c>
      <c r="E9" s="5">
        <v>0.43719725574641799</v>
      </c>
      <c r="F9">
        <f>AVERAGE(E9:E10)</f>
        <v>0.39861719768134596</v>
      </c>
    </row>
    <row r="10" spans="1:18" x14ac:dyDescent="0.2">
      <c r="A10" s="5" t="s">
        <v>27</v>
      </c>
      <c r="B10" s="5" t="s">
        <v>17</v>
      </c>
      <c r="C10" s="5" t="s">
        <v>29</v>
      </c>
      <c r="D10" s="13" t="s">
        <v>18</v>
      </c>
      <c r="E10" s="5">
        <v>0.36003713961627398</v>
      </c>
      <c r="H10" s="7" t="s">
        <v>5</v>
      </c>
      <c r="I10" s="7"/>
      <c r="J10" s="7"/>
      <c r="L10" s="7" t="s">
        <v>5</v>
      </c>
      <c r="M10" s="7"/>
      <c r="N10" s="7"/>
      <c r="P10" s="7" t="s">
        <v>5</v>
      </c>
      <c r="Q10" s="7"/>
      <c r="R10" s="7"/>
    </row>
    <row r="11" spans="1:18" x14ac:dyDescent="0.2">
      <c r="A11" s="6" t="s">
        <v>28</v>
      </c>
      <c r="B11" s="6" t="s">
        <v>17</v>
      </c>
      <c r="C11" s="6" t="s">
        <v>29</v>
      </c>
      <c r="D11" s="14" t="s">
        <v>21</v>
      </c>
      <c r="E11" s="6">
        <v>8.11836985303796E-2</v>
      </c>
      <c r="F11">
        <f>AVERAGE(E11:E12)</f>
        <v>8.4342644620138657E-2</v>
      </c>
      <c r="H11" t="s">
        <v>4</v>
      </c>
      <c r="I11" s="1" t="s">
        <v>17</v>
      </c>
      <c r="J11" s="9" t="str">
        <f>$H$1</f>
        <v>fub2</v>
      </c>
      <c r="L11" t="s">
        <v>4</v>
      </c>
      <c r="M11" s="1" t="s">
        <v>17</v>
      </c>
      <c r="N11" s="9" t="str">
        <f>$H$1</f>
        <v>fub2</v>
      </c>
      <c r="P11" t="s">
        <v>4</v>
      </c>
      <c r="Q11" s="1" t="s">
        <v>17</v>
      </c>
      <c r="R11" s="9" t="str">
        <f>$H$1</f>
        <v>fub2</v>
      </c>
    </row>
    <row r="12" spans="1:18" x14ac:dyDescent="0.2">
      <c r="A12" s="6" t="s">
        <v>1</v>
      </c>
      <c r="B12" s="6" t="s">
        <v>17</v>
      </c>
      <c r="C12" s="6" t="s">
        <v>29</v>
      </c>
      <c r="D12" s="14" t="s">
        <v>21</v>
      </c>
      <c r="E12" s="6">
        <v>8.75015907098977E-2</v>
      </c>
      <c r="H12" t="s">
        <v>80</v>
      </c>
      <c r="I12">
        <f>I5/$I5</f>
        <v>1</v>
      </c>
      <c r="J12">
        <f>J5/$I5</f>
        <v>4.3432963621778109</v>
      </c>
      <c r="L12" t="s">
        <v>80</v>
      </c>
      <c r="M12">
        <f>M5/$M5</f>
        <v>1</v>
      </c>
      <c r="N12">
        <f>N5/$M5</f>
        <v>2.0035208444741306</v>
      </c>
      <c r="P12" t="s">
        <v>80</v>
      </c>
      <c r="Q12">
        <f>Q5/$Q5</f>
        <v>1</v>
      </c>
      <c r="R12">
        <f>R5/$Q5</f>
        <v>3.2139242239879966</v>
      </c>
    </row>
    <row r="13" spans="1:18" x14ac:dyDescent="0.2">
      <c r="A13" s="8" t="s">
        <v>2</v>
      </c>
      <c r="B13" s="8" t="s">
        <v>17</v>
      </c>
      <c r="C13" s="8" t="s">
        <v>29</v>
      </c>
      <c r="D13" s="15" t="s">
        <v>24</v>
      </c>
      <c r="E13" s="8">
        <v>0.28990071821045099</v>
      </c>
      <c r="F13">
        <f>AVERAGE(E13:E14)</f>
        <v>0.16032631904964981</v>
      </c>
      <c r="H13" t="s">
        <v>29</v>
      </c>
      <c r="I13">
        <f t="shared" ref="I13:J14" si="0">I6/$I6</f>
        <v>1</v>
      </c>
      <c r="J13">
        <f t="shared" si="0"/>
        <v>33.587932274881418</v>
      </c>
      <c r="L13" t="s">
        <v>29</v>
      </c>
      <c r="M13">
        <f t="shared" ref="M13:N14" si="1">M6/$M6</f>
        <v>1</v>
      </c>
      <c r="N13">
        <f t="shared" si="1"/>
        <v>63.899016231819374</v>
      </c>
      <c r="P13" t="s">
        <v>29</v>
      </c>
      <c r="Q13">
        <f t="shared" ref="Q13:R14" si="2">Q6/$Q6</f>
        <v>1</v>
      </c>
      <c r="R13">
        <f t="shared" si="2"/>
        <v>114.45348121931228</v>
      </c>
    </row>
    <row r="14" spans="1:18" x14ac:dyDescent="0.2">
      <c r="A14" s="8" t="s">
        <v>3</v>
      </c>
      <c r="B14" s="8" t="s">
        <v>17</v>
      </c>
      <c r="C14" s="8" t="s">
        <v>29</v>
      </c>
      <c r="D14" s="15" t="s">
        <v>24</v>
      </c>
      <c r="E14" s="8">
        <v>3.0751919888848601E-2</v>
      </c>
      <c r="H14" t="s">
        <v>78</v>
      </c>
      <c r="I14">
        <f t="shared" si="0"/>
        <v>1</v>
      </c>
      <c r="J14">
        <f t="shared" si="0"/>
        <v>7.5239444910230562</v>
      </c>
      <c r="L14" t="s">
        <v>78</v>
      </c>
      <c r="M14">
        <f t="shared" si="1"/>
        <v>1</v>
      </c>
      <c r="N14">
        <f t="shared" si="1"/>
        <v>9.4387283319201067</v>
      </c>
      <c r="P14" t="s">
        <v>78</v>
      </c>
      <c r="Q14">
        <f t="shared" si="2"/>
        <v>1</v>
      </c>
      <c r="R14">
        <f t="shared" si="2"/>
        <v>6.2456560288633245</v>
      </c>
    </row>
    <row r="15" spans="1:18" x14ac:dyDescent="0.2">
      <c r="A15" s="10" t="s">
        <v>81</v>
      </c>
      <c r="B15" s="10" t="s">
        <v>17</v>
      </c>
      <c r="C15" s="10" t="s">
        <v>77</v>
      </c>
      <c r="D15" s="16" t="s">
        <v>18</v>
      </c>
      <c r="E15" s="10">
        <v>1.56135620378717</v>
      </c>
      <c r="F15">
        <f>AVERAGE(E15:E16)</f>
        <v>1.5504069728303351</v>
      </c>
      <c r="H15" t="s">
        <v>6</v>
      </c>
      <c r="I15">
        <f>AVERAGE(I12:I14)</f>
        <v>1</v>
      </c>
      <c r="J15">
        <f>AVERAGE(J12:J14)</f>
        <v>15.151724376027429</v>
      </c>
      <c r="L15" t="s">
        <v>6</v>
      </c>
      <c r="M15">
        <f>AVERAGE(M12:M14)</f>
        <v>1</v>
      </c>
      <c r="N15">
        <f>AVERAGE(N12:N14)</f>
        <v>25.113755136071202</v>
      </c>
      <c r="P15" t="s">
        <v>6</v>
      </c>
      <c r="Q15">
        <f>AVERAGE(Q12:Q14)</f>
        <v>1</v>
      </c>
      <c r="R15">
        <f>AVERAGE(R12:R14)</f>
        <v>41.304353824054537</v>
      </c>
    </row>
    <row r="16" spans="1:18" x14ac:dyDescent="0.2">
      <c r="A16" s="10" t="s">
        <v>83</v>
      </c>
      <c r="B16" s="10" t="s">
        <v>17</v>
      </c>
      <c r="C16" s="10" t="s">
        <v>77</v>
      </c>
      <c r="D16" s="16" t="s">
        <v>18</v>
      </c>
      <c r="E16" s="10">
        <v>1.5394577418735</v>
      </c>
    </row>
    <row r="17" spans="1:18" x14ac:dyDescent="0.2">
      <c r="A17" s="6" t="s">
        <v>84</v>
      </c>
      <c r="B17" s="6" t="s">
        <v>17</v>
      </c>
      <c r="C17" s="6" t="s">
        <v>77</v>
      </c>
      <c r="D17" s="14" t="s">
        <v>21</v>
      </c>
      <c r="E17" s="6">
        <v>0.99656012615616596</v>
      </c>
      <c r="F17">
        <f>AVERAGE(E17:E18)</f>
        <v>0.994049356296687</v>
      </c>
      <c r="H17" s="7" t="s">
        <v>55</v>
      </c>
      <c r="I17" s="7"/>
      <c r="J17" s="7"/>
      <c r="L17" s="7" t="s">
        <v>55</v>
      </c>
      <c r="M17" s="7"/>
      <c r="N17" s="7"/>
      <c r="P17" s="7" t="s">
        <v>55</v>
      </c>
      <c r="Q17" s="7"/>
      <c r="R17" s="7"/>
    </row>
    <row r="18" spans="1:18" x14ac:dyDescent="0.2">
      <c r="A18" s="6" t="s">
        <v>85</v>
      </c>
      <c r="B18" s="6" t="s">
        <v>17</v>
      </c>
      <c r="C18" s="6" t="s">
        <v>77</v>
      </c>
      <c r="D18" s="14" t="s">
        <v>21</v>
      </c>
      <c r="E18" s="6">
        <v>0.99153858643720805</v>
      </c>
      <c r="H18" t="s">
        <v>4</v>
      </c>
      <c r="I18" s="1" t="s">
        <v>17</v>
      </c>
      <c r="J18" s="9" t="str">
        <f>$H$1</f>
        <v>fub2</v>
      </c>
      <c r="L18" t="s">
        <v>4</v>
      </c>
      <c r="M18" s="1" t="s">
        <v>17</v>
      </c>
      <c r="N18" s="9" t="str">
        <f>$H$1</f>
        <v>fub2</v>
      </c>
      <c r="P18" t="s">
        <v>4</v>
      </c>
      <c r="Q18" s="1" t="s">
        <v>17</v>
      </c>
      <c r="R18" s="9" t="str">
        <f>$H$1</f>
        <v>fub2</v>
      </c>
    </row>
    <row r="19" spans="1:18" x14ac:dyDescent="0.2">
      <c r="A19" s="11" t="s">
        <v>86</v>
      </c>
      <c r="B19" s="11" t="s">
        <v>17</v>
      </c>
      <c r="C19" s="11" t="s">
        <v>77</v>
      </c>
      <c r="D19" s="17" t="s">
        <v>24</v>
      </c>
      <c r="E19" s="11">
        <v>1.12600697849135</v>
      </c>
      <c r="F19">
        <f>AVERAGE(E19:E20)</f>
        <v>0.97917832257870407</v>
      </c>
      <c r="H19" t="s">
        <v>80</v>
      </c>
      <c r="I19">
        <f>I12/I$12</f>
        <v>1</v>
      </c>
      <c r="J19">
        <f>J12/J$12</f>
        <v>1</v>
      </c>
      <c r="L19" t="s">
        <v>80</v>
      </c>
      <c r="M19">
        <f>M12/M$12</f>
        <v>1</v>
      </c>
      <c r="N19">
        <f>N12/N$12</f>
        <v>1</v>
      </c>
      <c r="P19" t="s">
        <v>80</v>
      </c>
      <c r="Q19">
        <f>Q12/Q$12</f>
        <v>1</v>
      </c>
      <c r="R19">
        <f>R12/R$12</f>
        <v>1</v>
      </c>
    </row>
    <row r="20" spans="1:18" x14ac:dyDescent="0.2">
      <c r="A20" s="11" t="s">
        <v>87</v>
      </c>
      <c r="B20" s="11" t="s">
        <v>17</v>
      </c>
      <c r="C20" s="11" t="s">
        <v>77</v>
      </c>
      <c r="D20" s="17" t="s">
        <v>24</v>
      </c>
      <c r="E20" s="11">
        <v>0.83234966666605803</v>
      </c>
      <c r="H20" t="s">
        <v>29</v>
      </c>
      <c r="I20">
        <f t="shared" ref="I20:J21" si="3">I13/I$12</f>
        <v>1</v>
      </c>
      <c r="J20">
        <f t="shared" si="3"/>
        <v>7.7332812394224453</v>
      </c>
      <c r="L20" t="s">
        <v>29</v>
      </c>
      <c r="M20">
        <f t="shared" ref="M20:N21" si="4">M13/M$12</f>
        <v>1</v>
      </c>
      <c r="N20">
        <f t="shared" si="4"/>
        <v>31.893362331646276</v>
      </c>
      <c r="P20" t="s">
        <v>29</v>
      </c>
      <c r="Q20">
        <f t="shared" ref="Q20:R21" si="5">Q13/Q$12</f>
        <v>1</v>
      </c>
      <c r="R20">
        <f t="shared" si="5"/>
        <v>35.611754740531104</v>
      </c>
    </row>
    <row r="21" spans="1:18" x14ac:dyDescent="0.2">
      <c r="A21" s="10" t="s">
        <v>30</v>
      </c>
      <c r="B21" s="10" t="s">
        <v>128</v>
      </c>
      <c r="C21" s="10" t="s">
        <v>80</v>
      </c>
      <c r="D21" s="16" t="s">
        <v>18</v>
      </c>
      <c r="E21" s="10">
        <v>2.8091723736463998</v>
      </c>
      <c r="F21">
        <f>AVERAGE(E21:E23)</f>
        <v>2.8649634545985001</v>
      </c>
      <c r="H21" t="s">
        <v>78</v>
      </c>
      <c r="I21">
        <f t="shared" si="3"/>
        <v>1</v>
      </c>
      <c r="J21">
        <f t="shared" si="3"/>
        <v>1.7323120191711736</v>
      </c>
      <c r="L21" t="s">
        <v>78</v>
      </c>
      <c r="M21">
        <f t="shared" si="4"/>
        <v>1</v>
      </c>
      <c r="N21">
        <f t="shared" si="4"/>
        <v>4.7110706923528491</v>
      </c>
      <c r="P21" t="s">
        <v>78</v>
      </c>
      <c r="Q21">
        <f t="shared" si="5"/>
        <v>1</v>
      </c>
      <c r="R21">
        <f t="shared" si="5"/>
        <v>1.9433115386626647</v>
      </c>
    </row>
    <row r="22" spans="1:18" x14ac:dyDescent="0.2">
      <c r="A22" s="10" t="s">
        <v>31</v>
      </c>
      <c r="B22" s="10" t="s">
        <v>128</v>
      </c>
      <c r="C22" s="10" t="s">
        <v>80</v>
      </c>
      <c r="D22" s="16" t="s">
        <v>18</v>
      </c>
      <c r="E22" s="10">
        <v>2.4204162318416</v>
      </c>
    </row>
    <row r="23" spans="1:18" x14ac:dyDescent="0.2">
      <c r="A23" s="10" t="s">
        <v>32</v>
      </c>
      <c r="B23" s="10" t="s">
        <v>128</v>
      </c>
      <c r="C23" s="10" t="s">
        <v>80</v>
      </c>
      <c r="D23" s="16" t="s">
        <v>18</v>
      </c>
      <c r="E23" s="10">
        <v>3.3653017583075</v>
      </c>
    </row>
    <row r="24" spans="1:18" x14ac:dyDescent="0.2">
      <c r="A24" s="18" t="s">
        <v>33</v>
      </c>
      <c r="B24" s="18" t="s">
        <v>128</v>
      </c>
      <c r="C24" s="18" t="s">
        <v>80</v>
      </c>
      <c r="D24" s="19" t="s">
        <v>21</v>
      </c>
      <c r="E24" s="18">
        <v>2.4492712443702098</v>
      </c>
      <c r="F24">
        <f>AVERAGE(E24:E26)</f>
        <v>2.1936569821542165</v>
      </c>
    </row>
    <row r="25" spans="1:18" x14ac:dyDescent="0.2">
      <c r="A25" s="18" t="s">
        <v>34</v>
      </c>
      <c r="B25" s="18" t="s">
        <v>128</v>
      </c>
      <c r="C25" s="18" t="s">
        <v>80</v>
      </c>
      <c r="D25" s="19" t="s">
        <v>21</v>
      </c>
      <c r="E25" s="18">
        <v>2.2520004160799298</v>
      </c>
    </row>
    <row r="26" spans="1:18" x14ac:dyDescent="0.2">
      <c r="A26" s="18" t="s">
        <v>35</v>
      </c>
      <c r="B26" s="18" t="s">
        <v>128</v>
      </c>
      <c r="C26" s="18" t="s">
        <v>80</v>
      </c>
      <c r="D26" s="19" t="s">
        <v>21</v>
      </c>
      <c r="E26" s="18">
        <v>1.8796992860125099</v>
      </c>
    </row>
    <row r="27" spans="1:18" x14ac:dyDescent="0.2">
      <c r="A27" s="11" t="s">
        <v>64</v>
      </c>
      <c r="B27" s="11" t="s">
        <v>128</v>
      </c>
      <c r="C27" s="11" t="s">
        <v>80</v>
      </c>
      <c r="D27" s="17" t="s">
        <v>24</v>
      </c>
      <c r="E27" s="11">
        <v>3.9761108955176101</v>
      </c>
      <c r="F27">
        <f>AVERAGE(E27:E29)</f>
        <v>3.3781680009228534</v>
      </c>
    </row>
    <row r="28" spans="1:18" x14ac:dyDescent="0.2">
      <c r="A28" s="11" t="s">
        <v>65</v>
      </c>
      <c r="B28" s="11" t="s">
        <v>128</v>
      </c>
      <c r="C28" s="11" t="s">
        <v>80</v>
      </c>
      <c r="D28" s="17" t="s">
        <v>24</v>
      </c>
      <c r="E28" s="11">
        <v>3.5771256659128801</v>
      </c>
    </row>
    <row r="29" spans="1:18" x14ac:dyDescent="0.2">
      <c r="A29" s="11" t="s">
        <v>66</v>
      </c>
      <c r="B29" s="11" t="s">
        <v>128</v>
      </c>
      <c r="C29" s="11" t="s">
        <v>80</v>
      </c>
      <c r="D29" s="17" t="s">
        <v>24</v>
      </c>
      <c r="E29" s="11">
        <v>2.5812674413380701</v>
      </c>
    </row>
    <row r="30" spans="1:18" x14ac:dyDescent="0.2">
      <c r="A30" s="10" t="s">
        <v>36</v>
      </c>
      <c r="B30" s="10" t="s">
        <v>128</v>
      </c>
      <c r="C30" s="10" t="s">
        <v>29</v>
      </c>
      <c r="D30" s="16" t="s">
        <v>18</v>
      </c>
      <c r="E30" s="10">
        <v>12.956476572364799</v>
      </c>
      <c r="F30">
        <f>AVERAGE(E30:E32)</f>
        <v>13.388727439324066</v>
      </c>
    </row>
    <row r="31" spans="1:18" x14ac:dyDescent="0.2">
      <c r="A31" s="10" t="s">
        <v>37</v>
      </c>
      <c r="B31" s="10" t="s">
        <v>128</v>
      </c>
      <c r="C31" s="10" t="s">
        <v>29</v>
      </c>
      <c r="D31" s="16" t="s">
        <v>18</v>
      </c>
      <c r="E31" s="10">
        <v>13.4260172011185</v>
      </c>
    </row>
    <row r="32" spans="1:18" x14ac:dyDescent="0.2">
      <c r="A32" s="10" t="s">
        <v>38</v>
      </c>
      <c r="B32" s="10" t="s">
        <v>128</v>
      </c>
      <c r="C32" s="10" t="s">
        <v>29</v>
      </c>
      <c r="D32" s="16" t="s">
        <v>18</v>
      </c>
      <c r="E32" s="10">
        <v>13.7836885444889</v>
      </c>
    </row>
    <row r="33" spans="1:6" x14ac:dyDescent="0.2">
      <c r="A33" s="18" t="s">
        <v>39</v>
      </c>
      <c r="B33" s="18" t="s">
        <v>128</v>
      </c>
      <c r="C33" s="18" t="s">
        <v>29</v>
      </c>
      <c r="D33" s="19" t="s">
        <v>21</v>
      </c>
      <c r="E33" s="18">
        <v>5.6379447470696702</v>
      </c>
      <c r="F33">
        <f>AVERAGE(E33:E35)</f>
        <v>5.389412017616813</v>
      </c>
    </row>
    <row r="34" spans="1:6" x14ac:dyDescent="0.2">
      <c r="A34" s="18" t="s">
        <v>40</v>
      </c>
      <c r="B34" s="18" t="s">
        <v>128</v>
      </c>
      <c r="C34" s="18" t="s">
        <v>29</v>
      </c>
      <c r="D34" s="19" t="s">
        <v>21</v>
      </c>
      <c r="E34" s="18">
        <v>5.6452155588609996</v>
      </c>
    </row>
    <row r="35" spans="1:6" x14ac:dyDescent="0.2">
      <c r="A35" s="18" t="s">
        <v>41</v>
      </c>
      <c r="B35" s="18" t="s">
        <v>128</v>
      </c>
      <c r="C35" s="18" t="s">
        <v>29</v>
      </c>
      <c r="D35" s="19" t="s">
        <v>21</v>
      </c>
      <c r="E35" s="18">
        <v>4.8850757469197701</v>
      </c>
    </row>
    <row r="36" spans="1:6" x14ac:dyDescent="0.2">
      <c r="A36" s="11" t="s">
        <v>42</v>
      </c>
      <c r="B36" s="11" t="s">
        <v>128</v>
      </c>
      <c r="C36" s="11" t="s">
        <v>29</v>
      </c>
      <c r="D36" s="17" t="s">
        <v>24</v>
      </c>
      <c r="E36" s="11">
        <v>19.788878822973199</v>
      </c>
      <c r="F36">
        <f>AVERAGE(E36:E38)</f>
        <v>18.349905346310564</v>
      </c>
    </row>
    <row r="37" spans="1:6" x14ac:dyDescent="0.2">
      <c r="A37" s="11" t="s">
        <v>43</v>
      </c>
      <c r="B37" s="11" t="s">
        <v>128</v>
      </c>
      <c r="C37" s="11" t="s">
        <v>29</v>
      </c>
      <c r="D37" s="17" t="s">
        <v>24</v>
      </c>
      <c r="E37" s="11">
        <v>17.317592591325401</v>
      </c>
    </row>
    <row r="38" spans="1:6" x14ac:dyDescent="0.2">
      <c r="A38" s="11" t="s">
        <v>44</v>
      </c>
      <c r="B38" s="11" t="s">
        <v>128</v>
      </c>
      <c r="C38" s="11" t="s">
        <v>29</v>
      </c>
      <c r="D38" s="17" t="s">
        <v>24</v>
      </c>
      <c r="E38" s="11">
        <v>17.943244624633099</v>
      </c>
    </row>
    <row r="39" spans="1:6" x14ac:dyDescent="0.2">
      <c r="A39" s="10" t="s">
        <v>68</v>
      </c>
      <c r="B39" s="10" t="s">
        <v>128</v>
      </c>
      <c r="C39" s="10" t="s">
        <v>77</v>
      </c>
      <c r="D39" s="16" t="s">
        <v>18</v>
      </c>
      <c r="E39" s="10">
        <v>12.0959758328992</v>
      </c>
      <c r="F39">
        <f>AVERAGE(E39:E41)</f>
        <v>11.665176002070533</v>
      </c>
    </row>
    <row r="40" spans="1:6" x14ac:dyDescent="0.2">
      <c r="A40" s="10" t="s">
        <v>69</v>
      </c>
      <c r="B40" s="10" t="s">
        <v>128</v>
      </c>
      <c r="C40" s="10" t="s">
        <v>77</v>
      </c>
      <c r="D40" s="16" t="s">
        <v>18</v>
      </c>
      <c r="E40" s="10">
        <v>11.5201200314971</v>
      </c>
    </row>
    <row r="41" spans="1:6" x14ac:dyDescent="0.2">
      <c r="A41" s="10" t="s">
        <v>70</v>
      </c>
      <c r="B41" s="10" t="s">
        <v>128</v>
      </c>
      <c r="C41" s="10" t="s">
        <v>77</v>
      </c>
      <c r="D41" s="16" t="s">
        <v>18</v>
      </c>
      <c r="E41" s="10">
        <v>11.3794321418153</v>
      </c>
    </row>
    <row r="42" spans="1:6" x14ac:dyDescent="0.2">
      <c r="A42" s="18" t="s">
        <v>71</v>
      </c>
      <c r="B42" s="18" t="s">
        <v>128</v>
      </c>
      <c r="C42" s="18" t="s">
        <v>77</v>
      </c>
      <c r="D42" s="19" t="s">
        <v>21</v>
      </c>
      <c r="E42" s="18">
        <v>10.2927737769682</v>
      </c>
      <c r="F42">
        <f>AVERAGE(E42:E44)</f>
        <v>9.3825618226044849</v>
      </c>
    </row>
    <row r="43" spans="1:6" x14ac:dyDescent="0.2">
      <c r="A43" s="18" t="s">
        <v>72</v>
      </c>
      <c r="B43" s="18" t="s">
        <v>128</v>
      </c>
      <c r="C43" s="18" t="s">
        <v>77</v>
      </c>
      <c r="D43" s="19" t="s">
        <v>21</v>
      </c>
      <c r="E43" s="18">
        <v>9.9375196344564802</v>
      </c>
    </row>
    <row r="44" spans="1:6" x14ac:dyDescent="0.2">
      <c r="A44" s="18" t="s">
        <v>73</v>
      </c>
      <c r="B44" s="18" t="s">
        <v>128</v>
      </c>
      <c r="C44" s="18" t="s">
        <v>77</v>
      </c>
      <c r="D44" s="19" t="s">
        <v>21</v>
      </c>
      <c r="E44" s="18">
        <v>7.9173920563887696</v>
      </c>
    </row>
    <row r="45" spans="1:6" x14ac:dyDescent="0.2">
      <c r="A45" s="11" t="s">
        <v>74</v>
      </c>
      <c r="B45" s="11" t="s">
        <v>128</v>
      </c>
      <c r="C45" s="11" t="s">
        <v>77</v>
      </c>
      <c r="D45" s="17" t="s">
        <v>24</v>
      </c>
      <c r="E45" s="11">
        <v>6.3469296124662096</v>
      </c>
      <c r="F45">
        <f>AVERAGE(E45:E47)</f>
        <v>6.1156109937459604</v>
      </c>
    </row>
    <row r="46" spans="1:6" x14ac:dyDescent="0.2">
      <c r="A46" s="11" t="s">
        <v>75</v>
      </c>
      <c r="B46" s="11" t="s">
        <v>128</v>
      </c>
      <c r="C46" s="11" t="s">
        <v>77</v>
      </c>
      <c r="D46" s="17" t="s">
        <v>24</v>
      </c>
      <c r="E46" s="11">
        <v>6.4094617747776299</v>
      </c>
    </row>
    <row r="47" spans="1:6" x14ac:dyDescent="0.2">
      <c r="A47" s="11" t="s">
        <v>76</v>
      </c>
      <c r="B47" s="11" t="s">
        <v>128</v>
      </c>
      <c r="C47" s="11" t="s">
        <v>77</v>
      </c>
      <c r="D47" s="17" t="s">
        <v>24</v>
      </c>
      <c r="E47" s="11">
        <v>5.5904415939940399</v>
      </c>
    </row>
  </sheetData>
  <mergeCells count="1">
    <mergeCell ref="H1:R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47"/>
  <sheetViews>
    <sheetView zoomScale="70" zoomScaleNormal="70" workbookViewId="0">
      <selection sqref="A1:R47"/>
    </sheetView>
  </sheetViews>
  <sheetFormatPr baseColWidth="10" defaultColWidth="8.83203125" defaultRowHeight="16" x14ac:dyDescent="0.2"/>
  <cols>
    <col min="1" max="1" width="4.6640625" bestFit="1" customWidth="1"/>
    <col min="2" max="2" width="10.6640625" bestFit="1" customWidth="1"/>
    <col min="3" max="3" width="14" bestFit="1" customWidth="1"/>
    <col min="4" max="4" width="17.6640625" bestFit="1" customWidth="1"/>
    <col min="5" max="5" width="19.1640625" bestFit="1" customWidth="1"/>
    <col min="6" max="6" width="12" bestFit="1" customWidth="1"/>
    <col min="8" max="8" width="19.1640625" bestFit="1" customWidth="1"/>
    <col min="9" max="9" width="7.5" bestFit="1" customWidth="1"/>
    <col min="10" max="10" width="12" bestFit="1" customWidth="1"/>
    <col min="12" max="12" width="19.1640625" bestFit="1" customWidth="1"/>
    <col min="13" max="13" width="7.5" bestFit="1" customWidth="1"/>
    <col min="14" max="14" width="12" bestFit="1" customWidth="1"/>
    <col min="16" max="16" width="19.1640625" bestFit="1" customWidth="1"/>
    <col min="17" max="17" width="7.5" bestFit="1" customWidth="1"/>
    <col min="18" max="18" width="12" bestFit="1" customWidth="1"/>
  </cols>
  <sheetData>
    <row r="1" spans="1:18" x14ac:dyDescent="0.2">
      <c r="D1" s="7"/>
      <c r="H1" s="22" t="s">
        <v>129</v>
      </c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7" t="s">
        <v>56</v>
      </c>
      <c r="I2" s="7"/>
      <c r="J2" s="7"/>
      <c r="L2" s="7" t="s">
        <v>57</v>
      </c>
      <c r="M2" s="7"/>
      <c r="N2" s="7"/>
      <c r="P2" s="7" t="s">
        <v>58</v>
      </c>
      <c r="Q2" s="7"/>
      <c r="R2" s="7"/>
    </row>
    <row r="3" spans="1:18" x14ac:dyDescent="0.2">
      <c r="A3" s="5" t="s">
        <v>16</v>
      </c>
      <c r="B3" s="5" t="s">
        <v>17</v>
      </c>
      <c r="C3" s="5" t="s">
        <v>80</v>
      </c>
      <c r="D3" s="13" t="s">
        <v>18</v>
      </c>
      <c r="E3" s="5">
        <v>0.61833521411763603</v>
      </c>
      <c r="F3">
        <f>AVERAGE(E3:E4)</f>
        <v>0.65962882007019052</v>
      </c>
    </row>
    <row r="4" spans="1:18" x14ac:dyDescent="0.2">
      <c r="A4" s="5" t="s">
        <v>19</v>
      </c>
      <c r="B4" s="5" t="s">
        <v>17</v>
      </c>
      <c r="C4" s="5" t="s">
        <v>80</v>
      </c>
      <c r="D4" s="13" t="s">
        <v>18</v>
      </c>
      <c r="E4" s="5">
        <v>0.70092242602274502</v>
      </c>
      <c r="H4" t="s">
        <v>4</v>
      </c>
      <c r="I4" s="1" t="s">
        <v>17</v>
      </c>
      <c r="J4" s="9" t="str">
        <f>$H$1</f>
        <v>bqt2</v>
      </c>
      <c r="L4" t="s">
        <v>4</v>
      </c>
      <c r="M4" s="1" t="s">
        <v>17</v>
      </c>
      <c r="N4" s="9" t="str">
        <f>$H$1</f>
        <v>bqt2</v>
      </c>
      <c r="P4" t="s">
        <v>4</v>
      </c>
      <c r="Q4" s="1" t="s">
        <v>17</v>
      </c>
      <c r="R4" s="9" t="str">
        <f>$H$1</f>
        <v>bqt2</v>
      </c>
    </row>
    <row r="5" spans="1:18" x14ac:dyDescent="0.2">
      <c r="A5" s="6" t="s">
        <v>20</v>
      </c>
      <c r="B5" s="6" t="s">
        <v>17</v>
      </c>
      <c r="C5" s="6" t="s">
        <v>80</v>
      </c>
      <c r="D5" s="14" t="s">
        <v>21</v>
      </c>
      <c r="E5" s="6">
        <v>1.11604646669066</v>
      </c>
      <c r="F5">
        <f>AVERAGE(E5:E6)</f>
        <v>1.0949010030040349</v>
      </c>
      <c r="H5" t="s">
        <v>80</v>
      </c>
      <c r="I5" s="4">
        <f>F3</f>
        <v>0.65962882007019052</v>
      </c>
      <c r="J5" s="4">
        <f>F21</f>
        <v>6.8319257776972231</v>
      </c>
      <c r="L5" t="s">
        <v>80</v>
      </c>
      <c r="M5" s="4">
        <f>F5</f>
        <v>1.0949010030040349</v>
      </c>
      <c r="N5" s="4">
        <f>F24</f>
        <v>8.6064732222768292</v>
      </c>
      <c r="P5" t="s">
        <v>80</v>
      </c>
      <c r="Q5" s="4">
        <f>F7</f>
        <v>1.0511038112563384</v>
      </c>
      <c r="R5" s="4">
        <f>F27</f>
        <v>8.3151252797613804</v>
      </c>
    </row>
    <row r="6" spans="1:18" x14ac:dyDescent="0.2">
      <c r="A6" s="6" t="s">
        <v>22</v>
      </c>
      <c r="B6" s="6" t="s">
        <v>17</v>
      </c>
      <c r="C6" s="6" t="s">
        <v>80</v>
      </c>
      <c r="D6" s="14" t="s">
        <v>21</v>
      </c>
      <c r="E6" s="6">
        <v>1.0737555393174101</v>
      </c>
      <c r="H6" t="s">
        <v>29</v>
      </c>
      <c r="I6" s="4">
        <f>F9</f>
        <v>0.39861719768134596</v>
      </c>
      <c r="J6" s="4">
        <f>F30</f>
        <v>12.027300551368</v>
      </c>
      <c r="L6" t="s">
        <v>29</v>
      </c>
      <c r="M6" s="4">
        <f>F11</f>
        <v>8.4342644620138657E-2</v>
      </c>
      <c r="N6" s="4">
        <f>F33</f>
        <v>2.9665203524165631</v>
      </c>
      <c r="P6" t="s">
        <v>29</v>
      </c>
      <c r="Q6" s="4">
        <f>F13</f>
        <v>0.16032631904964981</v>
      </c>
      <c r="R6" s="4">
        <f>F36</f>
        <v>20.8387982012196</v>
      </c>
    </row>
    <row r="7" spans="1:18" x14ac:dyDescent="0.2">
      <c r="A7" s="8" t="s">
        <v>23</v>
      </c>
      <c r="B7" s="8" t="s">
        <v>17</v>
      </c>
      <c r="C7" s="8" t="s">
        <v>80</v>
      </c>
      <c r="D7" s="15" t="s">
        <v>24</v>
      </c>
      <c r="E7" s="8">
        <v>1.14682339141039</v>
      </c>
      <c r="F7">
        <f>AVERAGE(E7:E8)</f>
        <v>1.0511038112563384</v>
      </c>
      <c r="H7" t="s">
        <v>78</v>
      </c>
      <c r="I7" s="4">
        <f>F15</f>
        <v>1.5504069728303351</v>
      </c>
      <c r="J7" s="4">
        <f>F39</f>
        <v>16.984446793272966</v>
      </c>
      <c r="L7" t="s">
        <v>78</v>
      </c>
      <c r="M7" s="4">
        <f>F17</f>
        <v>0.994049356296687</v>
      </c>
      <c r="N7" s="4">
        <f>F42</f>
        <v>19.286517749223666</v>
      </c>
      <c r="P7" t="s">
        <v>78</v>
      </c>
      <c r="Q7" s="4">
        <f>F19</f>
        <v>0.97917832257870407</v>
      </c>
      <c r="R7" s="4">
        <f>F45</f>
        <v>15.7057417225853</v>
      </c>
    </row>
    <row r="8" spans="1:18" x14ac:dyDescent="0.2">
      <c r="A8" s="8" t="s">
        <v>25</v>
      </c>
      <c r="B8" s="8" t="s">
        <v>17</v>
      </c>
      <c r="C8" s="8" t="s">
        <v>80</v>
      </c>
      <c r="D8" s="15" t="s">
        <v>24</v>
      </c>
      <c r="E8" s="8">
        <v>0.95538423110228698</v>
      </c>
    </row>
    <row r="9" spans="1:18" x14ac:dyDescent="0.2">
      <c r="A9" s="5" t="s">
        <v>26</v>
      </c>
      <c r="B9" s="5" t="s">
        <v>17</v>
      </c>
      <c r="C9" s="5" t="s">
        <v>29</v>
      </c>
      <c r="D9" s="13" t="s">
        <v>18</v>
      </c>
      <c r="E9" s="5">
        <v>0.43719725574641799</v>
      </c>
      <c r="F9">
        <f>AVERAGE(E9:E10)</f>
        <v>0.39861719768134596</v>
      </c>
    </row>
    <row r="10" spans="1:18" x14ac:dyDescent="0.2">
      <c r="A10" s="5" t="s">
        <v>27</v>
      </c>
      <c r="B10" s="5" t="s">
        <v>17</v>
      </c>
      <c r="C10" s="5" t="s">
        <v>29</v>
      </c>
      <c r="D10" s="13" t="s">
        <v>18</v>
      </c>
      <c r="E10" s="5">
        <v>0.36003713961627398</v>
      </c>
      <c r="H10" s="7" t="s">
        <v>5</v>
      </c>
      <c r="I10" s="7"/>
      <c r="J10" s="7"/>
      <c r="L10" s="7" t="s">
        <v>5</v>
      </c>
      <c r="M10" s="7"/>
      <c r="N10" s="7"/>
      <c r="P10" s="7" t="s">
        <v>5</v>
      </c>
      <c r="Q10" s="7"/>
      <c r="R10" s="7"/>
    </row>
    <row r="11" spans="1:18" x14ac:dyDescent="0.2">
      <c r="A11" s="6" t="s">
        <v>28</v>
      </c>
      <c r="B11" s="6" t="s">
        <v>17</v>
      </c>
      <c r="C11" s="6" t="s">
        <v>29</v>
      </c>
      <c r="D11" s="14" t="s">
        <v>21</v>
      </c>
      <c r="E11" s="6">
        <v>8.11836985303796E-2</v>
      </c>
      <c r="F11">
        <f>AVERAGE(E11:E12)</f>
        <v>8.4342644620138657E-2</v>
      </c>
      <c r="H11" t="s">
        <v>4</v>
      </c>
      <c r="I11" s="1" t="s">
        <v>17</v>
      </c>
      <c r="J11" s="9" t="str">
        <f>$H$1</f>
        <v>bqt2</v>
      </c>
      <c r="L11" t="s">
        <v>4</v>
      </c>
      <c r="M11" s="1" t="s">
        <v>17</v>
      </c>
      <c r="N11" s="9" t="str">
        <f>$H$1</f>
        <v>bqt2</v>
      </c>
      <c r="P11" t="s">
        <v>4</v>
      </c>
      <c r="Q11" s="1" t="s">
        <v>17</v>
      </c>
      <c r="R11" s="9" t="str">
        <f>$H$1</f>
        <v>bqt2</v>
      </c>
    </row>
    <row r="12" spans="1:18" x14ac:dyDescent="0.2">
      <c r="A12" s="6" t="s">
        <v>1</v>
      </c>
      <c r="B12" s="6" t="s">
        <v>17</v>
      </c>
      <c r="C12" s="6" t="s">
        <v>29</v>
      </c>
      <c r="D12" s="14" t="s">
        <v>21</v>
      </c>
      <c r="E12" s="6">
        <v>8.75015907098977E-2</v>
      </c>
      <c r="H12" t="s">
        <v>80</v>
      </c>
      <c r="I12">
        <f>I5/$I5</f>
        <v>1</v>
      </c>
      <c r="J12">
        <f>J5/$I5</f>
        <v>10.357227534373413</v>
      </c>
      <c r="L12" t="s">
        <v>80</v>
      </c>
      <c r="M12">
        <f>M5/$M5</f>
        <v>1</v>
      </c>
      <c r="N12">
        <f>N5/$M5</f>
        <v>7.8605035511554036</v>
      </c>
      <c r="P12" t="s">
        <v>80</v>
      </c>
      <c r="Q12">
        <f>Q5/$Q5</f>
        <v>1</v>
      </c>
      <c r="R12">
        <f>R5/$Q5</f>
        <v>7.9108506607189204</v>
      </c>
    </row>
    <row r="13" spans="1:18" x14ac:dyDescent="0.2">
      <c r="A13" s="8" t="s">
        <v>2</v>
      </c>
      <c r="B13" s="8" t="s">
        <v>17</v>
      </c>
      <c r="C13" s="8" t="s">
        <v>29</v>
      </c>
      <c r="D13" s="15" t="s">
        <v>24</v>
      </c>
      <c r="E13" s="8">
        <v>0.28990071821045099</v>
      </c>
      <c r="F13">
        <f>AVERAGE(E13:E14)</f>
        <v>0.16032631904964981</v>
      </c>
      <c r="H13" t="s">
        <v>29</v>
      </c>
      <c r="I13">
        <f t="shared" ref="I13:J14" si="0">I6/$I6</f>
        <v>1</v>
      </c>
      <c r="J13">
        <f t="shared" si="0"/>
        <v>30.172558086624772</v>
      </c>
      <c r="L13" t="s">
        <v>29</v>
      </c>
      <c r="M13">
        <f t="shared" ref="M13:N14" si="1">M6/$M6</f>
        <v>1</v>
      </c>
      <c r="N13">
        <f t="shared" si="1"/>
        <v>35.172247275113797</v>
      </c>
      <c r="P13" t="s">
        <v>29</v>
      </c>
      <c r="Q13">
        <f t="shared" ref="Q13:R14" si="2">Q6/$Q6</f>
        <v>1</v>
      </c>
      <c r="R13">
        <f t="shared" si="2"/>
        <v>129.9774006210811</v>
      </c>
    </row>
    <row r="14" spans="1:18" x14ac:dyDescent="0.2">
      <c r="A14" s="8" t="s">
        <v>3</v>
      </c>
      <c r="B14" s="8" t="s">
        <v>17</v>
      </c>
      <c r="C14" s="8" t="s">
        <v>29</v>
      </c>
      <c r="D14" s="15" t="s">
        <v>24</v>
      </c>
      <c r="E14" s="8">
        <v>3.0751919888848601E-2</v>
      </c>
      <c r="H14" t="s">
        <v>78</v>
      </c>
      <c r="I14">
        <f t="shared" si="0"/>
        <v>1</v>
      </c>
      <c r="J14">
        <f t="shared" si="0"/>
        <v>10.954831273924885</v>
      </c>
      <c r="L14" t="s">
        <v>78</v>
      </c>
      <c r="M14">
        <f t="shared" si="1"/>
        <v>1</v>
      </c>
      <c r="N14">
        <f t="shared" si="1"/>
        <v>19.401971971568134</v>
      </c>
      <c r="P14" t="s">
        <v>78</v>
      </c>
      <c r="Q14">
        <f t="shared" si="2"/>
        <v>1</v>
      </c>
      <c r="R14">
        <f t="shared" si="2"/>
        <v>16.03971550475466</v>
      </c>
    </row>
    <row r="15" spans="1:18" x14ac:dyDescent="0.2">
      <c r="A15" s="10" t="s">
        <v>81</v>
      </c>
      <c r="B15" s="10" t="s">
        <v>17</v>
      </c>
      <c r="C15" s="10" t="s">
        <v>77</v>
      </c>
      <c r="D15" s="16" t="s">
        <v>18</v>
      </c>
      <c r="E15" s="10">
        <v>1.56135620378717</v>
      </c>
      <c r="F15">
        <f>AVERAGE(E15:E16)</f>
        <v>1.5504069728303351</v>
      </c>
      <c r="H15" t="s">
        <v>6</v>
      </c>
      <c r="I15">
        <f>AVERAGE(I12:I14)</f>
        <v>1</v>
      </c>
      <c r="J15">
        <f>AVERAGE(J12:J14)</f>
        <v>17.161538964974355</v>
      </c>
      <c r="L15" t="s">
        <v>6</v>
      </c>
      <c r="M15">
        <f>AVERAGE(M12:M14)</f>
        <v>1</v>
      </c>
      <c r="N15">
        <f>AVERAGE(N12:N14)</f>
        <v>20.811574265945779</v>
      </c>
      <c r="P15" t="s">
        <v>6</v>
      </c>
      <c r="Q15">
        <f>AVERAGE(Q12:Q14)</f>
        <v>1</v>
      </c>
      <c r="R15">
        <f>AVERAGE(R12:R14)</f>
        <v>51.309322262184899</v>
      </c>
    </row>
    <row r="16" spans="1:18" x14ac:dyDescent="0.2">
      <c r="A16" s="10" t="s">
        <v>83</v>
      </c>
      <c r="B16" s="10" t="s">
        <v>17</v>
      </c>
      <c r="C16" s="10" t="s">
        <v>77</v>
      </c>
      <c r="D16" s="16" t="s">
        <v>18</v>
      </c>
      <c r="E16" s="10">
        <v>1.5394577418735</v>
      </c>
    </row>
    <row r="17" spans="1:18" x14ac:dyDescent="0.2">
      <c r="A17" s="6" t="s">
        <v>84</v>
      </c>
      <c r="B17" s="6" t="s">
        <v>17</v>
      </c>
      <c r="C17" s="6" t="s">
        <v>77</v>
      </c>
      <c r="D17" s="14" t="s">
        <v>21</v>
      </c>
      <c r="E17" s="6">
        <v>0.99656012615616596</v>
      </c>
      <c r="F17">
        <f>AVERAGE(E17:E18)</f>
        <v>0.994049356296687</v>
      </c>
      <c r="H17" s="7" t="s">
        <v>55</v>
      </c>
      <c r="I17" s="7"/>
      <c r="J17" s="7"/>
      <c r="L17" s="7" t="s">
        <v>55</v>
      </c>
      <c r="M17" s="7"/>
      <c r="N17" s="7"/>
      <c r="P17" s="7" t="s">
        <v>55</v>
      </c>
      <c r="Q17" s="7"/>
      <c r="R17" s="7"/>
    </row>
    <row r="18" spans="1:18" x14ac:dyDescent="0.2">
      <c r="A18" s="6" t="s">
        <v>85</v>
      </c>
      <c r="B18" s="6" t="s">
        <v>17</v>
      </c>
      <c r="C18" s="6" t="s">
        <v>77</v>
      </c>
      <c r="D18" s="14" t="s">
        <v>21</v>
      </c>
      <c r="E18" s="6">
        <v>0.99153858643720805</v>
      </c>
      <c r="H18" t="s">
        <v>4</v>
      </c>
      <c r="I18" s="1" t="s">
        <v>17</v>
      </c>
      <c r="J18" s="9" t="str">
        <f>$H$1</f>
        <v>bqt2</v>
      </c>
      <c r="L18" t="s">
        <v>4</v>
      </c>
      <c r="M18" s="1" t="s">
        <v>17</v>
      </c>
      <c r="N18" s="9" t="str">
        <f>$H$1</f>
        <v>bqt2</v>
      </c>
      <c r="P18" t="s">
        <v>4</v>
      </c>
      <c r="Q18" s="1" t="s">
        <v>17</v>
      </c>
      <c r="R18" s="9" t="str">
        <f>$H$1</f>
        <v>bqt2</v>
      </c>
    </row>
    <row r="19" spans="1:18" x14ac:dyDescent="0.2">
      <c r="A19" s="11" t="s">
        <v>86</v>
      </c>
      <c r="B19" s="11" t="s">
        <v>17</v>
      </c>
      <c r="C19" s="11" t="s">
        <v>77</v>
      </c>
      <c r="D19" s="17" t="s">
        <v>24</v>
      </c>
      <c r="E19" s="11">
        <v>1.12600697849135</v>
      </c>
      <c r="F19">
        <f>AVERAGE(E19:E20)</f>
        <v>0.97917832257870407</v>
      </c>
      <c r="H19" t="s">
        <v>80</v>
      </c>
      <c r="I19">
        <f>I12/I$12</f>
        <v>1</v>
      </c>
      <c r="J19">
        <f>J12/J$12</f>
        <v>1</v>
      </c>
      <c r="L19" t="s">
        <v>80</v>
      </c>
      <c r="M19">
        <f>M12/M$12</f>
        <v>1</v>
      </c>
      <c r="N19">
        <f>N12/N$12</f>
        <v>1</v>
      </c>
      <c r="P19" t="s">
        <v>80</v>
      </c>
      <c r="Q19">
        <f>Q12/Q$12</f>
        <v>1</v>
      </c>
      <c r="R19">
        <f>R12/R$12</f>
        <v>1</v>
      </c>
    </row>
    <row r="20" spans="1:18" x14ac:dyDescent="0.2">
      <c r="A20" s="11" t="s">
        <v>87</v>
      </c>
      <c r="B20" s="11" t="s">
        <v>17</v>
      </c>
      <c r="C20" s="11" t="s">
        <v>77</v>
      </c>
      <c r="D20" s="17" t="s">
        <v>24</v>
      </c>
      <c r="E20" s="11">
        <v>0.83234966666605803</v>
      </c>
      <c r="H20" t="s">
        <v>29</v>
      </c>
      <c r="I20">
        <f t="shared" ref="I20:J21" si="3">I13/I$12</f>
        <v>1</v>
      </c>
      <c r="J20">
        <f t="shared" si="3"/>
        <v>2.9131886874637574</v>
      </c>
      <c r="L20" t="s">
        <v>29</v>
      </c>
      <c r="M20">
        <f t="shared" ref="M20:N21" si="4">M13/M$12</f>
        <v>1</v>
      </c>
      <c r="N20">
        <f t="shared" si="4"/>
        <v>4.4745539577987827</v>
      </c>
      <c r="P20" t="s">
        <v>29</v>
      </c>
      <c r="Q20">
        <f t="shared" ref="Q20:R21" si="5">Q13/Q$12</f>
        <v>1</v>
      </c>
      <c r="R20">
        <f t="shared" si="5"/>
        <v>16.430268525542996</v>
      </c>
    </row>
    <row r="21" spans="1:18" x14ac:dyDescent="0.2">
      <c r="A21" s="10" t="s">
        <v>45</v>
      </c>
      <c r="B21" s="10" t="s">
        <v>129</v>
      </c>
      <c r="C21" s="10" t="s">
        <v>80</v>
      </c>
      <c r="D21" s="16" t="s">
        <v>18</v>
      </c>
      <c r="E21" s="10">
        <v>6.0522505644575002</v>
      </c>
      <c r="F21">
        <f>AVERAGE(E21:E23)</f>
        <v>6.8319257776972231</v>
      </c>
      <c r="H21" t="s">
        <v>78</v>
      </c>
      <c r="I21">
        <f t="shared" si="3"/>
        <v>1</v>
      </c>
      <c r="J21">
        <f t="shared" si="3"/>
        <v>1.0576991996717418</v>
      </c>
      <c r="L21" t="s">
        <v>78</v>
      </c>
      <c r="M21">
        <f t="shared" si="4"/>
        <v>1</v>
      </c>
      <c r="N21">
        <f t="shared" si="4"/>
        <v>2.4682861403600875</v>
      </c>
      <c r="P21" t="s">
        <v>78</v>
      </c>
      <c r="Q21">
        <f t="shared" si="5"/>
        <v>1</v>
      </c>
      <c r="R21">
        <f t="shared" si="5"/>
        <v>2.0275588799064761</v>
      </c>
    </row>
    <row r="22" spans="1:18" x14ac:dyDescent="0.2">
      <c r="A22" s="10" t="s">
        <v>46</v>
      </c>
      <c r="B22" s="10" t="s">
        <v>129</v>
      </c>
      <c r="C22" s="10" t="s">
        <v>80</v>
      </c>
      <c r="D22" s="16" t="s">
        <v>18</v>
      </c>
      <c r="E22" s="10">
        <v>8.2139976886596795</v>
      </c>
    </row>
    <row r="23" spans="1:18" x14ac:dyDescent="0.2">
      <c r="A23" s="10" t="s">
        <v>47</v>
      </c>
      <c r="B23" s="10" t="s">
        <v>129</v>
      </c>
      <c r="C23" s="10" t="s">
        <v>80</v>
      </c>
      <c r="D23" s="16" t="s">
        <v>18</v>
      </c>
      <c r="E23" s="10">
        <v>6.2295290799744896</v>
      </c>
    </row>
    <row r="24" spans="1:18" x14ac:dyDescent="0.2">
      <c r="A24" s="18" t="s">
        <v>48</v>
      </c>
      <c r="B24" s="18" t="s">
        <v>129</v>
      </c>
      <c r="C24" s="18" t="s">
        <v>80</v>
      </c>
      <c r="D24" s="19" t="s">
        <v>21</v>
      </c>
      <c r="E24" s="18">
        <v>9.0118698296453896</v>
      </c>
      <c r="F24">
        <f>AVERAGE(E24:E26)</f>
        <v>8.6064732222768292</v>
      </c>
    </row>
    <row r="25" spans="1:18" x14ac:dyDescent="0.2">
      <c r="A25" s="18" t="s">
        <v>49</v>
      </c>
      <c r="B25" s="18" t="s">
        <v>129</v>
      </c>
      <c r="C25" s="18" t="s">
        <v>80</v>
      </c>
      <c r="D25" s="19" t="s">
        <v>21</v>
      </c>
      <c r="E25" s="18">
        <v>9.1750611527399393</v>
      </c>
    </row>
    <row r="26" spans="1:18" x14ac:dyDescent="0.2">
      <c r="A26" s="18" t="s">
        <v>50</v>
      </c>
      <c r="B26" s="18" t="s">
        <v>129</v>
      </c>
      <c r="C26" s="18" t="s">
        <v>80</v>
      </c>
      <c r="D26" s="19" t="s">
        <v>21</v>
      </c>
      <c r="E26" s="18">
        <v>7.6324886844451596</v>
      </c>
    </row>
    <row r="27" spans="1:18" x14ac:dyDescent="0.2">
      <c r="A27" s="11" t="s">
        <v>51</v>
      </c>
      <c r="B27" s="11" t="s">
        <v>129</v>
      </c>
      <c r="C27" s="11" t="s">
        <v>80</v>
      </c>
      <c r="D27" s="17" t="s">
        <v>24</v>
      </c>
      <c r="E27" s="11">
        <v>7.9874889284760702</v>
      </c>
      <c r="F27">
        <f>AVERAGE(E27:E29)</f>
        <v>8.3151252797613804</v>
      </c>
    </row>
    <row r="28" spans="1:18" x14ac:dyDescent="0.2">
      <c r="A28" s="11" t="s">
        <v>52</v>
      </c>
      <c r="B28" s="11" t="s">
        <v>129</v>
      </c>
      <c r="C28" s="11" t="s">
        <v>80</v>
      </c>
      <c r="D28" s="17" t="s">
        <v>24</v>
      </c>
      <c r="E28" s="11">
        <v>9.2929603061629393</v>
      </c>
    </row>
    <row r="29" spans="1:18" x14ac:dyDescent="0.2">
      <c r="A29" s="11" t="s">
        <v>53</v>
      </c>
      <c r="B29" s="11" t="s">
        <v>129</v>
      </c>
      <c r="C29" s="11" t="s">
        <v>80</v>
      </c>
      <c r="D29" s="17" t="s">
        <v>24</v>
      </c>
      <c r="E29" s="11">
        <v>7.6649266046451299</v>
      </c>
    </row>
    <row r="30" spans="1:18" x14ac:dyDescent="0.2">
      <c r="A30" s="10" t="s">
        <v>88</v>
      </c>
      <c r="B30" s="10" t="s">
        <v>129</v>
      </c>
      <c r="C30" s="10" t="s">
        <v>29</v>
      </c>
      <c r="D30" s="16" t="s">
        <v>18</v>
      </c>
      <c r="E30" s="10">
        <v>12.9495436336057</v>
      </c>
      <c r="F30">
        <f>AVERAGE(E30:E32)</f>
        <v>12.027300551368</v>
      </c>
    </row>
    <row r="31" spans="1:18" x14ac:dyDescent="0.2">
      <c r="A31" s="10" t="s">
        <v>89</v>
      </c>
      <c r="B31" s="10" t="s">
        <v>129</v>
      </c>
      <c r="C31" s="10" t="s">
        <v>29</v>
      </c>
      <c r="D31" s="16" t="s">
        <v>18</v>
      </c>
      <c r="E31" s="10">
        <v>12.8639223683343</v>
      </c>
    </row>
    <row r="32" spans="1:18" x14ac:dyDescent="0.2">
      <c r="A32" s="10" t="s">
        <v>90</v>
      </c>
      <c r="B32" s="10" t="s">
        <v>129</v>
      </c>
      <c r="C32" s="10" t="s">
        <v>29</v>
      </c>
      <c r="D32" s="16" t="s">
        <v>18</v>
      </c>
      <c r="E32" s="10">
        <v>10.268435652163999</v>
      </c>
    </row>
    <row r="33" spans="1:6" x14ac:dyDescent="0.2">
      <c r="A33" s="18" t="s">
        <v>91</v>
      </c>
      <c r="B33" s="18" t="s">
        <v>129</v>
      </c>
      <c r="C33" s="18" t="s">
        <v>29</v>
      </c>
      <c r="D33" s="19" t="s">
        <v>21</v>
      </c>
      <c r="E33" s="18">
        <v>3.65470933098509</v>
      </c>
      <c r="F33">
        <f>AVERAGE(E33:E35)</f>
        <v>2.9665203524165631</v>
      </c>
    </row>
    <row r="34" spans="1:6" x14ac:dyDescent="0.2">
      <c r="A34" s="18" t="s">
        <v>92</v>
      </c>
      <c r="B34" s="18" t="s">
        <v>129</v>
      </c>
      <c r="C34" s="18" t="s">
        <v>29</v>
      </c>
      <c r="D34" s="19" t="s">
        <v>21</v>
      </c>
      <c r="E34" s="18">
        <v>2.7608493998601298</v>
      </c>
    </row>
    <row r="35" spans="1:6" x14ac:dyDescent="0.2">
      <c r="A35" s="18" t="s">
        <v>93</v>
      </c>
      <c r="B35" s="18" t="s">
        <v>129</v>
      </c>
      <c r="C35" s="18" t="s">
        <v>29</v>
      </c>
      <c r="D35" s="19" t="s">
        <v>21</v>
      </c>
      <c r="E35" s="18">
        <v>2.4840023264044699</v>
      </c>
    </row>
    <row r="36" spans="1:6" x14ac:dyDescent="0.2">
      <c r="A36" s="11" t="s">
        <v>94</v>
      </c>
      <c r="B36" s="11" t="s">
        <v>129</v>
      </c>
      <c r="C36" s="11" t="s">
        <v>29</v>
      </c>
      <c r="D36" s="17" t="s">
        <v>24</v>
      </c>
      <c r="E36" s="11">
        <v>18.314675767520701</v>
      </c>
      <c r="F36">
        <f>AVERAGE(E36:E38)</f>
        <v>20.8387982012196</v>
      </c>
    </row>
    <row r="37" spans="1:6" x14ac:dyDescent="0.2">
      <c r="A37" s="11" t="s">
        <v>95</v>
      </c>
      <c r="B37" s="11" t="s">
        <v>129</v>
      </c>
      <c r="C37" s="11" t="s">
        <v>29</v>
      </c>
      <c r="D37" s="17" t="s">
        <v>24</v>
      </c>
      <c r="E37" s="11">
        <v>14.7641499312927</v>
      </c>
    </row>
    <row r="38" spans="1:6" x14ac:dyDescent="0.2">
      <c r="A38" s="11" t="s">
        <v>96</v>
      </c>
      <c r="B38" s="11" t="s">
        <v>129</v>
      </c>
      <c r="C38" s="11" t="s">
        <v>29</v>
      </c>
      <c r="D38" s="17" t="s">
        <v>24</v>
      </c>
      <c r="E38" s="11">
        <v>29.437568904845399</v>
      </c>
    </row>
    <row r="39" spans="1:6" x14ac:dyDescent="0.2">
      <c r="A39" s="10" t="s">
        <v>97</v>
      </c>
      <c r="B39" s="10" t="s">
        <v>129</v>
      </c>
      <c r="C39" s="10" t="s">
        <v>77</v>
      </c>
      <c r="D39" s="16" t="s">
        <v>18</v>
      </c>
      <c r="E39" s="10">
        <v>16.889219625905302</v>
      </c>
      <c r="F39">
        <f>AVERAGE(E39:E41)</f>
        <v>16.984446793272966</v>
      </c>
    </row>
    <row r="40" spans="1:6" x14ac:dyDescent="0.2">
      <c r="A40" s="10" t="s">
        <v>98</v>
      </c>
      <c r="B40" s="10" t="s">
        <v>129</v>
      </c>
      <c r="C40" s="10" t="s">
        <v>77</v>
      </c>
      <c r="D40" s="16" t="s">
        <v>18</v>
      </c>
      <c r="E40" s="10">
        <v>15.212229155643801</v>
      </c>
    </row>
    <row r="41" spans="1:6" x14ac:dyDescent="0.2">
      <c r="A41" s="10" t="s">
        <v>99</v>
      </c>
      <c r="B41" s="10" t="s">
        <v>129</v>
      </c>
      <c r="C41" s="10" t="s">
        <v>77</v>
      </c>
      <c r="D41" s="16" t="s">
        <v>18</v>
      </c>
      <c r="E41" s="10">
        <v>18.851891598269798</v>
      </c>
    </row>
    <row r="42" spans="1:6" x14ac:dyDescent="0.2">
      <c r="A42" s="18" t="s">
        <v>100</v>
      </c>
      <c r="B42" s="18" t="s">
        <v>129</v>
      </c>
      <c r="C42" s="18" t="s">
        <v>77</v>
      </c>
      <c r="D42" s="19" t="s">
        <v>21</v>
      </c>
      <c r="E42" s="18">
        <v>20.115843428128901</v>
      </c>
      <c r="F42">
        <f>AVERAGE(E42:E44)</f>
        <v>19.286517749223666</v>
      </c>
    </row>
    <row r="43" spans="1:6" x14ac:dyDescent="0.2">
      <c r="A43" s="18" t="s">
        <v>101</v>
      </c>
      <c r="B43" s="18" t="s">
        <v>129</v>
      </c>
      <c r="C43" s="18" t="s">
        <v>77</v>
      </c>
      <c r="D43" s="19" t="s">
        <v>21</v>
      </c>
      <c r="E43" s="18">
        <v>19.3329164089883</v>
      </c>
    </row>
    <row r="44" spans="1:6" x14ac:dyDescent="0.2">
      <c r="A44" s="18" t="s">
        <v>102</v>
      </c>
      <c r="B44" s="18" t="s">
        <v>129</v>
      </c>
      <c r="C44" s="18" t="s">
        <v>77</v>
      </c>
      <c r="D44" s="19" t="s">
        <v>21</v>
      </c>
      <c r="E44" s="18">
        <v>18.410793410553801</v>
      </c>
    </row>
    <row r="45" spans="1:6" x14ac:dyDescent="0.2">
      <c r="A45" s="11" t="s">
        <v>103</v>
      </c>
      <c r="B45" s="11" t="s">
        <v>129</v>
      </c>
      <c r="C45" s="11" t="s">
        <v>77</v>
      </c>
      <c r="D45" s="17" t="s">
        <v>24</v>
      </c>
      <c r="E45" s="11">
        <v>14.6915570441488</v>
      </c>
      <c r="F45">
        <f>AVERAGE(E45:E47)</f>
        <v>15.7057417225853</v>
      </c>
    </row>
    <row r="46" spans="1:6" x14ac:dyDescent="0.2">
      <c r="A46" s="11" t="s">
        <v>104</v>
      </c>
      <c r="B46" s="11" t="s">
        <v>129</v>
      </c>
      <c r="C46" s="11" t="s">
        <v>77</v>
      </c>
      <c r="D46" s="17" t="s">
        <v>24</v>
      </c>
      <c r="E46" s="11">
        <v>16.9747626723134</v>
      </c>
    </row>
    <row r="47" spans="1:6" x14ac:dyDescent="0.2">
      <c r="A47" s="11" t="s">
        <v>105</v>
      </c>
      <c r="B47" s="11" t="s">
        <v>129</v>
      </c>
      <c r="C47" s="11" t="s">
        <v>77</v>
      </c>
      <c r="D47" s="17" t="s">
        <v>24</v>
      </c>
      <c r="E47" s="11">
        <v>15.4509054512937</v>
      </c>
    </row>
  </sheetData>
  <mergeCells count="1">
    <mergeCell ref="H1:R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47"/>
  <sheetViews>
    <sheetView zoomScale="70" zoomScaleNormal="70" workbookViewId="0">
      <selection sqref="A1:R1048576"/>
    </sheetView>
  </sheetViews>
  <sheetFormatPr baseColWidth="10" defaultColWidth="8.83203125" defaultRowHeight="16" x14ac:dyDescent="0.2"/>
  <cols>
    <col min="1" max="1" width="5.1640625" bestFit="1" customWidth="1"/>
    <col min="2" max="2" width="6.5" bestFit="1" customWidth="1"/>
    <col min="3" max="3" width="14.6640625" bestFit="1" customWidth="1"/>
    <col min="4" max="4" width="18" bestFit="1" customWidth="1"/>
    <col min="5" max="5" width="19.33203125" bestFit="1" customWidth="1"/>
    <col min="6" max="6" width="13" bestFit="1" customWidth="1"/>
    <col min="8" max="8" width="19.6640625" bestFit="1" customWidth="1"/>
    <col min="9" max="9" width="8.1640625" bestFit="1" customWidth="1"/>
    <col min="10" max="10" width="13" bestFit="1" customWidth="1"/>
    <col min="12" max="12" width="19.6640625" bestFit="1" customWidth="1"/>
    <col min="13" max="13" width="8.1640625" bestFit="1" customWidth="1"/>
    <col min="14" max="14" width="13" bestFit="1" customWidth="1"/>
    <col min="16" max="16" width="19.6640625" bestFit="1" customWidth="1"/>
    <col min="17" max="17" width="8.1640625" bestFit="1" customWidth="1"/>
    <col min="18" max="18" width="13" bestFit="1" customWidth="1"/>
  </cols>
  <sheetData>
    <row r="1" spans="1:18" x14ac:dyDescent="0.2">
      <c r="D1" s="7"/>
      <c r="H1" s="22" t="s">
        <v>130</v>
      </c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7" t="s">
        <v>56</v>
      </c>
      <c r="I2" s="7"/>
      <c r="J2" s="7"/>
      <c r="L2" s="7" t="s">
        <v>57</v>
      </c>
      <c r="M2" s="7"/>
      <c r="N2" s="7"/>
      <c r="P2" s="7" t="s">
        <v>58</v>
      </c>
      <c r="Q2" s="7"/>
      <c r="R2" s="7"/>
    </row>
    <row r="3" spans="1:18" x14ac:dyDescent="0.2">
      <c r="A3" s="5" t="s">
        <v>16</v>
      </c>
      <c r="B3" s="5" t="s">
        <v>17</v>
      </c>
      <c r="C3" s="5" t="s">
        <v>131</v>
      </c>
      <c r="D3" s="13" t="s">
        <v>18</v>
      </c>
      <c r="E3" s="5">
        <v>0.19915127429869101</v>
      </c>
      <c r="F3">
        <f>AVERAGE(E3:E4)</f>
        <v>0.20098781627072149</v>
      </c>
    </row>
    <row r="4" spans="1:18" x14ac:dyDescent="0.2">
      <c r="A4" s="5" t="s">
        <v>19</v>
      </c>
      <c r="B4" s="5" t="s">
        <v>17</v>
      </c>
      <c r="C4" s="5" t="s">
        <v>131</v>
      </c>
      <c r="D4" s="13" t="s">
        <v>18</v>
      </c>
      <c r="E4" s="5">
        <v>0.202824358242752</v>
      </c>
      <c r="H4" t="s">
        <v>4</v>
      </c>
      <c r="I4" s="1" t="s">
        <v>17</v>
      </c>
      <c r="J4" s="9" t="str">
        <f>$H$1</f>
        <v>ste11</v>
      </c>
      <c r="L4" t="s">
        <v>4</v>
      </c>
      <c r="M4" s="1" t="s">
        <v>17</v>
      </c>
      <c r="N4" s="9" t="str">
        <f>$H$1</f>
        <v>ste11</v>
      </c>
      <c r="P4" t="s">
        <v>4</v>
      </c>
      <c r="Q4" s="1" t="s">
        <v>17</v>
      </c>
      <c r="R4" s="9" t="str">
        <f>$H$1</f>
        <v>ste11</v>
      </c>
    </row>
    <row r="5" spans="1:18" x14ac:dyDescent="0.2">
      <c r="A5" s="6" t="s">
        <v>20</v>
      </c>
      <c r="B5" s="6" t="s">
        <v>17</v>
      </c>
      <c r="C5" s="6" t="s">
        <v>131</v>
      </c>
      <c r="D5" s="14" t="s">
        <v>21</v>
      </c>
      <c r="E5" s="6">
        <v>0.29057597299643201</v>
      </c>
      <c r="F5">
        <f>AVERAGE(E5:E6)</f>
        <v>0.28726306397775947</v>
      </c>
      <c r="H5" t="s">
        <v>80</v>
      </c>
      <c r="I5" s="4">
        <f>F3</f>
        <v>0.20098781627072149</v>
      </c>
      <c r="J5" s="4">
        <f>F21</f>
        <v>5.2036974611497735</v>
      </c>
      <c r="L5" t="s">
        <v>80</v>
      </c>
      <c r="M5" s="4">
        <f>F5</f>
        <v>0.28726306397775947</v>
      </c>
      <c r="N5" s="4">
        <f>F24</f>
        <v>3.9442394372607104</v>
      </c>
      <c r="P5" t="s">
        <v>80</v>
      </c>
      <c r="Q5" s="4">
        <f>F7</f>
        <v>0.30809078504370702</v>
      </c>
      <c r="R5" s="4">
        <f>F27</f>
        <v>6.7403603734942665</v>
      </c>
    </row>
    <row r="6" spans="1:18" x14ac:dyDescent="0.2">
      <c r="A6" s="6" t="s">
        <v>22</v>
      </c>
      <c r="B6" s="6" t="s">
        <v>17</v>
      </c>
      <c r="C6" s="6" t="s">
        <v>131</v>
      </c>
      <c r="D6" s="14" t="s">
        <v>21</v>
      </c>
      <c r="E6" s="6">
        <v>0.28395015495908699</v>
      </c>
      <c r="H6" t="s">
        <v>29</v>
      </c>
      <c r="I6" s="4">
        <f>F9</f>
        <v>0.44633727118699051</v>
      </c>
      <c r="J6" s="4">
        <f>F30</f>
        <v>22.7278012134006</v>
      </c>
      <c r="L6" t="s">
        <v>29</v>
      </c>
      <c r="M6" s="4">
        <f>F11</f>
        <v>0.22765470054228099</v>
      </c>
      <c r="N6" s="4">
        <f>F33</f>
        <v>8.8467855299609823</v>
      </c>
      <c r="P6" t="s">
        <v>29</v>
      </c>
      <c r="Q6" s="4">
        <f>F13</f>
        <v>0.18832919710609999</v>
      </c>
      <c r="R6" s="4">
        <f>F36</f>
        <v>7.2680196227507601</v>
      </c>
    </row>
    <row r="7" spans="1:18" x14ac:dyDescent="0.2">
      <c r="A7" s="8" t="s">
        <v>23</v>
      </c>
      <c r="B7" s="8" t="s">
        <v>17</v>
      </c>
      <c r="C7" s="8" t="s">
        <v>131</v>
      </c>
      <c r="D7" s="15" t="s">
        <v>24</v>
      </c>
      <c r="E7" s="8">
        <v>0.33534915805481802</v>
      </c>
      <c r="F7">
        <f>AVERAGE(E7:E8)</f>
        <v>0.30809078504370702</v>
      </c>
      <c r="H7" t="s">
        <v>78</v>
      </c>
      <c r="I7" s="4">
        <f>F15</f>
        <v>0.118097980869407</v>
      </c>
      <c r="J7" s="4">
        <f>F39</f>
        <v>8.4076012683131562</v>
      </c>
      <c r="L7" t="s">
        <v>78</v>
      </c>
      <c r="M7" s="4">
        <f>F17</f>
        <v>2.0847094232904852E-2</v>
      </c>
      <c r="N7" s="4">
        <f>F42</f>
        <v>5.0817284339462327</v>
      </c>
      <c r="P7" t="s">
        <v>78</v>
      </c>
      <c r="Q7" s="4">
        <f>F19</f>
        <v>0.1125128222942625</v>
      </c>
      <c r="R7" s="4">
        <f>F45</f>
        <v>6.3361643835318455</v>
      </c>
    </row>
    <row r="8" spans="1:18" x14ac:dyDescent="0.2">
      <c r="A8" s="8" t="s">
        <v>25</v>
      </c>
      <c r="B8" s="8" t="s">
        <v>17</v>
      </c>
      <c r="C8" s="8" t="s">
        <v>131</v>
      </c>
      <c r="D8" s="15" t="s">
        <v>24</v>
      </c>
      <c r="E8" s="8">
        <v>0.28083241203259601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0.48285015098921602</v>
      </c>
      <c r="F9">
        <f>AVERAGE(E9:E10)</f>
        <v>0.44633727118699051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0.40982439138476501</v>
      </c>
      <c r="H10" s="7" t="s">
        <v>5</v>
      </c>
      <c r="I10" s="7"/>
      <c r="J10" s="7"/>
      <c r="L10" s="7" t="s">
        <v>5</v>
      </c>
      <c r="M10" s="7"/>
      <c r="N10" s="7"/>
      <c r="P10" s="7" t="s">
        <v>5</v>
      </c>
      <c r="Q10" s="7"/>
      <c r="R10" s="7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0.22891542851649199</v>
      </c>
      <c r="F11">
        <f>AVERAGE(E11:E12)</f>
        <v>0.22765470054228099</v>
      </c>
      <c r="H11" t="s">
        <v>4</v>
      </c>
      <c r="I11" s="1" t="s">
        <v>17</v>
      </c>
      <c r="J11" s="9" t="str">
        <f>$H$1</f>
        <v>ste11</v>
      </c>
      <c r="L11" t="s">
        <v>4</v>
      </c>
      <c r="M11" s="1" t="s">
        <v>17</v>
      </c>
      <c r="N11" s="9" t="str">
        <f>$H$1</f>
        <v>ste11</v>
      </c>
      <c r="P11" t="s">
        <v>4</v>
      </c>
      <c r="Q11" s="1" t="s">
        <v>17</v>
      </c>
      <c r="R11" s="9" t="str">
        <f>$H$1</f>
        <v>ste11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0.22639397256807001</v>
      </c>
      <c r="H12" t="s">
        <v>80</v>
      </c>
      <c r="I12">
        <f>I5/$I5</f>
        <v>1</v>
      </c>
      <c r="J12">
        <f>J5/$I5</f>
        <v>25.890611469406824</v>
      </c>
      <c r="L12" t="s">
        <v>80</v>
      </c>
      <c r="M12">
        <f>M5/$M5</f>
        <v>1</v>
      </c>
      <c r="N12">
        <f>N5/$M5</f>
        <v>13.730409272408519</v>
      </c>
      <c r="P12" t="s">
        <v>80</v>
      </c>
      <c r="Q12">
        <f>Q5/$Q5</f>
        <v>1</v>
      </c>
      <c r="R12">
        <f>R5/$Q5</f>
        <v>21.877838288925297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0.196774946269102</v>
      </c>
      <c r="F13">
        <f>AVERAGE(E13:E14)</f>
        <v>0.18832919710609999</v>
      </c>
      <c r="H13" t="s">
        <v>29</v>
      </c>
      <c r="I13">
        <f t="shared" ref="I13:J14" si="0">I6/$I6</f>
        <v>1</v>
      </c>
      <c r="J13">
        <f t="shared" si="0"/>
        <v>50.920688637447249</v>
      </c>
      <c r="L13" t="s">
        <v>29</v>
      </c>
      <c r="M13">
        <f t="shared" ref="M13:N14" si="1">M6/$M6</f>
        <v>1</v>
      </c>
      <c r="N13">
        <f t="shared" si="1"/>
        <v>38.860544099847921</v>
      </c>
      <c r="P13" t="s">
        <v>29</v>
      </c>
      <c r="Q13">
        <f t="shared" ref="Q13:R14" si="2">Q6/$Q6</f>
        <v>1</v>
      </c>
      <c r="R13">
        <f t="shared" si="2"/>
        <v>38.592102204185252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0.17988344794309799</v>
      </c>
      <c r="H14" t="s">
        <v>78</v>
      </c>
      <c r="I14">
        <f t="shared" si="0"/>
        <v>1</v>
      </c>
      <c r="J14">
        <f t="shared" si="0"/>
        <v>71.191744400865758</v>
      </c>
      <c r="L14" t="s">
        <v>78</v>
      </c>
      <c r="M14">
        <f t="shared" si="1"/>
        <v>1</v>
      </c>
      <c r="N14">
        <f t="shared" si="1"/>
        <v>243.76195440826865</v>
      </c>
      <c r="P14" t="s">
        <v>78</v>
      </c>
      <c r="Q14">
        <f t="shared" si="2"/>
        <v>1</v>
      </c>
      <c r="R14">
        <f t="shared" si="2"/>
        <v>56.3150426265234</v>
      </c>
    </row>
    <row r="15" spans="1:18" x14ac:dyDescent="0.2">
      <c r="A15" s="10" t="s">
        <v>81</v>
      </c>
      <c r="B15" s="10" t="s">
        <v>17</v>
      </c>
      <c r="C15" s="10" t="s">
        <v>132</v>
      </c>
      <c r="D15" s="16" t="s">
        <v>18</v>
      </c>
      <c r="E15" s="10">
        <v>0.11477064544181199</v>
      </c>
      <c r="F15">
        <f>AVERAGE(E15:E16)</f>
        <v>0.118097980869407</v>
      </c>
      <c r="H15" t="s">
        <v>6</v>
      </c>
      <c r="I15">
        <f>AVERAGE(I12:I14)</f>
        <v>1</v>
      </c>
      <c r="J15">
        <f>AVERAGE(J12:J14)</f>
        <v>49.334348169239945</v>
      </c>
      <c r="L15" t="s">
        <v>6</v>
      </c>
      <c r="M15">
        <f>AVERAGE(M12:M14)</f>
        <v>1</v>
      </c>
      <c r="N15">
        <f>AVERAGE(N12:N14)</f>
        <v>98.784302593508357</v>
      </c>
      <c r="P15" t="s">
        <v>6</v>
      </c>
      <c r="Q15">
        <f>AVERAGE(Q12:Q14)</f>
        <v>1</v>
      </c>
      <c r="R15">
        <f>AVERAGE(R12:R14)</f>
        <v>38.92832770654465</v>
      </c>
    </row>
    <row r="16" spans="1:18" x14ac:dyDescent="0.2">
      <c r="A16" s="10" t="s">
        <v>83</v>
      </c>
      <c r="B16" s="10" t="s">
        <v>17</v>
      </c>
      <c r="C16" s="10" t="s">
        <v>132</v>
      </c>
      <c r="D16" s="16" t="s">
        <v>18</v>
      </c>
      <c r="E16" s="10">
        <v>0.121425316297002</v>
      </c>
    </row>
    <row r="17" spans="1:18" x14ac:dyDescent="0.2">
      <c r="A17" s="6" t="s">
        <v>84</v>
      </c>
      <c r="B17" s="6" t="s">
        <v>17</v>
      </c>
      <c r="C17" s="6" t="s">
        <v>132</v>
      </c>
      <c r="D17" s="14" t="s">
        <v>21</v>
      </c>
      <c r="E17" s="6">
        <v>2.3676513878796299E-2</v>
      </c>
      <c r="F17">
        <f>AVERAGE(E17:E18)</f>
        <v>2.0847094232904852E-2</v>
      </c>
      <c r="H17" s="7" t="s">
        <v>55</v>
      </c>
      <c r="I17" s="7"/>
      <c r="J17" s="7"/>
      <c r="L17" s="7" t="s">
        <v>55</v>
      </c>
      <c r="M17" s="7"/>
      <c r="N17" s="7"/>
      <c r="P17" s="7" t="s">
        <v>55</v>
      </c>
      <c r="Q17" s="7"/>
      <c r="R17" s="7"/>
    </row>
    <row r="18" spans="1:18" x14ac:dyDescent="0.2">
      <c r="A18" s="6" t="s">
        <v>85</v>
      </c>
      <c r="B18" s="6" t="s">
        <v>17</v>
      </c>
      <c r="C18" s="6" t="s">
        <v>132</v>
      </c>
      <c r="D18" s="14" t="s">
        <v>21</v>
      </c>
      <c r="E18" s="6">
        <v>1.8017674587013401E-2</v>
      </c>
      <c r="H18" t="s">
        <v>4</v>
      </c>
      <c r="I18" s="1" t="s">
        <v>17</v>
      </c>
      <c r="J18" s="9" t="str">
        <f>$H$1</f>
        <v>ste11</v>
      </c>
      <c r="L18" t="s">
        <v>4</v>
      </c>
      <c r="M18" s="1" t="s">
        <v>17</v>
      </c>
      <c r="N18" s="9" t="str">
        <f>$H$1</f>
        <v>ste11</v>
      </c>
      <c r="P18" t="s">
        <v>4</v>
      </c>
      <c r="Q18" s="1" t="s">
        <v>17</v>
      </c>
      <c r="R18" s="9" t="str">
        <f>$H$1</f>
        <v>ste11</v>
      </c>
    </row>
    <row r="19" spans="1:18" x14ac:dyDescent="0.2">
      <c r="A19" s="11" t="s">
        <v>86</v>
      </c>
      <c r="B19" s="11" t="s">
        <v>17</v>
      </c>
      <c r="C19" s="11" t="s">
        <v>132</v>
      </c>
      <c r="D19" s="17" t="s">
        <v>24</v>
      </c>
      <c r="E19" s="11">
        <v>0.112888202229627</v>
      </c>
      <c r="F19">
        <f>AVERAGE(E19:E20)</f>
        <v>0.1125128222942625</v>
      </c>
      <c r="H19" t="s">
        <v>80</v>
      </c>
      <c r="I19">
        <f>I12/I$12</f>
        <v>1</v>
      </c>
      <c r="J19">
        <f>J12/J$12</f>
        <v>1</v>
      </c>
      <c r="L19" t="s">
        <v>80</v>
      </c>
      <c r="M19">
        <f>M12/M$12</f>
        <v>1</v>
      </c>
      <c r="N19">
        <f>N12/N$12</f>
        <v>1</v>
      </c>
      <c r="P19" t="s">
        <v>80</v>
      </c>
      <c r="Q19">
        <f>Q12/Q$12</f>
        <v>1</v>
      </c>
      <c r="R19">
        <f>R12/R$12</f>
        <v>1</v>
      </c>
    </row>
    <row r="20" spans="1:18" x14ac:dyDescent="0.2">
      <c r="A20" s="11" t="s">
        <v>87</v>
      </c>
      <c r="B20" s="11" t="s">
        <v>17</v>
      </c>
      <c r="C20" s="11" t="s">
        <v>132</v>
      </c>
      <c r="D20" s="17" t="s">
        <v>24</v>
      </c>
      <c r="E20" s="11">
        <v>0.112137442358898</v>
      </c>
      <c r="H20" t="s">
        <v>29</v>
      </c>
      <c r="I20">
        <f t="shared" ref="I20:J21" si="3">I13/I$12</f>
        <v>1</v>
      </c>
      <c r="J20">
        <f t="shared" si="3"/>
        <v>1.9667626891553629</v>
      </c>
      <c r="L20" t="s">
        <v>29</v>
      </c>
      <c r="M20">
        <f t="shared" ref="M20:N21" si="4">M13/M$12</f>
        <v>1</v>
      </c>
      <c r="N20">
        <f t="shared" si="4"/>
        <v>2.8302538787346143</v>
      </c>
      <c r="P20" t="s">
        <v>29</v>
      </c>
      <c r="Q20">
        <f t="shared" ref="Q20:R21" si="5">Q13/Q$12</f>
        <v>1</v>
      </c>
      <c r="R20">
        <f t="shared" si="5"/>
        <v>1.7639815092572846</v>
      </c>
    </row>
    <row r="21" spans="1:18" x14ac:dyDescent="0.2">
      <c r="A21" s="10" t="s">
        <v>30</v>
      </c>
      <c r="B21" s="10" t="s">
        <v>130</v>
      </c>
      <c r="C21" s="10" t="s">
        <v>131</v>
      </c>
      <c r="D21" s="16" t="s">
        <v>18</v>
      </c>
      <c r="E21" s="10">
        <v>4.0024466246413599</v>
      </c>
      <c r="F21">
        <f>AVERAGE(E21:E23)</f>
        <v>5.2036974611497735</v>
      </c>
      <c r="H21" t="s">
        <v>78</v>
      </c>
      <c r="I21">
        <f t="shared" si="3"/>
        <v>1</v>
      </c>
      <c r="J21">
        <f t="shared" si="3"/>
        <v>2.7497127476107779</v>
      </c>
      <c r="L21" t="s">
        <v>78</v>
      </c>
      <c r="M21">
        <f t="shared" si="4"/>
        <v>1</v>
      </c>
      <c r="N21">
        <f t="shared" si="4"/>
        <v>17.753436883932679</v>
      </c>
      <c r="P21" t="s">
        <v>78</v>
      </c>
      <c r="Q21">
        <f t="shared" si="5"/>
        <v>1</v>
      </c>
      <c r="R21">
        <f t="shared" si="5"/>
        <v>2.5740679624197806</v>
      </c>
    </row>
    <row r="22" spans="1:18" x14ac:dyDescent="0.2">
      <c r="A22" s="10" t="s">
        <v>31</v>
      </c>
      <c r="B22" s="10" t="s">
        <v>130</v>
      </c>
      <c r="C22" s="10" t="s">
        <v>131</v>
      </c>
      <c r="D22" s="16" t="s">
        <v>18</v>
      </c>
      <c r="E22" s="10">
        <v>5.3863608539247902</v>
      </c>
    </row>
    <row r="23" spans="1:18" x14ac:dyDescent="0.2">
      <c r="A23" s="10" t="s">
        <v>32</v>
      </c>
      <c r="B23" s="10" t="s">
        <v>130</v>
      </c>
      <c r="C23" s="10" t="s">
        <v>131</v>
      </c>
      <c r="D23" s="16" t="s">
        <v>18</v>
      </c>
      <c r="E23" s="10">
        <v>6.2222849048831703</v>
      </c>
    </row>
    <row r="24" spans="1:18" x14ac:dyDescent="0.2">
      <c r="A24" s="18" t="s">
        <v>33</v>
      </c>
      <c r="B24" s="18" t="s">
        <v>130</v>
      </c>
      <c r="C24" s="18" t="s">
        <v>131</v>
      </c>
      <c r="D24" s="19" t="s">
        <v>21</v>
      </c>
      <c r="E24" s="18">
        <v>4.3763918968451696</v>
      </c>
      <c r="F24">
        <f>AVERAGE(E24:E26)</f>
        <v>3.9442394372607104</v>
      </c>
    </row>
    <row r="25" spans="1:18" x14ac:dyDescent="0.2">
      <c r="A25" s="18" t="s">
        <v>34</v>
      </c>
      <c r="B25" s="18" t="s">
        <v>130</v>
      </c>
      <c r="C25" s="18" t="s">
        <v>131</v>
      </c>
      <c r="D25" s="19" t="s">
        <v>21</v>
      </c>
      <c r="E25" s="18">
        <v>2.9079847728416102</v>
      </c>
    </row>
    <row r="26" spans="1:18" x14ac:dyDescent="0.2">
      <c r="A26" s="18" t="s">
        <v>35</v>
      </c>
      <c r="B26" s="18" t="s">
        <v>130</v>
      </c>
      <c r="C26" s="18" t="s">
        <v>131</v>
      </c>
      <c r="D26" s="19" t="s">
        <v>21</v>
      </c>
      <c r="E26" s="18">
        <v>4.54834164209535</v>
      </c>
    </row>
    <row r="27" spans="1:18" x14ac:dyDescent="0.2">
      <c r="A27" s="11" t="s">
        <v>64</v>
      </c>
      <c r="B27" s="11" t="s">
        <v>130</v>
      </c>
      <c r="C27" s="11" t="s">
        <v>131</v>
      </c>
      <c r="D27" s="17" t="s">
        <v>24</v>
      </c>
      <c r="E27" s="11">
        <v>8.0225653701407005</v>
      </c>
      <c r="F27">
        <f>AVERAGE(E27:E29)</f>
        <v>6.7403603734942665</v>
      </c>
    </row>
    <row r="28" spans="1:18" x14ac:dyDescent="0.2">
      <c r="A28" s="11" t="s">
        <v>65</v>
      </c>
      <c r="B28" s="11" t="s">
        <v>130</v>
      </c>
      <c r="C28" s="11" t="s">
        <v>131</v>
      </c>
      <c r="D28" s="17" t="s">
        <v>24</v>
      </c>
      <c r="E28" s="11">
        <v>6.14472933270119</v>
      </c>
    </row>
    <row r="29" spans="1:18" x14ac:dyDescent="0.2">
      <c r="A29" s="11" t="s">
        <v>66</v>
      </c>
      <c r="B29" s="11" t="s">
        <v>130</v>
      </c>
      <c r="C29" s="11" t="s">
        <v>131</v>
      </c>
      <c r="D29" s="17" t="s">
        <v>24</v>
      </c>
      <c r="E29" s="11">
        <v>6.05378641764091</v>
      </c>
    </row>
    <row r="30" spans="1:18" x14ac:dyDescent="0.2">
      <c r="A30" s="10" t="s">
        <v>36</v>
      </c>
      <c r="B30" s="10" t="s">
        <v>130</v>
      </c>
      <c r="C30" s="10" t="s">
        <v>77</v>
      </c>
      <c r="D30" s="16" t="s">
        <v>18</v>
      </c>
      <c r="E30" s="10">
        <v>18.771531061325401</v>
      </c>
      <c r="F30">
        <f>AVERAGE(E30:E32)</f>
        <v>22.7278012134006</v>
      </c>
    </row>
    <row r="31" spans="1:18" x14ac:dyDescent="0.2">
      <c r="A31" s="10" t="s">
        <v>37</v>
      </c>
      <c r="B31" s="10" t="s">
        <v>130</v>
      </c>
      <c r="C31" s="10" t="s">
        <v>77</v>
      </c>
      <c r="D31" s="16" t="s">
        <v>18</v>
      </c>
      <c r="E31" s="10">
        <v>22.788866498717599</v>
      </c>
    </row>
    <row r="32" spans="1:18" x14ac:dyDescent="0.2">
      <c r="A32" s="10" t="s">
        <v>38</v>
      </c>
      <c r="B32" s="10" t="s">
        <v>130</v>
      </c>
      <c r="C32" s="10" t="s">
        <v>77</v>
      </c>
      <c r="D32" s="16" t="s">
        <v>18</v>
      </c>
      <c r="E32" s="10">
        <v>26.623006080158799</v>
      </c>
    </row>
    <row r="33" spans="1:6" x14ac:dyDescent="0.2">
      <c r="A33" s="18" t="s">
        <v>39</v>
      </c>
      <c r="B33" s="18" t="s">
        <v>130</v>
      </c>
      <c r="C33" s="18" t="s">
        <v>77</v>
      </c>
      <c r="D33" s="19" t="s">
        <v>21</v>
      </c>
      <c r="E33" s="18">
        <v>9.8862602647028304</v>
      </c>
      <c r="F33">
        <f>AVERAGE(E33:E35)</f>
        <v>8.8467855299609823</v>
      </c>
    </row>
    <row r="34" spans="1:6" x14ac:dyDescent="0.2">
      <c r="A34" s="18" t="s">
        <v>40</v>
      </c>
      <c r="B34" s="18" t="s">
        <v>130</v>
      </c>
      <c r="C34" s="18" t="s">
        <v>77</v>
      </c>
      <c r="D34" s="19" t="s">
        <v>21</v>
      </c>
      <c r="E34" s="18">
        <v>7.7512285975383799</v>
      </c>
    </row>
    <row r="35" spans="1:6" x14ac:dyDescent="0.2">
      <c r="A35" s="18" t="s">
        <v>41</v>
      </c>
      <c r="B35" s="18" t="s">
        <v>130</v>
      </c>
      <c r="C35" s="18" t="s">
        <v>77</v>
      </c>
      <c r="D35" s="19" t="s">
        <v>21</v>
      </c>
      <c r="E35" s="18">
        <v>8.9028677276417394</v>
      </c>
    </row>
    <row r="36" spans="1:6" x14ac:dyDescent="0.2">
      <c r="A36" s="11" t="s">
        <v>42</v>
      </c>
      <c r="B36" s="11" t="s">
        <v>130</v>
      </c>
      <c r="C36" s="11" t="s">
        <v>77</v>
      </c>
      <c r="D36" s="17" t="s">
        <v>24</v>
      </c>
      <c r="E36" s="11">
        <v>6.76253528816284</v>
      </c>
      <c r="F36">
        <f>AVERAGE(E36:E38)</f>
        <v>7.2680196227507601</v>
      </c>
    </row>
    <row r="37" spans="1:6" x14ac:dyDescent="0.2">
      <c r="A37" s="11" t="s">
        <v>43</v>
      </c>
      <c r="B37" s="11" t="s">
        <v>130</v>
      </c>
      <c r="C37" s="11" t="s">
        <v>77</v>
      </c>
      <c r="D37" s="17" t="s">
        <v>24</v>
      </c>
      <c r="E37" s="11">
        <v>7.6296326035151001</v>
      </c>
    </row>
    <row r="38" spans="1:6" x14ac:dyDescent="0.2">
      <c r="A38" s="11" t="s">
        <v>44</v>
      </c>
      <c r="B38" s="11" t="s">
        <v>130</v>
      </c>
      <c r="C38" s="11" t="s">
        <v>77</v>
      </c>
      <c r="D38" s="17" t="s">
        <v>24</v>
      </c>
      <c r="E38" s="11">
        <v>7.4118909765743402</v>
      </c>
    </row>
    <row r="39" spans="1:6" x14ac:dyDescent="0.2">
      <c r="A39" s="10" t="s">
        <v>68</v>
      </c>
      <c r="B39" s="10" t="s">
        <v>130</v>
      </c>
      <c r="C39" s="10" t="s">
        <v>132</v>
      </c>
      <c r="D39" s="16" t="s">
        <v>18</v>
      </c>
      <c r="E39" s="10">
        <v>9.0134597036775101</v>
      </c>
      <c r="F39">
        <f>AVERAGE(E39:E41)</f>
        <v>8.4076012683131562</v>
      </c>
    </row>
    <row r="40" spans="1:6" x14ac:dyDescent="0.2">
      <c r="A40" s="10" t="s">
        <v>69</v>
      </c>
      <c r="B40" s="10" t="s">
        <v>130</v>
      </c>
      <c r="C40" s="10" t="s">
        <v>132</v>
      </c>
      <c r="D40" s="16" t="s">
        <v>18</v>
      </c>
      <c r="E40" s="10">
        <v>8.55360466541965</v>
      </c>
    </row>
    <row r="41" spans="1:6" x14ac:dyDescent="0.2">
      <c r="A41" s="10" t="s">
        <v>70</v>
      </c>
      <c r="B41" s="10" t="s">
        <v>130</v>
      </c>
      <c r="C41" s="10" t="s">
        <v>132</v>
      </c>
      <c r="D41" s="16" t="s">
        <v>18</v>
      </c>
      <c r="E41" s="10">
        <v>7.6557394358423103</v>
      </c>
    </row>
    <row r="42" spans="1:6" x14ac:dyDescent="0.2">
      <c r="A42" s="18" t="s">
        <v>71</v>
      </c>
      <c r="B42" s="18" t="s">
        <v>130</v>
      </c>
      <c r="C42" s="18" t="s">
        <v>132</v>
      </c>
      <c r="D42" s="19" t="s">
        <v>21</v>
      </c>
      <c r="E42" s="18">
        <v>5.3268060734036498</v>
      </c>
      <c r="F42">
        <f>AVERAGE(E42:E44)</f>
        <v>5.0817284339462327</v>
      </c>
    </row>
    <row r="43" spans="1:6" x14ac:dyDescent="0.2">
      <c r="A43" s="18" t="s">
        <v>72</v>
      </c>
      <c r="B43" s="18" t="s">
        <v>130</v>
      </c>
      <c r="C43" s="18" t="s">
        <v>132</v>
      </c>
      <c r="D43" s="19" t="s">
        <v>21</v>
      </c>
      <c r="E43" s="18">
        <v>4.6744270185971404</v>
      </c>
    </row>
    <row r="44" spans="1:6" x14ac:dyDescent="0.2">
      <c r="A44" s="18" t="s">
        <v>73</v>
      </c>
      <c r="B44" s="18" t="s">
        <v>130</v>
      </c>
      <c r="C44" s="18" t="s">
        <v>132</v>
      </c>
      <c r="D44" s="19" t="s">
        <v>21</v>
      </c>
      <c r="E44" s="18">
        <v>5.2439522098379099</v>
      </c>
    </row>
    <row r="45" spans="1:6" x14ac:dyDescent="0.2">
      <c r="A45" s="11" t="s">
        <v>74</v>
      </c>
      <c r="B45" s="11" t="s">
        <v>130</v>
      </c>
      <c r="C45" s="11" t="s">
        <v>132</v>
      </c>
      <c r="D45" s="17" t="s">
        <v>24</v>
      </c>
      <c r="E45" s="11">
        <v>7.79861987532394</v>
      </c>
      <c r="F45">
        <f>AVERAGE(E45:E47)</f>
        <v>6.3361643835318455</v>
      </c>
    </row>
    <row r="46" spans="1:6" x14ac:dyDescent="0.2">
      <c r="A46" s="11" t="s">
        <v>75</v>
      </c>
      <c r="B46" s="11" t="s">
        <v>130</v>
      </c>
      <c r="C46" s="11" t="s">
        <v>132</v>
      </c>
      <c r="D46" s="17" t="s">
        <v>24</v>
      </c>
      <c r="E46" s="11">
        <v>5.5073653669366296</v>
      </c>
    </row>
    <row r="47" spans="1:6" x14ac:dyDescent="0.2">
      <c r="A47" s="11" t="s">
        <v>76</v>
      </c>
      <c r="B47" s="11" t="s">
        <v>130</v>
      </c>
      <c r="C47" s="11" t="s">
        <v>132</v>
      </c>
      <c r="D47" s="17" t="s">
        <v>24</v>
      </c>
      <c r="E47" s="11">
        <v>5.7025079083349697</v>
      </c>
    </row>
  </sheetData>
  <mergeCells count="1">
    <mergeCell ref="H1:R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DP68"/>
  <sheetViews>
    <sheetView topLeftCell="AJ32" zoomScale="85" zoomScaleNormal="85" workbookViewId="0">
      <selection activeCell="CB53" sqref="CB53:CB55"/>
    </sheetView>
  </sheetViews>
  <sheetFormatPr baseColWidth="10" defaultColWidth="10.83203125" defaultRowHeight="16" x14ac:dyDescent="0.2"/>
  <cols>
    <col min="1" max="1" width="16.6640625" bestFit="1" customWidth="1"/>
    <col min="2" max="26" width="16.6640625" customWidth="1"/>
    <col min="27" max="27" width="8.83203125" customWidth="1"/>
    <col min="28" max="28" width="16.6640625" bestFit="1" customWidth="1"/>
    <col min="29" max="53" width="16.6640625" customWidth="1"/>
    <col min="54" max="54" width="8.83203125" customWidth="1"/>
    <col min="55" max="55" width="22.5" bestFit="1" customWidth="1"/>
    <col min="56" max="80" width="16.6640625" customWidth="1"/>
    <col min="82" max="82" width="16.6640625" bestFit="1" customWidth="1"/>
    <col min="83" max="100" width="16.6640625" customWidth="1"/>
    <col min="102" max="102" width="16.6640625" style="2" bestFit="1" customWidth="1"/>
    <col min="103" max="104" width="18.6640625" bestFit="1" customWidth="1"/>
    <col min="110" max="110" width="12.6640625" bestFit="1" customWidth="1"/>
    <col min="117" max="117" width="14.33203125" bestFit="1" customWidth="1"/>
  </cols>
  <sheetData>
    <row r="1" spans="1:120" x14ac:dyDescent="0.2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Y1" s="7"/>
    </row>
    <row r="2" spans="1:120" x14ac:dyDescent="0.2">
      <c r="A2" t="s">
        <v>4</v>
      </c>
      <c r="B2" t="s">
        <v>67</v>
      </c>
      <c r="C2" t="s">
        <v>79</v>
      </c>
      <c r="D2" t="s">
        <v>106</v>
      </c>
      <c r="E2" t="s">
        <v>107</v>
      </c>
      <c r="F2" t="s">
        <v>108</v>
      </c>
      <c r="G2" t="s">
        <v>109</v>
      </c>
      <c r="H2" t="s">
        <v>110</v>
      </c>
      <c r="I2" t="s">
        <v>111</v>
      </c>
      <c r="J2" t="s">
        <v>113</v>
      </c>
      <c r="K2" t="s">
        <v>114</v>
      </c>
      <c r="L2" t="s">
        <v>115</v>
      </c>
      <c r="M2" t="s">
        <v>116</v>
      </c>
      <c r="N2" t="s">
        <v>117</v>
      </c>
      <c r="O2" t="s">
        <v>118</v>
      </c>
      <c r="P2" t="s">
        <v>119</v>
      </c>
      <c r="Q2" t="s">
        <v>120</v>
      </c>
      <c r="R2" t="s">
        <v>121</v>
      </c>
      <c r="S2" t="s">
        <v>122</v>
      </c>
      <c r="T2" t="s">
        <v>124</v>
      </c>
      <c r="U2" t="s">
        <v>125</v>
      </c>
      <c r="V2" t="s">
        <v>126</v>
      </c>
      <c r="W2" t="s">
        <v>127</v>
      </c>
      <c r="X2" t="s">
        <v>128</v>
      </c>
      <c r="Y2" t="s">
        <v>129</v>
      </c>
      <c r="Z2" t="s">
        <v>130</v>
      </c>
      <c r="AB2" t="s">
        <v>62</v>
      </c>
      <c r="AC2" t="s">
        <v>67</v>
      </c>
      <c r="AD2" t="s">
        <v>79</v>
      </c>
      <c r="AE2" t="s">
        <v>106</v>
      </c>
      <c r="AF2" t="s">
        <v>107</v>
      </c>
      <c r="AG2" t="s">
        <v>108</v>
      </c>
      <c r="AH2" t="s">
        <v>109</v>
      </c>
      <c r="AI2" t="s">
        <v>110</v>
      </c>
      <c r="AJ2" t="s">
        <v>111</v>
      </c>
      <c r="AK2" t="s">
        <v>113</v>
      </c>
      <c r="AL2" t="s">
        <v>114</v>
      </c>
      <c r="AM2" t="s">
        <v>115</v>
      </c>
      <c r="AN2" t="s">
        <v>116</v>
      </c>
      <c r="AO2" t="s">
        <v>117</v>
      </c>
      <c r="AP2" t="s">
        <v>118</v>
      </c>
      <c r="AQ2" t="s">
        <v>119</v>
      </c>
      <c r="AR2" t="s">
        <v>120</v>
      </c>
      <c r="AS2" t="s">
        <v>121</v>
      </c>
      <c r="AT2" t="s">
        <v>122</v>
      </c>
      <c r="AU2" t="s">
        <v>124</v>
      </c>
      <c r="AV2" t="s">
        <v>125</v>
      </c>
      <c r="AW2" t="s">
        <v>126</v>
      </c>
      <c r="AX2" t="s">
        <v>127</v>
      </c>
      <c r="AY2" t="s">
        <v>128</v>
      </c>
      <c r="AZ2" t="s">
        <v>129</v>
      </c>
      <c r="BA2" t="s">
        <v>130</v>
      </c>
      <c r="BC2" t="s">
        <v>7</v>
      </c>
      <c r="BD2" t="s">
        <v>67</v>
      </c>
      <c r="BE2" t="s">
        <v>79</v>
      </c>
      <c r="BF2" t="s">
        <v>106</v>
      </c>
      <c r="BG2" t="s">
        <v>107</v>
      </c>
      <c r="BH2" t="s">
        <v>108</v>
      </c>
      <c r="BI2" t="s">
        <v>109</v>
      </c>
      <c r="BJ2" t="s">
        <v>110</v>
      </c>
      <c r="BK2" t="s">
        <v>111</v>
      </c>
      <c r="BL2" t="s">
        <v>113</v>
      </c>
      <c r="BM2" t="s">
        <v>114</v>
      </c>
      <c r="BN2" t="s">
        <v>115</v>
      </c>
      <c r="BO2" t="s">
        <v>116</v>
      </c>
      <c r="BP2" t="s">
        <v>117</v>
      </c>
      <c r="BQ2" t="s">
        <v>118</v>
      </c>
      <c r="BR2" t="s">
        <v>119</v>
      </c>
      <c r="BS2" t="s">
        <v>120</v>
      </c>
      <c r="BT2" t="s">
        <v>121</v>
      </c>
      <c r="BU2" t="s">
        <v>122</v>
      </c>
      <c r="BV2" t="s">
        <v>124</v>
      </c>
      <c r="BW2" t="s">
        <v>125</v>
      </c>
      <c r="BX2" t="s">
        <v>126</v>
      </c>
      <c r="BY2" t="s">
        <v>127</v>
      </c>
      <c r="BZ2" t="s">
        <v>128</v>
      </c>
      <c r="CA2" t="s">
        <v>129</v>
      </c>
      <c r="CB2" t="s">
        <v>130</v>
      </c>
      <c r="CD2" t="s">
        <v>10</v>
      </c>
      <c r="CE2" t="s">
        <v>67</v>
      </c>
      <c r="CF2" t="s">
        <v>79</v>
      </c>
      <c r="CG2" t="s">
        <v>106</v>
      </c>
      <c r="CH2" t="s">
        <v>107</v>
      </c>
      <c r="CI2" t="s">
        <v>108</v>
      </c>
      <c r="CJ2" t="s">
        <v>109</v>
      </c>
      <c r="CK2" t="s">
        <v>110</v>
      </c>
      <c r="CL2" t="s">
        <v>111</v>
      </c>
      <c r="CM2" t="s">
        <v>113</v>
      </c>
      <c r="CN2" t="s">
        <v>114</v>
      </c>
      <c r="CO2" t="s">
        <v>115</v>
      </c>
      <c r="CP2" t="s">
        <v>116</v>
      </c>
      <c r="CQ2" t="s">
        <v>117</v>
      </c>
      <c r="CR2" t="s">
        <v>118</v>
      </c>
      <c r="CS2" t="s">
        <v>119</v>
      </c>
      <c r="CT2" t="s">
        <v>120</v>
      </c>
      <c r="CU2" t="s">
        <v>121</v>
      </c>
      <c r="CV2" t="s">
        <v>122</v>
      </c>
      <c r="CX2" s="2" t="s">
        <v>9</v>
      </c>
      <c r="CY2" t="s">
        <v>67</v>
      </c>
      <c r="CZ2" t="s">
        <v>79</v>
      </c>
      <c r="DA2" t="s">
        <v>106</v>
      </c>
      <c r="DB2" t="s">
        <v>107</v>
      </c>
      <c r="DC2" t="s">
        <v>108</v>
      </c>
      <c r="DD2" t="s">
        <v>109</v>
      </c>
      <c r="DE2" t="s">
        <v>110</v>
      </c>
      <c r="DF2" t="s">
        <v>111</v>
      </c>
      <c r="DG2" t="s">
        <v>113</v>
      </c>
      <c r="DH2" t="s">
        <v>114</v>
      </c>
      <c r="DI2" t="s">
        <v>115</v>
      </c>
      <c r="DJ2" t="s">
        <v>116</v>
      </c>
      <c r="DK2" t="s">
        <v>117</v>
      </c>
      <c r="DL2" t="s">
        <v>118</v>
      </c>
      <c r="DM2" t="s">
        <v>119</v>
      </c>
      <c r="DN2" t="s">
        <v>120</v>
      </c>
      <c r="DO2" t="s">
        <v>121</v>
      </c>
      <c r="DP2" t="s">
        <v>122</v>
      </c>
    </row>
    <row r="3" spans="1:120" x14ac:dyDescent="0.2">
      <c r="A3" t="s">
        <v>80</v>
      </c>
      <c r="B3">
        <f>'sme2'!J12</f>
        <v>4.7301774066211379</v>
      </c>
      <c r="C3">
        <f>'cnt1-3'!J12</f>
        <v>2.2677806643388654</v>
      </c>
      <c r="D3">
        <f>'tlh1-2'!J12</f>
        <v>2.504219054184083</v>
      </c>
      <c r="E3">
        <f>'LTR distal'!J12</f>
        <v>1.4234366399692671</v>
      </c>
      <c r="F3">
        <f>'mel1'!J12</f>
        <v>0.75797686518708962</v>
      </c>
      <c r="G3">
        <f>'eno102'!J12</f>
        <v>0.59892232439307136</v>
      </c>
      <c r="H3">
        <f>SPAC750.01!J12</f>
        <v>1.4481830651769525</v>
      </c>
      <c r="I3">
        <f>SPBPB8B6.02c!J12</f>
        <v>2.7048090335195072</v>
      </c>
      <c r="J3">
        <f>SPAC977.18!J12</f>
        <v>1.1353895184367397</v>
      </c>
      <c r="K3">
        <f>'subtel2R-20kb'!J12</f>
        <v>0.69637127797114851</v>
      </c>
      <c r="L3">
        <f>'ght3'!J12</f>
        <v>3.2362509758668105</v>
      </c>
      <c r="M3">
        <f>'shu1'!J12</f>
        <v>0.53574106600987081</v>
      </c>
      <c r="N3">
        <f>'pfl9'!J12</f>
        <v>11.921047073073908</v>
      </c>
      <c r="O3">
        <f>'gal1'!J12</f>
        <v>6.2017202553107182</v>
      </c>
      <c r="P3">
        <f>'subtel2R-51.8kb'!J12</f>
        <v>3.8105218734423638</v>
      </c>
      <c r="Q3">
        <f>'mei2'!J12</f>
        <v>4.6432133110077398</v>
      </c>
      <c r="R3">
        <f>'isp6'!J12</f>
        <v>8.6691009403245953</v>
      </c>
      <c r="S3">
        <f>'rec10'!J12</f>
        <v>10.663021148915931</v>
      </c>
      <c r="T3">
        <f>SPBC1348.12!J12</f>
        <v>13.330838173853371</v>
      </c>
      <c r="U3">
        <f>SPAC869.04!J12</f>
        <v>10.050605923305355</v>
      </c>
      <c r="V3">
        <f>'dak2'!J12</f>
        <v>39.759991488252851</v>
      </c>
      <c r="W3">
        <f>'ght7'!J12</f>
        <v>15.852564056488317</v>
      </c>
      <c r="X3">
        <f>'fub2'!J12</f>
        <v>4.3432963621778109</v>
      </c>
      <c r="Y3">
        <f>'bqt2'!J12</f>
        <v>10.357227534373413</v>
      </c>
      <c r="Z3">
        <f>'ste11'!J12</f>
        <v>25.890611469406824</v>
      </c>
      <c r="AA3" s="2"/>
      <c r="AB3" t="s">
        <v>80</v>
      </c>
      <c r="AC3">
        <f t="shared" ref="AC3:AK3" si="0">B3/25</f>
        <v>0.18920709626484553</v>
      </c>
      <c r="AD3">
        <f t="shared" si="0"/>
        <v>9.0711226573554612E-2</v>
      </c>
      <c r="AE3">
        <f t="shared" si="0"/>
        <v>0.10016876216736331</v>
      </c>
      <c r="AF3">
        <f t="shared" si="0"/>
        <v>5.6937465598770685E-2</v>
      </c>
      <c r="AG3">
        <f t="shared" si="0"/>
        <v>3.0319074607483586E-2</v>
      </c>
      <c r="AH3">
        <f t="shared" si="0"/>
        <v>2.3956892975722854E-2</v>
      </c>
      <c r="AI3">
        <f t="shared" si="0"/>
        <v>5.7927322607078099E-2</v>
      </c>
      <c r="AJ3">
        <f t="shared" si="0"/>
        <v>0.10819236134078029</v>
      </c>
      <c r="AK3">
        <f t="shared" si="0"/>
        <v>4.5415580737469589E-2</v>
      </c>
      <c r="AL3">
        <f t="shared" ref="AL3:AN6" si="1">K3/25</f>
        <v>2.785485111884594E-2</v>
      </c>
      <c r="AM3">
        <f t="shared" si="1"/>
        <v>0.12945003903467242</v>
      </c>
      <c r="AN3">
        <f t="shared" si="1"/>
        <v>2.1429642640394833E-2</v>
      </c>
      <c r="AO3">
        <f t="shared" ref="AO3:AT6" si="2">N3/25</f>
        <v>0.47684188292295632</v>
      </c>
      <c r="AP3">
        <f t="shared" si="2"/>
        <v>0.24806881021242874</v>
      </c>
      <c r="AQ3">
        <f t="shared" si="2"/>
        <v>0.15242087493769454</v>
      </c>
      <c r="AR3">
        <f t="shared" si="2"/>
        <v>0.1857285324403096</v>
      </c>
      <c r="AS3">
        <f t="shared" si="2"/>
        <v>0.3467640376129838</v>
      </c>
      <c r="AT3">
        <f t="shared" si="2"/>
        <v>0.42652084595663725</v>
      </c>
      <c r="AU3">
        <f t="shared" ref="AU3:AV6" si="3">T3/25</f>
        <v>0.53323352695413484</v>
      </c>
      <c r="AV3">
        <f t="shared" si="3"/>
        <v>0.40202423693221417</v>
      </c>
      <c r="AW3">
        <f t="shared" ref="AW3:AW6" si="4">V3/25</f>
        <v>1.590399659530114</v>
      </c>
      <c r="AX3">
        <f t="shared" ref="AX3:AX6" si="5">W3/25</f>
        <v>0.63410256225953265</v>
      </c>
      <c r="AY3">
        <f t="shared" ref="AY3:AY6" si="6">X3/25</f>
        <v>0.17373185448711242</v>
      </c>
      <c r="AZ3">
        <f t="shared" ref="AZ3:BA6" si="7">Y3/25</f>
        <v>0.41428910137493652</v>
      </c>
      <c r="BA3">
        <f t="shared" si="7"/>
        <v>1.0356244587762731</v>
      </c>
      <c r="BC3" t="s">
        <v>80</v>
      </c>
      <c r="BD3">
        <f t="shared" ref="BD3:BM6" si="8">AC3/AC$6</f>
        <v>0.25137917775636931</v>
      </c>
      <c r="BE3">
        <f t="shared" si="8"/>
        <v>0.83638306779733795</v>
      </c>
      <c r="BF3">
        <f t="shared" si="8"/>
        <v>0.44381368910975116</v>
      </c>
      <c r="BG3">
        <f t="shared" si="8"/>
        <v>0.19002621771326275</v>
      </c>
      <c r="BH3">
        <f t="shared" si="8"/>
        <v>0.24693448910600499</v>
      </c>
      <c r="BI3">
        <f t="shared" si="8"/>
        <v>8.0471571235336298E-2</v>
      </c>
      <c r="BJ3">
        <f t="shared" si="8"/>
        <v>0.75073322908354012</v>
      </c>
      <c r="BK3">
        <f t="shared" si="8"/>
        <v>0.44550550810619061</v>
      </c>
      <c r="BL3">
        <f t="shared" si="8"/>
        <v>0.51749105266254181</v>
      </c>
      <c r="BM3">
        <f t="shared" si="8"/>
        <v>0.68787916906674662</v>
      </c>
      <c r="BN3">
        <f t="shared" ref="BN3:BW6" si="9">AM3/AM$6</f>
        <v>0.57426010266255012</v>
      </c>
      <c r="BO3">
        <f t="shared" si="9"/>
        <v>0.13810160911275648</v>
      </c>
      <c r="BP3">
        <f t="shared" si="9"/>
        <v>1.1518308568880236</v>
      </c>
      <c r="BQ3">
        <f t="shared" si="9"/>
        <v>0.81983170338745281</v>
      </c>
      <c r="BR3">
        <f t="shared" si="9"/>
        <v>0.14932506466246612</v>
      </c>
      <c r="BS3">
        <f t="shared" si="9"/>
        <v>0.74089923365624066</v>
      </c>
      <c r="BT3">
        <f t="shared" si="9"/>
        <v>0.81879555158467698</v>
      </c>
      <c r="BU3">
        <f t="shared" ref="BU3:BU6" si="10">AT3/AT$6</f>
        <v>0.91375641524590323</v>
      </c>
      <c r="BV3">
        <f>AU3/AU$6</f>
        <v>0.44206637311904579</v>
      </c>
      <c r="BW3">
        <f t="shared" ref="BW3:BW6" si="11">AV3/AV$6</f>
        <v>0.62151116405453188</v>
      </c>
      <c r="BX3">
        <f t="shared" ref="BX3:BX6" si="12">AW3/AW$6</f>
        <v>0.72969760233337466</v>
      </c>
      <c r="BY3">
        <f t="shared" ref="BY3:BY6" si="13">AX3/AX$6</f>
        <v>0.25283285806050343</v>
      </c>
      <c r="BZ3">
        <f t="shared" ref="BZ3:BZ6" si="14">AY3/AY$6</f>
        <v>0.28665360155637692</v>
      </c>
      <c r="CA3">
        <f t="shared" ref="CA3:CB6" si="15">AZ3/AZ$6</f>
        <v>0.6035139130302869</v>
      </c>
      <c r="CB3">
        <f t="shared" si="15"/>
        <v>0.52479889631033316</v>
      </c>
      <c r="CD3" t="s">
        <v>80</v>
      </c>
      <c r="CE3">
        <f t="shared" ref="CE3:CM3" si="16">LOG(BD3,2)</f>
        <v>-1.9920629415161126</v>
      </c>
      <c r="CF3">
        <f t="shared" si="16"/>
        <v>-0.25776423938272669</v>
      </c>
      <c r="CG3">
        <f t="shared" si="16"/>
        <v>-1.1719739277891799</v>
      </c>
      <c r="CH3">
        <f t="shared" si="16"/>
        <v>-2.3957296155126766</v>
      </c>
      <c r="CI3">
        <f t="shared" si="16"/>
        <v>-2.0177997444849929</v>
      </c>
      <c r="CJ3">
        <f t="shared" si="16"/>
        <v>-3.6353769876854387</v>
      </c>
      <c r="CK3">
        <f t="shared" si="16"/>
        <v>-0.41362775366072829</v>
      </c>
      <c r="CL3">
        <f t="shared" si="16"/>
        <v>-1.1664848259496792</v>
      </c>
      <c r="CM3">
        <f t="shared" si="16"/>
        <v>-0.95039417602606713</v>
      </c>
      <c r="CN3">
        <f t="shared" ref="CN3:CP6" si="17">LOG(BM3,2)</f>
        <v>-0.53977292748581551</v>
      </c>
      <c r="CO3">
        <f t="shared" si="17"/>
        <v>-0.80022376246926663</v>
      </c>
      <c r="CP3">
        <f t="shared" si="17"/>
        <v>-2.8561979654038567</v>
      </c>
      <c r="CQ3">
        <f t="shared" ref="CQ3:CV6" si="18">LOG(BP3,2)</f>
        <v>0.20392887663705006</v>
      </c>
      <c r="CR3">
        <f t="shared" si="18"/>
        <v>-0.28660031394677371</v>
      </c>
      <c r="CS3">
        <f t="shared" si="18"/>
        <v>-2.7434717483751672</v>
      </c>
      <c r="CT3">
        <f t="shared" si="18"/>
        <v>-0.43265075342222653</v>
      </c>
      <c r="CU3">
        <f t="shared" si="18"/>
        <v>-0.28842483048910617</v>
      </c>
      <c r="CV3">
        <f t="shared" si="18"/>
        <v>-0.13011846500044191</v>
      </c>
      <c r="CX3" t="s">
        <v>80</v>
      </c>
      <c r="CY3" s="2">
        <f t="shared" ref="CY3:DG3" si="19">CE3-CE$22</f>
        <v>0.33847792814268174</v>
      </c>
      <c r="CZ3" s="2">
        <f t="shared" si="19"/>
        <v>4.4035816214329393E-2</v>
      </c>
      <c r="DA3" s="2">
        <f t="shared" si="19"/>
        <v>0.11820907917989354</v>
      </c>
      <c r="DB3" s="2">
        <f t="shared" si="19"/>
        <v>-7.5237998742588186E-2</v>
      </c>
      <c r="DC3" s="2">
        <f t="shared" si="19"/>
        <v>-6.9067228231570965E-2</v>
      </c>
      <c r="DD3" s="2">
        <f t="shared" si="19"/>
        <v>-0.69677325912775157</v>
      </c>
      <c r="DE3" s="2">
        <f t="shared" si="19"/>
        <v>0.40702291571071275</v>
      </c>
      <c r="DF3" s="2">
        <f t="shared" si="19"/>
        <v>0.30040955056901364</v>
      </c>
      <c r="DG3" s="2">
        <f t="shared" si="19"/>
        <v>0.21761136158637495</v>
      </c>
      <c r="DH3" s="2">
        <f t="shared" ref="DH3:DJ6" si="20">CN3-CN$22</f>
        <v>0.28861846463463214</v>
      </c>
      <c r="DI3" s="2">
        <f t="shared" si="20"/>
        <v>0.60994882318551891</v>
      </c>
      <c r="DJ3" s="2">
        <f t="shared" si="20"/>
        <v>0.42759633750633252</v>
      </c>
      <c r="DK3" s="2">
        <f t="shared" ref="DK3:DP6" si="21">CQ3-CQ$22</f>
        <v>0.46476851012057724</v>
      </c>
      <c r="DL3" s="2">
        <f t="shared" si="21"/>
        <v>0.39573638136831218</v>
      </c>
      <c r="DM3" s="2">
        <f t="shared" si="21"/>
        <v>1.9456233896543682</v>
      </c>
      <c r="DN3" s="2">
        <f t="shared" si="21"/>
        <v>1.0837785068302204</v>
      </c>
      <c r="DO3" s="2">
        <f t="shared" si="21"/>
        <v>0.23828456020320088</v>
      </c>
      <c r="DP3" s="2">
        <f t="shared" si="21"/>
        <v>0.27378272727909692</v>
      </c>
    </row>
    <row r="4" spans="1:120" x14ac:dyDescent="0.2">
      <c r="A4" t="s">
        <v>78</v>
      </c>
      <c r="B4">
        <f>'sme2'!J13</f>
        <v>15.70990655254584</v>
      </c>
      <c r="C4">
        <f>'cnt1-3'!J13</f>
        <v>3.0693546836008414</v>
      </c>
      <c r="D4">
        <f>'tlh1-2'!J13</f>
        <v>3.1850015019980797</v>
      </c>
      <c r="E4">
        <f>'LTR distal'!J13</f>
        <v>4.3982808529103474</v>
      </c>
      <c r="F4">
        <f>'mel1'!J13</f>
        <v>2.3085487786829031</v>
      </c>
      <c r="G4">
        <f>'eno102'!J13</f>
        <v>4.479128406590263</v>
      </c>
      <c r="H4">
        <f>SPAC750.01!J13</f>
        <v>0.48292407198650605</v>
      </c>
      <c r="I4">
        <f>SPBPB8B6.02c!J13</f>
        <v>4.610631915593653</v>
      </c>
      <c r="J4">
        <f>SPAC977.18!J13</f>
        <v>1.4636485424156949</v>
      </c>
      <c r="K4">
        <f>'subtel2R-20kb'!J13</f>
        <v>0.48368182283114292</v>
      </c>
      <c r="L4">
        <f>'ght3'!J13</f>
        <v>3.3725429574896451</v>
      </c>
      <c r="M4">
        <f>'shu1'!J13</f>
        <v>0.86165302544731437</v>
      </c>
      <c r="N4">
        <f>'pfl9'!J13</f>
        <v>8.906729292082284</v>
      </c>
      <c r="O4">
        <f>'gal1'!J13</f>
        <v>6.1309646487906813</v>
      </c>
      <c r="P4">
        <f>'subtel2R-51.8kb'!J13</f>
        <v>18.718468942905748</v>
      </c>
      <c r="Q4">
        <f>'mei2'!J13</f>
        <v>5.0335368321223664</v>
      </c>
      <c r="R4">
        <f>'isp6'!J13</f>
        <v>11.87686434286671</v>
      </c>
      <c r="S4">
        <f>'rec10'!J13</f>
        <v>6.6857754187426197</v>
      </c>
      <c r="T4">
        <f>SPBC1348.12!J14</f>
        <v>16.76883552800561</v>
      </c>
      <c r="U4">
        <f>SPAC869.04!J14</f>
        <v>5.053810936672007</v>
      </c>
      <c r="V4">
        <f>'dak2'!J14</f>
        <v>26.431633670275314</v>
      </c>
      <c r="W4">
        <f>'ght7'!J14</f>
        <v>22.646894753233404</v>
      </c>
      <c r="X4">
        <f>'fub2'!J14</f>
        <v>7.5239444910230562</v>
      </c>
      <c r="Y4">
        <f>'bqt2'!J14</f>
        <v>10.954831273924885</v>
      </c>
      <c r="Z4">
        <f>'ste11'!J13</f>
        <v>50.920688637447249</v>
      </c>
      <c r="AA4" s="2"/>
      <c r="AB4" t="s">
        <v>78</v>
      </c>
      <c r="AC4">
        <f>B4/25</f>
        <v>0.62839626210183364</v>
      </c>
      <c r="AD4">
        <f t="shared" ref="AD4:AD6" si="22">C4/25</f>
        <v>0.12277418734403366</v>
      </c>
      <c r="AE4">
        <f t="shared" ref="AE4:AI6" si="23">D4/25</f>
        <v>0.12740006007992319</v>
      </c>
      <c r="AF4">
        <f t="shared" si="23"/>
        <v>0.1759312341164139</v>
      </c>
      <c r="AG4">
        <f t="shared" si="23"/>
        <v>9.2341951147316123E-2</v>
      </c>
      <c r="AH4">
        <f t="shared" si="23"/>
        <v>0.17916513626361052</v>
      </c>
      <c r="AI4">
        <f t="shared" si="23"/>
        <v>1.9316962879460241E-2</v>
      </c>
      <c r="AJ4">
        <f t="shared" ref="AJ4:AJ6" si="24">I4/25</f>
        <v>0.18442527662374611</v>
      </c>
      <c r="AK4">
        <f t="shared" ref="AK4:AK6" si="25">J4/25</f>
        <v>5.8545941696627794E-2</v>
      </c>
      <c r="AL4">
        <f t="shared" si="1"/>
        <v>1.9347272913245717E-2</v>
      </c>
      <c r="AM4">
        <f t="shared" si="1"/>
        <v>0.1349017182995858</v>
      </c>
      <c r="AN4">
        <f t="shared" si="1"/>
        <v>3.4466121017892572E-2</v>
      </c>
      <c r="AO4">
        <f t="shared" si="2"/>
        <v>0.35626917168329136</v>
      </c>
      <c r="AP4">
        <f t="shared" si="2"/>
        <v>0.24523858595162726</v>
      </c>
      <c r="AQ4">
        <f t="shared" si="2"/>
        <v>0.74873875771622989</v>
      </c>
      <c r="AR4">
        <f t="shared" si="2"/>
        <v>0.20134147328489466</v>
      </c>
      <c r="AS4">
        <f t="shared" si="2"/>
        <v>0.47507457371466844</v>
      </c>
      <c r="AT4">
        <f t="shared" si="2"/>
        <v>0.26743101674970476</v>
      </c>
      <c r="AU4">
        <f t="shared" si="3"/>
        <v>0.6707534211202244</v>
      </c>
      <c r="AV4">
        <f t="shared" si="3"/>
        <v>0.20215243746688027</v>
      </c>
      <c r="AW4">
        <f t="shared" si="4"/>
        <v>1.0572653468110125</v>
      </c>
      <c r="AX4">
        <f t="shared" si="5"/>
        <v>0.90587579012933617</v>
      </c>
      <c r="AY4">
        <f t="shared" si="6"/>
        <v>0.30095777964092224</v>
      </c>
      <c r="AZ4">
        <f t="shared" si="7"/>
        <v>0.43819325095699541</v>
      </c>
      <c r="BA4">
        <f t="shared" si="7"/>
        <v>2.0368275454978901</v>
      </c>
      <c r="BC4" t="s">
        <v>78</v>
      </c>
      <c r="BD4">
        <f t="shared" si="8"/>
        <v>0.83488272263964103</v>
      </c>
      <c r="BE4">
        <f t="shared" si="8"/>
        <v>1.1320126001588482</v>
      </c>
      <c r="BF4">
        <f t="shared" si="8"/>
        <v>0.56446630100513473</v>
      </c>
      <c r="BG4">
        <f t="shared" si="8"/>
        <v>0.58716254131076873</v>
      </c>
      <c r="BH4">
        <f t="shared" si="8"/>
        <v>0.75208141491184932</v>
      </c>
      <c r="BI4">
        <f t="shared" si="8"/>
        <v>0.6018184428313097</v>
      </c>
      <c r="BJ4">
        <f t="shared" si="8"/>
        <v>0.250346214289077</v>
      </c>
      <c r="BK4">
        <f t="shared" si="8"/>
        <v>0.75941106702620575</v>
      </c>
      <c r="BL4">
        <f t="shared" si="8"/>
        <v>0.66710588097162726</v>
      </c>
      <c r="BM4">
        <f t="shared" si="8"/>
        <v>0.47778341942982999</v>
      </c>
      <c r="BN4">
        <f t="shared" si="9"/>
        <v>0.5984445827731657</v>
      </c>
      <c r="BO4">
        <f t="shared" si="9"/>
        <v>0.22211414592017958</v>
      </c>
      <c r="BP4">
        <f t="shared" si="9"/>
        <v>0.86058259561284034</v>
      </c>
      <c r="BQ4">
        <f t="shared" si="9"/>
        <v>0.81047821967172717</v>
      </c>
      <c r="BR4">
        <f t="shared" si="9"/>
        <v>0.73353117449938254</v>
      </c>
      <c r="BS4">
        <f t="shared" si="9"/>
        <v>0.80318161835440738</v>
      </c>
      <c r="BT4">
        <f t="shared" si="9"/>
        <v>1.1217684230067126</v>
      </c>
      <c r="BU4">
        <f t="shared" si="10"/>
        <v>0.57293051326176259</v>
      </c>
      <c r="BV4">
        <f>AU4/AU$6</f>
        <v>0.55607443482696473</v>
      </c>
      <c r="BW4">
        <f t="shared" si="11"/>
        <v>0.31251846327783972</v>
      </c>
      <c r="BX4">
        <f t="shared" si="12"/>
        <v>0.48508812484661606</v>
      </c>
      <c r="BY4">
        <f t="shared" si="13"/>
        <v>0.36119577288898375</v>
      </c>
      <c r="BZ4">
        <f t="shared" si="14"/>
        <v>0.49657347931481643</v>
      </c>
      <c r="CA4">
        <f t="shared" si="15"/>
        <v>0.63833618280289561</v>
      </c>
      <c r="CB4">
        <f t="shared" si="15"/>
        <v>1.0321548885730774</v>
      </c>
      <c r="CD4" t="s">
        <v>78</v>
      </c>
      <c r="CE4">
        <f>LOG(BD4,2)</f>
        <v>-0.2603545408326795</v>
      </c>
      <c r="CF4">
        <f t="shared" ref="CF4:CF6" si="26">LOG(BE4,2)</f>
        <v>0.17889001654922621</v>
      </c>
      <c r="CG4">
        <f t="shared" ref="CG4:CM6" si="27">LOG(BF4,2)</f>
        <v>-0.82504064112378961</v>
      </c>
      <c r="CH4">
        <f t="shared" si="27"/>
        <v>-0.76816816210980143</v>
      </c>
      <c r="CI4">
        <f t="shared" si="27"/>
        <v>-0.41103924876658798</v>
      </c>
      <c r="CJ4">
        <f t="shared" si="27"/>
        <v>-0.73259977589711556</v>
      </c>
      <c r="CK4">
        <f t="shared" si="27"/>
        <v>-1.9980034555937942</v>
      </c>
      <c r="CL4">
        <f t="shared" si="27"/>
        <v>-0.39704707113778226</v>
      </c>
      <c r="CM4">
        <f t="shared" si="27"/>
        <v>-0.58401233523202456</v>
      </c>
      <c r="CN4">
        <f t="shared" si="17"/>
        <v>-1.0655713062279353</v>
      </c>
      <c r="CO4">
        <f t="shared" si="17"/>
        <v>-0.7407104381279348</v>
      </c>
      <c r="CP4">
        <f t="shared" si="17"/>
        <v>-2.1706268172703584</v>
      </c>
      <c r="CQ4">
        <f t="shared" si="18"/>
        <v>-0.21661443131151273</v>
      </c>
      <c r="CR4">
        <f t="shared" si="18"/>
        <v>-0.30315467878525837</v>
      </c>
      <c r="CS4">
        <f t="shared" si="18"/>
        <v>-0.44706981427848519</v>
      </c>
      <c r="CT4">
        <f t="shared" si="18"/>
        <v>-0.31620184279538588</v>
      </c>
      <c r="CU4">
        <f t="shared" si="18"/>
        <v>0.16577487785171505</v>
      </c>
      <c r="CV4">
        <f t="shared" si="18"/>
        <v>-0.80356791969508989</v>
      </c>
      <c r="CX4" t="s">
        <v>78</v>
      </c>
      <c r="CY4" s="2">
        <f>CE4-CE$22</f>
        <v>2.0701863288261149</v>
      </c>
      <c r="CZ4" s="2">
        <f t="shared" ref="CZ4:CZ6" si="28">CF4-CF$22</f>
        <v>0.48069007214628229</v>
      </c>
      <c r="DA4" s="2">
        <f t="shared" ref="DA4:DG6" si="29">CG4-CG$22</f>
        <v>0.46514236584528379</v>
      </c>
      <c r="DB4" s="2">
        <f t="shared" si="29"/>
        <v>1.5523234546602871</v>
      </c>
      <c r="DC4" s="2">
        <f t="shared" si="29"/>
        <v>1.537693267486834</v>
      </c>
      <c r="DD4" s="2">
        <f t="shared" si="29"/>
        <v>2.2060039526605717</v>
      </c>
      <c r="DE4" s="2">
        <f t="shared" si="29"/>
        <v>-1.1773527862223532</v>
      </c>
      <c r="DF4" s="2">
        <f t="shared" si="29"/>
        <v>1.0698473053809106</v>
      </c>
      <c r="DG4" s="2">
        <f t="shared" si="29"/>
        <v>0.58399320238041752</v>
      </c>
      <c r="DH4" s="2">
        <f t="shared" si="20"/>
        <v>-0.23717991410748762</v>
      </c>
      <c r="DI4" s="2">
        <f t="shared" si="20"/>
        <v>0.66946214752685074</v>
      </c>
      <c r="DJ4" s="2">
        <f t="shared" si="20"/>
        <v>1.1131674856398308</v>
      </c>
      <c r="DK4" s="2">
        <f t="shared" si="21"/>
        <v>4.4225202172014449E-2</v>
      </c>
      <c r="DL4" s="2">
        <f t="shared" si="21"/>
        <v>0.37918201652982753</v>
      </c>
      <c r="DM4" s="2">
        <f t="shared" si="21"/>
        <v>4.2420253237510499</v>
      </c>
      <c r="DN4" s="2">
        <f t="shared" si="21"/>
        <v>1.2002274174570611</v>
      </c>
      <c r="DO4" s="2">
        <f t="shared" si="21"/>
        <v>0.69248426854402212</v>
      </c>
      <c r="DP4" s="2">
        <f t="shared" si="21"/>
        <v>-0.39966672741555104</v>
      </c>
    </row>
    <row r="5" spans="1:120" x14ac:dyDescent="0.2">
      <c r="A5" t="s">
        <v>29</v>
      </c>
      <c r="B5">
        <f>'sme2'!J14</f>
        <v>36.010622684549311</v>
      </c>
      <c r="C5">
        <f>'cnt1-3'!J14</f>
        <v>2.7971063111287657</v>
      </c>
      <c r="D5">
        <f>'tlh1-2'!J14</f>
        <v>11.238281562154787</v>
      </c>
      <c r="E5">
        <f>'LTR distal'!J14</f>
        <v>16.650496979922359</v>
      </c>
      <c r="F5">
        <f>'mel1'!J14</f>
        <v>6.1421134724954305</v>
      </c>
      <c r="G5">
        <f>'eno102'!J14</f>
        <v>17.249921068208106</v>
      </c>
      <c r="H5">
        <f>SPAC750.01!J14</f>
        <v>3.8559674550115526</v>
      </c>
      <c r="I5">
        <f>SPBPB8B6.02c!J14</f>
        <v>10.898536101478927</v>
      </c>
      <c r="J5">
        <f>SPAC977.18!J14</f>
        <v>3.9830439631461467</v>
      </c>
      <c r="K5">
        <f>'subtel2R-20kb'!J14</f>
        <v>1.8569829483453655</v>
      </c>
      <c r="L5">
        <f>'ght3'!J14</f>
        <v>10.297748733609115</v>
      </c>
      <c r="M5">
        <f>'shu1'!J14</f>
        <v>10.24058180437293</v>
      </c>
      <c r="N5">
        <f>'pfl9'!J14</f>
        <v>10.221175835903377</v>
      </c>
      <c r="O5">
        <f>'gal1'!J14</f>
        <v>10.361193228517424</v>
      </c>
      <c r="P5">
        <f>'subtel2R-51.8kb'!J14</f>
        <v>54.025910707833127</v>
      </c>
      <c r="Q5">
        <f>'mei2'!J14</f>
        <v>9.1242410041845847</v>
      </c>
      <c r="R5">
        <f>'isp6'!J14</f>
        <v>11.21691223933539</v>
      </c>
      <c r="S5">
        <f>'rec10'!J14</f>
        <v>17.659508614132314</v>
      </c>
      <c r="T5">
        <f>SPBC1348.12!J13</f>
        <v>60.367543334779022</v>
      </c>
      <c r="U5">
        <f>SPAC869.04!J13</f>
        <v>33.409301820819366</v>
      </c>
      <c r="V5">
        <f>'dak2'!J13</f>
        <v>97.273314404564246</v>
      </c>
      <c r="W5">
        <f>'ght7'!J13</f>
        <v>149.59987501216744</v>
      </c>
      <c r="X5">
        <f>'fub2'!J13</f>
        <v>33.587932274881418</v>
      </c>
      <c r="Y5">
        <f>'bqt2'!J13</f>
        <v>30.172558086624772</v>
      </c>
      <c r="Z5">
        <f>'ste11'!J14</f>
        <v>71.191744400865758</v>
      </c>
      <c r="AA5" s="2"/>
      <c r="AB5" t="s">
        <v>29</v>
      </c>
      <c r="AC5">
        <f>B5/25</f>
        <v>1.4404249073819724</v>
      </c>
      <c r="AD5">
        <f t="shared" si="22"/>
        <v>0.11188425244515063</v>
      </c>
      <c r="AE5">
        <f t="shared" si="23"/>
        <v>0.44953126248619152</v>
      </c>
      <c r="AF5">
        <f t="shared" si="23"/>
        <v>0.66601987919689432</v>
      </c>
      <c r="AG5">
        <f t="shared" si="23"/>
        <v>0.24568453889981723</v>
      </c>
      <c r="AH5">
        <f t="shared" si="23"/>
        <v>0.68999684272832429</v>
      </c>
      <c r="AI5">
        <f t="shared" si="23"/>
        <v>0.1542386982004621</v>
      </c>
      <c r="AJ5">
        <f t="shared" si="24"/>
        <v>0.43594144405915708</v>
      </c>
      <c r="AK5">
        <f t="shared" si="25"/>
        <v>0.15932175852584587</v>
      </c>
      <c r="AL5">
        <f t="shared" si="1"/>
        <v>7.427931793381462E-2</v>
      </c>
      <c r="AM5">
        <f t="shared" si="1"/>
        <v>0.41190994934436459</v>
      </c>
      <c r="AN5">
        <f t="shared" si="1"/>
        <v>0.40962327217491717</v>
      </c>
      <c r="AO5">
        <f t="shared" si="2"/>
        <v>0.4088470334361351</v>
      </c>
      <c r="AP5">
        <f t="shared" si="2"/>
        <v>0.41444772914069694</v>
      </c>
      <c r="AQ5">
        <f t="shared" si="2"/>
        <v>2.161036428313325</v>
      </c>
      <c r="AR5">
        <f t="shared" si="2"/>
        <v>0.36496964016738337</v>
      </c>
      <c r="AS5">
        <f t="shared" si="2"/>
        <v>0.4486764895734156</v>
      </c>
      <c r="AT5">
        <f t="shared" si="2"/>
        <v>0.70638034456529253</v>
      </c>
      <c r="AU5">
        <f t="shared" si="3"/>
        <v>2.4147017333911607</v>
      </c>
      <c r="AV5">
        <f t="shared" si="3"/>
        <v>1.3363720728327746</v>
      </c>
      <c r="AW5">
        <f t="shared" si="4"/>
        <v>3.8909325761825699</v>
      </c>
      <c r="AX5">
        <f t="shared" si="5"/>
        <v>5.983995000486698</v>
      </c>
      <c r="AY5">
        <f t="shared" si="6"/>
        <v>1.3435172909952566</v>
      </c>
      <c r="AZ5">
        <f t="shared" si="7"/>
        <v>1.2069023234649909</v>
      </c>
      <c r="BA5">
        <f t="shared" si="7"/>
        <v>2.8476697760346301</v>
      </c>
      <c r="BC5" t="s">
        <v>29</v>
      </c>
      <c r="BD5">
        <f t="shared" si="8"/>
        <v>1.9137380996039899</v>
      </c>
      <c r="BE5">
        <f t="shared" si="8"/>
        <v>1.0316043320438142</v>
      </c>
      <c r="BF5">
        <f t="shared" si="8"/>
        <v>1.9917200098851144</v>
      </c>
      <c r="BG5">
        <f t="shared" si="8"/>
        <v>2.2228112409759686</v>
      </c>
      <c r="BH5">
        <f t="shared" si="8"/>
        <v>2.0009840959821457</v>
      </c>
      <c r="BI5">
        <f t="shared" si="8"/>
        <v>2.3177099859333539</v>
      </c>
      <c r="BJ5">
        <f t="shared" si="8"/>
        <v>1.9989205566273827</v>
      </c>
      <c r="BK5">
        <f t="shared" si="8"/>
        <v>1.795083424867604</v>
      </c>
      <c r="BL5">
        <f t="shared" si="8"/>
        <v>1.8154030663658312</v>
      </c>
      <c r="BM5">
        <f t="shared" si="8"/>
        <v>1.8343374115034232</v>
      </c>
      <c r="BN5">
        <f t="shared" si="9"/>
        <v>1.8272953145642843</v>
      </c>
      <c r="BO5">
        <f t="shared" si="9"/>
        <v>2.6397842449670641</v>
      </c>
      <c r="BP5">
        <f t="shared" si="9"/>
        <v>0.98758654749913655</v>
      </c>
      <c r="BQ5">
        <f t="shared" si="9"/>
        <v>1.3696900769408202</v>
      </c>
      <c r="BR5">
        <f t="shared" si="9"/>
        <v>2.1171437608381507</v>
      </c>
      <c r="BS5">
        <f t="shared" si="9"/>
        <v>1.4559191479893518</v>
      </c>
      <c r="BT5">
        <f t="shared" si="9"/>
        <v>1.0594360254086104</v>
      </c>
      <c r="BU5">
        <f t="shared" si="10"/>
        <v>1.5133130714923346</v>
      </c>
      <c r="BV5">
        <f>AU5/AU$6</f>
        <v>2.0018591920539892</v>
      </c>
      <c r="BW5">
        <f t="shared" si="11"/>
        <v>2.065970372667628</v>
      </c>
      <c r="BX5">
        <f t="shared" si="12"/>
        <v>1.7852142728200087</v>
      </c>
      <c r="BY5">
        <f t="shared" si="13"/>
        <v>2.3859713690505129</v>
      </c>
      <c r="BZ5">
        <f t="shared" si="14"/>
        <v>2.2167729191288066</v>
      </c>
      <c r="CA5">
        <f t="shared" si="15"/>
        <v>1.758149904166818</v>
      </c>
      <c r="CB5">
        <f t="shared" si="15"/>
        <v>1.4430462151165897</v>
      </c>
      <c r="CD5" t="s">
        <v>29</v>
      </c>
      <c r="CE5">
        <f t="shared" ref="CE5:CE6" si="30">LOG(BD5,2)</f>
        <v>0.93639340649282865</v>
      </c>
      <c r="CF5">
        <f t="shared" si="26"/>
        <v>4.48897366005684E-2</v>
      </c>
      <c r="CG5">
        <f t="shared" si="27"/>
        <v>0.99401485185314076</v>
      </c>
      <c r="CH5">
        <f t="shared" si="27"/>
        <v>1.1523854412707886</v>
      </c>
      <c r="CI5">
        <f t="shared" si="27"/>
        <v>1.0007097006075365</v>
      </c>
      <c r="CJ5">
        <f t="shared" si="27"/>
        <v>1.2127000538198507</v>
      </c>
      <c r="CK5">
        <f t="shared" si="27"/>
        <v>0.99922113599589346</v>
      </c>
      <c r="CL5">
        <f t="shared" si="27"/>
        <v>0.84405089354470719</v>
      </c>
      <c r="CM5">
        <f t="shared" si="27"/>
        <v>0.86028989934396904</v>
      </c>
      <c r="CN5">
        <f t="shared" si="17"/>
        <v>0.87525903540526229</v>
      </c>
      <c r="CO5">
        <f t="shared" si="17"/>
        <v>0.86970981099224154</v>
      </c>
      <c r="CP5">
        <f t="shared" si="17"/>
        <v>1.400420019948867</v>
      </c>
      <c r="CQ5">
        <f t="shared" si="18"/>
        <v>-1.8020910075830763E-2</v>
      </c>
      <c r="CR5">
        <f t="shared" si="18"/>
        <v>0.45384948804515762</v>
      </c>
      <c r="CS5">
        <f t="shared" si="18"/>
        <v>1.0821192362828898</v>
      </c>
      <c r="CT5">
        <f t="shared" si="18"/>
        <v>0.54193024012892799</v>
      </c>
      <c r="CU5">
        <f t="shared" si="18"/>
        <v>8.3296472455386891E-2</v>
      </c>
      <c r="CV5">
        <f t="shared" si="18"/>
        <v>0.59771048059246623</v>
      </c>
      <c r="CX5" t="s">
        <v>29</v>
      </c>
      <c r="CY5" s="2">
        <f>CE5-CE$22</f>
        <v>3.2669342761516229</v>
      </c>
      <c r="CZ5" s="2">
        <f t="shared" si="28"/>
        <v>0.34668979219762447</v>
      </c>
      <c r="DA5" s="2">
        <f t="shared" si="29"/>
        <v>2.284197858822214</v>
      </c>
      <c r="DB5" s="2">
        <f t="shared" si="29"/>
        <v>3.472877058040877</v>
      </c>
      <c r="DC5" s="2">
        <f t="shared" si="29"/>
        <v>2.9494422168609584</v>
      </c>
      <c r="DD5" s="2">
        <f t="shared" si="29"/>
        <v>4.1513037823775374</v>
      </c>
      <c r="DE5" s="2">
        <f t="shared" si="29"/>
        <v>1.8198718053673346</v>
      </c>
      <c r="DF5" s="2">
        <f t="shared" si="29"/>
        <v>2.3109452700633999</v>
      </c>
      <c r="DG5" s="2">
        <f t="shared" si="29"/>
        <v>2.028295436956411</v>
      </c>
      <c r="DH5" s="2">
        <f t="shared" si="20"/>
        <v>1.7036504275257101</v>
      </c>
      <c r="DI5" s="2">
        <f t="shared" si="20"/>
        <v>2.279882396647027</v>
      </c>
      <c r="DJ5" s="2">
        <f t="shared" si="20"/>
        <v>4.6842143228590558</v>
      </c>
      <c r="DK5" s="2">
        <f t="shared" si="21"/>
        <v>0.24281872340769642</v>
      </c>
      <c r="DL5" s="2">
        <f t="shared" si="21"/>
        <v>1.1361861833602436</v>
      </c>
      <c r="DM5" s="2">
        <f t="shared" si="21"/>
        <v>5.7712143743124251</v>
      </c>
      <c r="DN5" s="2">
        <f t="shared" si="21"/>
        <v>2.0583595003813748</v>
      </c>
      <c r="DO5" s="2">
        <f t="shared" si="21"/>
        <v>0.61000586314769389</v>
      </c>
      <c r="DP5" s="2">
        <f t="shared" si="21"/>
        <v>1.001611672872005</v>
      </c>
    </row>
    <row r="6" spans="1:120" x14ac:dyDescent="0.2">
      <c r="A6" t="s">
        <v>6</v>
      </c>
      <c r="B6">
        <f>'sme2'!J15</f>
        <v>18.816902214572096</v>
      </c>
      <c r="C6">
        <f>'cnt1-3'!J15</f>
        <v>2.7114138863561572</v>
      </c>
      <c r="D6">
        <f>'tlh1-2'!J15</f>
        <v>5.6425007061123162</v>
      </c>
      <c r="E6">
        <f>'LTR distal'!J15</f>
        <v>7.4907381576006573</v>
      </c>
      <c r="F6">
        <f>'mel1'!J15</f>
        <v>3.0695463721218079</v>
      </c>
      <c r="G6">
        <f>'eno102'!J15</f>
        <v>7.4426572663971475</v>
      </c>
      <c r="H6">
        <f>SPAC750.01!J15</f>
        <v>1.929024864058337</v>
      </c>
      <c r="I6">
        <f>SPBPB8B6.02c!J15</f>
        <v>6.071325683530695</v>
      </c>
      <c r="J6">
        <f>SPAC977.18!J15</f>
        <v>2.1940273413328604</v>
      </c>
      <c r="K6">
        <f>'subtel2R-20kb'!J15</f>
        <v>1.0123453497158856</v>
      </c>
      <c r="L6">
        <f>'ght3'!J15</f>
        <v>5.6355142223218566</v>
      </c>
      <c r="M6">
        <f>'shu1'!J15</f>
        <v>3.8793252986100382</v>
      </c>
      <c r="N6">
        <f>'pfl9'!J15</f>
        <v>10.349650733686522</v>
      </c>
      <c r="O6">
        <f>'gal1'!J15</f>
        <v>7.5646260442062738</v>
      </c>
      <c r="P6">
        <f>'subtel2R-51.8kb'!J15</f>
        <v>25.518300508060417</v>
      </c>
      <c r="Q6">
        <f>'mei2'!J15</f>
        <v>6.266997049104897</v>
      </c>
      <c r="R6">
        <f>'isp6'!J15</f>
        <v>10.587625840842232</v>
      </c>
      <c r="S6">
        <f>'rec10'!J15</f>
        <v>11.669435060596953</v>
      </c>
      <c r="T6">
        <f>SPBC1348.12!J15</f>
        <v>30.155739012212667</v>
      </c>
      <c r="U6">
        <f>SPAC869.04!J15</f>
        <v>16.171239560265576</v>
      </c>
      <c r="V6">
        <f>'dak2'!J15</f>
        <v>54.488313187697479</v>
      </c>
      <c r="W6">
        <f>'ght7'!J15</f>
        <v>62.699777940629723</v>
      </c>
      <c r="X6">
        <f>'fub2'!J15</f>
        <v>15.151724376027429</v>
      </c>
      <c r="Y6">
        <f>'bqt2'!J15</f>
        <v>17.161538964974355</v>
      </c>
      <c r="Z6">
        <f>'ste11'!J15</f>
        <v>49.334348169239945</v>
      </c>
      <c r="AA6" s="2"/>
      <c r="AB6" t="s">
        <v>6</v>
      </c>
      <c r="AC6">
        <f>B6/25</f>
        <v>0.75267608858288382</v>
      </c>
      <c r="AD6">
        <f t="shared" si="22"/>
        <v>0.10845655545424629</v>
      </c>
      <c r="AE6">
        <f t="shared" si="23"/>
        <v>0.22570002824449265</v>
      </c>
      <c r="AF6">
        <f t="shared" si="23"/>
        <v>0.29962952630402628</v>
      </c>
      <c r="AG6">
        <f t="shared" si="23"/>
        <v>0.12278185488487231</v>
      </c>
      <c r="AH6">
        <f t="shared" si="23"/>
        <v>0.29770629065588589</v>
      </c>
      <c r="AI6">
        <f t="shared" si="23"/>
        <v>7.7160994562333482E-2</v>
      </c>
      <c r="AJ6">
        <f t="shared" si="24"/>
        <v>0.2428530273412278</v>
      </c>
      <c r="AK6">
        <f t="shared" si="25"/>
        <v>8.7761093653314415E-2</v>
      </c>
      <c r="AL6">
        <f t="shared" si="1"/>
        <v>4.0493813988635427E-2</v>
      </c>
      <c r="AM6">
        <f t="shared" si="1"/>
        <v>0.22542056889287426</v>
      </c>
      <c r="AN6">
        <f t="shared" si="1"/>
        <v>0.15517301194440153</v>
      </c>
      <c r="AO6">
        <f t="shared" si="2"/>
        <v>0.41398602934746087</v>
      </c>
      <c r="AP6">
        <f t="shared" si="2"/>
        <v>0.30258504176825096</v>
      </c>
      <c r="AQ6">
        <f t="shared" si="2"/>
        <v>1.0207320203224166</v>
      </c>
      <c r="AR6">
        <f t="shared" si="2"/>
        <v>0.25067988196419588</v>
      </c>
      <c r="AS6">
        <f t="shared" si="2"/>
        <v>0.4235050336336893</v>
      </c>
      <c r="AT6">
        <f t="shared" si="2"/>
        <v>0.46677740242387811</v>
      </c>
      <c r="AU6">
        <f t="shared" si="3"/>
        <v>1.2062295604885067</v>
      </c>
      <c r="AV6">
        <f t="shared" si="3"/>
        <v>0.64684958241062307</v>
      </c>
      <c r="AW6">
        <f t="shared" si="4"/>
        <v>2.1795325275078992</v>
      </c>
      <c r="AX6">
        <f t="shared" si="5"/>
        <v>2.5079911176251888</v>
      </c>
      <c r="AY6">
        <f t="shared" si="6"/>
        <v>0.60606897504109714</v>
      </c>
      <c r="AZ6">
        <f t="shared" si="7"/>
        <v>0.68646155859897418</v>
      </c>
      <c r="BA6">
        <f t="shared" si="7"/>
        <v>1.9733739267695978</v>
      </c>
      <c r="BC6" t="s">
        <v>6</v>
      </c>
      <c r="BD6">
        <f t="shared" si="8"/>
        <v>1</v>
      </c>
      <c r="BE6">
        <f t="shared" si="8"/>
        <v>1</v>
      </c>
      <c r="BF6">
        <f t="shared" si="8"/>
        <v>1</v>
      </c>
      <c r="BG6">
        <f t="shared" si="8"/>
        <v>1</v>
      </c>
      <c r="BH6">
        <f t="shared" si="8"/>
        <v>1</v>
      </c>
      <c r="BI6">
        <f t="shared" si="8"/>
        <v>1</v>
      </c>
      <c r="BJ6">
        <f t="shared" si="8"/>
        <v>1</v>
      </c>
      <c r="BK6">
        <f t="shared" si="8"/>
        <v>1</v>
      </c>
      <c r="BL6">
        <f t="shared" si="8"/>
        <v>1</v>
      </c>
      <c r="BM6">
        <f t="shared" si="8"/>
        <v>1</v>
      </c>
      <c r="BN6">
        <f t="shared" si="9"/>
        <v>1</v>
      </c>
      <c r="BO6">
        <f t="shared" si="9"/>
        <v>1</v>
      </c>
      <c r="BP6">
        <f t="shared" si="9"/>
        <v>1</v>
      </c>
      <c r="BQ6">
        <f t="shared" si="9"/>
        <v>1</v>
      </c>
      <c r="BR6">
        <f t="shared" si="9"/>
        <v>1</v>
      </c>
      <c r="BS6">
        <f t="shared" si="9"/>
        <v>1</v>
      </c>
      <c r="BT6">
        <f t="shared" si="9"/>
        <v>1</v>
      </c>
      <c r="BU6">
        <f t="shared" si="10"/>
        <v>1</v>
      </c>
      <c r="BV6">
        <f>AU6/AU$6</f>
        <v>1</v>
      </c>
      <c r="BW6">
        <f t="shared" si="11"/>
        <v>1</v>
      </c>
      <c r="BX6">
        <f t="shared" si="12"/>
        <v>1</v>
      </c>
      <c r="BY6">
        <f t="shared" si="13"/>
        <v>1</v>
      </c>
      <c r="BZ6">
        <f t="shared" si="14"/>
        <v>1</v>
      </c>
      <c r="CA6">
        <f t="shared" si="15"/>
        <v>1</v>
      </c>
      <c r="CB6">
        <f t="shared" si="15"/>
        <v>1</v>
      </c>
      <c r="CD6" t="s">
        <v>6</v>
      </c>
      <c r="CE6">
        <f t="shared" si="30"/>
        <v>0</v>
      </c>
      <c r="CF6">
        <f t="shared" si="26"/>
        <v>0</v>
      </c>
      <c r="CG6">
        <f t="shared" si="27"/>
        <v>0</v>
      </c>
      <c r="CH6">
        <f t="shared" si="27"/>
        <v>0</v>
      </c>
      <c r="CI6">
        <f t="shared" si="27"/>
        <v>0</v>
      </c>
      <c r="CJ6">
        <f t="shared" si="27"/>
        <v>0</v>
      </c>
      <c r="CK6">
        <f t="shared" si="27"/>
        <v>0</v>
      </c>
      <c r="CL6">
        <f t="shared" si="27"/>
        <v>0</v>
      </c>
      <c r="CM6">
        <f t="shared" si="27"/>
        <v>0</v>
      </c>
      <c r="CN6">
        <f t="shared" si="17"/>
        <v>0</v>
      </c>
      <c r="CO6">
        <f t="shared" si="17"/>
        <v>0</v>
      </c>
      <c r="CP6">
        <f t="shared" si="17"/>
        <v>0</v>
      </c>
      <c r="CQ6">
        <f t="shared" si="18"/>
        <v>0</v>
      </c>
      <c r="CR6">
        <f t="shared" si="18"/>
        <v>0</v>
      </c>
      <c r="CS6">
        <f t="shared" si="18"/>
        <v>0</v>
      </c>
      <c r="CT6">
        <f t="shared" si="18"/>
        <v>0</v>
      </c>
      <c r="CU6">
        <f t="shared" si="18"/>
        <v>0</v>
      </c>
      <c r="CV6">
        <f t="shared" si="18"/>
        <v>0</v>
      </c>
      <c r="CX6" t="s">
        <v>6</v>
      </c>
      <c r="CY6" s="2">
        <f>CE6-CE$22</f>
        <v>2.3305408696587944</v>
      </c>
      <c r="CZ6" s="2">
        <f t="shared" si="28"/>
        <v>0.30180005559705608</v>
      </c>
      <c r="DA6" s="2">
        <f t="shared" si="29"/>
        <v>1.2901830069690734</v>
      </c>
      <c r="DB6" s="2">
        <f t="shared" si="29"/>
        <v>2.3204916167700884</v>
      </c>
      <c r="DC6" s="2">
        <f t="shared" si="29"/>
        <v>1.9487325162534219</v>
      </c>
      <c r="DD6" s="2">
        <f t="shared" si="29"/>
        <v>2.9386037285576871</v>
      </c>
      <c r="DE6" s="2">
        <f t="shared" si="29"/>
        <v>0.82065066937144104</v>
      </c>
      <c r="DF6" s="2">
        <f t="shared" si="29"/>
        <v>1.4668943765186928</v>
      </c>
      <c r="DG6" s="2">
        <f t="shared" si="29"/>
        <v>1.1680055376124421</v>
      </c>
      <c r="DH6" s="2">
        <f t="shared" si="20"/>
        <v>0.82839139212044766</v>
      </c>
      <c r="DI6" s="2">
        <f t="shared" si="20"/>
        <v>1.4101725856547855</v>
      </c>
      <c r="DJ6" s="2">
        <f t="shared" si="20"/>
        <v>3.2837943029101893</v>
      </c>
      <c r="DK6" s="2">
        <f t="shared" si="21"/>
        <v>0.26083963348352718</v>
      </c>
      <c r="DL6" s="2">
        <f t="shared" si="21"/>
        <v>0.68233669531508589</v>
      </c>
      <c r="DM6" s="2">
        <f t="shared" si="21"/>
        <v>4.6890951380295354</v>
      </c>
      <c r="DN6" s="2">
        <f t="shared" si="21"/>
        <v>1.516429260252447</v>
      </c>
      <c r="DO6" s="2">
        <f t="shared" si="21"/>
        <v>0.52670939069230704</v>
      </c>
      <c r="DP6" s="2">
        <f t="shared" si="21"/>
        <v>0.40390119227953886</v>
      </c>
    </row>
    <row r="7" spans="1:120" x14ac:dyDescent="0.2">
      <c r="AA7" s="2"/>
      <c r="CX7"/>
    </row>
    <row r="8" spans="1:120" x14ac:dyDescent="0.2">
      <c r="A8" s="7" t="s">
        <v>60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2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D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Y8" s="7"/>
      <c r="CZ8" s="7"/>
    </row>
    <row r="9" spans="1:120" x14ac:dyDescent="0.2">
      <c r="A9" t="s">
        <v>4</v>
      </c>
      <c r="B9" t="s">
        <v>67</v>
      </c>
      <c r="C9" t="s">
        <v>79</v>
      </c>
      <c r="D9" t="s">
        <v>106</v>
      </c>
      <c r="E9" t="s">
        <v>107</v>
      </c>
      <c r="F9" t="s">
        <v>108</v>
      </c>
      <c r="G9" t="s">
        <v>109</v>
      </c>
      <c r="H9" t="s">
        <v>110</v>
      </c>
      <c r="I9" t="s">
        <v>111</v>
      </c>
      <c r="J9" t="s">
        <v>113</v>
      </c>
      <c r="K9" t="s">
        <v>114</v>
      </c>
      <c r="L9" t="s">
        <v>115</v>
      </c>
      <c r="M9" t="s">
        <v>116</v>
      </c>
      <c r="N9" t="s">
        <v>117</v>
      </c>
      <c r="O9" t="s">
        <v>118</v>
      </c>
      <c r="P9" t="s">
        <v>119</v>
      </c>
      <c r="Q9" t="s">
        <v>120</v>
      </c>
      <c r="R9" t="s">
        <v>121</v>
      </c>
      <c r="S9" t="s">
        <v>122</v>
      </c>
      <c r="T9" t="s">
        <v>124</v>
      </c>
      <c r="U9" t="s">
        <v>125</v>
      </c>
      <c r="V9" t="s">
        <v>126</v>
      </c>
      <c r="W9" t="s">
        <v>127</v>
      </c>
      <c r="X9" t="s">
        <v>128</v>
      </c>
      <c r="Y9" t="s">
        <v>129</v>
      </c>
      <c r="Z9" t="str">
        <f>Z2</f>
        <v>ste11</v>
      </c>
      <c r="AB9" t="s">
        <v>4</v>
      </c>
      <c r="BA9" t="str">
        <f>BA2</f>
        <v>ste11</v>
      </c>
      <c r="BC9" t="s">
        <v>4</v>
      </c>
      <c r="CB9" t="str">
        <f>CB2</f>
        <v>ste11</v>
      </c>
    </row>
    <row r="10" spans="1:120" x14ac:dyDescent="0.2">
      <c r="A10" t="s">
        <v>80</v>
      </c>
      <c r="B10" s="12">
        <f>'sme2'!N12</f>
        <v>4.3041634148391701</v>
      </c>
      <c r="C10" s="12">
        <f>'cnt1-3'!N12</f>
        <v>3.3647078612432479</v>
      </c>
      <c r="D10" s="12">
        <f>'tlh1-2'!N12</f>
        <v>2.2902951246008301</v>
      </c>
      <c r="E10">
        <f>'LTR distal'!N12</f>
        <v>1.480165545968013</v>
      </c>
      <c r="F10">
        <f>'mel1'!N12</f>
        <v>1.0523637008884308</v>
      </c>
      <c r="G10">
        <f>'eno102'!N12</f>
        <v>1.4140110276728179</v>
      </c>
      <c r="H10">
        <f>SPAC750.01!N12</f>
        <v>0.78755972144239739</v>
      </c>
      <c r="I10">
        <f>SPBPB8B6.02c!N12</f>
        <v>2.6854795128116082</v>
      </c>
      <c r="J10">
        <f>SPAC977.18!N12</f>
        <v>0.95675818051145722</v>
      </c>
      <c r="K10">
        <f>'subtel2R-20kb'!N12</f>
        <v>0.77665109356420559</v>
      </c>
      <c r="L10">
        <f>'ght3'!N12</f>
        <v>1.5387879847488142</v>
      </c>
      <c r="M10">
        <f>'shu1'!N12</f>
        <v>0.49229846324579907</v>
      </c>
      <c r="N10">
        <f>'pfl9'!N12</f>
        <v>4.9663044027388903</v>
      </c>
      <c r="O10">
        <f>'gal1'!N12</f>
        <v>3.847549462258824</v>
      </c>
      <c r="P10">
        <f>'subtel2R-51.8kb'!N12</f>
        <v>1.1096038291647286</v>
      </c>
      <c r="Q10">
        <f>'mei2'!N12</f>
        <v>2.045915215600667</v>
      </c>
      <c r="R10">
        <f>'isp6'!N12</f>
        <v>4.3831492593524901</v>
      </c>
      <c r="S10">
        <f>'rec10'!N12</f>
        <v>13.766905186288481</v>
      </c>
      <c r="T10">
        <f>SPBC1348.12!N12</f>
        <v>10.238996504780909</v>
      </c>
      <c r="U10">
        <f>SPAC869.04!N12</f>
        <v>10.238996504780909</v>
      </c>
      <c r="V10">
        <f>'dak2'!N12</f>
        <v>26.882027126811298</v>
      </c>
      <c r="W10">
        <f>'ght7'!N12</f>
        <v>11.511218738230889</v>
      </c>
      <c r="X10">
        <f>'fub2'!N12</f>
        <v>2.0035208444741306</v>
      </c>
      <c r="Y10">
        <f>'bqt2'!N12</f>
        <v>7.8605035511554036</v>
      </c>
      <c r="Z10">
        <f>'ste11'!N12</f>
        <v>13.730409272408519</v>
      </c>
      <c r="AA10" s="2"/>
      <c r="AB10" t="s">
        <v>80</v>
      </c>
      <c r="AC10">
        <f t="shared" ref="AC10:AK10" si="31">B10/25</f>
        <v>0.17216653659356682</v>
      </c>
      <c r="AD10">
        <f t="shared" si="31"/>
        <v>0.13458831444972991</v>
      </c>
      <c r="AE10">
        <f t="shared" si="31"/>
        <v>9.1611804984033207E-2</v>
      </c>
      <c r="AF10">
        <f t="shared" si="31"/>
        <v>5.9206621838720518E-2</v>
      </c>
      <c r="AG10">
        <f t="shared" si="31"/>
        <v>4.2094548035537228E-2</v>
      </c>
      <c r="AH10">
        <f t="shared" si="31"/>
        <v>5.6560441106912718E-2</v>
      </c>
      <c r="AI10">
        <f t="shared" si="31"/>
        <v>3.1502388857695893E-2</v>
      </c>
      <c r="AJ10">
        <f t="shared" si="31"/>
        <v>0.10741918051246432</v>
      </c>
      <c r="AK10">
        <f t="shared" si="31"/>
        <v>3.827032722045829E-2</v>
      </c>
      <c r="AL10">
        <f t="shared" ref="AL10:AN13" si="32">K10/25</f>
        <v>3.1066043742568224E-2</v>
      </c>
      <c r="AM10">
        <f t="shared" si="32"/>
        <v>6.1551519389952569E-2</v>
      </c>
      <c r="AN10">
        <f t="shared" si="32"/>
        <v>1.9691938529831962E-2</v>
      </c>
      <c r="AO10">
        <f t="shared" ref="AO10:AT13" si="33">N10/25</f>
        <v>0.1986521761095556</v>
      </c>
      <c r="AP10">
        <f t="shared" si="33"/>
        <v>0.15390197849035295</v>
      </c>
      <c r="AQ10">
        <f t="shared" si="33"/>
        <v>4.4384153166589141E-2</v>
      </c>
      <c r="AR10">
        <f t="shared" si="33"/>
        <v>8.1836608624026683E-2</v>
      </c>
      <c r="AS10">
        <f t="shared" si="33"/>
        <v>0.17532597037409961</v>
      </c>
      <c r="AT10">
        <f t="shared" si="33"/>
        <v>0.55067620745153922</v>
      </c>
      <c r="AU10">
        <f t="shared" ref="AU10:AV13" si="34">T10/25</f>
        <v>0.40955986019123636</v>
      </c>
      <c r="AV10">
        <f t="shared" si="34"/>
        <v>0.40955986019123636</v>
      </c>
      <c r="AW10">
        <f t="shared" ref="AW10:AW13" si="35">V10/25</f>
        <v>1.0752810850724519</v>
      </c>
      <c r="AX10">
        <f t="shared" ref="AX10:AX13" si="36">W10/25</f>
        <v>0.46044874952923559</v>
      </c>
      <c r="AY10">
        <f t="shared" ref="AY10:AY13" si="37">X10/25</f>
        <v>8.014083377896522E-2</v>
      </c>
      <c r="AZ10">
        <f t="shared" ref="AZ10:BA13" si="38">Y10/25</f>
        <v>0.31442014204621616</v>
      </c>
      <c r="BA10">
        <f t="shared" si="38"/>
        <v>0.54921637089634079</v>
      </c>
      <c r="BC10" t="s">
        <v>80</v>
      </c>
      <c r="BD10">
        <f t="shared" ref="BD10:BM13" si="39">AC10/AC$13</f>
        <v>0.12985273236065273</v>
      </c>
      <c r="BE10">
        <f t="shared" si="39"/>
        <v>0.82438702332203317</v>
      </c>
      <c r="BF10">
        <f t="shared" si="39"/>
        <v>0.37422798763351212</v>
      </c>
      <c r="BG10">
        <f t="shared" si="39"/>
        <v>0.22383101049565324</v>
      </c>
      <c r="BH10">
        <f t="shared" si="39"/>
        <v>0.24578165458144105</v>
      </c>
      <c r="BI10">
        <f t="shared" si="39"/>
        <v>0.22865109403131609</v>
      </c>
      <c r="BJ10">
        <f t="shared" si="39"/>
        <v>0.35947996804918575</v>
      </c>
      <c r="BK10">
        <f t="shared" si="39"/>
        <v>0.28061374288111274</v>
      </c>
      <c r="BL10">
        <f t="shared" si="39"/>
        <v>0.38122097288319273</v>
      </c>
      <c r="BM10">
        <f t="shared" si="39"/>
        <v>0.60741220094695592</v>
      </c>
      <c r="BN10">
        <f t="shared" ref="BN10:BW13" si="40">AM10/AM$13</f>
        <v>0.2121346228245142</v>
      </c>
      <c r="BO10">
        <f t="shared" si="40"/>
        <v>0.17882853189421713</v>
      </c>
      <c r="BP10">
        <f t="shared" si="40"/>
        <v>0.60834285270031729</v>
      </c>
      <c r="BQ10">
        <f t="shared" si="40"/>
        <v>0.36470646572173371</v>
      </c>
      <c r="BR10">
        <f t="shared" si="40"/>
        <v>2.4233974460154194E-2</v>
      </c>
      <c r="BS10">
        <f t="shared" si="40"/>
        <v>0.21921725728413466</v>
      </c>
      <c r="BT10">
        <f t="shared" si="40"/>
        <v>0.42536678315036941</v>
      </c>
      <c r="BU10">
        <f t="shared" ref="BU10:BU13" si="41">AT10/AT$13</f>
        <v>0.99139725772135057</v>
      </c>
      <c r="BV10">
        <f>AU10/AU$13</f>
        <v>0.16565872145602051</v>
      </c>
      <c r="BW10">
        <f t="shared" ref="BW10:BW13" si="42">AV10/AV$13</f>
        <v>1.76552115516849</v>
      </c>
      <c r="BX10">
        <f t="shared" ref="BX10:BX13" si="43">AW10/AW$13</f>
        <v>0.33426436652413316</v>
      </c>
      <c r="BY10">
        <f t="shared" ref="BY10:BY13" si="44">AX10/AX$13</f>
        <v>0.13682223663349574</v>
      </c>
      <c r="BZ10">
        <f t="shared" ref="BZ10:BZ13" si="45">AY10/AY$13</f>
        <v>7.9777828270549966E-2</v>
      </c>
      <c r="CA10">
        <f t="shared" ref="CA10:CB13" si="46">AZ10/AZ$13</f>
        <v>0.37769865223591648</v>
      </c>
      <c r="CB10">
        <f t="shared" si="46"/>
        <v>0.13899383719808553</v>
      </c>
      <c r="CD10" t="s">
        <v>80</v>
      </c>
      <c r="CE10">
        <f t="shared" ref="CE10:CM10" si="47">LOG(BD10,2)</f>
        <v>-2.9450517233686169</v>
      </c>
      <c r="CF10">
        <f t="shared" si="47"/>
        <v>-0.27860629929730601</v>
      </c>
      <c r="CG10">
        <f t="shared" si="47"/>
        <v>-1.4180106364952962</v>
      </c>
      <c r="CH10">
        <f t="shared" si="47"/>
        <v>-2.1595181676480881</v>
      </c>
      <c r="CI10">
        <f t="shared" si="47"/>
        <v>-2.0245508595352537</v>
      </c>
      <c r="CJ10">
        <f t="shared" si="47"/>
        <v>-2.1287802728350802</v>
      </c>
      <c r="CK10">
        <f t="shared" si="47"/>
        <v>-1.4760167158815025</v>
      </c>
      <c r="CL10">
        <f t="shared" si="47"/>
        <v>-1.8333424291194336</v>
      </c>
      <c r="CM10">
        <f t="shared" si="47"/>
        <v>-1.3913006035454569</v>
      </c>
      <c r="CN10">
        <f t="shared" ref="CN10:CP13" si="48">LOG(BM10,2)</f>
        <v>-0.71925220701274339</v>
      </c>
      <c r="CO10">
        <f t="shared" si="48"/>
        <v>-2.2369479902811147</v>
      </c>
      <c r="CP10">
        <f t="shared" si="48"/>
        <v>-2.4833511596056272</v>
      </c>
      <c r="CQ10">
        <f t="shared" ref="CQ10:CV13" si="49">LOG(BP10,2)</f>
        <v>-0.71704346121712348</v>
      </c>
      <c r="CR10">
        <f t="shared" si="49"/>
        <v>-1.4551923180759805</v>
      </c>
      <c r="CS10">
        <f t="shared" si="49"/>
        <v>-5.3668251583352005</v>
      </c>
      <c r="CT10">
        <f t="shared" si="49"/>
        <v>-2.1895667198633744</v>
      </c>
      <c r="CU10">
        <f t="shared" si="49"/>
        <v>-1.2332207171019198</v>
      </c>
      <c r="CV10">
        <f t="shared" si="49"/>
        <v>-1.2464826675531747E-2</v>
      </c>
      <c r="CX10" t="s">
        <v>80</v>
      </c>
      <c r="CY10" s="2">
        <f t="shared" ref="CY10:DG10" si="50">CE10-CE$22</f>
        <v>-0.6145108537098225</v>
      </c>
      <c r="CZ10" s="2">
        <f t="shared" si="50"/>
        <v>2.3193756299750068E-2</v>
      </c>
      <c r="DA10" s="2">
        <f t="shared" si="50"/>
        <v>-0.12782762952622284</v>
      </c>
      <c r="DB10" s="2">
        <f t="shared" si="50"/>
        <v>0.16097344912200029</v>
      </c>
      <c r="DC10" s="2">
        <f t="shared" si="50"/>
        <v>-7.581834328183179E-2</v>
      </c>
      <c r="DD10" s="2">
        <f t="shared" si="50"/>
        <v>0.80982345572260694</v>
      </c>
      <c r="DE10" s="2">
        <f t="shared" si="50"/>
        <v>-0.65536604651006147</v>
      </c>
      <c r="DF10" s="2">
        <f t="shared" si="50"/>
        <v>-0.36644805260074076</v>
      </c>
      <c r="DG10" s="2">
        <f t="shared" si="50"/>
        <v>-0.22329506593301485</v>
      </c>
      <c r="DH10" s="2">
        <f t="shared" ref="DH10:DJ13" si="51">CN10-CN$22</f>
        <v>0.10913918510770426</v>
      </c>
      <c r="DI10" s="2">
        <f t="shared" si="51"/>
        <v>-0.82677540462632915</v>
      </c>
      <c r="DJ10" s="2">
        <f t="shared" si="51"/>
        <v>0.80044314330456201</v>
      </c>
      <c r="DK10" s="2">
        <f t="shared" ref="DK10:DP13" si="52">CQ10-CQ$22</f>
        <v>-0.4562038277335963</v>
      </c>
      <c r="DL10" s="2">
        <f t="shared" si="52"/>
        <v>-0.77285562276089459</v>
      </c>
      <c r="DM10" s="2">
        <f t="shared" si="52"/>
        <v>-0.67773002030566509</v>
      </c>
      <c r="DN10" s="2">
        <f t="shared" si="52"/>
        <v>-0.67313745961092741</v>
      </c>
      <c r="DO10" s="2">
        <f t="shared" si="52"/>
        <v>-0.70651132640961278</v>
      </c>
      <c r="DP10" s="2">
        <f t="shared" si="52"/>
        <v>0.39143636560400713</v>
      </c>
    </row>
    <row r="11" spans="1:120" x14ac:dyDescent="0.2">
      <c r="A11" t="s">
        <v>78</v>
      </c>
      <c r="B11" s="12">
        <f>'sme2'!N13</f>
        <v>24.210246573031462</v>
      </c>
      <c r="C11" s="12">
        <f>'cnt1-3'!N13</f>
        <v>4.3392471370495924</v>
      </c>
      <c r="D11" s="12">
        <f>'tlh1-2'!N13</f>
        <v>4.839263421699374</v>
      </c>
      <c r="E11">
        <f>'LTR distal'!N13</f>
        <v>5.3816661203633096</v>
      </c>
      <c r="F11">
        <f>'mel1'!N13</f>
        <v>3.9920382453880059</v>
      </c>
      <c r="G11">
        <f>'eno102'!N13</f>
        <v>5.8327818473280049</v>
      </c>
      <c r="H11">
        <f>SPAC750.01!N13</f>
        <v>0.5157779172072432</v>
      </c>
      <c r="I11">
        <f>SPBPB8B6.02c!N13</f>
        <v>6.775060735093831</v>
      </c>
      <c r="J11">
        <f>SPAC977.18!N13</f>
        <v>2.6994149388822515</v>
      </c>
      <c r="K11">
        <f>'subtel2R-20kb'!N13</f>
        <v>0.95154515180545995</v>
      </c>
      <c r="L11">
        <f>'ght3'!N13</f>
        <v>3.9261521572159652</v>
      </c>
      <c r="M11">
        <f>'shu1'!N13</f>
        <v>1.4082298398389586</v>
      </c>
      <c r="N11">
        <f>'pfl9'!N13</f>
        <v>10.23246706345282</v>
      </c>
      <c r="O11">
        <f>'gal1'!N13</f>
        <v>8.6457412438544026</v>
      </c>
      <c r="P11">
        <f>'subtel2R-51.8kb'!N13</f>
        <v>32.776388729355155</v>
      </c>
      <c r="Q11">
        <f>'mei2'!N13</f>
        <v>6.9815859195121002</v>
      </c>
      <c r="R11">
        <f>'isp6'!N13</f>
        <v>7.7149466690340116</v>
      </c>
      <c r="S11">
        <f>'rec10'!N13</f>
        <v>14.671802469276276</v>
      </c>
      <c r="T11">
        <f>SPBC1348.12!N14</f>
        <v>27.318686896742776</v>
      </c>
      <c r="U11">
        <f>SPAC869.04!N14</f>
        <v>4.6759578158711852</v>
      </c>
      <c r="V11">
        <f>'dak2'!N14</f>
        <v>41.326524870436906</v>
      </c>
      <c r="W11">
        <f>'ght7'!N14</f>
        <v>28.858566613007188</v>
      </c>
      <c r="X11">
        <f>'fub2'!N14</f>
        <v>9.4387283319201067</v>
      </c>
      <c r="Y11">
        <f>'bqt2'!N14</f>
        <v>19.401971971568134</v>
      </c>
      <c r="Z11">
        <f>'ste11'!N13</f>
        <v>38.860544099847921</v>
      </c>
      <c r="AA11" s="2"/>
      <c r="AB11" t="s">
        <v>78</v>
      </c>
      <c r="AC11">
        <f t="shared" ref="AC11:AC13" si="53">B11/25</f>
        <v>0.96840986292125852</v>
      </c>
      <c r="AD11">
        <f t="shared" ref="AD11:AD13" si="54">C11/25</f>
        <v>0.17356988548198371</v>
      </c>
      <c r="AE11">
        <f t="shared" ref="AE11:AI13" si="55">D11/25</f>
        <v>0.19357053686797496</v>
      </c>
      <c r="AF11">
        <f t="shared" si="55"/>
        <v>0.21526664481453239</v>
      </c>
      <c r="AG11">
        <f t="shared" si="55"/>
        <v>0.15968152981552022</v>
      </c>
      <c r="AH11">
        <f t="shared" si="55"/>
        <v>0.2333112738931202</v>
      </c>
      <c r="AI11">
        <f t="shared" si="55"/>
        <v>2.0631116688289729E-2</v>
      </c>
      <c r="AJ11">
        <f t="shared" ref="AJ11:AJ13" si="56">I11/25</f>
        <v>0.27100242940375324</v>
      </c>
      <c r="AK11">
        <f t="shared" ref="AK11:AK13" si="57">J11/25</f>
        <v>0.10797659755529006</v>
      </c>
      <c r="AL11">
        <f t="shared" si="32"/>
        <v>3.8061806072218402E-2</v>
      </c>
      <c r="AM11">
        <f t="shared" si="32"/>
        <v>0.15704608628863861</v>
      </c>
      <c r="AN11">
        <f t="shared" si="32"/>
        <v>5.6329193593558341E-2</v>
      </c>
      <c r="AO11">
        <f t="shared" si="33"/>
        <v>0.4092986825381128</v>
      </c>
      <c r="AP11">
        <f t="shared" si="33"/>
        <v>0.34582964975417613</v>
      </c>
      <c r="AQ11">
        <f t="shared" si="33"/>
        <v>1.3110555491742062</v>
      </c>
      <c r="AR11">
        <f t="shared" si="33"/>
        <v>0.27926343678048399</v>
      </c>
      <c r="AS11">
        <f t="shared" si="33"/>
        <v>0.30859786676136047</v>
      </c>
      <c r="AT11">
        <f t="shared" si="33"/>
        <v>0.58687209877105107</v>
      </c>
      <c r="AU11">
        <f t="shared" si="34"/>
        <v>1.0927474758697111</v>
      </c>
      <c r="AV11">
        <f t="shared" si="34"/>
        <v>0.18703831263484741</v>
      </c>
      <c r="AW11">
        <f t="shared" si="35"/>
        <v>1.6530609948174761</v>
      </c>
      <c r="AX11">
        <f t="shared" si="36"/>
        <v>1.1543426645202874</v>
      </c>
      <c r="AY11">
        <f t="shared" si="37"/>
        <v>0.37754913327680428</v>
      </c>
      <c r="AZ11">
        <f t="shared" si="38"/>
        <v>0.77607887886272531</v>
      </c>
      <c r="BA11">
        <f t="shared" si="38"/>
        <v>1.5544217639939168</v>
      </c>
      <c r="BC11" t="s">
        <v>78</v>
      </c>
      <c r="BD11">
        <f t="shared" si="39"/>
        <v>0.73040132672349634</v>
      </c>
      <c r="BE11">
        <f t="shared" si="39"/>
        <v>1.0631588768747366</v>
      </c>
      <c r="BF11">
        <f t="shared" si="39"/>
        <v>0.79072246737051122</v>
      </c>
      <c r="BG11">
        <f t="shared" si="39"/>
        <v>0.81381692010899775</v>
      </c>
      <c r="BH11">
        <f t="shared" si="39"/>
        <v>0.93234854478117191</v>
      </c>
      <c r="BI11">
        <f t="shared" si="39"/>
        <v>0.94318355694333522</v>
      </c>
      <c r="BJ11">
        <f t="shared" si="39"/>
        <v>0.23542573870913294</v>
      </c>
      <c r="BK11">
        <f t="shared" si="39"/>
        <v>0.70794625021401691</v>
      </c>
      <c r="BL11">
        <f t="shared" si="39"/>
        <v>1.0755837892768274</v>
      </c>
      <c r="BM11">
        <f t="shared" si="39"/>
        <v>0.74419535329061914</v>
      </c>
      <c r="BN11">
        <f t="shared" si="40"/>
        <v>0.54125247615487226</v>
      </c>
      <c r="BO11">
        <f t="shared" si="40"/>
        <v>0.51154267914562379</v>
      </c>
      <c r="BP11">
        <f t="shared" si="40"/>
        <v>1.2534165646612312</v>
      </c>
      <c r="BQ11">
        <f t="shared" si="40"/>
        <v>0.81952363797283212</v>
      </c>
      <c r="BR11">
        <f t="shared" si="40"/>
        <v>0.71584303017519502</v>
      </c>
      <c r="BS11">
        <f t="shared" si="40"/>
        <v>0.74806820199518187</v>
      </c>
      <c r="BT11">
        <f t="shared" si="40"/>
        <v>0.74870415142295399</v>
      </c>
      <c r="BU11">
        <f t="shared" si="41"/>
        <v>1.0565616990198281</v>
      </c>
      <c r="BV11">
        <f>AU11/AU$13</f>
        <v>0.44199436351585958</v>
      </c>
      <c r="BW11">
        <f t="shared" si="42"/>
        <v>0.80628042413543854</v>
      </c>
      <c r="BX11">
        <f t="shared" si="43"/>
        <v>0.51387436636736328</v>
      </c>
      <c r="BY11">
        <f t="shared" si="44"/>
        <v>0.34301264877494592</v>
      </c>
      <c r="BZ11">
        <f t="shared" si="45"/>
        <v>0.37583898866494653</v>
      </c>
      <c r="CA11">
        <f t="shared" si="46"/>
        <v>0.93226834854659724</v>
      </c>
      <c r="CB11">
        <f t="shared" si="46"/>
        <v>0.3933878468500891</v>
      </c>
      <c r="CD11" t="s">
        <v>78</v>
      </c>
      <c r="CE11">
        <f t="shared" ref="CE11:CE13" si="58">LOG(BD11,2)</f>
        <v>-0.45323870900708058</v>
      </c>
      <c r="CF11">
        <f t="shared" ref="CF11:CF13" si="59">LOG(BE11,2)</f>
        <v>8.8357207171910937E-2</v>
      </c>
      <c r="CG11">
        <f t="shared" ref="CG11:CM13" si="60">LOG(BF11,2)</f>
        <v>-0.33875667731517178</v>
      </c>
      <c r="CH11">
        <f t="shared" si="60"/>
        <v>-0.29722381901791139</v>
      </c>
      <c r="CI11">
        <f t="shared" si="60"/>
        <v>-0.10105870886485838</v>
      </c>
      <c r="CJ11">
        <f t="shared" si="60"/>
        <v>-8.4389527675590548E-2</v>
      </c>
      <c r="CK11">
        <f t="shared" si="60"/>
        <v>-2.0866560384103248</v>
      </c>
      <c r="CL11">
        <f t="shared" si="60"/>
        <v>-0.49828826493691525</v>
      </c>
      <c r="CM11">
        <f t="shared" si="60"/>
        <v>0.10511991682568314</v>
      </c>
      <c r="CN11">
        <f t="shared" si="48"/>
        <v>-0.42624671249342849</v>
      </c>
      <c r="CO11">
        <f t="shared" si="48"/>
        <v>-0.88562637490355056</v>
      </c>
      <c r="CP11">
        <f t="shared" si="48"/>
        <v>-0.96707348263311532</v>
      </c>
      <c r="CQ11">
        <f t="shared" si="49"/>
        <v>0.32586596445606403</v>
      </c>
      <c r="CR11">
        <f t="shared" si="49"/>
        <v>-0.28714253251276872</v>
      </c>
      <c r="CS11">
        <f t="shared" si="49"/>
        <v>-0.48228482641318371</v>
      </c>
      <c r="CT11">
        <f t="shared" si="49"/>
        <v>-0.41875828708096213</v>
      </c>
      <c r="CU11">
        <f t="shared" si="49"/>
        <v>-0.41753234094584446</v>
      </c>
      <c r="CV11">
        <f t="shared" si="49"/>
        <v>7.937701741093546E-2</v>
      </c>
      <c r="CX11" t="s">
        <v>78</v>
      </c>
      <c r="CY11" s="2">
        <f>CE11-CE$22</f>
        <v>1.8773021606517137</v>
      </c>
      <c r="CZ11" s="2">
        <f t="shared" ref="CZ11:CZ13" si="61">CF11-CF$22</f>
        <v>0.39015726276896701</v>
      </c>
      <c r="DA11" s="2">
        <f t="shared" ref="DA11:DG13" si="62">CG11-CG$22</f>
        <v>0.95142632965390161</v>
      </c>
      <c r="DB11" s="2">
        <f t="shared" si="62"/>
        <v>2.0232677977521769</v>
      </c>
      <c r="DC11" s="2">
        <f t="shared" si="62"/>
        <v>1.8476738073885635</v>
      </c>
      <c r="DD11" s="2">
        <f t="shared" si="62"/>
        <v>2.8542142008820965</v>
      </c>
      <c r="DE11" s="2">
        <f t="shared" si="62"/>
        <v>-1.2660053690388837</v>
      </c>
      <c r="DF11" s="2">
        <f t="shared" si="62"/>
        <v>0.96860611158177756</v>
      </c>
      <c r="DG11" s="2">
        <f t="shared" si="62"/>
        <v>1.2731254544381252</v>
      </c>
      <c r="DH11" s="2">
        <f t="shared" si="51"/>
        <v>0.40214467962701916</v>
      </c>
      <c r="DI11" s="2">
        <f t="shared" si="51"/>
        <v>0.52454621075123498</v>
      </c>
      <c r="DJ11" s="2">
        <f t="shared" si="51"/>
        <v>2.3167208202770739</v>
      </c>
      <c r="DK11" s="2">
        <f t="shared" si="52"/>
        <v>0.58670559793959121</v>
      </c>
      <c r="DL11" s="2">
        <f t="shared" si="52"/>
        <v>0.39519416280231717</v>
      </c>
      <c r="DM11" s="2">
        <f t="shared" si="52"/>
        <v>4.2068103116163513</v>
      </c>
      <c r="DN11" s="2">
        <f t="shared" si="52"/>
        <v>1.0976709731714849</v>
      </c>
      <c r="DO11" s="2">
        <f t="shared" si="52"/>
        <v>0.10917704974646258</v>
      </c>
      <c r="DP11" s="2">
        <f t="shared" si="52"/>
        <v>0.4832782096904743</v>
      </c>
    </row>
    <row r="12" spans="1:120" x14ac:dyDescent="0.2">
      <c r="A12" t="s">
        <v>29</v>
      </c>
      <c r="B12" s="12">
        <f>'sme2'!N14</f>
        <v>70.925085891618338</v>
      </c>
      <c r="C12" s="12">
        <f>'cnt1-3'!N14</f>
        <v>4.5404439286255425</v>
      </c>
      <c r="D12" s="12">
        <f>'tlh1-2'!N14</f>
        <v>11.230600503405254</v>
      </c>
      <c r="E12">
        <f>'LTR distal'!N14</f>
        <v>12.976780633505799</v>
      </c>
      <c r="F12">
        <f>'mel1'!N14</f>
        <v>7.8007028197473973</v>
      </c>
      <c r="G12">
        <f>'eno102'!N14</f>
        <v>11.305635666790732</v>
      </c>
      <c r="H12">
        <f>SPAC750.01!N14</f>
        <v>5.2691542227158283</v>
      </c>
      <c r="I12">
        <f>SPBPB8B6.02c!N14</f>
        <v>19.249523827067847</v>
      </c>
      <c r="J12">
        <f>SPAC977.18!N14</f>
        <v>3.8729890875707875</v>
      </c>
      <c r="K12">
        <f>'subtel2R-20kb'!N14</f>
        <v>2.1076721765359507</v>
      </c>
      <c r="L12">
        <f>'ght3'!N14</f>
        <v>16.296542697473807</v>
      </c>
      <c r="M12">
        <f>'shu1'!N14</f>
        <v>6.3581951460963202</v>
      </c>
      <c r="N12">
        <f>'pfl9'!N14</f>
        <v>9.292209470106382</v>
      </c>
      <c r="O12">
        <f>'gal1'!N14</f>
        <v>19.155855858739184</v>
      </c>
      <c r="P12">
        <f>'subtel2R-51.8kb'!N14</f>
        <v>103.47535908305501</v>
      </c>
      <c r="Q12">
        <f>'mei2'!N14</f>
        <v>18.970959035596639</v>
      </c>
      <c r="R12">
        <f>'isp6'!N14</f>
        <v>18.815102513366458</v>
      </c>
      <c r="S12">
        <f>'rec10'!N14</f>
        <v>13.220390387324658</v>
      </c>
      <c r="T12">
        <f>SPBC1348.12!N13</f>
        <v>147.86563294646317</v>
      </c>
      <c r="U12">
        <f>SPAC869.04!N13</f>
        <v>2.4833019530946183</v>
      </c>
      <c r="V12">
        <f>'dak2'!N13</f>
        <v>173.05581673890129</v>
      </c>
      <c r="W12">
        <f>'ght7'!N13</f>
        <v>212.02819515537803</v>
      </c>
      <c r="X12">
        <f>'fub2'!N13</f>
        <v>63.899016231819374</v>
      </c>
      <c r="Y12">
        <f>'bqt2'!N13</f>
        <v>35.172247275113797</v>
      </c>
      <c r="Z12">
        <f>'ste11'!N14</f>
        <v>243.76195440826865</v>
      </c>
      <c r="AA12" s="2"/>
      <c r="AB12" t="s">
        <v>29</v>
      </c>
      <c r="AC12">
        <f t="shared" si="53"/>
        <v>2.8370034356647333</v>
      </c>
      <c r="AD12">
        <f t="shared" si="54"/>
        <v>0.18161775714502171</v>
      </c>
      <c r="AE12">
        <f t="shared" si="55"/>
        <v>0.44922402013621016</v>
      </c>
      <c r="AF12">
        <f t="shared" si="55"/>
        <v>0.51907122534023198</v>
      </c>
      <c r="AG12">
        <f t="shared" si="55"/>
        <v>0.3120281127898959</v>
      </c>
      <c r="AH12">
        <f t="shared" si="55"/>
        <v>0.45222542667162924</v>
      </c>
      <c r="AI12">
        <f t="shared" si="55"/>
        <v>0.21076616890863314</v>
      </c>
      <c r="AJ12">
        <f t="shared" si="56"/>
        <v>0.76998095308271386</v>
      </c>
      <c r="AK12">
        <f t="shared" si="57"/>
        <v>0.15491956350283151</v>
      </c>
      <c r="AL12">
        <f t="shared" si="32"/>
        <v>8.4306887061438032E-2</v>
      </c>
      <c r="AM12">
        <f t="shared" si="32"/>
        <v>0.65186170789895226</v>
      </c>
      <c r="AN12">
        <f t="shared" si="32"/>
        <v>0.25432780584385278</v>
      </c>
      <c r="AO12">
        <f t="shared" si="33"/>
        <v>0.37168837880425526</v>
      </c>
      <c r="AP12">
        <f t="shared" si="33"/>
        <v>0.76623423434956739</v>
      </c>
      <c r="AQ12">
        <f t="shared" si="33"/>
        <v>4.1390143633222003</v>
      </c>
      <c r="AR12">
        <f t="shared" si="33"/>
        <v>0.75883836142386552</v>
      </c>
      <c r="AS12">
        <f t="shared" si="33"/>
        <v>0.75260410053465832</v>
      </c>
      <c r="AT12">
        <f t="shared" si="33"/>
        <v>0.52881561549298628</v>
      </c>
      <c r="AU12">
        <f t="shared" si="34"/>
        <v>5.9146253178585262</v>
      </c>
      <c r="AV12">
        <f t="shared" si="34"/>
        <v>9.9332078123784737E-2</v>
      </c>
      <c r="AW12">
        <f t="shared" si="35"/>
        <v>6.9222326695560517</v>
      </c>
      <c r="AX12">
        <f t="shared" si="36"/>
        <v>8.4811278062151203</v>
      </c>
      <c r="AY12">
        <f t="shared" si="37"/>
        <v>2.5559606492727749</v>
      </c>
      <c r="AZ12">
        <f t="shared" si="38"/>
        <v>1.406889891004552</v>
      </c>
      <c r="BA12">
        <f t="shared" si="38"/>
        <v>9.7504781763307466</v>
      </c>
      <c r="BC12" t="s">
        <v>29</v>
      </c>
      <c r="BD12">
        <f t="shared" si="39"/>
        <v>2.139745940915851</v>
      </c>
      <c r="BE12">
        <f t="shared" si="39"/>
        <v>1.1124540998032304</v>
      </c>
      <c r="BF12">
        <f t="shared" si="39"/>
        <v>1.8350495449959765</v>
      </c>
      <c r="BG12">
        <f t="shared" si="39"/>
        <v>1.9623520693953487</v>
      </c>
      <c r="BH12">
        <f t="shared" si="39"/>
        <v>1.821869800637387</v>
      </c>
      <c r="BI12">
        <f t="shared" si="39"/>
        <v>1.8281653490253482</v>
      </c>
      <c r="BJ12">
        <f t="shared" si="39"/>
        <v>2.4050942932416817</v>
      </c>
      <c r="BK12">
        <f t="shared" si="39"/>
        <v>2.0114400069048708</v>
      </c>
      <c r="BL12">
        <f t="shared" si="39"/>
        <v>1.5431952378399798</v>
      </c>
      <c r="BM12">
        <f t="shared" si="39"/>
        <v>1.6483924457624251</v>
      </c>
      <c r="BN12">
        <f t="shared" si="40"/>
        <v>2.2466129010206135</v>
      </c>
      <c r="BO12">
        <f t="shared" si="40"/>
        <v>2.309628788960159</v>
      </c>
      <c r="BP12">
        <f t="shared" si="40"/>
        <v>1.1382405826384512</v>
      </c>
      <c r="BQ12">
        <f t="shared" si="40"/>
        <v>1.8157698963054343</v>
      </c>
      <c r="BR12">
        <f t="shared" si="40"/>
        <v>2.2599229953646507</v>
      </c>
      <c r="BS12">
        <f t="shared" si="40"/>
        <v>2.0327145407206832</v>
      </c>
      <c r="BT12">
        <f t="shared" si="40"/>
        <v>1.8259290654266762</v>
      </c>
      <c r="BU12">
        <f t="shared" si="41"/>
        <v>0.95204104325882177</v>
      </c>
      <c r="BV12">
        <f>AU12/AU$13</f>
        <v>2.3923469150281198</v>
      </c>
      <c r="BW12">
        <f t="shared" si="42"/>
        <v>0.42819842069607117</v>
      </c>
      <c r="BX12">
        <f t="shared" si="43"/>
        <v>2.1518612671085036</v>
      </c>
      <c r="BY12">
        <f t="shared" si="44"/>
        <v>2.520165114591558</v>
      </c>
      <c r="BZ12">
        <f t="shared" si="45"/>
        <v>2.5443831830645034</v>
      </c>
      <c r="CA12">
        <f t="shared" si="46"/>
        <v>1.6900329992174863</v>
      </c>
      <c r="CB12">
        <f t="shared" si="46"/>
        <v>2.4676183159518259</v>
      </c>
      <c r="CD12" t="s">
        <v>29</v>
      </c>
      <c r="CE12">
        <f t="shared" si="58"/>
        <v>1.0974395108602646</v>
      </c>
      <c r="CF12">
        <f t="shared" si="59"/>
        <v>0.15374581126792081</v>
      </c>
      <c r="CG12">
        <f t="shared" si="60"/>
        <v>0.87581901530557593</v>
      </c>
      <c r="CH12">
        <f t="shared" si="60"/>
        <v>0.97258390149790086</v>
      </c>
      <c r="CI12">
        <f t="shared" si="60"/>
        <v>0.86541986106833901</v>
      </c>
      <c r="CJ12">
        <f t="shared" si="60"/>
        <v>0.8703965613318545</v>
      </c>
      <c r="CK12">
        <f t="shared" si="60"/>
        <v>1.2660934568749149</v>
      </c>
      <c r="CL12">
        <f t="shared" si="60"/>
        <v>1.0082287088650788</v>
      </c>
      <c r="CM12">
        <f t="shared" si="60"/>
        <v>0.62592059648096199</v>
      </c>
      <c r="CN12">
        <f t="shared" si="48"/>
        <v>0.72105975717677939</v>
      </c>
      <c r="CO12">
        <f t="shared" si="48"/>
        <v>1.1677515647101213</v>
      </c>
      <c r="CP12">
        <f t="shared" si="48"/>
        <v>1.20766099564081</v>
      </c>
      <c r="CQ12">
        <f t="shared" si="49"/>
        <v>0.18680552310671997</v>
      </c>
      <c r="CR12">
        <f t="shared" si="49"/>
        <v>0.86058138848092613</v>
      </c>
      <c r="CS12">
        <f t="shared" si="49"/>
        <v>1.1762736150748725</v>
      </c>
      <c r="CT12">
        <f t="shared" si="49"/>
        <v>1.0234076280687701</v>
      </c>
      <c r="CU12">
        <f t="shared" si="49"/>
        <v>0.86863071989773533</v>
      </c>
      <c r="CV12">
        <f t="shared" si="49"/>
        <v>-7.0904324264240551E-2</v>
      </c>
      <c r="CX12" t="s">
        <v>29</v>
      </c>
      <c r="CY12" s="2">
        <f>CE12-CE$22</f>
        <v>3.4279803805190587</v>
      </c>
      <c r="CZ12" s="2">
        <f t="shared" si="61"/>
        <v>0.45554586686497689</v>
      </c>
      <c r="DA12" s="2">
        <f t="shared" si="62"/>
        <v>2.1660020222746494</v>
      </c>
      <c r="DB12" s="2">
        <f t="shared" si="62"/>
        <v>3.2930755182679894</v>
      </c>
      <c r="DC12" s="2">
        <f t="shared" si="62"/>
        <v>2.8141523773217609</v>
      </c>
      <c r="DD12" s="2">
        <f t="shared" si="62"/>
        <v>3.8090002898895419</v>
      </c>
      <c r="DE12" s="2">
        <f t="shared" si="62"/>
        <v>2.086744126246356</v>
      </c>
      <c r="DF12" s="2">
        <f t="shared" si="62"/>
        <v>2.4751230853837716</v>
      </c>
      <c r="DG12" s="2">
        <f t="shared" si="62"/>
        <v>1.7939261340934041</v>
      </c>
      <c r="DH12" s="2">
        <f t="shared" si="51"/>
        <v>1.5494511492972269</v>
      </c>
      <c r="DI12" s="2">
        <f t="shared" si="51"/>
        <v>2.5779241503649066</v>
      </c>
      <c r="DJ12" s="2">
        <f t="shared" si="51"/>
        <v>4.4914552985509992</v>
      </c>
      <c r="DK12" s="2">
        <f t="shared" si="52"/>
        <v>0.44764515659024717</v>
      </c>
      <c r="DL12" s="2">
        <f t="shared" si="52"/>
        <v>1.5429180837960121</v>
      </c>
      <c r="DM12" s="2">
        <f t="shared" si="52"/>
        <v>5.8653687531044074</v>
      </c>
      <c r="DN12" s="2">
        <f t="shared" si="52"/>
        <v>2.5398368883212168</v>
      </c>
      <c r="DO12" s="2">
        <f t="shared" si="52"/>
        <v>1.3953401105900425</v>
      </c>
      <c r="DP12" s="2">
        <f t="shared" si="52"/>
        <v>0.33299686801529832</v>
      </c>
    </row>
    <row r="13" spans="1:120" x14ac:dyDescent="0.2">
      <c r="A13" t="s">
        <v>6</v>
      </c>
      <c r="B13" s="12">
        <f>'sme2'!N15</f>
        <v>33.146498626496324</v>
      </c>
      <c r="C13" s="12">
        <f>'cnt1-3'!N15</f>
        <v>4.0814663089727938</v>
      </c>
      <c r="D13" s="12">
        <f>'tlh1-2'!N15</f>
        <v>6.1200530165684865</v>
      </c>
      <c r="E13">
        <f>'LTR distal'!N15</f>
        <v>6.6128707666123745</v>
      </c>
      <c r="F13">
        <f>'mel1'!N15</f>
        <v>4.2817015886746113</v>
      </c>
      <c r="G13">
        <f>'eno102'!N15</f>
        <v>6.1841428472638524</v>
      </c>
      <c r="H13">
        <f>SPAC750.01!N15</f>
        <v>2.1908306204551562</v>
      </c>
      <c r="I13">
        <f>SPBPB8B6.02c!N15</f>
        <v>9.5700213583244285</v>
      </c>
      <c r="J13">
        <f>SPAC977.18!N15</f>
        <v>2.5097207356548323</v>
      </c>
      <c r="K13">
        <f>'subtel2R-20kb'!N15</f>
        <v>1.2786228073018722</v>
      </c>
      <c r="L13">
        <f>'ght3'!N15</f>
        <v>7.2538276131461954</v>
      </c>
      <c r="M13">
        <f>'shu1'!N15</f>
        <v>2.7529078163936926</v>
      </c>
      <c r="N13">
        <f>'pfl9'!N15</f>
        <v>8.1636603120993652</v>
      </c>
      <c r="O13">
        <f>'gal1'!N15</f>
        <v>10.54971552161747</v>
      </c>
      <c r="P13">
        <f>'subtel2R-51.8kb'!N15</f>
        <v>45.787117213858295</v>
      </c>
      <c r="Q13">
        <f>'mei2'!N15</f>
        <v>9.3328200569031363</v>
      </c>
      <c r="R13">
        <f>'isp6'!N15</f>
        <v>10.304399480584321</v>
      </c>
      <c r="S13">
        <f>'rec10'!N15</f>
        <v>13.88636601429647</v>
      </c>
      <c r="T13">
        <f>SPBC1348.12!N15</f>
        <v>61.807772115995618</v>
      </c>
      <c r="U13">
        <f>SPAC869.04!N15</f>
        <v>5.7994187579155714</v>
      </c>
      <c r="V13">
        <f>'dak2'!N15</f>
        <v>80.421456245383169</v>
      </c>
      <c r="W13">
        <f>'ght7'!N15</f>
        <v>84.132660168872036</v>
      </c>
      <c r="X13">
        <f>'fub2'!N15</f>
        <v>25.113755136071202</v>
      </c>
      <c r="Y13">
        <f>'bqt2'!N15</f>
        <v>20.811574265945779</v>
      </c>
      <c r="Z13">
        <f>'ste11'!N15</f>
        <v>98.784302593508357</v>
      </c>
      <c r="AA13" s="2"/>
      <c r="AB13" t="s">
        <v>6</v>
      </c>
      <c r="AC13">
        <f t="shared" si="53"/>
        <v>1.3258599450598529</v>
      </c>
      <c r="AD13">
        <f t="shared" si="54"/>
        <v>0.16325865235891177</v>
      </c>
      <c r="AE13">
        <f t="shared" si="55"/>
        <v>0.24480212066273946</v>
      </c>
      <c r="AF13">
        <f t="shared" si="55"/>
        <v>0.26451483066449499</v>
      </c>
      <c r="AG13">
        <f t="shared" si="55"/>
        <v>0.17126806354698446</v>
      </c>
      <c r="AH13">
        <f t="shared" si="55"/>
        <v>0.24736571389055409</v>
      </c>
      <c r="AI13">
        <f t="shared" si="55"/>
        <v>8.7633224818206248E-2</v>
      </c>
      <c r="AJ13">
        <f t="shared" si="56"/>
        <v>0.38280085433297711</v>
      </c>
      <c r="AK13">
        <f t="shared" si="57"/>
        <v>0.10038882942619329</v>
      </c>
      <c r="AL13">
        <f t="shared" si="32"/>
        <v>5.1144912292074886E-2</v>
      </c>
      <c r="AM13">
        <f t="shared" si="32"/>
        <v>0.2901531045258478</v>
      </c>
      <c r="AN13">
        <f t="shared" si="32"/>
        <v>0.1101163126557477</v>
      </c>
      <c r="AO13">
        <f t="shared" si="33"/>
        <v>0.32654641248397459</v>
      </c>
      <c r="AP13">
        <f t="shared" si="33"/>
        <v>0.42198862086469879</v>
      </c>
      <c r="AQ13">
        <f t="shared" si="33"/>
        <v>1.8314846885543319</v>
      </c>
      <c r="AR13">
        <f t="shared" si="33"/>
        <v>0.37331280227612545</v>
      </c>
      <c r="AS13">
        <f t="shared" si="33"/>
        <v>0.41217597922337285</v>
      </c>
      <c r="AT13">
        <f t="shared" si="33"/>
        <v>0.55545464057185878</v>
      </c>
      <c r="AU13">
        <f t="shared" si="34"/>
        <v>2.4723108846398247</v>
      </c>
      <c r="AV13">
        <f t="shared" si="34"/>
        <v>0.23197675031662285</v>
      </c>
      <c r="AW13">
        <f t="shared" si="35"/>
        <v>3.2168582498153269</v>
      </c>
      <c r="AX13">
        <f t="shared" si="36"/>
        <v>3.3653064067548812</v>
      </c>
      <c r="AY13">
        <f t="shared" si="37"/>
        <v>1.0045502054428481</v>
      </c>
      <c r="AZ13">
        <f t="shared" si="38"/>
        <v>0.83246297063783115</v>
      </c>
      <c r="BA13">
        <f t="shared" si="38"/>
        <v>3.9513721037403342</v>
      </c>
      <c r="BC13" t="s">
        <v>6</v>
      </c>
      <c r="BD13">
        <f t="shared" si="39"/>
        <v>1</v>
      </c>
      <c r="BE13">
        <f t="shared" si="39"/>
        <v>1</v>
      </c>
      <c r="BF13">
        <f t="shared" si="39"/>
        <v>1</v>
      </c>
      <c r="BG13">
        <f t="shared" si="39"/>
        <v>1</v>
      </c>
      <c r="BH13">
        <f t="shared" si="39"/>
        <v>1</v>
      </c>
      <c r="BI13">
        <f t="shared" si="39"/>
        <v>1</v>
      </c>
      <c r="BJ13">
        <f t="shared" si="39"/>
        <v>1</v>
      </c>
      <c r="BK13">
        <f t="shared" si="39"/>
        <v>1</v>
      </c>
      <c r="BL13">
        <f t="shared" si="39"/>
        <v>1</v>
      </c>
      <c r="BM13">
        <f t="shared" si="39"/>
        <v>1</v>
      </c>
      <c r="BN13">
        <f t="shared" si="40"/>
        <v>1</v>
      </c>
      <c r="BO13">
        <f t="shared" si="40"/>
        <v>1</v>
      </c>
      <c r="BP13">
        <f t="shared" si="40"/>
        <v>1</v>
      </c>
      <c r="BQ13">
        <f t="shared" si="40"/>
        <v>1</v>
      </c>
      <c r="BR13">
        <f t="shared" si="40"/>
        <v>1</v>
      </c>
      <c r="BS13">
        <f t="shared" si="40"/>
        <v>1</v>
      </c>
      <c r="BT13">
        <f t="shared" si="40"/>
        <v>1</v>
      </c>
      <c r="BU13">
        <f t="shared" si="41"/>
        <v>1</v>
      </c>
      <c r="BV13">
        <f>AU13/AU$13</f>
        <v>1</v>
      </c>
      <c r="BW13">
        <f t="shared" si="42"/>
        <v>1</v>
      </c>
      <c r="BX13">
        <f t="shared" si="43"/>
        <v>1</v>
      </c>
      <c r="BY13">
        <f t="shared" si="44"/>
        <v>1</v>
      </c>
      <c r="BZ13">
        <f t="shared" si="45"/>
        <v>1</v>
      </c>
      <c r="CA13">
        <f t="shared" si="46"/>
        <v>1</v>
      </c>
      <c r="CB13">
        <f t="shared" si="46"/>
        <v>1</v>
      </c>
      <c r="CD13" t="s">
        <v>6</v>
      </c>
      <c r="CE13">
        <f t="shared" si="58"/>
        <v>0</v>
      </c>
      <c r="CF13">
        <f t="shared" si="59"/>
        <v>0</v>
      </c>
      <c r="CG13">
        <f t="shared" si="60"/>
        <v>0</v>
      </c>
      <c r="CH13">
        <f t="shared" si="60"/>
        <v>0</v>
      </c>
      <c r="CI13">
        <f t="shared" si="60"/>
        <v>0</v>
      </c>
      <c r="CJ13">
        <f t="shared" si="60"/>
        <v>0</v>
      </c>
      <c r="CK13">
        <f t="shared" si="60"/>
        <v>0</v>
      </c>
      <c r="CL13">
        <f t="shared" si="60"/>
        <v>0</v>
      </c>
      <c r="CM13">
        <f t="shared" si="60"/>
        <v>0</v>
      </c>
      <c r="CN13">
        <f t="shared" si="48"/>
        <v>0</v>
      </c>
      <c r="CO13">
        <f t="shared" si="48"/>
        <v>0</v>
      </c>
      <c r="CP13">
        <f t="shared" si="48"/>
        <v>0</v>
      </c>
      <c r="CQ13">
        <f t="shared" si="49"/>
        <v>0</v>
      </c>
      <c r="CR13">
        <f t="shared" si="49"/>
        <v>0</v>
      </c>
      <c r="CS13">
        <f t="shared" si="49"/>
        <v>0</v>
      </c>
      <c r="CT13">
        <f t="shared" si="49"/>
        <v>0</v>
      </c>
      <c r="CU13">
        <f t="shared" si="49"/>
        <v>0</v>
      </c>
      <c r="CV13">
        <f t="shared" si="49"/>
        <v>0</v>
      </c>
      <c r="CX13" t="s">
        <v>6</v>
      </c>
      <c r="CY13" s="2">
        <f>CE13-CE$22</f>
        <v>2.3305408696587944</v>
      </c>
      <c r="CZ13" s="2">
        <f t="shared" si="61"/>
        <v>0.30180005559705608</v>
      </c>
      <c r="DA13" s="2">
        <f t="shared" si="62"/>
        <v>1.2901830069690734</v>
      </c>
      <c r="DB13" s="2">
        <f t="shared" si="62"/>
        <v>2.3204916167700884</v>
      </c>
      <c r="DC13" s="2">
        <f t="shared" si="62"/>
        <v>1.9487325162534219</v>
      </c>
      <c r="DD13" s="2">
        <f t="shared" si="62"/>
        <v>2.9386037285576871</v>
      </c>
      <c r="DE13" s="2">
        <f t="shared" si="62"/>
        <v>0.82065066937144104</v>
      </c>
      <c r="DF13" s="2">
        <f t="shared" si="62"/>
        <v>1.4668943765186928</v>
      </c>
      <c r="DG13" s="2">
        <f t="shared" si="62"/>
        <v>1.1680055376124421</v>
      </c>
      <c r="DH13" s="2">
        <f t="shared" si="51"/>
        <v>0.82839139212044766</v>
      </c>
      <c r="DI13" s="2">
        <f t="shared" si="51"/>
        <v>1.4101725856547855</v>
      </c>
      <c r="DJ13" s="2">
        <f t="shared" si="51"/>
        <v>3.2837943029101893</v>
      </c>
      <c r="DK13" s="2">
        <f t="shared" si="52"/>
        <v>0.26083963348352718</v>
      </c>
      <c r="DL13" s="2">
        <f t="shared" si="52"/>
        <v>0.68233669531508589</v>
      </c>
      <c r="DM13" s="2">
        <f t="shared" si="52"/>
        <v>4.6890951380295354</v>
      </c>
      <c r="DN13" s="2">
        <f t="shared" si="52"/>
        <v>1.516429260252447</v>
      </c>
      <c r="DO13" s="2">
        <f t="shared" si="52"/>
        <v>0.52670939069230704</v>
      </c>
      <c r="DP13" s="2">
        <f t="shared" si="52"/>
        <v>0.40390119227953886</v>
      </c>
    </row>
    <row r="14" spans="1:120" x14ac:dyDescent="0.2">
      <c r="AA14" s="2"/>
      <c r="CX14"/>
    </row>
    <row r="15" spans="1:120" x14ac:dyDescent="0.2">
      <c r="A15" s="7" t="s">
        <v>61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2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D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20" x14ac:dyDescent="0.2">
      <c r="A16" t="s">
        <v>4</v>
      </c>
      <c r="B16" t="s">
        <v>67</v>
      </c>
      <c r="C16" t="s">
        <v>79</v>
      </c>
      <c r="D16" t="s">
        <v>106</v>
      </c>
      <c r="E16" t="s">
        <v>107</v>
      </c>
      <c r="F16" t="s">
        <v>108</v>
      </c>
      <c r="G16" t="s">
        <v>109</v>
      </c>
      <c r="H16" t="s">
        <v>110</v>
      </c>
      <c r="I16" t="s">
        <v>111</v>
      </c>
      <c r="J16" t="s">
        <v>113</v>
      </c>
      <c r="K16" t="s">
        <v>114</v>
      </c>
      <c r="L16" t="s">
        <v>115</v>
      </c>
      <c r="M16" t="s">
        <v>116</v>
      </c>
      <c r="N16" t="s">
        <v>117</v>
      </c>
      <c r="O16" t="s">
        <v>118</v>
      </c>
      <c r="P16" t="s">
        <v>119</v>
      </c>
      <c r="Q16" t="s">
        <v>120</v>
      </c>
      <c r="R16" t="s">
        <v>121</v>
      </c>
      <c r="S16" t="s">
        <v>122</v>
      </c>
      <c r="T16" t="s">
        <v>124</v>
      </c>
      <c r="U16" t="s">
        <v>125</v>
      </c>
      <c r="V16" t="s">
        <v>126</v>
      </c>
      <c r="W16" t="s">
        <v>127</v>
      </c>
      <c r="X16" t="s">
        <v>128</v>
      </c>
      <c r="Y16" t="s">
        <v>129</v>
      </c>
      <c r="Z16" t="str">
        <f>Z2</f>
        <v>ste11</v>
      </c>
      <c r="AB16" t="s">
        <v>4</v>
      </c>
      <c r="BA16" t="str">
        <f>BA2</f>
        <v>ste11</v>
      </c>
      <c r="BC16" t="s">
        <v>4</v>
      </c>
      <c r="CB16" t="str">
        <f>CB2</f>
        <v>ste11</v>
      </c>
    </row>
    <row r="17" spans="1:120" x14ac:dyDescent="0.2">
      <c r="A17" t="s">
        <v>80</v>
      </c>
      <c r="B17" s="12">
        <f>'sme2'!R12</f>
        <v>4.5802407721515408</v>
      </c>
      <c r="C17" s="12">
        <f>'cnt1-3'!R12</f>
        <v>3.1119029953773722</v>
      </c>
      <c r="D17" s="12">
        <f>'tlh1-2'!R12</f>
        <v>2.9887794491980322</v>
      </c>
      <c r="E17">
        <f>'LTR distal'!R12</f>
        <v>2.0746795715677409</v>
      </c>
      <c r="F17">
        <f>'mel1'!R12</f>
        <v>1.2021496176949624</v>
      </c>
      <c r="G17">
        <f>'eno102'!R12</f>
        <v>1.4195704558291002</v>
      </c>
      <c r="H17">
        <f>SPAC750.01!R12</f>
        <v>1.0769780758322407</v>
      </c>
      <c r="I17">
        <f>SPBPB8B6.02c!R12</f>
        <v>3.8241698830307507</v>
      </c>
      <c r="J17">
        <f>SPAC977.18!R12</f>
        <v>1.316349202535783</v>
      </c>
      <c r="K17">
        <f>'subtel2R-20kb'!R12</f>
        <v>0.48322147926173814</v>
      </c>
      <c r="L17">
        <f>'ght3'!R12</f>
        <v>2.8843651667564463</v>
      </c>
      <c r="M17">
        <f>'shu1'!R12</f>
        <v>0.34405217405920047</v>
      </c>
      <c r="N17">
        <f>'pfl9'!R12</f>
        <v>9.3518794694557137</v>
      </c>
      <c r="O17">
        <f>'gal1'!R12</f>
        <v>6.7916303466604084</v>
      </c>
      <c r="P17">
        <f>'subtel2R-51.8kb'!R12</f>
        <v>0.63915548200650174</v>
      </c>
      <c r="Q17">
        <f>'mei2'!R12</f>
        <v>2.4409419108037902</v>
      </c>
      <c r="R17">
        <f>'isp6'!R12</f>
        <v>7.3367391479984789</v>
      </c>
      <c r="S17">
        <f>'rec10'!R12</f>
        <v>10.002513201464211</v>
      </c>
      <c r="T17">
        <f>SPBC1348.12!R12</f>
        <v>12.924418627862954</v>
      </c>
      <c r="U17">
        <f>SPAC869.04!R12</f>
        <v>12.924418627862954</v>
      </c>
      <c r="V17">
        <f>'dak2'!R12</f>
        <v>26.704107960601146</v>
      </c>
      <c r="W17">
        <f>'ght7'!R12</f>
        <v>13.684842691748271</v>
      </c>
      <c r="X17">
        <f>'fub2'!R12</f>
        <v>3.2139242239879966</v>
      </c>
      <c r="Y17">
        <f>'bqt2'!R12</f>
        <v>7.9108506607189204</v>
      </c>
      <c r="Z17">
        <f>'ste11'!R12</f>
        <v>21.877838288925297</v>
      </c>
      <c r="AA17" s="2"/>
      <c r="AB17" t="s">
        <v>80</v>
      </c>
      <c r="AC17">
        <f t="shared" ref="AC17:AK17" si="63">B17/25</f>
        <v>0.18320963088606163</v>
      </c>
      <c r="AD17">
        <f t="shared" si="63"/>
        <v>0.12447611981509489</v>
      </c>
      <c r="AE17">
        <f t="shared" si="63"/>
        <v>0.11955117796792129</v>
      </c>
      <c r="AF17">
        <f t="shared" si="63"/>
        <v>8.2987182862709633E-2</v>
      </c>
      <c r="AG17">
        <f t="shared" si="63"/>
        <v>4.8085984707798499E-2</v>
      </c>
      <c r="AH17">
        <f t="shared" si="63"/>
        <v>5.6782818233164008E-2</v>
      </c>
      <c r="AI17">
        <f t="shared" si="63"/>
        <v>4.3079123033289625E-2</v>
      </c>
      <c r="AJ17">
        <f t="shared" si="63"/>
        <v>0.15296679532123003</v>
      </c>
      <c r="AK17">
        <f t="shared" si="63"/>
        <v>5.2653968101431324E-2</v>
      </c>
      <c r="AL17">
        <f t="shared" ref="AL17:AN20" si="64">K17/25</f>
        <v>1.9328859170469524E-2</v>
      </c>
      <c r="AM17">
        <f t="shared" si="64"/>
        <v>0.11537460667025785</v>
      </c>
      <c r="AN17">
        <f t="shared" si="64"/>
        <v>1.3762086962368018E-2</v>
      </c>
      <c r="AO17">
        <f t="shared" ref="AO17:AT20" si="65">N17/25</f>
        <v>0.37407517877822855</v>
      </c>
      <c r="AP17">
        <f t="shared" si="65"/>
        <v>0.27166521386641634</v>
      </c>
      <c r="AQ17">
        <f t="shared" si="65"/>
        <v>2.556621928026007E-2</v>
      </c>
      <c r="AR17">
        <f t="shared" si="65"/>
        <v>9.7637676432151613E-2</v>
      </c>
      <c r="AS17">
        <f t="shared" si="65"/>
        <v>0.29346956591993917</v>
      </c>
      <c r="AT17">
        <f t="shared" si="65"/>
        <v>0.40010052805856844</v>
      </c>
      <c r="AU17">
        <f t="shared" ref="AU17:AV20" si="66">T17/25</f>
        <v>0.51697674511451819</v>
      </c>
      <c r="AV17">
        <f t="shared" si="66"/>
        <v>0.51697674511451819</v>
      </c>
      <c r="AW17">
        <f t="shared" ref="AW17:AW20" si="67">V17/25</f>
        <v>1.0681643184240459</v>
      </c>
      <c r="AX17">
        <f t="shared" ref="AX17:AX20" si="68">W17/25</f>
        <v>0.54739370766993078</v>
      </c>
      <c r="AY17">
        <f t="shared" ref="AY17:AY20" si="69">X17/25</f>
        <v>0.12855696895951987</v>
      </c>
      <c r="AZ17">
        <f t="shared" ref="AZ17:BA20" si="70">Y17/25</f>
        <v>0.31643402642875684</v>
      </c>
      <c r="BA17">
        <f t="shared" si="70"/>
        <v>0.87511353155701188</v>
      </c>
      <c r="BC17" t="s">
        <v>80</v>
      </c>
      <c r="BD17">
        <f t="shared" ref="BD17:BM20" si="71">AC17/AC$20</f>
        <v>0.24073070211354228</v>
      </c>
      <c r="BE17">
        <f t="shared" si="71"/>
        <v>0.77430312610406959</v>
      </c>
      <c r="BF17">
        <f t="shared" si="71"/>
        <v>0.41163442453075783</v>
      </c>
      <c r="BG17">
        <f t="shared" si="71"/>
        <v>0.18864855215267112</v>
      </c>
      <c r="BH17">
        <f t="shared" si="71"/>
        <v>0.28640985805405605</v>
      </c>
      <c r="BI17">
        <f t="shared" si="71"/>
        <v>0.12060370011600043</v>
      </c>
      <c r="BJ17">
        <f t="shared" si="71"/>
        <v>0.67254022391996382</v>
      </c>
      <c r="BK17">
        <f t="shared" si="71"/>
        <v>0.37870440972318647</v>
      </c>
      <c r="BL17">
        <f t="shared" si="71"/>
        <v>0.44679290047394254</v>
      </c>
      <c r="BM17">
        <f t="shared" si="71"/>
        <v>0.42745692696733906</v>
      </c>
      <c r="BN17">
        <f t="shared" ref="BN17:BW20" si="72">AM17/AM$20</f>
        <v>0.43728749440892201</v>
      </c>
      <c r="BO17">
        <f t="shared" si="72"/>
        <v>4.3833151411835157E-2</v>
      </c>
      <c r="BP17">
        <f t="shared" si="72"/>
        <v>0.82966203988272047</v>
      </c>
      <c r="BQ17">
        <f t="shared" si="72"/>
        <v>0.80932022048071017</v>
      </c>
      <c r="BR17">
        <f t="shared" si="72"/>
        <v>1.6097846261507818E-2</v>
      </c>
      <c r="BS17">
        <f t="shared" si="72"/>
        <v>0.26296262941891052</v>
      </c>
      <c r="BT17">
        <f t="shared" si="72"/>
        <v>0.96027357008833836</v>
      </c>
      <c r="BU17">
        <f t="shared" ref="BU17:BU20" si="73">AT17/AT$20</f>
        <v>0.47660953351445629</v>
      </c>
      <c r="BV17">
        <f t="shared" ref="BV17:BV20" si="74">AU17/AU$20</f>
        <v>0.17299642117316588</v>
      </c>
      <c r="BW17">
        <f t="shared" ref="BW17:BW20" si="75">AV17/AV$20</f>
        <v>0.29700379264433319</v>
      </c>
      <c r="BX17">
        <f t="shared" ref="BX17:BX20" si="76">AW17/AW$20</f>
        <v>0.30171061711380598</v>
      </c>
      <c r="BY17">
        <f t="shared" ref="BY17:BY20" si="77">AX17/AX$20</f>
        <v>0.10222592235801722</v>
      </c>
      <c r="BZ17">
        <f t="shared" ref="BZ17:BZ20" si="78">AY17/AY$20</f>
        <v>7.7810785702602969E-2</v>
      </c>
      <c r="CA17">
        <f t="shared" ref="CA17:CB20" si="79">AZ17/AZ$20</f>
        <v>0.15417959762351485</v>
      </c>
      <c r="CB17">
        <f t="shared" si="79"/>
        <v>0.56200303423892473</v>
      </c>
      <c r="CD17" t="s">
        <v>80</v>
      </c>
      <c r="CE17">
        <f t="shared" ref="CE17:CM17" si="80">LOG(BD17,2)</f>
        <v>-2.0545079440916543</v>
      </c>
      <c r="CF17">
        <f t="shared" si="80"/>
        <v>-0.36902962811113554</v>
      </c>
      <c r="CG17">
        <f t="shared" si="80"/>
        <v>-1.2805644566227441</v>
      </c>
      <c r="CH17">
        <f t="shared" si="80"/>
        <v>-2.4062270671495014</v>
      </c>
      <c r="CI17">
        <f t="shared" si="80"/>
        <v>-1.8038469447400201</v>
      </c>
      <c r="CJ17">
        <f t="shared" si="80"/>
        <v>-3.0516539251525421</v>
      </c>
      <c r="CK17">
        <f t="shared" si="80"/>
        <v>-0.57230753857209249</v>
      </c>
      <c r="CL17">
        <f t="shared" si="80"/>
        <v>-1.4008558744869657</v>
      </c>
      <c r="CM17">
        <f t="shared" si="80"/>
        <v>-1.1623218332658021</v>
      </c>
      <c r="CN17">
        <f t="shared" ref="CN17:CP20" si="81">LOG(BM17,2)</f>
        <v>-1.2261490418627843</v>
      </c>
      <c r="CO17">
        <f t="shared" si="81"/>
        <v>-1.193346004213975</v>
      </c>
      <c r="CP17">
        <f t="shared" si="81"/>
        <v>-4.5118337837210829</v>
      </c>
      <c r="CQ17">
        <f t="shared" ref="CQ17:CV20" si="82">LOG(BP17,2)</f>
        <v>-0.26940431587050812</v>
      </c>
      <c r="CR17">
        <f t="shared" si="82"/>
        <v>-0.30521745392250377</v>
      </c>
      <c r="CS17">
        <f t="shared" si="82"/>
        <v>-5.9569885073782389</v>
      </c>
      <c r="CT17">
        <f t="shared" si="82"/>
        <v>-1.9270703074717404</v>
      </c>
      <c r="CU17">
        <f t="shared" si="82"/>
        <v>-5.8482624485895196E-2</v>
      </c>
      <c r="CV17">
        <f t="shared" si="82"/>
        <v>-1.0691202851626429</v>
      </c>
      <c r="CX17" t="s">
        <v>80</v>
      </c>
      <c r="CY17" s="2">
        <f t="shared" ref="CY17:DG17" si="83">CE17-CE$22</f>
        <v>0.2760329255671401</v>
      </c>
      <c r="CZ17" s="2">
        <f t="shared" si="83"/>
        <v>-6.7229572514079461E-2</v>
      </c>
      <c r="DA17" s="2">
        <f t="shared" si="83"/>
        <v>9.6185503463293021E-3</v>
      </c>
      <c r="DB17" s="2">
        <f t="shared" si="83"/>
        <v>-8.5735450379412992E-2</v>
      </c>
      <c r="DC17" s="2">
        <f t="shared" si="83"/>
        <v>0.14488557151340187</v>
      </c>
      <c r="DD17" s="2">
        <f t="shared" si="83"/>
        <v>-0.11305019659485493</v>
      </c>
      <c r="DE17" s="2">
        <f t="shared" si="83"/>
        <v>0.24834313079934855</v>
      </c>
      <c r="DF17" s="2">
        <f t="shared" si="83"/>
        <v>6.603850203172712E-2</v>
      </c>
      <c r="DG17" s="2">
        <f t="shared" si="83"/>
        <v>5.6837043466400061E-3</v>
      </c>
      <c r="DH17" s="2">
        <f t="shared" ref="DH17:DJ20" si="84">CN17-CN$22</f>
        <v>-0.39775764974233663</v>
      </c>
      <c r="DI17" s="2">
        <f t="shared" si="84"/>
        <v>0.21682658144081057</v>
      </c>
      <c r="DJ17" s="2">
        <f t="shared" si="84"/>
        <v>-1.2280394808108936</v>
      </c>
      <c r="DK17" s="2">
        <f t="shared" ref="DK17:DP20" si="85">CQ17-CQ$22</f>
        <v>-8.5646823869809374E-3</v>
      </c>
      <c r="DL17" s="2">
        <f t="shared" si="85"/>
        <v>0.37711924139258213</v>
      </c>
      <c r="DM17" s="2">
        <f t="shared" si="85"/>
        <v>-1.2678933693487036</v>
      </c>
      <c r="DN17" s="2">
        <f t="shared" si="85"/>
        <v>-0.4106410472192934</v>
      </c>
      <c r="DO17" s="2">
        <f t="shared" si="85"/>
        <v>0.46822676620641185</v>
      </c>
      <c r="DP17" s="2">
        <f t="shared" si="85"/>
        <v>-0.6652190928831041</v>
      </c>
    </row>
    <row r="18" spans="1:120" x14ac:dyDescent="0.2">
      <c r="A18" t="s">
        <v>78</v>
      </c>
      <c r="B18" s="12">
        <f>'sme2'!R13</f>
        <v>24.877553684686962</v>
      </c>
      <c r="C18" s="12">
        <f>'cnt1-3'!R13</f>
        <v>3.3629934423928525</v>
      </c>
      <c r="D18" s="12">
        <f>'tlh1-2'!R13</f>
        <v>5.2055098494220342</v>
      </c>
      <c r="E18">
        <f>'LTR distal'!R13</f>
        <v>5.3490523207247911</v>
      </c>
      <c r="F18">
        <f>'mel1'!R13</f>
        <v>2.5485990076636442</v>
      </c>
      <c r="G18">
        <f>'eno102'!R13</f>
        <v>4.4992663654340097</v>
      </c>
      <c r="H18">
        <f>SPAC750.01!R13</f>
        <v>0.58507192299882227</v>
      </c>
      <c r="I18">
        <f>SPBPB8B6.02c!R13</f>
        <v>7.4608139771268789</v>
      </c>
      <c r="J18">
        <f>SPAC977.18!R13</f>
        <v>2.375410708938154</v>
      </c>
      <c r="K18">
        <f>'subtel2R-20kb'!R13</f>
        <v>0.869415857579111</v>
      </c>
      <c r="L18">
        <f>'ght3'!R13</f>
        <v>4.4454950624090408</v>
      </c>
      <c r="M18">
        <f>'shu1'!R13</f>
        <v>2.0529303625853417</v>
      </c>
      <c r="N18">
        <f>'pfl9'!R13</f>
        <v>12.279226294263815</v>
      </c>
      <c r="O18">
        <f>'gal1'!R13</f>
        <v>6.690307514871848</v>
      </c>
      <c r="P18">
        <f>'subtel2R-51.8kb'!R13</f>
        <v>21.514491746011519</v>
      </c>
      <c r="Q18">
        <f>'mei2'!R13</f>
        <v>6.0551844046947849</v>
      </c>
      <c r="R18">
        <f>'isp6'!R13</f>
        <v>8.5700023633035229</v>
      </c>
      <c r="S18">
        <f>'rec10'!R13</f>
        <v>14.344618930255814</v>
      </c>
      <c r="T18">
        <f>SPBC1348.12!R14</f>
        <v>23.318518848215398</v>
      </c>
      <c r="U18">
        <f>SPAC869.04!R14</f>
        <v>34.4956028543766</v>
      </c>
      <c r="V18">
        <f>'dak2'!R14</f>
        <v>33.147068049867023</v>
      </c>
      <c r="W18">
        <f>'ght7'!R14</f>
        <v>26.951289282979847</v>
      </c>
      <c r="X18">
        <f>'fub2'!R14</f>
        <v>6.2456560288633245</v>
      </c>
      <c r="Y18">
        <f>'bqt2'!R14</f>
        <v>16.03971550475466</v>
      </c>
      <c r="Z18">
        <f>'ste11'!R13</f>
        <v>38.592102204185252</v>
      </c>
      <c r="AA18" s="2"/>
      <c r="AB18" t="s">
        <v>78</v>
      </c>
      <c r="AC18">
        <f t="shared" ref="AC18:AC20" si="86">B18/25</f>
        <v>0.99510214738747849</v>
      </c>
      <c r="AD18">
        <f t="shared" ref="AD18:AD20" si="87">C18/25</f>
        <v>0.1345197376957141</v>
      </c>
      <c r="AE18">
        <f t="shared" ref="AE18:AI20" si="88">D18/25</f>
        <v>0.20822039397688136</v>
      </c>
      <c r="AF18">
        <f t="shared" si="88"/>
        <v>0.21396209282899165</v>
      </c>
      <c r="AG18">
        <f t="shared" si="88"/>
        <v>0.10194396030654578</v>
      </c>
      <c r="AH18">
        <f t="shared" si="88"/>
        <v>0.17997065461736039</v>
      </c>
      <c r="AI18">
        <f t="shared" si="88"/>
        <v>2.3402876919952891E-2</v>
      </c>
      <c r="AJ18">
        <f t="shared" ref="AJ18:AJ20" si="89">I18/25</f>
        <v>0.29843255908507516</v>
      </c>
      <c r="AK18">
        <f t="shared" ref="AK18:AK20" si="90">J18/25</f>
        <v>9.5016428357526161E-2</v>
      </c>
      <c r="AL18">
        <f t="shared" si="64"/>
        <v>3.4776634303164439E-2</v>
      </c>
      <c r="AM18">
        <f t="shared" si="64"/>
        <v>0.17781980249636165</v>
      </c>
      <c r="AN18">
        <f t="shared" si="64"/>
        <v>8.2117214503413666E-2</v>
      </c>
      <c r="AO18">
        <f t="shared" si="65"/>
        <v>0.49116905177055259</v>
      </c>
      <c r="AP18">
        <f t="shared" si="65"/>
        <v>0.2676123005948739</v>
      </c>
      <c r="AQ18">
        <f t="shared" si="65"/>
        <v>0.86057966984046075</v>
      </c>
      <c r="AR18">
        <f t="shared" si="65"/>
        <v>0.2422073761877914</v>
      </c>
      <c r="AS18">
        <f t="shared" si="65"/>
        <v>0.34280009453214094</v>
      </c>
      <c r="AT18">
        <f t="shared" si="65"/>
        <v>0.57378475721023259</v>
      </c>
      <c r="AU18">
        <f t="shared" si="66"/>
        <v>0.93274075392861588</v>
      </c>
      <c r="AV18">
        <f t="shared" si="66"/>
        <v>1.379824114175064</v>
      </c>
      <c r="AW18">
        <f t="shared" si="67"/>
        <v>1.3258827219946809</v>
      </c>
      <c r="AX18">
        <f t="shared" si="68"/>
        <v>1.0780515713191938</v>
      </c>
      <c r="AY18">
        <f t="shared" si="69"/>
        <v>0.24982624115453297</v>
      </c>
      <c r="AZ18">
        <f t="shared" si="70"/>
        <v>0.64158862019018637</v>
      </c>
      <c r="BA18">
        <f t="shared" si="70"/>
        <v>1.5436840881674101</v>
      </c>
      <c r="BC18" t="s">
        <v>78</v>
      </c>
      <c r="BD18">
        <f t="shared" si="71"/>
        <v>1.3075275434851943</v>
      </c>
      <c r="BE18">
        <f t="shared" si="71"/>
        <v>0.83677940455740152</v>
      </c>
      <c r="BF18">
        <f t="shared" si="71"/>
        <v>0.7169371603618967</v>
      </c>
      <c r="BG18">
        <f t="shared" si="71"/>
        <v>0.48638401299295253</v>
      </c>
      <c r="BH18">
        <f t="shared" si="71"/>
        <v>0.60719886216931029</v>
      </c>
      <c r="BI18">
        <f t="shared" si="71"/>
        <v>0.38224814362023934</v>
      </c>
      <c r="BJ18">
        <f t="shared" si="71"/>
        <v>0.36535971430880293</v>
      </c>
      <c r="BK18">
        <f t="shared" si="71"/>
        <v>0.73883829423997738</v>
      </c>
      <c r="BL18">
        <f t="shared" si="71"/>
        <v>0.80625766963572232</v>
      </c>
      <c r="BM18">
        <f t="shared" si="71"/>
        <v>0.76908383978548678</v>
      </c>
      <c r="BN18">
        <f t="shared" si="72"/>
        <v>0.67396438552685878</v>
      </c>
      <c r="BO18">
        <f t="shared" si="72"/>
        <v>0.26154872489099029</v>
      </c>
      <c r="BP18">
        <f t="shared" si="72"/>
        <v>1.0893647601804881</v>
      </c>
      <c r="BQ18">
        <f t="shared" si="72"/>
        <v>0.79724615101914542</v>
      </c>
      <c r="BR18">
        <f t="shared" si="72"/>
        <v>0.54186655715525767</v>
      </c>
      <c r="BS18">
        <f t="shared" si="72"/>
        <v>0.65232491016166327</v>
      </c>
      <c r="BT18">
        <f t="shared" si="72"/>
        <v>1.1216899768502819</v>
      </c>
      <c r="BU18">
        <f t="shared" si="73"/>
        <v>0.68350643474192718</v>
      </c>
      <c r="BV18">
        <f t="shared" si="74"/>
        <v>0.31212392788822108</v>
      </c>
      <c r="BW18">
        <f t="shared" si="75"/>
        <v>0.79271069533567051</v>
      </c>
      <c r="BX18">
        <f t="shared" si="76"/>
        <v>0.37450501516821944</v>
      </c>
      <c r="BY18">
        <f t="shared" si="77"/>
        <v>0.20132642133706447</v>
      </c>
      <c r="BZ18">
        <f t="shared" si="78"/>
        <v>0.15121059768827624</v>
      </c>
      <c r="CA18">
        <f t="shared" si="79"/>
        <v>0.31260821226196495</v>
      </c>
      <c r="CB18">
        <f t="shared" si="79"/>
        <v>0.99136296054395179</v>
      </c>
      <c r="CD18" t="s">
        <v>78</v>
      </c>
      <c r="CE18">
        <f t="shared" ref="CE18:CE20" si="91">LOG(BD18,2)</f>
        <v>0.3868413376240033</v>
      </c>
      <c r="CF18">
        <f t="shared" ref="CF18:CF20" si="92">LOG(BE18,2)</f>
        <v>-0.25708075155843224</v>
      </c>
      <c r="CG18">
        <f t="shared" ref="CG18:CM20" si="93">LOG(BF18,2)</f>
        <v>-0.48008142283223082</v>
      </c>
      <c r="CH18">
        <f t="shared" si="93"/>
        <v>-1.0398322854209021</v>
      </c>
      <c r="CI18">
        <f t="shared" si="93"/>
        <v>-0.71975900759944988</v>
      </c>
      <c r="CJ18">
        <f t="shared" si="93"/>
        <v>-1.3874185997012247</v>
      </c>
      <c r="CK18">
        <f t="shared" si="93"/>
        <v>-1.4526105281661716</v>
      </c>
      <c r="CL18">
        <f t="shared" si="93"/>
        <v>-0.43666945125467754</v>
      </c>
      <c r="CM18">
        <f t="shared" si="93"/>
        <v>-0.31068711556606987</v>
      </c>
      <c r="CN18">
        <f t="shared" si="81"/>
        <v>-0.37878721627153222</v>
      </c>
      <c r="CO18">
        <f t="shared" si="81"/>
        <v>-0.56925573817062303</v>
      </c>
      <c r="CP18">
        <f t="shared" si="81"/>
        <v>-1.9348483583179421</v>
      </c>
      <c r="CQ18">
        <f t="shared" si="82"/>
        <v>0.12348710335840905</v>
      </c>
      <c r="CR18">
        <f t="shared" si="82"/>
        <v>-0.32690286750107189</v>
      </c>
      <c r="CS18">
        <f t="shared" si="82"/>
        <v>-0.8839904850675514</v>
      </c>
      <c r="CT18">
        <f t="shared" si="82"/>
        <v>-0.61633737349397688</v>
      </c>
      <c r="CU18">
        <f t="shared" si="82"/>
        <v>0.16567398551431958</v>
      </c>
      <c r="CV18">
        <f t="shared" si="82"/>
        <v>-0.54897317501276544</v>
      </c>
      <c r="CX18" t="s">
        <v>78</v>
      </c>
      <c r="CY18" s="2">
        <f>CE18-CE$22</f>
        <v>2.7173822072827978</v>
      </c>
      <c r="CZ18" s="2">
        <f t="shared" ref="CZ18:CZ20" si="94">CF18-CF$22</f>
        <v>4.4719304038623842E-2</v>
      </c>
      <c r="DA18" s="2">
        <f t="shared" ref="DA18:DG20" si="95">CG18-CG$22</f>
        <v>0.81010158413684263</v>
      </c>
      <c r="DB18" s="2">
        <f t="shared" si="95"/>
        <v>1.2806593313491863</v>
      </c>
      <c r="DC18" s="2">
        <f t="shared" si="95"/>
        <v>1.2289735086539721</v>
      </c>
      <c r="DD18" s="2">
        <f t="shared" si="95"/>
        <v>1.5511851288564624</v>
      </c>
      <c r="DE18" s="2">
        <f t="shared" si="95"/>
        <v>-0.6319598587947306</v>
      </c>
      <c r="DF18" s="2">
        <f t="shared" si="95"/>
        <v>1.0302249252640152</v>
      </c>
      <c r="DG18" s="2">
        <f t="shared" si="95"/>
        <v>0.85731842204637221</v>
      </c>
      <c r="DH18" s="2">
        <f t="shared" si="84"/>
        <v>0.44960417584891543</v>
      </c>
      <c r="DI18" s="2">
        <f t="shared" si="84"/>
        <v>0.84091684748416251</v>
      </c>
      <c r="DJ18" s="2">
        <f t="shared" si="84"/>
        <v>1.3489459445922471</v>
      </c>
      <c r="DK18" s="2">
        <f t="shared" si="85"/>
        <v>0.38432673684193625</v>
      </c>
      <c r="DL18" s="2">
        <f t="shared" si="85"/>
        <v>0.355433827814014</v>
      </c>
      <c r="DM18" s="2">
        <f t="shared" si="85"/>
        <v>3.8051046529619841</v>
      </c>
      <c r="DN18" s="2">
        <f t="shared" si="85"/>
        <v>0.90009188675847007</v>
      </c>
      <c r="DO18" s="2">
        <f t="shared" si="85"/>
        <v>0.6923833762066266</v>
      </c>
      <c r="DP18" s="2">
        <f t="shared" si="85"/>
        <v>-0.14507198273322658</v>
      </c>
    </row>
    <row r="19" spans="1:120" x14ac:dyDescent="0.2">
      <c r="A19" t="s">
        <v>29</v>
      </c>
      <c r="B19" s="12">
        <f>'sme2'!R14</f>
        <v>27.621432230141039</v>
      </c>
      <c r="C19" s="12">
        <f>'cnt1-3'!R14</f>
        <v>5.582021158707823</v>
      </c>
      <c r="D19" s="12">
        <f>'tlh1-2'!R14</f>
        <v>13.587995693251699</v>
      </c>
      <c r="E19">
        <f>'LTR distal'!R14</f>
        <v>25.569040348366805</v>
      </c>
      <c r="F19">
        <f>'mel1'!R14</f>
        <v>8.8411673009577889</v>
      </c>
      <c r="G19">
        <f>'eno102'!R14</f>
        <v>29.392777692977646</v>
      </c>
      <c r="H19">
        <f>SPAC750.01!R14</f>
        <v>3.1420258208499057</v>
      </c>
      <c r="I19">
        <f>SPBPB8B6.02c!R14</f>
        <v>19.009117170981852</v>
      </c>
      <c r="J19">
        <f>SPAC977.18!R14</f>
        <v>5.1468935304637826</v>
      </c>
      <c r="K19">
        <f>'subtel2R-20kb'!R14</f>
        <v>2.038732287392611</v>
      </c>
      <c r="L19">
        <f>'ght3'!R14</f>
        <v>12.458255394780398</v>
      </c>
      <c r="M19">
        <f>'shu1'!R14</f>
        <v>21.150412276015771</v>
      </c>
      <c r="N19">
        <f>'pfl9'!R14</f>
        <v>12.184637345767605</v>
      </c>
      <c r="O19">
        <f>'gal1'!R14</f>
        <v>11.693376586782401</v>
      </c>
      <c r="P19">
        <f>'subtel2R-51.8kb'!R14</f>
        <v>96.959581639400923</v>
      </c>
      <c r="Q19">
        <f>'mei2'!R14</f>
        <v>19.351274467621071</v>
      </c>
      <c r="R19">
        <f>'isp6'!R14</f>
        <v>7.0140366185913896</v>
      </c>
      <c r="S19">
        <f>'rec10'!R14</f>
        <v>38.61329457884316</v>
      </c>
      <c r="T19">
        <f>SPBC1348.12!R13</f>
        <v>187.88456539739221</v>
      </c>
      <c r="U19">
        <f>SPAC869.04!R13</f>
        <v>83.127994549395666</v>
      </c>
      <c r="V19">
        <f>'dak2'!R13</f>
        <v>205.67585332700082</v>
      </c>
      <c r="W19">
        <f>'ght7'!R13</f>
        <v>360.9697144510248</v>
      </c>
      <c r="X19">
        <f>'fub2'!R13</f>
        <v>114.45348121931228</v>
      </c>
      <c r="Y19">
        <f>'bqt2'!R13</f>
        <v>129.9774006210811</v>
      </c>
      <c r="Z19">
        <f>'ste11'!R14</f>
        <v>56.3150426265234</v>
      </c>
      <c r="AA19" s="2"/>
      <c r="AB19" t="s">
        <v>29</v>
      </c>
      <c r="AC19">
        <f t="shared" si="86"/>
        <v>1.1048572892056416</v>
      </c>
      <c r="AD19">
        <f t="shared" si="87"/>
        <v>0.22328084634831291</v>
      </c>
      <c r="AE19">
        <f t="shared" si="88"/>
        <v>0.54351982773006791</v>
      </c>
      <c r="AF19">
        <f t="shared" si="88"/>
        <v>1.0227616139346722</v>
      </c>
      <c r="AG19">
        <f t="shared" si="88"/>
        <v>0.35364669203831156</v>
      </c>
      <c r="AH19">
        <f t="shared" si="88"/>
        <v>1.1757111077191058</v>
      </c>
      <c r="AI19">
        <f t="shared" si="88"/>
        <v>0.12568103283399623</v>
      </c>
      <c r="AJ19">
        <f t="shared" si="89"/>
        <v>0.76036468683927405</v>
      </c>
      <c r="AK19">
        <f t="shared" si="90"/>
        <v>0.20587574121855132</v>
      </c>
      <c r="AL19">
        <f t="shared" si="64"/>
        <v>8.1549291495704446E-2</v>
      </c>
      <c r="AM19">
        <f t="shared" si="64"/>
        <v>0.49833021579121595</v>
      </c>
      <c r="AN19">
        <f t="shared" si="64"/>
        <v>0.84601649104063081</v>
      </c>
      <c r="AO19">
        <f t="shared" si="65"/>
        <v>0.48738549383070423</v>
      </c>
      <c r="AP19">
        <f t="shared" si="65"/>
        <v>0.46773506347129606</v>
      </c>
      <c r="AQ19">
        <f t="shared" si="65"/>
        <v>3.8783832655760371</v>
      </c>
      <c r="AR19">
        <f t="shared" si="65"/>
        <v>0.77405097870484285</v>
      </c>
      <c r="AS19">
        <f t="shared" si="65"/>
        <v>0.28056146474365556</v>
      </c>
      <c r="AT19">
        <f t="shared" si="65"/>
        <v>1.5445317831537264</v>
      </c>
      <c r="AU19">
        <f t="shared" si="66"/>
        <v>7.515382615895688</v>
      </c>
      <c r="AV19">
        <f t="shared" si="66"/>
        <v>3.3251197819758267</v>
      </c>
      <c r="AW19">
        <f t="shared" si="67"/>
        <v>8.2270341330800321</v>
      </c>
      <c r="AX19">
        <f t="shared" si="68"/>
        <v>14.438788578040992</v>
      </c>
      <c r="AY19">
        <f t="shared" si="69"/>
        <v>4.5781392487724908</v>
      </c>
      <c r="AZ19">
        <f t="shared" si="70"/>
        <v>5.1990960248432438</v>
      </c>
      <c r="BA19">
        <f t="shared" si="70"/>
        <v>2.2526017050609362</v>
      </c>
      <c r="BC19" t="s">
        <v>29</v>
      </c>
      <c r="BD19">
        <f t="shared" si="71"/>
        <v>1.4517417544012641</v>
      </c>
      <c r="BE19">
        <f t="shared" si="71"/>
        <v>1.3889174693385289</v>
      </c>
      <c r="BF19">
        <f t="shared" si="71"/>
        <v>1.8714284151073455</v>
      </c>
      <c r="BG19">
        <f t="shared" si="71"/>
        <v>2.324967434854377</v>
      </c>
      <c r="BH19">
        <f t="shared" si="71"/>
        <v>2.1063912797766333</v>
      </c>
      <c r="BI19">
        <f t="shared" si="71"/>
        <v>2.4971481562637599</v>
      </c>
      <c r="BJ19">
        <f t="shared" si="71"/>
        <v>1.9621000617712336</v>
      </c>
      <c r="BK19">
        <f t="shared" si="71"/>
        <v>1.8824572960368358</v>
      </c>
      <c r="BL19">
        <f t="shared" si="71"/>
        <v>1.7469494298903352</v>
      </c>
      <c r="BM19">
        <f t="shared" si="71"/>
        <v>1.8034592332471742</v>
      </c>
      <c r="BN19">
        <f t="shared" si="72"/>
        <v>1.8887481200642191</v>
      </c>
      <c r="BO19">
        <f t="shared" si="72"/>
        <v>2.694618123697174</v>
      </c>
      <c r="BP19">
        <f t="shared" si="72"/>
        <v>1.0809731999367918</v>
      </c>
      <c r="BQ19">
        <f t="shared" si="72"/>
        <v>1.3934336285001445</v>
      </c>
      <c r="BR19">
        <f t="shared" si="72"/>
        <v>2.4420355965832345</v>
      </c>
      <c r="BS19">
        <f t="shared" si="72"/>
        <v>2.0847124604194263</v>
      </c>
      <c r="BT19">
        <f t="shared" si="72"/>
        <v>0.91803645306137938</v>
      </c>
      <c r="BU19">
        <f t="shared" si="73"/>
        <v>1.8398840317436165</v>
      </c>
      <c r="BV19">
        <f t="shared" si="74"/>
        <v>2.5148796509386129</v>
      </c>
      <c r="BW19">
        <f t="shared" si="75"/>
        <v>1.9102855120199969</v>
      </c>
      <c r="BX19">
        <f t="shared" si="76"/>
        <v>2.3237843677179741</v>
      </c>
      <c r="BY19">
        <f t="shared" si="77"/>
        <v>2.696447656304918</v>
      </c>
      <c r="BZ19">
        <f t="shared" si="78"/>
        <v>2.7709786166091206</v>
      </c>
      <c r="CA19">
        <f t="shared" si="79"/>
        <v>2.5332121901145199</v>
      </c>
      <c r="CB19">
        <f t="shared" si="79"/>
        <v>1.4466340052171234</v>
      </c>
      <c r="CD19" t="s">
        <v>29</v>
      </c>
      <c r="CE19">
        <f t="shared" si="91"/>
        <v>0.53778483984863501</v>
      </c>
      <c r="CF19">
        <f t="shared" si="92"/>
        <v>0.47396087569549389</v>
      </c>
      <c r="CG19">
        <f t="shared" si="93"/>
        <v>0.90413986408354741</v>
      </c>
      <c r="CH19">
        <f t="shared" si="93"/>
        <v>1.2172105089505085</v>
      </c>
      <c r="CI19">
        <f t="shared" si="93"/>
        <v>1.0747734539135108</v>
      </c>
      <c r="CJ19">
        <f t="shared" si="93"/>
        <v>1.3202814191700631</v>
      </c>
      <c r="CK19">
        <f t="shared" si="93"/>
        <v>0.97239861695986829</v>
      </c>
      <c r="CL19">
        <f t="shared" si="93"/>
        <v>0.91261713740998818</v>
      </c>
      <c r="CM19">
        <f t="shared" si="93"/>
        <v>0.80483784620407639</v>
      </c>
      <c r="CN19">
        <f t="shared" si="81"/>
        <v>0.85076681172716451</v>
      </c>
      <c r="CO19">
        <f t="shared" si="81"/>
        <v>0.91743031942696573</v>
      </c>
      <c r="CP19">
        <f t="shared" si="81"/>
        <v>1.4300808313878213</v>
      </c>
      <c r="CQ19">
        <f t="shared" si="82"/>
        <v>0.11233075545223455</v>
      </c>
      <c r="CR19">
        <f t="shared" si="82"/>
        <v>0.47864428617755506</v>
      </c>
      <c r="CS19">
        <f t="shared" si="82"/>
        <v>1.2880842300713491</v>
      </c>
      <c r="CT19">
        <f t="shared" si="82"/>
        <v>1.0598484097926999</v>
      </c>
      <c r="CU19">
        <f t="shared" si="82"/>
        <v>-0.1233766540949696</v>
      </c>
      <c r="CV19">
        <f t="shared" si="82"/>
        <v>0.879614835792633</v>
      </c>
      <c r="CX19" t="s">
        <v>29</v>
      </c>
      <c r="CY19" s="2">
        <f>CE19-CE$22</f>
        <v>2.8683257095074293</v>
      </c>
      <c r="CZ19" s="2">
        <f t="shared" si="94"/>
        <v>0.77576093129254997</v>
      </c>
      <c r="DA19" s="2">
        <f t="shared" si="95"/>
        <v>2.1943228710526208</v>
      </c>
      <c r="DB19" s="2">
        <f t="shared" si="95"/>
        <v>3.5377021257205969</v>
      </c>
      <c r="DC19" s="2">
        <f t="shared" si="95"/>
        <v>3.0235059701669327</v>
      </c>
      <c r="DD19" s="2">
        <f t="shared" si="95"/>
        <v>4.2588851477277503</v>
      </c>
      <c r="DE19" s="2">
        <f t="shared" si="95"/>
        <v>1.7930492863313092</v>
      </c>
      <c r="DF19" s="2">
        <f t="shared" si="95"/>
        <v>2.3795115139286809</v>
      </c>
      <c r="DG19" s="2">
        <f t="shared" si="95"/>
        <v>1.9728433838165185</v>
      </c>
      <c r="DH19" s="2">
        <f t="shared" si="84"/>
        <v>1.6791582038476123</v>
      </c>
      <c r="DI19" s="2">
        <f t="shared" si="84"/>
        <v>2.3276029050817515</v>
      </c>
      <c r="DJ19" s="2">
        <f t="shared" si="84"/>
        <v>4.7138751342980107</v>
      </c>
      <c r="DK19" s="2">
        <f t="shared" si="85"/>
        <v>0.37317038893576171</v>
      </c>
      <c r="DL19" s="2">
        <f t="shared" si="85"/>
        <v>1.1609809814926408</v>
      </c>
      <c r="DM19" s="2">
        <f t="shared" si="85"/>
        <v>5.9771793681008845</v>
      </c>
      <c r="DN19" s="2">
        <f t="shared" si="85"/>
        <v>2.5762776700451466</v>
      </c>
      <c r="DO19" s="2">
        <f t="shared" si="85"/>
        <v>0.40333273659733743</v>
      </c>
      <c r="DP19" s="2">
        <f t="shared" si="85"/>
        <v>1.2835160280721718</v>
      </c>
    </row>
    <row r="20" spans="1:120" x14ac:dyDescent="0.2">
      <c r="A20" t="s">
        <v>6</v>
      </c>
      <c r="B20" s="12">
        <f>'sme2'!R15</f>
        <v>19.026408895659845</v>
      </c>
      <c r="C20" s="12">
        <f>'cnt1-3'!R15</f>
        <v>4.0189725321593492</v>
      </c>
      <c r="D20" s="12">
        <f>'tlh1-2'!R15</f>
        <v>7.260761663957255</v>
      </c>
      <c r="E20">
        <f>'LTR distal'!R15</f>
        <v>10.997590746886445</v>
      </c>
      <c r="F20">
        <f>'mel1'!R15</f>
        <v>4.1973053087721324</v>
      </c>
      <c r="G20">
        <f>'eno102'!R15</f>
        <v>11.770538171413586</v>
      </c>
      <c r="H20">
        <f>SPAC750.01!R15</f>
        <v>1.6013586065603229</v>
      </c>
      <c r="I20">
        <f>SPBPB8B6.02c!R15</f>
        <v>10.098033677046494</v>
      </c>
      <c r="J20">
        <f>SPAC977.18!R15</f>
        <v>2.9462178139792399</v>
      </c>
      <c r="K20">
        <f>'subtel2R-20kb'!R15</f>
        <v>1.1304565414111534</v>
      </c>
      <c r="L20">
        <f>'ght3'!R15</f>
        <v>6.5960385413152949</v>
      </c>
      <c r="M20">
        <f>'shu1'!R15</f>
        <v>7.8491316042201049</v>
      </c>
      <c r="N20">
        <f>'pfl9'!R15</f>
        <v>11.271914369829043</v>
      </c>
      <c r="O20">
        <f>'gal1'!R15</f>
        <v>8.3917714827715528</v>
      </c>
      <c r="P20">
        <f>'subtel2R-51.8kb'!R15</f>
        <v>39.70440962247298</v>
      </c>
      <c r="Q20">
        <f>'mei2'!R15</f>
        <v>9.2824669277065492</v>
      </c>
      <c r="R20">
        <f>'isp6'!R15</f>
        <v>7.6402593766311311</v>
      </c>
      <c r="S20">
        <f>'rec10'!R15</f>
        <v>20.986808903521062</v>
      </c>
      <c r="T20">
        <f>SPBC1348.12!R15</f>
        <v>74.709167624490192</v>
      </c>
      <c r="U20">
        <f>SPAC869.04!R15</f>
        <v>43.516005343878398</v>
      </c>
      <c r="V20">
        <f>'dak2'!R15</f>
        <v>88.50900977915633</v>
      </c>
      <c r="W20">
        <f>'ght7'!R15</f>
        <v>133.86861547525098</v>
      </c>
      <c r="X20">
        <f>'fub2'!R15</f>
        <v>41.304353824054537</v>
      </c>
      <c r="Y20">
        <f>'bqt2'!R15</f>
        <v>51.309322262184899</v>
      </c>
      <c r="Z20">
        <f>'ste11'!R15</f>
        <v>38.92832770654465</v>
      </c>
      <c r="AA20" s="2"/>
      <c r="AB20" t="s">
        <v>6</v>
      </c>
      <c r="AC20">
        <f t="shared" si="86"/>
        <v>0.76105635582639375</v>
      </c>
      <c r="AD20">
        <f t="shared" si="87"/>
        <v>0.16075890128637396</v>
      </c>
      <c r="AE20">
        <f t="shared" si="88"/>
        <v>0.29043046655829019</v>
      </c>
      <c r="AF20">
        <f t="shared" si="88"/>
        <v>0.43990362987545778</v>
      </c>
      <c r="AG20">
        <f t="shared" si="88"/>
        <v>0.16789221235088531</v>
      </c>
      <c r="AH20">
        <f t="shared" si="88"/>
        <v>0.47082152685654344</v>
      </c>
      <c r="AI20">
        <f t="shared" si="88"/>
        <v>6.405434426241291E-2</v>
      </c>
      <c r="AJ20">
        <f t="shared" si="89"/>
        <v>0.40392134708185978</v>
      </c>
      <c r="AK20">
        <f t="shared" si="90"/>
        <v>0.11784871255916959</v>
      </c>
      <c r="AL20">
        <f t="shared" si="64"/>
        <v>4.5218261656446136E-2</v>
      </c>
      <c r="AM20">
        <f t="shared" si="64"/>
        <v>0.26384154165261181</v>
      </c>
      <c r="AN20">
        <f t="shared" si="64"/>
        <v>0.31396526416880421</v>
      </c>
      <c r="AO20">
        <f t="shared" si="65"/>
        <v>0.45087657479316173</v>
      </c>
      <c r="AP20">
        <f t="shared" si="65"/>
        <v>0.3356708593108621</v>
      </c>
      <c r="AQ20">
        <f t="shared" si="65"/>
        <v>1.5881763848989192</v>
      </c>
      <c r="AR20">
        <f t="shared" si="65"/>
        <v>0.37129867710826198</v>
      </c>
      <c r="AS20">
        <f t="shared" si="65"/>
        <v>0.30561037506524524</v>
      </c>
      <c r="AT20">
        <f t="shared" si="65"/>
        <v>0.83947235614084248</v>
      </c>
      <c r="AU20">
        <f t="shared" si="66"/>
        <v>2.9883667049796077</v>
      </c>
      <c r="AV20">
        <f t="shared" si="66"/>
        <v>1.740640213755136</v>
      </c>
      <c r="AW20">
        <f t="shared" si="67"/>
        <v>3.5403603911662533</v>
      </c>
      <c r="AX20">
        <f t="shared" si="68"/>
        <v>5.354744619010039</v>
      </c>
      <c r="AY20">
        <f t="shared" si="69"/>
        <v>1.6521741529621814</v>
      </c>
      <c r="AZ20">
        <f t="shared" si="70"/>
        <v>2.0523728904873959</v>
      </c>
      <c r="BA20">
        <f t="shared" si="70"/>
        <v>1.5571331082617861</v>
      </c>
      <c r="BC20" t="s">
        <v>6</v>
      </c>
      <c r="BD20">
        <f t="shared" si="71"/>
        <v>1</v>
      </c>
      <c r="BE20">
        <f t="shared" si="71"/>
        <v>1</v>
      </c>
      <c r="BF20">
        <f t="shared" si="71"/>
        <v>1</v>
      </c>
      <c r="BG20">
        <f t="shared" si="71"/>
        <v>1</v>
      </c>
      <c r="BH20">
        <f t="shared" si="71"/>
        <v>1</v>
      </c>
      <c r="BI20">
        <f t="shared" si="71"/>
        <v>1</v>
      </c>
      <c r="BJ20">
        <f t="shared" si="71"/>
        <v>1</v>
      </c>
      <c r="BK20">
        <f t="shared" si="71"/>
        <v>1</v>
      </c>
      <c r="BL20">
        <f t="shared" si="71"/>
        <v>1</v>
      </c>
      <c r="BM20">
        <f t="shared" si="71"/>
        <v>1</v>
      </c>
      <c r="BN20">
        <f t="shared" si="72"/>
        <v>1</v>
      </c>
      <c r="BO20">
        <f t="shared" si="72"/>
        <v>1</v>
      </c>
      <c r="BP20">
        <f t="shared" si="72"/>
        <v>1</v>
      </c>
      <c r="BQ20">
        <f t="shared" si="72"/>
        <v>1</v>
      </c>
      <c r="BR20">
        <f t="shared" si="72"/>
        <v>1</v>
      </c>
      <c r="BS20">
        <f t="shared" si="72"/>
        <v>1</v>
      </c>
      <c r="BT20">
        <f t="shared" si="72"/>
        <v>1</v>
      </c>
      <c r="BU20">
        <f t="shared" si="73"/>
        <v>1</v>
      </c>
      <c r="BV20">
        <f t="shared" si="74"/>
        <v>1</v>
      </c>
      <c r="BW20">
        <f t="shared" si="75"/>
        <v>1</v>
      </c>
      <c r="BX20">
        <f t="shared" si="76"/>
        <v>1</v>
      </c>
      <c r="BY20">
        <f t="shared" si="77"/>
        <v>1</v>
      </c>
      <c r="BZ20">
        <f t="shared" si="78"/>
        <v>1</v>
      </c>
      <c r="CA20">
        <f t="shared" si="79"/>
        <v>1</v>
      </c>
      <c r="CB20">
        <f t="shared" si="79"/>
        <v>1</v>
      </c>
      <c r="CD20" t="s">
        <v>6</v>
      </c>
      <c r="CE20">
        <f t="shared" si="91"/>
        <v>0</v>
      </c>
      <c r="CF20">
        <f t="shared" si="92"/>
        <v>0</v>
      </c>
      <c r="CG20">
        <f t="shared" si="93"/>
        <v>0</v>
      </c>
      <c r="CH20">
        <f t="shared" si="93"/>
        <v>0</v>
      </c>
      <c r="CI20">
        <f t="shared" si="93"/>
        <v>0</v>
      </c>
      <c r="CJ20">
        <f t="shared" si="93"/>
        <v>0</v>
      </c>
      <c r="CK20">
        <f t="shared" si="93"/>
        <v>0</v>
      </c>
      <c r="CL20">
        <f t="shared" si="93"/>
        <v>0</v>
      </c>
      <c r="CM20">
        <f t="shared" si="93"/>
        <v>0</v>
      </c>
      <c r="CN20">
        <f t="shared" si="81"/>
        <v>0</v>
      </c>
      <c r="CO20">
        <f t="shared" si="81"/>
        <v>0</v>
      </c>
      <c r="CP20">
        <f t="shared" si="81"/>
        <v>0</v>
      </c>
      <c r="CQ20">
        <f t="shared" si="82"/>
        <v>0</v>
      </c>
      <c r="CR20">
        <f t="shared" si="82"/>
        <v>0</v>
      </c>
      <c r="CS20">
        <f t="shared" si="82"/>
        <v>0</v>
      </c>
      <c r="CT20">
        <f t="shared" si="82"/>
        <v>0</v>
      </c>
      <c r="CU20">
        <f t="shared" si="82"/>
        <v>0</v>
      </c>
      <c r="CV20">
        <f t="shared" si="82"/>
        <v>0</v>
      </c>
      <c r="CX20" t="s">
        <v>6</v>
      </c>
      <c r="CY20" s="2">
        <f>CE20-CE$22</f>
        <v>2.3305408696587944</v>
      </c>
      <c r="CZ20" s="2">
        <f t="shared" si="94"/>
        <v>0.30180005559705608</v>
      </c>
      <c r="DA20" s="2">
        <f t="shared" si="95"/>
        <v>1.2901830069690734</v>
      </c>
      <c r="DB20" s="2">
        <f t="shared" si="95"/>
        <v>2.3204916167700884</v>
      </c>
      <c r="DC20" s="2">
        <f t="shared" si="95"/>
        <v>1.9487325162534219</v>
      </c>
      <c r="DD20" s="2">
        <f t="shared" si="95"/>
        <v>2.9386037285576871</v>
      </c>
      <c r="DE20" s="2">
        <f t="shared" si="95"/>
        <v>0.82065066937144104</v>
      </c>
      <c r="DF20" s="2">
        <f t="shared" si="95"/>
        <v>1.4668943765186928</v>
      </c>
      <c r="DG20" s="2">
        <f t="shared" si="95"/>
        <v>1.1680055376124421</v>
      </c>
      <c r="DH20" s="2">
        <f t="shared" si="84"/>
        <v>0.82839139212044766</v>
      </c>
      <c r="DI20" s="2">
        <f t="shared" si="84"/>
        <v>1.4101725856547855</v>
      </c>
      <c r="DJ20" s="2">
        <f t="shared" si="84"/>
        <v>3.2837943029101893</v>
      </c>
      <c r="DK20" s="2">
        <f t="shared" si="85"/>
        <v>0.26083963348352718</v>
      </c>
      <c r="DL20" s="2">
        <f t="shared" si="85"/>
        <v>0.68233669531508589</v>
      </c>
      <c r="DM20" s="2">
        <f t="shared" si="85"/>
        <v>4.6890951380295354</v>
      </c>
      <c r="DN20" s="2">
        <f t="shared" si="85"/>
        <v>1.516429260252447</v>
      </c>
      <c r="DO20" s="2">
        <f t="shared" si="85"/>
        <v>0.52670939069230704</v>
      </c>
      <c r="DP20" s="2">
        <f t="shared" si="85"/>
        <v>0.40390119227953886</v>
      </c>
    </row>
    <row r="22" spans="1:120" x14ac:dyDescent="0.2">
      <c r="BC22" t="s">
        <v>8</v>
      </c>
      <c r="BD22">
        <f t="shared" ref="BD22:BL22" si="96">AVERAGE(BD3, BD10,BD17)</f>
        <v>0.20732087074352146</v>
      </c>
      <c r="BE22">
        <f t="shared" si="96"/>
        <v>0.81169107240781357</v>
      </c>
      <c r="BF22">
        <f t="shared" si="96"/>
        <v>0.40989203375800703</v>
      </c>
      <c r="BG22">
        <f t="shared" si="96"/>
        <v>0.20083526012052907</v>
      </c>
      <c r="BH22">
        <f t="shared" si="96"/>
        <v>0.25970866724716735</v>
      </c>
      <c r="BI22">
        <f t="shared" si="96"/>
        <v>0.14324212179421761</v>
      </c>
      <c r="BJ22">
        <f t="shared" si="96"/>
        <v>0.59425114035089655</v>
      </c>
      <c r="BK22">
        <f t="shared" si="96"/>
        <v>0.36827455357016325</v>
      </c>
      <c r="BL22">
        <f t="shared" si="96"/>
        <v>0.44850164200655906</v>
      </c>
      <c r="BM22">
        <f t="shared" ref="BM22:BO22" si="97">AVERAGE(BM3, BM10,BM17)</f>
        <v>0.57424943232701386</v>
      </c>
      <c r="BN22">
        <f t="shared" si="97"/>
        <v>0.40789407329866217</v>
      </c>
      <c r="BO22">
        <f t="shared" si="97"/>
        <v>0.12025443080626957</v>
      </c>
      <c r="BP22">
        <f t="shared" ref="BP22:BU22" si="98">AVERAGE(BP3, BP10,BP17)</f>
        <v>0.86327858315702055</v>
      </c>
      <c r="BQ22">
        <f t="shared" si="98"/>
        <v>0.66461946319663223</v>
      </c>
      <c r="BR22">
        <f t="shared" si="98"/>
        <v>6.3218961794709372E-2</v>
      </c>
      <c r="BS22">
        <f t="shared" si="98"/>
        <v>0.40769304011976198</v>
      </c>
      <c r="BT22">
        <f t="shared" si="98"/>
        <v>0.7348119682744616</v>
      </c>
      <c r="BU22">
        <f t="shared" si="98"/>
        <v>0.79392106882723679</v>
      </c>
      <c r="BV22">
        <f>AVERAGE(BV3, BV10,BV17)</f>
        <v>0.26024050524941073</v>
      </c>
      <c r="BW22">
        <f>AVERAGE(BW3, BW10,BW17)</f>
        <v>0.89467870395578508</v>
      </c>
      <c r="BX22">
        <f t="shared" ref="BX22:CA22" si="99">AVERAGE(BX3, BX10,BX17)</f>
        <v>0.45522419532377129</v>
      </c>
      <c r="BY22">
        <f t="shared" si="99"/>
        <v>0.16396033901733878</v>
      </c>
      <c r="BZ22">
        <f t="shared" si="99"/>
        <v>0.1480807385098433</v>
      </c>
      <c r="CA22">
        <f t="shared" si="99"/>
        <v>0.37846405429657271</v>
      </c>
      <c r="CB22">
        <f>AVERAGE(CB3, CB10,CB17)</f>
        <v>0.40859858924911446</v>
      </c>
      <c r="CD22" t="s">
        <v>8</v>
      </c>
      <c r="CE22">
        <f t="shared" ref="CE22:CM22" si="100">AVERAGE(CE3,CE10,CE17)</f>
        <v>-2.3305408696587944</v>
      </c>
      <c r="CF22">
        <f t="shared" si="100"/>
        <v>-0.30180005559705608</v>
      </c>
      <c r="CG22">
        <f t="shared" si="100"/>
        <v>-1.2901830069690734</v>
      </c>
      <c r="CH22">
        <f t="shared" si="100"/>
        <v>-2.3204916167700884</v>
      </c>
      <c r="CI22">
        <f t="shared" si="100"/>
        <v>-1.9487325162534219</v>
      </c>
      <c r="CJ22">
        <f t="shared" si="100"/>
        <v>-2.9386037285576871</v>
      </c>
      <c r="CK22">
        <f t="shared" si="100"/>
        <v>-0.82065066937144104</v>
      </c>
      <c r="CL22">
        <f t="shared" si="100"/>
        <v>-1.4668943765186928</v>
      </c>
      <c r="CM22">
        <f t="shared" si="100"/>
        <v>-1.1680055376124421</v>
      </c>
      <c r="CN22">
        <f t="shared" ref="CN22:CP22" si="101">AVERAGE(CN3,CN10,CN17)</f>
        <v>-0.82839139212044766</v>
      </c>
      <c r="CO22">
        <f t="shared" si="101"/>
        <v>-1.4101725856547855</v>
      </c>
      <c r="CP22">
        <f t="shared" si="101"/>
        <v>-3.2837943029101893</v>
      </c>
      <c r="CQ22">
        <f t="shared" ref="CQ22:CV22" si="102">AVERAGE(CQ3,CQ10,CQ17)</f>
        <v>-0.26083963348352718</v>
      </c>
      <c r="CR22">
        <f t="shared" si="102"/>
        <v>-0.68233669531508589</v>
      </c>
      <c r="CS22">
        <f t="shared" si="102"/>
        <v>-4.6890951380295354</v>
      </c>
      <c r="CT22">
        <f t="shared" si="102"/>
        <v>-1.516429260252447</v>
      </c>
      <c r="CU22">
        <f t="shared" si="102"/>
        <v>-0.52670939069230704</v>
      </c>
      <c r="CV22">
        <f t="shared" si="102"/>
        <v>-0.40390119227953886</v>
      </c>
    </row>
    <row r="23" spans="1:120" x14ac:dyDescent="0.2">
      <c r="BC23" s="2"/>
      <c r="CC23" s="2"/>
      <c r="CX23" s="2" t="s">
        <v>6</v>
      </c>
      <c r="CY23" s="2" t="s">
        <v>63</v>
      </c>
      <c r="CZ23" s="2" t="s">
        <v>63</v>
      </c>
      <c r="DA23" t="s">
        <v>63</v>
      </c>
      <c r="DB23" t="s">
        <v>63</v>
      </c>
      <c r="DC23" t="s">
        <v>63</v>
      </c>
      <c r="DD23" t="s">
        <v>63</v>
      </c>
      <c r="DE23" t="s">
        <v>63</v>
      </c>
      <c r="DF23" t="s">
        <v>63</v>
      </c>
      <c r="DG23" t="s">
        <v>63</v>
      </c>
      <c r="DH23" t="s">
        <v>63</v>
      </c>
      <c r="DI23" t="s">
        <v>63</v>
      </c>
      <c r="DJ23" t="s">
        <v>63</v>
      </c>
      <c r="DK23" t="s">
        <v>63</v>
      </c>
      <c r="DL23" t="s">
        <v>63</v>
      </c>
      <c r="DM23" t="s">
        <v>63</v>
      </c>
      <c r="DN23" t="s">
        <v>63</v>
      </c>
      <c r="DO23" t="s">
        <v>63</v>
      </c>
      <c r="DP23" t="s">
        <v>63</v>
      </c>
    </row>
    <row r="24" spans="1:120" x14ac:dyDescent="0.2">
      <c r="BC24" s="2"/>
      <c r="BD24" t="s">
        <v>67</v>
      </c>
      <c r="BE24" t="s">
        <v>79</v>
      </c>
      <c r="BF24" t="s">
        <v>106</v>
      </c>
      <c r="BG24" t="s">
        <v>107</v>
      </c>
      <c r="BH24" t="s">
        <v>108</v>
      </c>
      <c r="BI24" t="s">
        <v>109</v>
      </c>
      <c r="BJ24" t="s">
        <v>110</v>
      </c>
      <c r="BK24" t="s">
        <v>111</v>
      </c>
      <c r="BL24" t="s">
        <v>113</v>
      </c>
      <c r="BM24" t="s">
        <v>114</v>
      </c>
      <c r="BN24" t="s">
        <v>115</v>
      </c>
      <c r="BO24" t="s">
        <v>116</v>
      </c>
      <c r="BP24" t="s">
        <v>117</v>
      </c>
      <c r="BQ24" t="s">
        <v>118</v>
      </c>
      <c r="BR24" t="s">
        <v>119</v>
      </c>
      <c r="BS24" t="s">
        <v>120</v>
      </c>
      <c r="BT24" t="s">
        <v>121</v>
      </c>
      <c r="BU24" t="s">
        <v>122</v>
      </c>
      <c r="BV24" t="s">
        <v>124</v>
      </c>
      <c r="BW24" t="s">
        <v>125</v>
      </c>
      <c r="BX24" t="s">
        <v>126</v>
      </c>
      <c r="BY24" t="s">
        <v>127</v>
      </c>
      <c r="BZ24" t="s">
        <v>128</v>
      </c>
      <c r="CA24" t="s">
        <v>129</v>
      </c>
      <c r="CD24" s="2"/>
      <c r="CE24" t="s">
        <v>67</v>
      </c>
      <c r="CF24" t="s">
        <v>79</v>
      </c>
      <c r="CG24" t="s">
        <v>106</v>
      </c>
      <c r="CH24" t="s">
        <v>107</v>
      </c>
      <c r="CI24" t="s">
        <v>108</v>
      </c>
      <c r="CJ24" t="s">
        <v>109</v>
      </c>
      <c r="CK24" t="s">
        <v>110</v>
      </c>
      <c r="CL24" t="s">
        <v>111</v>
      </c>
      <c r="CM24" t="s">
        <v>113</v>
      </c>
      <c r="CN24" t="s">
        <v>114</v>
      </c>
      <c r="CO24" t="s">
        <v>115</v>
      </c>
      <c r="CP24" t="s">
        <v>116</v>
      </c>
      <c r="CQ24" t="s">
        <v>117</v>
      </c>
      <c r="CR24" t="s">
        <v>118</v>
      </c>
      <c r="CS24" t="s">
        <v>119</v>
      </c>
      <c r="CT24" t="s">
        <v>120</v>
      </c>
      <c r="CU24" t="s">
        <v>121</v>
      </c>
      <c r="CV24" t="s">
        <v>122</v>
      </c>
      <c r="CY24" t="s">
        <v>67</v>
      </c>
      <c r="CZ24" t="s">
        <v>79</v>
      </c>
      <c r="DA24" t="s">
        <v>106</v>
      </c>
      <c r="DB24" t="s">
        <v>107</v>
      </c>
      <c r="DC24" t="s">
        <v>108</v>
      </c>
      <c r="DD24" t="s">
        <v>109</v>
      </c>
      <c r="DE24" t="s">
        <v>110</v>
      </c>
      <c r="DF24" t="s">
        <v>111</v>
      </c>
      <c r="DG24" t="s">
        <v>113</v>
      </c>
      <c r="DH24" t="s">
        <v>114</v>
      </c>
      <c r="DI24" t="s">
        <v>115</v>
      </c>
      <c r="DJ24" t="s">
        <v>116</v>
      </c>
      <c r="DK24" t="s">
        <v>117</v>
      </c>
      <c r="DL24" t="s">
        <v>118</v>
      </c>
      <c r="DM24" t="s">
        <v>119</v>
      </c>
      <c r="DN24" t="s">
        <v>120</v>
      </c>
      <c r="DO24" t="s">
        <v>121</v>
      </c>
      <c r="DP24" t="s">
        <v>122</v>
      </c>
    </row>
    <row r="25" spans="1:120" x14ac:dyDescent="0.2">
      <c r="BC25" t="s">
        <v>80</v>
      </c>
      <c r="BD25" s="2">
        <f>AVERAGE(BD3,BD10,BD17)</f>
        <v>0.20732087074352146</v>
      </c>
      <c r="BE25" s="2">
        <f t="shared" ref="BE25:BK25" si="103">AVERAGE(BE3,BE10,BE17)</f>
        <v>0.81169107240781357</v>
      </c>
      <c r="BF25" s="2">
        <f t="shared" si="103"/>
        <v>0.40989203375800703</v>
      </c>
      <c r="BG25" s="2">
        <f t="shared" si="103"/>
        <v>0.20083526012052907</v>
      </c>
      <c r="BH25" s="2">
        <f t="shared" si="103"/>
        <v>0.25970866724716735</v>
      </c>
      <c r="BI25" s="2">
        <f t="shared" si="103"/>
        <v>0.14324212179421761</v>
      </c>
      <c r="BJ25" s="2">
        <f t="shared" si="103"/>
        <v>0.59425114035089655</v>
      </c>
      <c r="BK25" s="2">
        <f t="shared" si="103"/>
        <v>0.36827455357016325</v>
      </c>
      <c r="BL25" s="2">
        <f>AVERAGE(BL3,BL10,BL17)</f>
        <v>0.44850164200655906</v>
      </c>
      <c r="BM25" s="2">
        <f t="shared" ref="BM25:BO25" si="104">AVERAGE(BM3,BM10,BM17)</f>
        <v>0.57424943232701386</v>
      </c>
      <c r="BN25" s="2">
        <f t="shared" si="104"/>
        <v>0.40789407329866217</v>
      </c>
      <c r="BO25" s="2">
        <f t="shared" si="104"/>
        <v>0.12025443080626957</v>
      </c>
      <c r="BP25" s="2">
        <f t="shared" ref="BP25:BU25" si="105">AVERAGE(BP3,BP10,BP17)</f>
        <v>0.86327858315702055</v>
      </c>
      <c r="BQ25" s="2">
        <f t="shared" si="105"/>
        <v>0.66461946319663223</v>
      </c>
      <c r="BR25" s="2">
        <f>AVERAGE(BR3,BR10,BR17)</f>
        <v>6.3218961794709372E-2</v>
      </c>
      <c r="BS25" s="2">
        <f t="shared" si="105"/>
        <v>0.40769304011976198</v>
      </c>
      <c r="BT25" s="2">
        <f t="shared" si="105"/>
        <v>0.7348119682744616</v>
      </c>
      <c r="BU25" s="2">
        <f t="shared" si="105"/>
        <v>0.79392106882723679</v>
      </c>
      <c r="BV25" s="2">
        <f t="shared" ref="BV25:BW25" si="106">AVERAGE(BV3,BV10,BV17)</f>
        <v>0.26024050524941073</v>
      </c>
      <c r="BW25" s="2">
        <f t="shared" si="106"/>
        <v>0.89467870395578508</v>
      </c>
      <c r="BX25" s="2">
        <f t="shared" ref="BX25:CA25" si="107">AVERAGE(BX3,BX10,BX17)</f>
        <v>0.45522419532377129</v>
      </c>
      <c r="BY25" s="2">
        <f t="shared" si="107"/>
        <v>0.16396033901733878</v>
      </c>
      <c r="BZ25" s="2">
        <f t="shared" si="107"/>
        <v>0.1480807385098433</v>
      </c>
      <c r="CA25" s="2">
        <f t="shared" si="107"/>
        <v>0.37846405429657271</v>
      </c>
      <c r="CB25" s="2">
        <f>AVERAGE(CB3,CB10,CB17)</f>
        <v>0.40859858924911446</v>
      </c>
      <c r="CC25" s="2"/>
      <c r="CD25" t="s">
        <v>80</v>
      </c>
      <c r="CE25" s="2">
        <f t="shared" ref="CE25:CM25" si="108">BD25/BD$22</f>
        <v>1</v>
      </c>
      <c r="CF25" s="2">
        <f t="shared" si="108"/>
        <v>1</v>
      </c>
      <c r="CG25" s="2">
        <f t="shared" si="108"/>
        <v>1</v>
      </c>
      <c r="CH25" s="2">
        <f t="shared" si="108"/>
        <v>1</v>
      </c>
      <c r="CI25" s="2">
        <f t="shared" si="108"/>
        <v>1</v>
      </c>
      <c r="CJ25" s="2">
        <f t="shared" si="108"/>
        <v>1</v>
      </c>
      <c r="CK25" s="2">
        <f t="shared" si="108"/>
        <v>1</v>
      </c>
      <c r="CL25" s="2">
        <f t="shared" si="108"/>
        <v>1</v>
      </c>
      <c r="CM25" s="2">
        <f t="shared" si="108"/>
        <v>1</v>
      </c>
      <c r="CN25" s="2">
        <f t="shared" ref="CN25:CP27" si="109">BM25/BM$22</f>
        <v>1</v>
      </c>
      <c r="CO25" s="2">
        <f t="shared" si="109"/>
        <v>1</v>
      </c>
      <c r="CP25" s="2">
        <f t="shared" si="109"/>
        <v>1</v>
      </c>
      <c r="CQ25" s="2">
        <f t="shared" ref="CQ25:CV27" si="110">BP25/BP$22</f>
        <v>1</v>
      </c>
      <c r="CR25" s="2">
        <f t="shared" si="110"/>
        <v>1</v>
      </c>
      <c r="CS25" s="2">
        <f t="shared" si="110"/>
        <v>1</v>
      </c>
      <c r="CT25" s="2">
        <f t="shared" si="110"/>
        <v>1</v>
      </c>
      <c r="CU25" s="2">
        <f t="shared" si="110"/>
        <v>1</v>
      </c>
      <c r="CV25" s="2">
        <f t="shared" si="110"/>
        <v>1</v>
      </c>
      <c r="CX25" t="s">
        <v>80</v>
      </c>
      <c r="CY25" s="2">
        <f t="shared" ref="CY25:DF25" si="111">AVERAGE(CY3,CY10,CY17)</f>
        <v>-2.2204460492503131E-16</v>
      </c>
      <c r="CZ25" s="2">
        <f t="shared" si="111"/>
        <v>0</v>
      </c>
      <c r="DA25" s="2">
        <f t="shared" si="111"/>
        <v>0</v>
      </c>
      <c r="DB25" s="2">
        <f t="shared" si="111"/>
        <v>-2.9605947323337506E-16</v>
      </c>
      <c r="DC25" s="2">
        <f t="shared" si="111"/>
        <v>-2.9605947323337506E-16</v>
      </c>
      <c r="DD25" s="2">
        <f t="shared" si="111"/>
        <v>1.4802973661668753E-16</v>
      </c>
      <c r="DE25" s="2">
        <f t="shared" si="111"/>
        <v>0</v>
      </c>
      <c r="DF25" s="2">
        <f t="shared" si="111"/>
        <v>0</v>
      </c>
      <c r="DG25" s="2">
        <f t="shared" ref="DG25:DJ25" si="112">AVERAGE(DG3,DG10,DG17)</f>
        <v>3.7007434154171883E-17</v>
      </c>
      <c r="DH25" s="2">
        <f t="shared" si="112"/>
        <v>0</v>
      </c>
      <c r="DI25" s="2">
        <f t="shared" si="112"/>
        <v>1.1102230246251565E-16</v>
      </c>
      <c r="DJ25" s="2">
        <f t="shared" si="112"/>
        <v>0</v>
      </c>
      <c r="DK25" s="2">
        <f t="shared" ref="DK25:DP25" si="113">AVERAGE(DK3,DK10,DK17)</f>
        <v>0</v>
      </c>
      <c r="DL25" s="2">
        <f t="shared" si="113"/>
        <v>0</v>
      </c>
      <c r="DM25" s="2">
        <f t="shared" si="113"/>
        <v>0</v>
      </c>
      <c r="DN25" s="2">
        <f t="shared" si="113"/>
        <v>-1.4802973661668753E-16</v>
      </c>
      <c r="DO25" s="2">
        <f t="shared" si="113"/>
        <v>0</v>
      </c>
      <c r="DP25" s="2">
        <f t="shared" si="113"/>
        <v>0</v>
      </c>
    </row>
    <row r="26" spans="1:120" x14ac:dyDescent="0.2">
      <c r="BC26" t="s">
        <v>78</v>
      </c>
      <c r="BD26" s="2">
        <f>AVERAGE(BD4,BD11,BD18)</f>
        <v>0.95760386428277722</v>
      </c>
      <c r="BE26" s="2">
        <f t="shared" ref="BE26:BF27" si="114">AVERAGE(BE4,BE11,BE18)</f>
        <v>1.0106502938636621</v>
      </c>
      <c r="BF26" s="2">
        <f t="shared" si="114"/>
        <v>0.69070864291251421</v>
      </c>
      <c r="BG26" s="2">
        <f t="shared" ref="BG26" si="115">AVERAGE(BG4,BG11,BG18)</f>
        <v>0.62912115813757297</v>
      </c>
      <c r="BH26" s="2">
        <f t="shared" ref="BH26:BK27" si="116">AVERAGE(BH4,BH11,BH18)</f>
        <v>0.7638762739541104</v>
      </c>
      <c r="BI26" s="2">
        <f t="shared" si="116"/>
        <v>0.6424167144649614</v>
      </c>
      <c r="BJ26" s="2">
        <f t="shared" si="116"/>
        <v>0.28371055576900428</v>
      </c>
      <c r="BK26" s="2">
        <f t="shared" si="116"/>
        <v>0.73539853716006665</v>
      </c>
      <c r="BL26" s="2">
        <f>AVERAGE(BL4,BL11,BL18)</f>
        <v>0.84964911329472559</v>
      </c>
      <c r="BM26" s="2">
        <f t="shared" ref="BM26:BO26" si="117">AVERAGE(BM4,BM11,BM18)</f>
        <v>0.66368753750197873</v>
      </c>
      <c r="BN26" s="2">
        <f t="shared" si="117"/>
        <v>0.60455381481829884</v>
      </c>
      <c r="BO26" s="2">
        <f t="shared" si="117"/>
        <v>0.3317351833189312</v>
      </c>
      <c r="BP26" s="2">
        <f t="shared" ref="BP26:BU26" si="118">AVERAGE(BP4,BP11,BP18)</f>
        <v>1.0677879734848532</v>
      </c>
      <c r="BQ26" s="2">
        <f t="shared" si="118"/>
        <v>0.80908266955456831</v>
      </c>
      <c r="BR26" s="2">
        <f t="shared" si="118"/>
        <v>0.663746920609945</v>
      </c>
      <c r="BS26" s="2">
        <f t="shared" si="118"/>
        <v>0.73452491017041754</v>
      </c>
      <c r="BT26" s="2">
        <f t="shared" si="118"/>
        <v>0.99738751709331608</v>
      </c>
      <c r="BU26" s="2">
        <f t="shared" si="118"/>
        <v>0.77099954900783929</v>
      </c>
      <c r="BV26" s="2">
        <f t="shared" ref="BV26:BW26" si="119">AVERAGE(BV4,BV11,BV18)</f>
        <v>0.43673090874368176</v>
      </c>
      <c r="BW26" s="2">
        <f t="shared" si="119"/>
        <v>0.63716986091631622</v>
      </c>
      <c r="BX26" s="2">
        <f t="shared" ref="BX26:CA26" si="120">AVERAGE(BX4,BX11,BX18)</f>
        <v>0.45782250212739961</v>
      </c>
      <c r="BY26" s="2">
        <f t="shared" si="120"/>
        <v>0.30184494766699804</v>
      </c>
      <c r="BZ26" s="2">
        <f t="shared" si="120"/>
        <v>0.34120768855601308</v>
      </c>
      <c r="CA26" s="2">
        <f t="shared" si="120"/>
        <v>0.62773758120381917</v>
      </c>
      <c r="CB26" s="2">
        <f>AVERAGE(CB4,CB11,CB18)</f>
        <v>0.80563523198903952</v>
      </c>
      <c r="CC26" s="2"/>
      <c r="CD26" t="s">
        <v>78</v>
      </c>
      <c r="CE26" s="2">
        <f>BD26/BD$22</f>
        <v>4.6189457957054296</v>
      </c>
      <c r="CF26" s="2">
        <f t="shared" ref="CF26:CF27" si="121">BE26/BE$22</f>
        <v>1.2451169271403377</v>
      </c>
      <c r="CG26" s="2">
        <f t="shared" ref="CG26:CM27" si="122">BF26/BF$22</f>
        <v>1.6850989675986148</v>
      </c>
      <c r="CH26" s="2">
        <f t="shared" si="122"/>
        <v>3.1325234311943673</v>
      </c>
      <c r="CI26" s="2">
        <f t="shared" si="122"/>
        <v>2.9412814060114587</v>
      </c>
      <c r="CJ26" s="2">
        <f t="shared" si="122"/>
        <v>4.484831042839903</v>
      </c>
      <c r="CK26" s="2">
        <f t="shared" si="122"/>
        <v>0.47742534511835749</v>
      </c>
      <c r="CL26" s="2">
        <f t="shared" si="122"/>
        <v>1.9968757820242917</v>
      </c>
      <c r="CM26" s="2">
        <f t="shared" si="122"/>
        <v>1.8944169512813065</v>
      </c>
      <c r="CN26" s="2">
        <f t="shared" si="109"/>
        <v>1.1557478338507667</v>
      </c>
      <c r="CO26" s="2">
        <f t="shared" si="109"/>
        <v>1.4821343441674413</v>
      </c>
      <c r="CP26" s="2">
        <f t="shared" si="109"/>
        <v>2.7586108977003772</v>
      </c>
      <c r="CQ26" s="2">
        <f t="shared" si="110"/>
        <v>1.2368984871371873</v>
      </c>
      <c r="CR26" s="2">
        <f t="shared" si="110"/>
        <v>1.2173622867785256</v>
      </c>
      <c r="CS26" s="2">
        <f t="shared" si="110"/>
        <v>10.499174642654323</v>
      </c>
      <c r="CT26" s="2">
        <f t="shared" si="110"/>
        <v>1.8016616372814385</v>
      </c>
      <c r="CU26" s="2">
        <f t="shared" si="110"/>
        <v>1.3573370605754467</v>
      </c>
      <c r="CV26" s="2">
        <f t="shared" si="110"/>
        <v>0.97112871704833748</v>
      </c>
      <c r="CX26" t="s">
        <v>78</v>
      </c>
      <c r="CY26" s="2">
        <f>AVERAGE(CY4,CY11,CY18)</f>
        <v>2.2216235655868757</v>
      </c>
      <c r="CZ26" s="2">
        <f t="shared" ref="CZ26:CZ27" si="123">AVERAGE(CZ4,CZ11,CZ18)</f>
        <v>0.30518887965129099</v>
      </c>
      <c r="DA26" s="2">
        <f t="shared" ref="DA26:DF27" si="124">AVERAGE(DA4,DA11,DA18)</f>
        <v>0.74222342654534268</v>
      </c>
      <c r="DB26" s="2">
        <f t="shared" si="124"/>
        <v>1.6187501945872167</v>
      </c>
      <c r="DC26" s="2">
        <f t="shared" si="124"/>
        <v>1.5381135278431231</v>
      </c>
      <c r="DD26" s="2">
        <f t="shared" si="124"/>
        <v>2.2038010941330435</v>
      </c>
      <c r="DE26" s="2">
        <f t="shared" si="124"/>
        <v>-1.0251060046853224</v>
      </c>
      <c r="DF26" s="2">
        <f t="shared" si="124"/>
        <v>1.0228927807422343</v>
      </c>
      <c r="DG26" s="2">
        <f t="shared" ref="DG26:DJ26" si="125">AVERAGE(DG4,DG11,DG18)</f>
        <v>0.90481235962163831</v>
      </c>
      <c r="DH26" s="2">
        <f t="shared" si="125"/>
        <v>0.20485631378948232</v>
      </c>
      <c r="DI26" s="2">
        <f t="shared" si="125"/>
        <v>0.67830840192074937</v>
      </c>
      <c r="DJ26" s="2">
        <f t="shared" si="125"/>
        <v>1.5929447501697174</v>
      </c>
      <c r="DK26" s="2">
        <f t="shared" ref="DK26:DP26" si="126">AVERAGE(DK4,DK11,DK18)</f>
        <v>0.33841917898451396</v>
      </c>
      <c r="DL26" s="2">
        <f t="shared" si="126"/>
        <v>0.37660333571538623</v>
      </c>
      <c r="DM26" s="2">
        <f t="shared" si="126"/>
        <v>4.0846467627764618</v>
      </c>
      <c r="DN26" s="2">
        <f t="shared" si="126"/>
        <v>1.0659967591290054</v>
      </c>
      <c r="DO26" s="2">
        <f t="shared" si="126"/>
        <v>0.49801489816570377</v>
      </c>
      <c r="DP26" s="2">
        <f t="shared" si="126"/>
        <v>-2.0486833486101103E-2</v>
      </c>
    </row>
    <row r="27" spans="1:120" x14ac:dyDescent="0.2">
      <c r="BC27" t="s">
        <v>29</v>
      </c>
      <c r="BD27" s="2">
        <f>AVERAGE(BD5,BD12,BD19)</f>
        <v>1.8350752649737017</v>
      </c>
      <c r="BE27" s="2">
        <f t="shared" si="114"/>
        <v>1.1776586337285246</v>
      </c>
      <c r="BF27" s="2">
        <f t="shared" si="114"/>
        <v>1.8993993233294788</v>
      </c>
      <c r="BG27" s="2">
        <f t="shared" ref="BG27" si="127">AVERAGE(BG5,BG12,BG19)</f>
        <v>2.1700435817418984</v>
      </c>
      <c r="BH27" s="2">
        <f t="shared" si="116"/>
        <v>1.9764150587987219</v>
      </c>
      <c r="BI27" s="2">
        <f t="shared" si="116"/>
        <v>2.2143411637408206</v>
      </c>
      <c r="BJ27" s="2">
        <f t="shared" si="116"/>
        <v>2.1220383038800992</v>
      </c>
      <c r="BK27" s="2">
        <f t="shared" si="116"/>
        <v>1.8963269092697701</v>
      </c>
      <c r="BL27" s="2">
        <f t="shared" ref="BL27:BO27" si="128">AVERAGE(BL5,BL12,BL19)</f>
        <v>1.7018492446987155</v>
      </c>
      <c r="BM27" s="2">
        <f t="shared" si="128"/>
        <v>1.7620630301710076</v>
      </c>
      <c r="BN27" s="2">
        <f t="shared" si="128"/>
        <v>1.9875521118830388</v>
      </c>
      <c r="BO27" s="2">
        <f t="shared" si="128"/>
        <v>2.5480103858747989</v>
      </c>
      <c r="BP27" s="2">
        <f t="shared" ref="BP27:BU27" si="129">AVERAGE(BP5,BP12,BP19)</f>
        <v>1.0689334433581266</v>
      </c>
      <c r="BQ27" s="2">
        <f t="shared" si="129"/>
        <v>1.5262978672487997</v>
      </c>
      <c r="BR27" s="2">
        <f t="shared" si="129"/>
        <v>2.2730341175953455</v>
      </c>
      <c r="BS27" s="2">
        <f t="shared" si="129"/>
        <v>1.8577820497098205</v>
      </c>
      <c r="BT27" s="2">
        <f t="shared" si="129"/>
        <v>1.267800514632222</v>
      </c>
      <c r="BU27" s="2">
        <f t="shared" si="129"/>
        <v>1.4350793821649244</v>
      </c>
      <c r="BV27" s="2">
        <f t="shared" ref="BV27:BW27" si="130">AVERAGE(BV5,BV12,BV19)</f>
        <v>2.3030285860069073</v>
      </c>
      <c r="BW27" s="2">
        <f t="shared" si="130"/>
        <v>1.4681514351278988</v>
      </c>
      <c r="BX27" s="2">
        <f t="shared" ref="BX27:CA27" si="131">AVERAGE(BX5,BX12,BX19)</f>
        <v>2.0869533025488285</v>
      </c>
      <c r="BY27" s="2">
        <f t="shared" si="131"/>
        <v>2.5341947133156628</v>
      </c>
      <c r="BZ27" s="2">
        <f t="shared" si="131"/>
        <v>2.5107115729341434</v>
      </c>
      <c r="CA27" s="2">
        <f t="shared" si="131"/>
        <v>1.993798364499608</v>
      </c>
      <c r="CB27" s="2">
        <f>AVERAGE(CB5,CB12,CB19)</f>
        <v>1.7857661787618462</v>
      </c>
      <c r="CC27" s="2"/>
      <c r="CD27" t="s">
        <v>29</v>
      </c>
      <c r="CE27" s="2">
        <f>BD27/BD$22</f>
        <v>8.8513773764913903</v>
      </c>
      <c r="CF27" s="2">
        <f t="shared" si="121"/>
        <v>1.4508705020434671</v>
      </c>
      <c r="CG27" s="2">
        <f t="shared" si="122"/>
        <v>4.6339015323504684</v>
      </c>
      <c r="CH27" s="2">
        <f t="shared" si="122"/>
        <v>10.805092593997541</v>
      </c>
      <c r="CI27" s="2">
        <f t="shared" si="122"/>
        <v>7.6101236040680451</v>
      </c>
      <c r="CJ27" s="2">
        <f t="shared" si="122"/>
        <v>15.458729150367898</v>
      </c>
      <c r="CK27" s="2">
        <f t="shared" si="122"/>
        <v>3.5709452785013873</v>
      </c>
      <c r="CL27" s="2">
        <f t="shared" si="122"/>
        <v>5.1492205771107775</v>
      </c>
      <c r="CM27" s="2">
        <f t="shared" si="122"/>
        <v>3.7945217704996206</v>
      </c>
      <c r="CN27" s="2">
        <f t="shared" si="109"/>
        <v>3.0684628159415883</v>
      </c>
      <c r="CO27" s="2">
        <f t="shared" si="109"/>
        <v>4.8727163300255718</v>
      </c>
      <c r="CP27" s="2">
        <f t="shared" si="109"/>
        <v>21.188494833755065</v>
      </c>
      <c r="CQ27" s="2">
        <f t="shared" si="110"/>
        <v>1.2382253703654083</v>
      </c>
      <c r="CR27" s="2">
        <f t="shared" si="110"/>
        <v>2.2964989016537936</v>
      </c>
      <c r="CS27" s="2">
        <f t="shared" si="110"/>
        <v>35.954942205102292</v>
      </c>
      <c r="CT27" s="2">
        <f t="shared" si="110"/>
        <v>4.5568157091033177</v>
      </c>
      <c r="CU27" s="2">
        <f t="shared" si="110"/>
        <v>1.7253400453035115</v>
      </c>
      <c r="CV27" s="2">
        <f t="shared" si="110"/>
        <v>1.8075844545664885</v>
      </c>
      <c r="CX27" t="s">
        <v>29</v>
      </c>
      <c r="CY27" s="2">
        <f>AVERAGE(CY5,CY12,CY19)</f>
        <v>3.1877467887260367</v>
      </c>
      <c r="CZ27" s="2">
        <f t="shared" si="123"/>
        <v>0.52599886345171709</v>
      </c>
      <c r="DA27" s="2">
        <f t="shared" si="124"/>
        <v>2.2148409173831616</v>
      </c>
      <c r="DB27" s="2">
        <f t="shared" si="124"/>
        <v>3.4345515673431541</v>
      </c>
      <c r="DC27" s="2">
        <f t="shared" si="124"/>
        <v>2.9290335214498842</v>
      </c>
      <c r="DD27" s="2">
        <f t="shared" si="124"/>
        <v>4.0730630733316096</v>
      </c>
      <c r="DE27" s="2">
        <f t="shared" si="124"/>
        <v>1.8998884059816668</v>
      </c>
      <c r="DF27" s="2">
        <f t="shared" si="124"/>
        <v>2.388526623125284</v>
      </c>
      <c r="DG27" s="2">
        <f t="shared" ref="DG27:DJ27" si="132">AVERAGE(DG5,DG12,DG19)</f>
        <v>1.9316883182887779</v>
      </c>
      <c r="DH27" s="2">
        <f t="shared" si="132"/>
        <v>1.6440865935568496</v>
      </c>
      <c r="DI27" s="2">
        <f t="shared" si="132"/>
        <v>2.3951364840312284</v>
      </c>
      <c r="DJ27" s="2">
        <f t="shared" si="132"/>
        <v>4.6298482519026889</v>
      </c>
      <c r="DK27" s="2">
        <f t="shared" ref="DK27:DP27" si="133">AVERAGE(DK5,DK12,DK19)</f>
        <v>0.35454475631123511</v>
      </c>
      <c r="DL27" s="2">
        <f t="shared" si="133"/>
        <v>1.2800284162162989</v>
      </c>
      <c r="DM27" s="2">
        <f t="shared" si="133"/>
        <v>5.8712541651725729</v>
      </c>
      <c r="DN27" s="2">
        <f t="shared" si="133"/>
        <v>2.3914913529159127</v>
      </c>
      <c r="DO27" s="2">
        <f t="shared" si="133"/>
        <v>0.80289290344502462</v>
      </c>
      <c r="DP27" s="2">
        <f t="shared" si="133"/>
        <v>0.87270818965315833</v>
      </c>
    </row>
    <row r="28" spans="1:120" x14ac:dyDescent="0.2">
      <c r="CC28" s="2"/>
    </row>
    <row r="29" spans="1:120" x14ac:dyDescent="0.2">
      <c r="BC29" s="2" t="s">
        <v>11</v>
      </c>
      <c r="BD29" t="s">
        <v>67</v>
      </c>
      <c r="BE29" t="s">
        <v>79</v>
      </c>
      <c r="BF29" t="s">
        <v>106</v>
      </c>
      <c r="BG29" t="s">
        <v>107</v>
      </c>
      <c r="BH29" t="s">
        <v>108</v>
      </c>
      <c r="BI29" t="s">
        <v>109</v>
      </c>
      <c r="BJ29" t="s">
        <v>110</v>
      </c>
      <c r="BK29" t="s">
        <v>111</v>
      </c>
      <c r="BL29" t="s">
        <v>113</v>
      </c>
      <c r="BM29" t="s">
        <v>114</v>
      </c>
      <c r="BN29" t="s">
        <v>115</v>
      </c>
      <c r="BO29" t="s">
        <v>116</v>
      </c>
      <c r="BP29" t="s">
        <v>117</v>
      </c>
      <c r="BQ29" t="s">
        <v>118</v>
      </c>
      <c r="BR29" t="s">
        <v>119</v>
      </c>
      <c r="BS29" t="s">
        <v>120</v>
      </c>
      <c r="BT29" t="s">
        <v>121</v>
      </c>
      <c r="BU29" t="s">
        <v>122</v>
      </c>
      <c r="BV29" t="s">
        <v>124</v>
      </c>
      <c r="BW29" t="s">
        <v>125</v>
      </c>
      <c r="BX29" t="s">
        <v>126</v>
      </c>
      <c r="BY29" t="s">
        <v>127</v>
      </c>
      <c r="BZ29" t="s">
        <v>128</v>
      </c>
      <c r="CA29" t="s">
        <v>129</v>
      </c>
      <c r="CC29" s="2"/>
      <c r="CD29" s="2"/>
      <c r="CX29" t="s">
        <v>80</v>
      </c>
      <c r="CY29" s="2">
        <f t="shared" ref="CY29:DF29" si="134">2^CY25</f>
        <v>0.99999999999999978</v>
      </c>
      <c r="CZ29" s="2">
        <f t="shared" si="134"/>
        <v>1</v>
      </c>
      <c r="DA29" s="2">
        <f t="shared" si="134"/>
        <v>1</v>
      </c>
      <c r="DB29" s="2">
        <f t="shared" si="134"/>
        <v>0.99999999999999978</v>
      </c>
      <c r="DC29" s="2">
        <f t="shared" si="134"/>
        <v>0.99999999999999978</v>
      </c>
      <c r="DD29" s="2">
        <f t="shared" si="134"/>
        <v>1</v>
      </c>
      <c r="DE29" s="2">
        <f t="shared" si="134"/>
        <v>1</v>
      </c>
      <c r="DF29" s="2">
        <f t="shared" si="134"/>
        <v>1</v>
      </c>
      <c r="DG29" s="2">
        <f t="shared" ref="DG29:DJ29" si="135">2^DG25</f>
        <v>1</v>
      </c>
      <c r="DH29" s="2">
        <f t="shared" si="135"/>
        <v>1</v>
      </c>
      <c r="DI29" s="2">
        <f t="shared" si="135"/>
        <v>1</v>
      </c>
      <c r="DJ29" s="2">
        <f t="shared" si="135"/>
        <v>1</v>
      </c>
      <c r="DK29" s="2">
        <f t="shared" ref="DK29:DP29" si="136">2^DK25</f>
        <v>1</v>
      </c>
      <c r="DL29" s="2">
        <f t="shared" si="136"/>
        <v>1</v>
      </c>
      <c r="DM29" s="2">
        <f t="shared" si="136"/>
        <v>1</v>
      </c>
      <c r="DN29" s="2">
        <f t="shared" si="136"/>
        <v>1</v>
      </c>
      <c r="DO29" s="2">
        <f t="shared" si="136"/>
        <v>1</v>
      </c>
      <c r="DP29" s="2">
        <f t="shared" si="136"/>
        <v>1</v>
      </c>
    </row>
    <row r="30" spans="1:120" x14ac:dyDescent="0.2">
      <c r="BC30" t="s">
        <v>80</v>
      </c>
      <c r="BD30" s="2">
        <f t="shared" ref="BD30:BK30" si="137">STDEV(BD3,BD10,BD17)</f>
        <v>6.7300310970748303E-2</v>
      </c>
      <c r="BE30" s="2">
        <f t="shared" si="137"/>
        <v>3.2929776303098464E-2</v>
      </c>
      <c r="BF30" s="2">
        <f t="shared" si="137"/>
        <v>3.4825556803715137E-2</v>
      </c>
      <c r="BG30" s="2">
        <f t="shared" si="137"/>
        <v>1.9926813395158761E-2</v>
      </c>
      <c r="BH30" s="2">
        <f t="shared" si="137"/>
        <v>2.3131092705267177E-2</v>
      </c>
      <c r="BI30" s="2">
        <f t="shared" si="137"/>
        <v>7.6639848291027129E-2</v>
      </c>
      <c r="BJ30" s="2">
        <f t="shared" si="137"/>
        <v>0.20704266232365617</v>
      </c>
      <c r="BK30" s="2">
        <f t="shared" si="137"/>
        <v>8.2939194499887139E-2</v>
      </c>
      <c r="BL30" s="2">
        <f t="shared" ref="BL30:BO30" si="138">STDEV(BL3,BL10,BL17)</f>
        <v>6.8151107907255981E-2</v>
      </c>
      <c r="BM30" s="2">
        <f t="shared" si="138"/>
        <v>0.13334077756607468</v>
      </c>
      <c r="BN30" s="2">
        <f t="shared" si="138"/>
        <v>0.18284336381287042</v>
      </c>
      <c r="BO30" s="2">
        <f t="shared" si="138"/>
        <v>6.9244707509118888E-2</v>
      </c>
      <c r="BP30" s="2">
        <f t="shared" ref="BP30:BU30" si="139">STDEV(BP3,BP10,BP17)</f>
        <v>0.27329902425780522</v>
      </c>
      <c r="BQ30" s="2">
        <f t="shared" si="139"/>
        <v>0.25978544485595906</v>
      </c>
      <c r="BR30" s="2">
        <f t="shared" si="139"/>
        <v>7.4680953788906129E-2</v>
      </c>
      <c r="BS30" s="2">
        <f t="shared" si="139"/>
        <v>0.28939279526986234</v>
      </c>
      <c r="BT30" s="2">
        <f t="shared" si="139"/>
        <v>0.27716646510227982</v>
      </c>
      <c r="BU30" s="2">
        <f t="shared" si="139"/>
        <v>0.27752834618645661</v>
      </c>
      <c r="BV30" s="2">
        <f t="shared" ref="BV30:BW30" si="140">STDEV(BV3,BV10,BV17)</f>
        <v>0.15750855573331332</v>
      </c>
      <c r="BW30" s="2">
        <f t="shared" si="140"/>
        <v>0.77142801974682218</v>
      </c>
      <c r="BX30" s="2">
        <f t="shared" ref="BX30:CA30" si="141">STDEV(BX3,BX10,BX17)</f>
        <v>0.23825758123669882</v>
      </c>
      <c r="BY30" s="2">
        <f t="shared" si="141"/>
        <v>7.8885801771739428E-2</v>
      </c>
      <c r="BZ30" s="2">
        <f t="shared" si="141"/>
        <v>0.12001164982534432</v>
      </c>
      <c r="CA30" s="2">
        <f t="shared" si="141"/>
        <v>0.22466813554831044</v>
      </c>
      <c r="CB30" s="2">
        <f t="shared" ref="CB30" si="142">STDEV(CB3,CB10,CB17)</f>
        <v>0.23422441955553</v>
      </c>
      <c r="CC30" s="2"/>
      <c r="CE30" s="2"/>
      <c r="CF30" s="2"/>
      <c r="CG30" s="2"/>
      <c r="CH30" s="2"/>
      <c r="CI30" s="2"/>
      <c r="CJ30" s="2"/>
      <c r="CK30" s="2"/>
      <c r="CX30" t="s">
        <v>78</v>
      </c>
      <c r="CY30" s="2">
        <f t="shared" ref="CY30:DA31" si="143">2^CY26</f>
        <v>4.6641803216726654</v>
      </c>
      <c r="CZ30" s="2">
        <f t="shared" si="143"/>
        <v>1.235580390449972</v>
      </c>
      <c r="DA30" s="2">
        <f t="shared" si="143"/>
        <v>1.672751834630813</v>
      </c>
      <c r="DB30" s="2">
        <f t="shared" ref="DB30:DC30" si="144">2^DB26</f>
        <v>3.071088728461155</v>
      </c>
      <c r="DC30" s="2">
        <f t="shared" si="144"/>
        <v>2.9041450823617354</v>
      </c>
      <c r="DD30" s="2">
        <f t="shared" ref="DD30:DE30" si="145">2^DD26</f>
        <v>4.6069153653936548</v>
      </c>
      <c r="DE30" s="2">
        <f t="shared" si="145"/>
        <v>0.49137419331888016</v>
      </c>
      <c r="DF30" s="2">
        <f t="shared" ref="DF30:DG30" si="146">2^DF26</f>
        <v>2.0319892655217386</v>
      </c>
      <c r="DG30" s="2">
        <f t="shared" si="146"/>
        <v>1.8723009630768424</v>
      </c>
      <c r="DH30" s="2">
        <f t="shared" ref="DH30:DJ30" si="147">2^DH26</f>
        <v>1.1525715499215672</v>
      </c>
      <c r="DI30" s="2">
        <f t="shared" si="147"/>
        <v>1.6002623048520555</v>
      </c>
      <c r="DJ30" s="2">
        <f t="shared" si="147"/>
        <v>3.0166446249418049</v>
      </c>
      <c r="DK30" s="2">
        <f t="shared" ref="DK30:DP30" si="148">2^DK26</f>
        <v>1.2643704113646914</v>
      </c>
      <c r="DL30" s="2">
        <f t="shared" si="148"/>
        <v>1.2982815953732023</v>
      </c>
      <c r="DM30" s="2">
        <f t="shared" si="148"/>
        <v>16.966849098565557</v>
      </c>
      <c r="DN30" s="2">
        <f t="shared" si="148"/>
        <v>2.0936158608439586</v>
      </c>
      <c r="DO30" s="2">
        <f t="shared" si="148"/>
        <v>1.4122689882768267</v>
      </c>
      <c r="DP30" s="2">
        <f t="shared" si="148"/>
        <v>0.98589995911635397</v>
      </c>
    </row>
    <row r="31" spans="1:120" x14ac:dyDescent="0.2">
      <c r="BC31" t="s">
        <v>78</v>
      </c>
      <c r="BD31" s="2">
        <f>STDEV(BD4,BD11,BD18)</f>
        <v>0.3075126444116788</v>
      </c>
      <c r="BE31" s="2">
        <f t="shared" ref="BE31:BF32" si="149">STDEV(BE4,BE11,BE18)</f>
        <v>0.15446204522028609</v>
      </c>
      <c r="BF31" s="2">
        <f t="shared" si="149"/>
        <v>0.11538593740262994</v>
      </c>
      <c r="BG31" s="2">
        <f t="shared" ref="BG31:BH31" si="150">STDEV(BG4,BG11,BG18)</f>
        <v>0.1677005405779303</v>
      </c>
      <c r="BH31" s="2">
        <f t="shared" si="150"/>
        <v>0.16289542059406975</v>
      </c>
      <c r="BI31" s="2">
        <f t="shared" ref="BI31:BJ31" si="151">STDEV(BI4,BI11,BI18)</f>
        <v>0.28266287203083096</v>
      </c>
      <c r="BJ31" s="2">
        <f t="shared" si="151"/>
        <v>7.1102700128587312E-2</v>
      </c>
      <c r="BK31" s="2">
        <f t="shared" ref="BK31:BL31" si="152">STDEV(BK4,BK11,BK18)</f>
        <v>2.5904261984365344E-2</v>
      </c>
      <c r="BL31" s="2">
        <f t="shared" si="152"/>
        <v>0.20766719391963989</v>
      </c>
      <c r="BM31" s="2">
        <f t="shared" ref="BM31:BO31" si="153">STDEV(BM4,BM11,BM18)</f>
        <v>0.1614779087898362</v>
      </c>
      <c r="BN31" s="2">
        <f t="shared" si="153"/>
        <v>6.656654384467886E-2</v>
      </c>
      <c r="BO31" s="2">
        <f t="shared" si="153"/>
        <v>0.1569612155000428</v>
      </c>
      <c r="BP31" s="2">
        <f t="shared" ref="BP31:BU31" si="154">STDEV(BP4,BP11,BP18)</f>
        <v>0.19730382688295728</v>
      </c>
      <c r="BQ31" s="2">
        <f t="shared" si="154"/>
        <v>1.1204118722150663E-2</v>
      </c>
      <c r="BR31" s="2">
        <f t="shared" si="154"/>
        <v>0.10592136167597872</v>
      </c>
      <c r="BS31" s="2">
        <f t="shared" si="154"/>
        <v>7.6334803116112987E-2</v>
      </c>
      <c r="BT31" s="2">
        <f t="shared" si="154"/>
        <v>0.21536611574085768</v>
      </c>
      <c r="BU31" s="2">
        <f t="shared" si="154"/>
        <v>0.25340888844395171</v>
      </c>
      <c r="BV31" s="2">
        <f t="shared" ref="BV31:BW31" si="155">STDEV(BV4,BV11,BV18)</f>
        <v>0.12206039663224771</v>
      </c>
      <c r="BW31" s="2">
        <f t="shared" si="155"/>
        <v>0.28123821197765259</v>
      </c>
      <c r="BX31" s="2">
        <f t="shared" ref="BX31:CA31" si="156">STDEV(BX4,BX11,BX18)</f>
        <v>7.3576590367572609E-2</v>
      </c>
      <c r="BY31" s="2">
        <f t="shared" si="156"/>
        <v>8.7525065565772553E-2</v>
      </c>
      <c r="BZ31" s="2">
        <f t="shared" si="156"/>
        <v>0.17526658327180683</v>
      </c>
      <c r="CA31" s="2">
        <f t="shared" si="156"/>
        <v>0.3099659963479291</v>
      </c>
      <c r="CB31" s="2">
        <f t="shared" ref="CB31" si="157">STDEV(CB4,CB11,CB18)</f>
        <v>0.35759883286094429</v>
      </c>
      <c r="CE31" s="2"/>
      <c r="CF31" s="2"/>
      <c r="CG31" s="2"/>
      <c r="CH31" s="2"/>
      <c r="CI31" s="2"/>
      <c r="CJ31" s="2"/>
      <c r="CK31" s="2"/>
      <c r="CX31" t="s">
        <v>29</v>
      </c>
      <c r="CY31" s="2">
        <f t="shared" si="143"/>
        <v>9.1118676291113641</v>
      </c>
      <c r="CZ31" s="2">
        <f t="shared" si="143"/>
        <v>1.439930184144097</v>
      </c>
      <c r="DA31" s="2">
        <f t="shared" si="143"/>
        <v>4.6423037333073092</v>
      </c>
      <c r="DB31" s="2">
        <f t="shared" ref="DB31:DC31" si="158">2^DB27</f>
        <v>10.81192547289702</v>
      </c>
      <c r="DC31" s="2">
        <f t="shared" si="158"/>
        <v>7.6160002259628463</v>
      </c>
      <c r="DD31" s="2">
        <f t="shared" ref="DD31:DE31" si="159">2^DD27</f>
        <v>16.831164294565117</v>
      </c>
      <c r="DE31" s="2">
        <f t="shared" si="159"/>
        <v>3.7318432928767629</v>
      </c>
      <c r="DF31" s="2">
        <f t="shared" ref="DF31:DG31" si="160">2^DF27</f>
        <v>5.2362233016470041</v>
      </c>
      <c r="DG31" s="2">
        <f t="shared" si="160"/>
        <v>3.8150139125903664</v>
      </c>
      <c r="DH31" s="2">
        <f t="shared" ref="DH31:DJ31" si="161">2^DH27</f>
        <v>3.1254991140165318</v>
      </c>
      <c r="DI31" s="2">
        <f t="shared" si="161"/>
        <v>5.2602686572204602</v>
      </c>
      <c r="DJ31" s="2">
        <f t="shared" si="161"/>
        <v>24.758435574225238</v>
      </c>
      <c r="DK31" s="2">
        <f t="shared" ref="DK31:DP31" si="162">2^DK27</f>
        <v>1.2785820599217073</v>
      </c>
      <c r="DL31" s="2">
        <f t="shared" si="162"/>
        <v>2.4284376003321491</v>
      </c>
      <c r="DM31" s="2">
        <f t="shared" si="162"/>
        <v>58.536077347090838</v>
      </c>
      <c r="DN31" s="2">
        <f t="shared" si="162"/>
        <v>5.246994773479436</v>
      </c>
      <c r="DO31" s="2">
        <f t="shared" si="162"/>
        <v>1.7445958989692842</v>
      </c>
      <c r="DP31" s="2">
        <f t="shared" si="162"/>
        <v>1.8310969639364127</v>
      </c>
    </row>
    <row r="32" spans="1:120" x14ac:dyDescent="0.2">
      <c r="BC32" t="s">
        <v>29</v>
      </c>
      <c r="BD32" s="2">
        <f>STDEV(BD5,BD12,BD19)</f>
        <v>0.35068265045401464</v>
      </c>
      <c r="BE32" s="2">
        <f t="shared" si="149"/>
        <v>0.18736833498261779</v>
      </c>
      <c r="BF32" s="2">
        <f t="shared" si="149"/>
        <v>8.1995045107755779E-2</v>
      </c>
      <c r="BG32" s="2">
        <f t="shared" ref="BG32:BH32" si="163">STDEV(BG5,BG12,BG19)</f>
        <v>0.18697806077860685</v>
      </c>
      <c r="BH32" s="2">
        <f t="shared" si="163"/>
        <v>0.14384313057628606</v>
      </c>
      <c r="BI32" s="2">
        <f t="shared" ref="BI32:BJ32" si="164">STDEV(BI5,BI12,BI19)</f>
        <v>0.34626338840000276</v>
      </c>
      <c r="BJ32" s="2">
        <f t="shared" si="164"/>
        <v>0.2458240367528389</v>
      </c>
      <c r="BK32" s="2">
        <f t="shared" ref="BK32:BL32" si="165">STDEV(BK5,BK12,BK19)</f>
        <v>0.10884308556879271</v>
      </c>
      <c r="BL32" s="2">
        <f t="shared" si="165"/>
        <v>0.14159730048955249</v>
      </c>
      <c r="BM32" s="2">
        <f t="shared" ref="BM32:BO32" si="166">STDEV(BM5,BM12,BM19)</f>
        <v>9.9644953675274844E-2</v>
      </c>
      <c r="BN32" s="2">
        <f t="shared" si="166"/>
        <v>0.22644752411406566</v>
      </c>
      <c r="BO32" s="2">
        <f t="shared" si="166"/>
        <v>0.20825711962578264</v>
      </c>
      <c r="BP32" s="2">
        <f t="shared" ref="BP32:BU32" si="167">STDEV(BP5,BP12,BP19)</f>
        <v>7.6045225884302542E-2</v>
      </c>
      <c r="BQ32" s="2">
        <f t="shared" si="167"/>
        <v>0.2509710755541088</v>
      </c>
      <c r="BR32" s="2">
        <f t="shared" si="167"/>
        <v>0.16284226226033521</v>
      </c>
      <c r="BS32" s="2">
        <f t="shared" si="167"/>
        <v>0.34899325172221357</v>
      </c>
      <c r="BT32" s="2">
        <f t="shared" si="167"/>
        <v>0.48849674428181528</v>
      </c>
      <c r="BU32" s="2">
        <f t="shared" si="167"/>
        <v>0.44906199534110652</v>
      </c>
      <c r="BV32" s="2">
        <f t="shared" ref="BV32:BW32" si="168">STDEV(BV5,BV12,BV19)</f>
        <v>0.26791942955467724</v>
      </c>
      <c r="BW32" s="2">
        <f t="shared" si="168"/>
        <v>0.90398348885812141</v>
      </c>
      <c r="BX32" s="2">
        <f t="shared" ref="BX32:CA32" si="169">STDEV(BX5,BX12,BX19)</f>
        <v>0.27508947576572551</v>
      </c>
      <c r="BY32" s="2">
        <f t="shared" si="169"/>
        <v>0.1557128879286796</v>
      </c>
      <c r="BZ32" s="2">
        <f t="shared" si="169"/>
        <v>0.27863295170616226</v>
      </c>
      <c r="CA32" s="2">
        <f t="shared" si="169"/>
        <v>0.46838598893792277</v>
      </c>
      <c r="CB32" s="2">
        <f t="shared" ref="CB32" si="170">STDEV(CB5,CB12,CB19)</f>
        <v>0.5905039972788988</v>
      </c>
      <c r="CC32" s="2"/>
      <c r="CE32" s="2"/>
      <c r="CF32" s="2"/>
      <c r="CG32" s="2"/>
      <c r="CH32" s="2"/>
      <c r="CI32" s="2"/>
      <c r="CJ32" s="2"/>
      <c r="CK32" s="2"/>
    </row>
    <row r="33" spans="55:120" x14ac:dyDescent="0.2">
      <c r="CC33" s="2"/>
    </row>
    <row r="34" spans="55:120" x14ac:dyDescent="0.2">
      <c r="BC34" t="s">
        <v>80</v>
      </c>
      <c r="BD34" s="3">
        <f t="shared" ref="BD34:BK34" si="171">BD30/BD25</f>
        <v>0.32461908311202364</v>
      </c>
      <c r="BE34" s="3">
        <f t="shared" si="171"/>
        <v>4.0569346420695547E-2</v>
      </c>
      <c r="BF34" s="3">
        <f t="shared" si="171"/>
        <v>8.4962755885798755E-2</v>
      </c>
      <c r="BG34" s="3">
        <f t="shared" si="171"/>
        <v>9.9219695700844088E-2</v>
      </c>
      <c r="BH34" s="3">
        <f t="shared" si="171"/>
        <v>8.9065540054745582E-2</v>
      </c>
      <c r="BI34" s="3">
        <f t="shared" si="171"/>
        <v>0.53503709196048033</v>
      </c>
      <c r="BJ34" s="3">
        <f t="shared" si="171"/>
        <v>0.34840936477025614</v>
      </c>
      <c r="BK34" s="3">
        <f t="shared" si="171"/>
        <v>0.22521022344837532</v>
      </c>
      <c r="BL34" s="3">
        <f t="shared" ref="BL34:BO34" si="172">BL30/BL25</f>
        <v>0.15195286153770493</v>
      </c>
      <c r="BM34" s="3">
        <f t="shared" si="172"/>
        <v>0.23220010340409361</v>
      </c>
      <c r="BN34" s="3">
        <f t="shared" si="172"/>
        <v>0.44826187920360283</v>
      </c>
      <c r="BO34" s="3">
        <f t="shared" si="172"/>
        <v>0.57581834652456521</v>
      </c>
      <c r="BP34" s="3">
        <f t="shared" ref="BP34:BU34" si="173">BP30/BP25</f>
        <v>0.3165826531434931</v>
      </c>
      <c r="BQ34" s="3">
        <f t="shared" si="173"/>
        <v>0.39087847895164596</v>
      </c>
      <c r="BR34" s="3">
        <f t="shared" si="173"/>
        <v>1.1813062358002213</v>
      </c>
      <c r="BS34" s="3">
        <f t="shared" si="173"/>
        <v>0.70983010940008118</v>
      </c>
      <c r="BT34" s="3">
        <f t="shared" si="173"/>
        <v>0.3771937271968257</v>
      </c>
      <c r="BU34" s="3">
        <f t="shared" si="173"/>
        <v>0.34956667241041423</v>
      </c>
      <c r="BV34" s="3">
        <f t="shared" ref="BV34:BW34" si="174">BV30/BV25</f>
        <v>0.6052422761105517</v>
      </c>
      <c r="BW34" s="3">
        <f t="shared" si="174"/>
        <v>0.86224028395443519</v>
      </c>
      <c r="BX34" s="3">
        <f t="shared" ref="BX34:CA34" si="175">BX30/BX25</f>
        <v>0.52338514447203699</v>
      </c>
      <c r="BY34" s="3">
        <f t="shared" si="175"/>
        <v>0.48112733996846191</v>
      </c>
      <c r="BZ34" s="3">
        <f t="shared" si="175"/>
        <v>0.81044740209319555</v>
      </c>
      <c r="CA34" s="3">
        <f t="shared" si="175"/>
        <v>0.59363137132240196</v>
      </c>
      <c r="CB34" s="3">
        <f t="shared" ref="CB34" si="176">CB30/CB25</f>
        <v>0.57323844408265445</v>
      </c>
      <c r="CC34" s="2"/>
      <c r="CX34" s="2" t="s">
        <v>11</v>
      </c>
      <c r="CY34" t="s">
        <v>67</v>
      </c>
      <c r="CZ34" t="s">
        <v>79</v>
      </c>
      <c r="DA34" t="s">
        <v>106</v>
      </c>
      <c r="DB34" t="s">
        <v>107</v>
      </c>
      <c r="DC34" t="s">
        <v>108</v>
      </c>
      <c r="DD34" t="s">
        <v>109</v>
      </c>
      <c r="DE34" t="s">
        <v>110</v>
      </c>
      <c r="DF34" t="s">
        <v>111</v>
      </c>
      <c r="DG34" t="s">
        <v>113</v>
      </c>
      <c r="DH34" t="s">
        <v>114</v>
      </c>
      <c r="DI34" t="s">
        <v>115</v>
      </c>
      <c r="DJ34" t="s">
        <v>116</v>
      </c>
      <c r="DK34" t="s">
        <v>117</v>
      </c>
      <c r="DL34" t="s">
        <v>118</v>
      </c>
      <c r="DM34" t="s">
        <v>119</v>
      </c>
      <c r="DN34" t="s">
        <v>120</v>
      </c>
      <c r="DO34" t="s">
        <v>121</v>
      </c>
      <c r="DP34" t="s">
        <v>122</v>
      </c>
    </row>
    <row r="35" spans="55:120" x14ac:dyDescent="0.2">
      <c r="BC35" t="s">
        <v>78</v>
      </c>
      <c r="BD35" s="3">
        <f t="shared" ref="BD35:BF36" si="177">BD31/BD26</f>
        <v>0.32112719662216332</v>
      </c>
      <c r="BE35" s="3">
        <f t="shared" si="177"/>
        <v>0.15283431485463278</v>
      </c>
      <c r="BF35" s="3">
        <f t="shared" si="177"/>
        <v>0.16705442821170088</v>
      </c>
      <c r="BG35" s="3">
        <f t="shared" ref="BG35" si="178">BG31/BG26</f>
        <v>0.26656318645264576</v>
      </c>
      <c r="BH35" s="3">
        <f t="shared" ref="BH35:BK36" si="179">BH31/BH26</f>
        <v>0.2132484358374713</v>
      </c>
      <c r="BI35" s="3">
        <f t="shared" si="179"/>
        <v>0.4399992491886634</v>
      </c>
      <c r="BJ35" s="3">
        <f t="shared" si="179"/>
        <v>0.25061704149802161</v>
      </c>
      <c r="BK35" s="3">
        <f t="shared" si="179"/>
        <v>3.5224794006799919E-2</v>
      </c>
      <c r="BL35" s="3">
        <f t="shared" ref="BL35:BO35" si="180">BL31/BL26</f>
        <v>0.24441524232792847</v>
      </c>
      <c r="BM35" s="3">
        <f t="shared" si="180"/>
        <v>0.24330411476101396</v>
      </c>
      <c r="BN35" s="3">
        <f t="shared" si="180"/>
        <v>0.11010854983139212</v>
      </c>
      <c r="BO35" s="3">
        <f t="shared" si="180"/>
        <v>0.47315215085021539</v>
      </c>
      <c r="BP35" s="3">
        <f t="shared" ref="BP35:BU35" si="181">BP31/BP26</f>
        <v>0.18477809432431866</v>
      </c>
      <c r="BQ35" s="3">
        <f t="shared" si="181"/>
        <v>1.3847928207780014E-2</v>
      </c>
      <c r="BR35" s="3">
        <f t="shared" si="181"/>
        <v>0.15958094627187591</v>
      </c>
      <c r="BS35" s="3">
        <f t="shared" si="181"/>
        <v>0.1039240494898975</v>
      </c>
      <c r="BT35" s="3">
        <f t="shared" si="181"/>
        <v>0.21593022977518167</v>
      </c>
      <c r="BU35" s="3">
        <f t="shared" si="181"/>
        <v>0.32867579335169639</v>
      </c>
      <c r="BV35" s="3">
        <f t="shared" ref="BV35:BW35" si="182">BV31/BV26</f>
        <v>0.2794865080270405</v>
      </c>
      <c r="BW35" s="3">
        <f t="shared" si="182"/>
        <v>0.44138655832402829</v>
      </c>
      <c r="BX35" s="3">
        <f t="shared" ref="BX35:CA35" si="183">BX31/BX26</f>
        <v>0.16070986031852633</v>
      </c>
      <c r="BY35" s="3">
        <f t="shared" si="183"/>
        <v>0.28996697225600782</v>
      </c>
      <c r="BZ35" s="3">
        <f t="shared" si="183"/>
        <v>0.5136653983781343</v>
      </c>
      <c r="CA35" s="3">
        <f t="shared" si="183"/>
        <v>0.49378276150601647</v>
      </c>
      <c r="CB35" s="3">
        <f t="shared" ref="CB35" si="184">CB31/CB26</f>
        <v>0.4438718897360851</v>
      </c>
      <c r="CC35" s="2"/>
      <c r="CX35" t="s">
        <v>80</v>
      </c>
      <c r="CY35" s="2">
        <f>STDEV(CY3,CY10,CY17)</f>
        <v>0.53309711740174115</v>
      </c>
      <c r="CZ35" s="2">
        <f t="shared" ref="CZ35:DB35" si="185">STDEV(CZ3,CZ10,CZ17)</f>
        <v>5.91477762108613E-2</v>
      </c>
      <c r="DA35" s="2">
        <f t="shared" si="185"/>
        <v>0.1233000522741505</v>
      </c>
      <c r="DB35" s="2">
        <f t="shared" si="185"/>
        <v>0.13950586946215507</v>
      </c>
      <c r="DC35" s="2">
        <f t="shared" ref="DC35:DD35" si="186">STDEV(DC3,DC10,DC17)</f>
        <v>0.12551998252541044</v>
      </c>
      <c r="DD35" s="2">
        <f t="shared" si="186"/>
        <v>0.7596339088745806</v>
      </c>
      <c r="DE35" s="2">
        <f t="shared" ref="DE35:DF35" si="187">STDEV(DE3,DE10,DE17)</f>
        <v>0.57308228878892264</v>
      </c>
      <c r="DF35" s="2">
        <f t="shared" si="187"/>
        <v>0.33829806168417997</v>
      </c>
      <c r="DG35" s="2">
        <f t="shared" ref="DG35:DJ35" si="188">STDEV(DG3,DG10,DG17)</f>
        <v>0.22050815818990177</v>
      </c>
      <c r="DH35" s="2">
        <f t="shared" si="188"/>
        <v>0.35596567796809669</v>
      </c>
      <c r="DI35" s="2">
        <f t="shared" si="188"/>
        <v>0.74249878889454701</v>
      </c>
      <c r="DJ35" s="2">
        <f t="shared" si="188"/>
        <v>1.0797288594694519</v>
      </c>
      <c r="DK35" s="2">
        <f t="shared" ref="DK35:DP35" si="189">STDEV(DK3,DK10,DK17)</f>
        <v>0.46054590119925931</v>
      </c>
      <c r="DL35" s="2">
        <f t="shared" si="189"/>
        <v>0.66937732983726483</v>
      </c>
      <c r="DM35" s="2">
        <f t="shared" si="189"/>
        <v>1.710602518242049</v>
      </c>
      <c r="DN35" s="2">
        <f t="shared" si="189"/>
        <v>0.94771197129189866</v>
      </c>
      <c r="DO35" s="2">
        <f t="shared" si="189"/>
        <v>0.62256489242825808</v>
      </c>
      <c r="DP35" s="2">
        <f t="shared" si="189"/>
        <v>0.57909232925755205</v>
      </c>
    </row>
    <row r="36" spans="55:120" x14ac:dyDescent="0.2">
      <c r="BC36" t="s">
        <v>29</v>
      </c>
      <c r="BD36" s="3">
        <f t="shared" si="177"/>
        <v>0.19109987320277039</v>
      </c>
      <c r="BE36" s="3">
        <f t="shared" si="177"/>
        <v>0.1591024169622062</v>
      </c>
      <c r="BF36" s="3">
        <f t="shared" si="177"/>
        <v>4.3168934568232724E-2</v>
      </c>
      <c r="BG36" s="3">
        <f t="shared" ref="BG36" si="190">BG32/BG27</f>
        <v>8.6163274485261343E-2</v>
      </c>
      <c r="BH36" s="3">
        <f t="shared" si="179"/>
        <v>7.2779819165977644E-2</v>
      </c>
      <c r="BI36" s="3">
        <f t="shared" si="179"/>
        <v>0.15637309826957246</v>
      </c>
      <c r="BJ36" s="3">
        <f t="shared" si="179"/>
        <v>0.1158433550908837</v>
      </c>
      <c r="BK36" s="3">
        <f t="shared" si="179"/>
        <v>5.7396794316811953E-2</v>
      </c>
      <c r="BL36" s="3">
        <f t="shared" ref="BL36:BO36" si="191">BL32/BL27</f>
        <v>8.3202023287685486E-2</v>
      </c>
      <c r="BM36" s="3">
        <f t="shared" si="191"/>
        <v>5.6550164193391164E-2</v>
      </c>
      <c r="BN36" s="3">
        <f t="shared" si="191"/>
        <v>0.11393287389054953</v>
      </c>
      <c r="BO36" s="3">
        <f t="shared" si="191"/>
        <v>8.1733230280489025E-2</v>
      </c>
      <c r="BP36" s="3">
        <f t="shared" ref="BP36:BU36" si="192">BP32/BP27</f>
        <v>7.1141216842651428E-2</v>
      </c>
      <c r="BQ36" s="3">
        <f t="shared" si="192"/>
        <v>0.16443125613907339</v>
      </c>
      <c r="BR36" s="3">
        <f t="shared" si="192"/>
        <v>7.164092302873433E-2</v>
      </c>
      <c r="BS36" s="3">
        <f t="shared" si="192"/>
        <v>0.18785478725920793</v>
      </c>
      <c r="BT36" s="3">
        <f t="shared" si="192"/>
        <v>0.38531041646052966</v>
      </c>
      <c r="BU36" s="3">
        <f t="shared" si="192"/>
        <v>0.31291787821776312</v>
      </c>
      <c r="BV36" s="3">
        <f t="shared" ref="BV36:BW36" si="193">BV32/BV27</f>
        <v>0.11633352324957798</v>
      </c>
      <c r="BW36" s="3">
        <f t="shared" si="193"/>
        <v>0.61572905030697356</v>
      </c>
      <c r="BX36" s="3">
        <f t="shared" ref="BX36:CA36" si="194">BX32/BX27</f>
        <v>0.13181391046448163</v>
      </c>
      <c r="BY36" s="3">
        <f t="shared" si="194"/>
        <v>6.1444721319361295E-2</v>
      </c>
      <c r="BZ36" s="3">
        <f t="shared" si="194"/>
        <v>0.11097768246654387</v>
      </c>
      <c r="CA36" s="3">
        <f t="shared" si="194"/>
        <v>0.23492144304947085</v>
      </c>
      <c r="CB36" s="3">
        <f t="shared" ref="CB36" si="195">CB32/CB27</f>
        <v>0.33067262909432094</v>
      </c>
      <c r="CC36" s="3"/>
      <c r="CX36" t="s">
        <v>78</v>
      </c>
      <c r="CY36" s="2">
        <f t="shared" ref="CY36:DB36" si="196">STDEV(CY4,CY11,CY18)</f>
        <v>0.44003812186584784</v>
      </c>
      <c r="CZ36" s="2">
        <f t="shared" si="196"/>
        <v>0.23007030938024051</v>
      </c>
      <c r="DA36" s="2">
        <f t="shared" si="196"/>
        <v>0.25014716982781876</v>
      </c>
      <c r="DB36" s="2">
        <f t="shared" si="196"/>
        <v>0.37573423776166609</v>
      </c>
      <c r="DC36" s="2">
        <f t="shared" ref="DC36:DD36" si="197">STDEV(DC4,DC11,DC18)</f>
        <v>0.30935036346777467</v>
      </c>
      <c r="DD36" s="2">
        <f t="shared" si="197"/>
        <v>0.65151732906751259</v>
      </c>
      <c r="DE36" s="2">
        <f t="shared" ref="DE36:DF36" si="198">STDEV(DE4,DE11,DE18)</f>
        <v>0.34334783985264933</v>
      </c>
      <c r="DF36" s="2">
        <f t="shared" si="198"/>
        <v>5.1017301848829785E-2</v>
      </c>
      <c r="DG36" s="2">
        <f t="shared" ref="DG36:DJ36" si="199">STDEV(DG4,DG11,DG18)</f>
        <v>0.34701234961645766</v>
      </c>
      <c r="DH36" s="2">
        <f t="shared" si="199"/>
        <v>0.3835493723439598</v>
      </c>
      <c r="DI36" s="2">
        <f t="shared" si="199"/>
        <v>0.15837072680675843</v>
      </c>
      <c r="DJ36" s="2">
        <f t="shared" si="199"/>
        <v>0.6377983381693082</v>
      </c>
      <c r="DK36" s="2">
        <f t="shared" ref="DK36:DP36" si="200">STDEV(DK4,DK11,DK18)</f>
        <v>0.27413841914142767</v>
      </c>
      <c r="DL36" s="2">
        <f t="shared" si="200"/>
        <v>2.0005205713828515E-2</v>
      </c>
      <c r="DM36" s="2">
        <f t="shared" si="200"/>
        <v>0.24273003036204413</v>
      </c>
      <c r="DN36" s="2">
        <f t="shared" si="200"/>
        <v>0.15255417422456194</v>
      </c>
      <c r="DO36" s="2">
        <f t="shared" si="200"/>
        <v>0.33674345846251341</v>
      </c>
      <c r="DP36" s="2">
        <f t="shared" si="200"/>
        <v>0.45446565882362022</v>
      </c>
    </row>
    <row r="37" spans="55:120" x14ac:dyDescent="0.2">
      <c r="CC37" s="3"/>
      <c r="CX37" t="s">
        <v>29</v>
      </c>
      <c r="CY37" s="2">
        <f t="shared" ref="CY37:DB37" si="201">STDEV(CY5,CY12,CY19)</f>
        <v>0.28810819377426045</v>
      </c>
      <c r="CZ37" s="2">
        <f t="shared" si="201"/>
        <v>0.22304311051250306</v>
      </c>
      <c r="DA37" s="2">
        <f t="shared" si="201"/>
        <v>6.171147877997505E-2</v>
      </c>
      <c r="DB37" s="2">
        <f t="shared" si="201"/>
        <v>0.12673664306884158</v>
      </c>
      <c r="DC37" s="2">
        <f t="shared" ref="DC37:DD37" si="202">STDEV(DC5,DC12,DC19)</f>
        <v>0.10615845630745575</v>
      </c>
      <c r="DD37" s="2">
        <f t="shared" si="202"/>
        <v>0.23492616444754161</v>
      </c>
      <c r="DE37" s="2">
        <f t="shared" ref="DE37:DF37" si="203">STDEV(DE5,DE12,DE19)</f>
        <v>0.16237659014952363</v>
      </c>
      <c r="DF37" s="2">
        <f t="shared" si="203"/>
        <v>8.2459340927590052E-2</v>
      </c>
      <c r="DG37" s="2">
        <f t="shared" ref="DG37:DJ37" si="204">STDEV(DG5,DG12,DG19)</f>
        <v>0.12248488516983407</v>
      </c>
      <c r="DH37" s="2">
        <f t="shared" si="204"/>
        <v>8.2866565862455208E-2</v>
      </c>
      <c r="DI37" s="2">
        <f t="shared" si="204"/>
        <v>0.16008688251727943</v>
      </c>
      <c r="DJ37" s="2">
        <f t="shared" si="204"/>
        <v>0.12076588130285996</v>
      </c>
      <c r="DK37" s="2">
        <f t="shared" ref="DK37:DP37" si="205">STDEV(DK5,DK12,DK19)</f>
        <v>0.10367570870541164</v>
      </c>
      <c r="DL37" s="2">
        <f t="shared" si="205"/>
        <v>0.22800642204493954</v>
      </c>
      <c r="DM37" s="2">
        <f t="shared" si="205"/>
        <v>0.10310855067829777</v>
      </c>
      <c r="DN37" s="2">
        <f t="shared" si="205"/>
        <v>0.28907543310178163</v>
      </c>
      <c r="DO37" s="2">
        <f t="shared" si="205"/>
        <v>0.52337722079774707</v>
      </c>
      <c r="DP37" s="2">
        <f t="shared" si="205"/>
        <v>0.48819437665572285</v>
      </c>
    </row>
    <row r="38" spans="55:120" x14ac:dyDescent="0.2">
      <c r="BC38" t="s">
        <v>112</v>
      </c>
      <c r="BD38" t="s">
        <v>67</v>
      </c>
      <c r="BE38" t="s">
        <v>79</v>
      </c>
      <c r="BF38" t="s">
        <v>106</v>
      </c>
      <c r="BG38" t="s">
        <v>107</v>
      </c>
      <c r="BH38" t="s">
        <v>108</v>
      </c>
      <c r="BI38" t="s">
        <v>109</v>
      </c>
      <c r="BJ38" t="s">
        <v>110</v>
      </c>
      <c r="BK38" t="s">
        <v>111</v>
      </c>
      <c r="BL38" t="s">
        <v>113</v>
      </c>
      <c r="BM38" t="s">
        <v>114</v>
      </c>
      <c r="BN38" t="s">
        <v>115</v>
      </c>
      <c r="BO38" t="s">
        <v>116</v>
      </c>
      <c r="BP38" t="s">
        <v>117</v>
      </c>
      <c r="BQ38" t="s">
        <v>118</v>
      </c>
      <c r="BR38" t="s">
        <v>119</v>
      </c>
      <c r="BS38" t="s">
        <v>120</v>
      </c>
      <c r="BT38" t="s">
        <v>121</v>
      </c>
      <c r="BU38" t="s">
        <v>122</v>
      </c>
      <c r="BV38" t="s">
        <v>124</v>
      </c>
      <c r="BW38" t="s">
        <v>125</v>
      </c>
      <c r="BX38" t="s">
        <v>126</v>
      </c>
      <c r="BY38" t="s">
        <v>127</v>
      </c>
      <c r="BZ38" t="s">
        <v>128</v>
      </c>
      <c r="CA38" t="s">
        <v>129</v>
      </c>
      <c r="CC38" s="3"/>
      <c r="CX38"/>
    </row>
    <row r="39" spans="55:120" x14ac:dyDescent="0.2">
      <c r="BC39" t="s">
        <v>80</v>
      </c>
      <c r="BD39">
        <f>BD3/$BD$22</f>
        <v>1.2125126469652581</v>
      </c>
      <c r="BE39">
        <f t="shared" ref="BE39:BK39" si="206">BE3/BE$22</f>
        <v>1.0304204348537156</v>
      </c>
      <c r="BF39">
        <f t="shared" si="206"/>
        <v>1.0827575374928387</v>
      </c>
      <c r="BG39">
        <f t="shared" si="206"/>
        <v>0.9461795583067466</v>
      </c>
      <c r="BH39">
        <f t="shared" si="206"/>
        <v>0.95081343154017639</v>
      </c>
      <c r="BI39">
        <f t="shared" si="206"/>
        <v>0.5617870653364252</v>
      </c>
      <c r="BJ39">
        <f t="shared" si="206"/>
        <v>1.2633265266268454</v>
      </c>
      <c r="BK39">
        <f t="shared" si="206"/>
        <v>1.2097102658528196</v>
      </c>
      <c r="BL39">
        <f t="shared" ref="BL39:BO39" si="207">BL3/BL$22</f>
        <v>1.1538219801098828</v>
      </c>
      <c r="BM39">
        <f t="shared" si="207"/>
        <v>1.1978752269362711</v>
      </c>
      <c r="BN39">
        <f t="shared" si="207"/>
        <v>1.4078657677432687</v>
      </c>
      <c r="BO39">
        <f t="shared" si="207"/>
        <v>1.1484118147400224</v>
      </c>
      <c r="BP39">
        <f t="shared" ref="BP39:BS39" si="208">BP3/BP$22</f>
        <v>1.334251630193076</v>
      </c>
      <c r="BQ39">
        <f t="shared" si="208"/>
        <v>1.2335355023223267</v>
      </c>
      <c r="BR39">
        <f>BR3/BR$22</f>
        <v>2.3620296889304933</v>
      </c>
      <c r="BS39">
        <f t="shared" si="208"/>
        <v>1.8172967422710911</v>
      </c>
      <c r="BT39">
        <f>BT3/BT$22</f>
        <v>1.1142926176167649</v>
      </c>
      <c r="BU39">
        <f>BU3/BU$22</f>
        <v>1.15094113397908</v>
      </c>
      <c r="BV39">
        <f>BV3/BV$22</f>
        <v>1.698683964263656</v>
      </c>
      <c r="BW39">
        <f t="shared" ref="BW39:CA39" si="209">BW3/BW$22</f>
        <v>0.69467526309338301</v>
      </c>
      <c r="BX39">
        <f t="shared" si="209"/>
        <v>1.6029411657576511</v>
      </c>
      <c r="BY39">
        <f t="shared" si="209"/>
        <v>1.5420366875050582</v>
      </c>
      <c r="BZ39">
        <f t="shared" si="209"/>
        <v>1.9357926253003008</v>
      </c>
      <c r="CA39">
        <f t="shared" si="209"/>
        <v>1.5946399827904401</v>
      </c>
      <c r="CB39">
        <f>CB3/CB$22</f>
        <v>1.2843874406780531</v>
      </c>
      <c r="CX39"/>
    </row>
    <row r="40" spans="55:120" x14ac:dyDescent="0.2">
      <c r="BC40" t="s">
        <v>78</v>
      </c>
      <c r="BD40">
        <f>BD4/$BD$22</f>
        <v>4.0270076024930557</v>
      </c>
      <c r="BE40">
        <f t="shared" ref="BE40:BK42" si="210">BE4/BE$22</f>
        <v>1.394634779954925</v>
      </c>
      <c r="BF40">
        <f t="shared" si="210"/>
        <v>1.3771097130869969</v>
      </c>
      <c r="BG40">
        <f t="shared" si="210"/>
        <v>2.9236028621587145</v>
      </c>
      <c r="BH40">
        <f t="shared" si="210"/>
        <v>2.8958656747334732</v>
      </c>
      <c r="BI40">
        <f t="shared" si="210"/>
        <v>4.2014069276067083</v>
      </c>
      <c r="BJ40">
        <f t="shared" si="210"/>
        <v>0.42128015798379664</v>
      </c>
      <c r="BK40">
        <f t="shared" si="210"/>
        <v>2.0620785760630178</v>
      </c>
      <c r="BL40">
        <f t="shared" ref="BL40:BO40" si="211">BL4/BL$22</f>
        <v>1.4874101195862985</v>
      </c>
      <c r="BM40">
        <f t="shared" si="211"/>
        <v>0.83201374269317507</v>
      </c>
      <c r="BN40">
        <f t="shared" si="211"/>
        <v>1.4671568476921248</v>
      </c>
      <c r="BO40">
        <f t="shared" si="211"/>
        <v>1.8470350275742144</v>
      </c>
      <c r="BP40">
        <f t="shared" ref="BP40:BU40" si="212">BP4/BP$22</f>
        <v>0.99687703645522985</v>
      </c>
      <c r="BQ40">
        <f t="shared" si="212"/>
        <v>1.2194620599486441</v>
      </c>
      <c r="BR40">
        <f t="shared" si="212"/>
        <v>11.60302468872195</v>
      </c>
      <c r="BS40">
        <f t="shared" si="212"/>
        <v>1.9700645812311846</v>
      </c>
      <c r="BT40">
        <f t="shared" si="212"/>
        <v>1.5266060862358164</v>
      </c>
      <c r="BU40">
        <f t="shared" si="212"/>
        <v>0.72164669229408818</v>
      </c>
      <c r="BV40">
        <f>BV4/BV$22</f>
        <v>2.1367712696915917</v>
      </c>
      <c r="BW40">
        <f t="shared" ref="BW40:CA40" si="213">BW4/BW$22</f>
        <v>0.34930803862442705</v>
      </c>
      <c r="BX40">
        <f t="shared" si="213"/>
        <v>1.0656026850717031</v>
      </c>
      <c r="BY40">
        <f t="shared" si="213"/>
        <v>2.2029459993418734</v>
      </c>
      <c r="BZ40">
        <f t="shared" si="213"/>
        <v>3.3533968314306319</v>
      </c>
      <c r="CA40">
        <f t="shared" si="213"/>
        <v>1.6866494335620086</v>
      </c>
      <c r="CB40">
        <f>CB4/CB$22</f>
        <v>2.5260852967453418</v>
      </c>
    </row>
    <row r="41" spans="55:120" x14ac:dyDescent="0.2">
      <c r="BC41" t="s">
        <v>29</v>
      </c>
      <c r="BD41">
        <f>BD5/$BD$22</f>
        <v>9.2308029227385067</v>
      </c>
      <c r="BE41">
        <f>BE5/BE$22</f>
        <v>1.270932214375164</v>
      </c>
      <c r="BF41">
        <f t="shared" si="210"/>
        <v>4.8591332493692487</v>
      </c>
      <c r="BG41">
        <f t="shared" si="210"/>
        <v>11.067833604726445</v>
      </c>
      <c r="BH41">
        <f t="shared" si="210"/>
        <v>7.7047259038058558</v>
      </c>
      <c r="BI41">
        <f t="shared" si="210"/>
        <v>16.180366200264672</v>
      </c>
      <c r="BJ41">
        <f t="shared" si="210"/>
        <v>3.3637639390091021</v>
      </c>
      <c r="BK41">
        <f t="shared" si="210"/>
        <v>4.8743075172192336</v>
      </c>
      <c r="BL41">
        <f t="shared" ref="BL41:BO41" si="214">BL5/BL$22</f>
        <v>4.0477066220847462</v>
      </c>
      <c r="BM41">
        <f t="shared" si="214"/>
        <v>3.1943216801629082</v>
      </c>
      <c r="BN41">
        <f t="shared" si="214"/>
        <v>4.4798280587576205</v>
      </c>
      <c r="BO41">
        <f t="shared" si="214"/>
        <v>21.951658889141211</v>
      </c>
      <c r="BP41">
        <f t="shared" ref="BP41:BU41" si="215">BP5/BP$22</f>
        <v>1.1439951908542898</v>
      </c>
      <c r="BQ41">
        <f t="shared" si="215"/>
        <v>2.0608636261613484</v>
      </c>
      <c r="BR41">
        <f t="shared" si="215"/>
        <v>33.489062470104166</v>
      </c>
      <c r="BS41">
        <f t="shared" si="215"/>
        <v>3.5711160228824803</v>
      </c>
      <c r="BT41">
        <f t="shared" si="215"/>
        <v>1.4417784020263773</v>
      </c>
      <c r="BU41">
        <f t="shared" si="215"/>
        <v>1.9061253453416576</v>
      </c>
      <c r="BV41">
        <f>BV5/BV$22</f>
        <v>7.692342858524027</v>
      </c>
      <c r="BW41">
        <f t="shared" ref="BW41:CA41" si="216">BW5/BW$22</f>
        <v>2.3091757560932487</v>
      </c>
      <c r="BX41">
        <f t="shared" si="216"/>
        <v>3.9216155273783331</v>
      </c>
      <c r="BY41">
        <f t="shared" si="216"/>
        <v>14.552125125809827</v>
      </c>
      <c r="BZ41">
        <f t="shared" si="216"/>
        <v>14.970028792647142</v>
      </c>
      <c r="CA41">
        <f t="shared" si="216"/>
        <v>4.6454871584425117</v>
      </c>
      <c r="CB41">
        <f>CB5/CB$22</f>
        <v>3.5316965185036238</v>
      </c>
    </row>
    <row r="42" spans="55:120" x14ac:dyDescent="0.2">
      <c r="BC42" t="s">
        <v>6</v>
      </c>
      <c r="BD42">
        <f t="shared" ref="BD42" si="217">BD6/$BD$22</f>
        <v>4.8234410573989397</v>
      </c>
      <c r="BE42">
        <f t="shared" si="210"/>
        <v>1.2319958097279347</v>
      </c>
      <c r="BF42">
        <f>BF6/BF$22</f>
        <v>2.4396668333163611</v>
      </c>
      <c r="BG42">
        <f t="shared" si="210"/>
        <v>4.9792053417306352</v>
      </c>
      <c r="BH42">
        <f t="shared" si="210"/>
        <v>3.8504683366931682</v>
      </c>
      <c r="BI42">
        <f t="shared" si="210"/>
        <v>6.9811867310692683</v>
      </c>
      <c r="BJ42">
        <f t="shared" si="210"/>
        <v>1.6827902078732482</v>
      </c>
      <c r="BK42">
        <f t="shared" si="210"/>
        <v>2.7153654530450231</v>
      </c>
      <c r="BL42">
        <f t="shared" ref="BL42:BO42" si="218">BL6/BL$22</f>
        <v>2.2296462405936421</v>
      </c>
      <c r="BM42">
        <f t="shared" si="218"/>
        <v>1.7414035499307849</v>
      </c>
      <c r="BN42">
        <f t="shared" si="218"/>
        <v>2.4516168913976712</v>
      </c>
      <c r="BO42">
        <f t="shared" si="218"/>
        <v>8.3157019104851493</v>
      </c>
      <c r="BP42">
        <f t="shared" ref="BP42:BU42" si="219">BP6/BP$22</f>
        <v>1.1583746191675317</v>
      </c>
      <c r="BQ42">
        <f t="shared" si="219"/>
        <v>1.5046203961441063</v>
      </c>
      <c r="BR42">
        <f t="shared" si="219"/>
        <v>15.818038949252205</v>
      </c>
      <c r="BS42">
        <f t="shared" si="219"/>
        <v>2.4528257821282518</v>
      </c>
      <c r="BT42">
        <f t="shared" si="219"/>
        <v>1.3608923686263195</v>
      </c>
      <c r="BU42">
        <f t="shared" si="219"/>
        <v>1.2595710572049419</v>
      </c>
      <c r="BV42">
        <f t="shared" ref="BV42:BW42" si="220">BV6/BV$22</f>
        <v>3.8425993641597587</v>
      </c>
      <c r="BW42">
        <f t="shared" si="220"/>
        <v>1.1177196859370198</v>
      </c>
      <c r="BX42">
        <f t="shared" ref="BX42:CA42" si="221">BX6/BX$22</f>
        <v>2.1967197927358963</v>
      </c>
      <c r="BY42">
        <f t="shared" si="221"/>
        <v>6.0990359375522525</v>
      </c>
      <c r="BZ42">
        <f t="shared" si="221"/>
        <v>6.7530727497926915</v>
      </c>
      <c r="CA42">
        <f t="shared" si="221"/>
        <v>2.6422588582649862</v>
      </c>
      <c r="CB42">
        <f>CB6/CB$22</f>
        <v>2.4473897519756727</v>
      </c>
    </row>
    <row r="44" spans="55:120" x14ac:dyDescent="0.2">
      <c r="BD44" s="7"/>
      <c r="BF44" s="7"/>
      <c r="BG44" s="7"/>
      <c r="BH44" s="7"/>
      <c r="BI44" s="7"/>
      <c r="BJ44" s="7"/>
      <c r="BK44" s="7"/>
    </row>
    <row r="45" spans="55:120" x14ac:dyDescent="0.2">
      <c r="BC45" t="s">
        <v>4</v>
      </c>
    </row>
    <row r="46" spans="55:120" x14ac:dyDescent="0.2">
      <c r="BC46" t="s">
        <v>80</v>
      </c>
      <c r="BD46">
        <f>BD10/BD$22</f>
        <v>0.62633700068380826</v>
      </c>
      <c r="BE46">
        <f>BE10/BE$22</f>
        <v>1.01564135832683</v>
      </c>
      <c r="BF46">
        <f t="shared" ref="BF46:BK46" si="222">BF10/BF$22</f>
        <v>0.91299160952820479</v>
      </c>
      <c r="BG46">
        <f t="shared" si="222"/>
        <v>1.1145005631049225</v>
      </c>
      <c r="BH46">
        <f t="shared" si="222"/>
        <v>0.94637447870589619</v>
      </c>
      <c r="BI46">
        <f t="shared" si="222"/>
        <v>1.5962559836958954</v>
      </c>
      <c r="BJ46">
        <f t="shared" si="222"/>
        <v>0.6049293701597579</v>
      </c>
      <c r="BK46">
        <f t="shared" si="222"/>
        <v>0.76196886306903233</v>
      </c>
      <c r="BL46">
        <f t="shared" ref="BL46:BO46" si="223">BL10/BL$22</f>
        <v>0.84998790902446153</v>
      </c>
      <c r="BM46">
        <f t="shared" si="223"/>
        <v>1.0577497630003003</v>
      </c>
      <c r="BN46">
        <f t="shared" si="223"/>
        <v>0.520072824566853</v>
      </c>
      <c r="BO46">
        <f t="shared" si="223"/>
        <v>1.4870847643219958</v>
      </c>
      <c r="BP46">
        <f t="shared" ref="BP46:BU46" si="224">BP10/BP$22</f>
        <v>0.70468892032001984</v>
      </c>
      <c r="BQ46">
        <f t="shared" si="224"/>
        <v>0.54874478693055184</v>
      </c>
      <c r="BR46">
        <f t="shared" si="224"/>
        <v>0.38333395190590225</v>
      </c>
      <c r="BS46">
        <f t="shared" si="224"/>
        <v>0.5377017405539678</v>
      </c>
      <c r="BT46">
        <f t="shared" si="224"/>
        <v>0.57887840905646426</v>
      </c>
      <c r="BU46">
        <f t="shared" si="224"/>
        <v>1.2487352920181616</v>
      </c>
      <c r="BV46">
        <f t="shared" ref="BV46:BW46" si="225">BV10/BV$22</f>
        <v>0.63656009773442301</v>
      </c>
      <c r="BW46">
        <f t="shared" si="225"/>
        <v>1.973357751070089</v>
      </c>
      <c r="BX46">
        <f t="shared" ref="BX46:CA46" si="226">BX10/BX$22</f>
        <v>0.73428514994988947</v>
      </c>
      <c r="BY46">
        <f t="shared" si="226"/>
        <v>0.83448373828396882</v>
      </c>
      <c r="BZ46">
        <f t="shared" si="226"/>
        <v>0.53874547813149198</v>
      </c>
      <c r="CA46">
        <f t="shared" si="226"/>
        <v>0.99797760962509685</v>
      </c>
      <c r="CB46">
        <f t="shared" ref="CB46" si="227">CB10/CB$22</f>
        <v>0.34017209274636956</v>
      </c>
    </row>
    <row r="47" spans="55:120" x14ac:dyDescent="0.2">
      <c r="BC47" t="s">
        <v>78</v>
      </c>
      <c r="BD47">
        <f t="shared" ref="BD47:BK49" si="228">BD11/BD$22</f>
        <v>3.5230477476967694</v>
      </c>
      <c r="BE47">
        <f t="shared" si="228"/>
        <v>1.3098072813847328</v>
      </c>
      <c r="BF47">
        <f t="shared" si="228"/>
        <v>1.9290993780019148</v>
      </c>
      <c r="BG47">
        <f t="shared" si="228"/>
        <v>4.052161555797495</v>
      </c>
      <c r="BH47">
        <f t="shared" si="228"/>
        <v>3.5899785504418551</v>
      </c>
      <c r="BI47">
        <f t="shared" si="228"/>
        <v>6.5845405326955273</v>
      </c>
      <c r="BJ47">
        <f t="shared" si="228"/>
        <v>0.39617212778105482</v>
      </c>
      <c r="BK47">
        <f t="shared" si="228"/>
        <v>1.9223327904439094</v>
      </c>
      <c r="BL47">
        <f t="shared" ref="BL47:BO47" si="229">BL11/BL$22</f>
        <v>2.3981713522045425</v>
      </c>
      <c r="BM47">
        <f t="shared" si="229"/>
        <v>1.2959444300622789</v>
      </c>
      <c r="BN47">
        <f t="shared" si="229"/>
        <v>1.3269437130521</v>
      </c>
      <c r="BO47">
        <f t="shared" si="229"/>
        <v>4.2538364342659554</v>
      </c>
      <c r="BP47">
        <f t="shared" ref="BP47:BU47" si="230">BP11/BP$22</f>
        <v>1.4519259357477294</v>
      </c>
      <c r="BQ47">
        <f t="shared" si="230"/>
        <v>1.2330719808161417</v>
      </c>
      <c r="BR47">
        <f t="shared" si="230"/>
        <v>11.323232932861957</v>
      </c>
      <c r="BS47">
        <f t="shared" si="230"/>
        <v>1.8348809726441071</v>
      </c>
      <c r="BT47">
        <f t="shared" si="230"/>
        <v>1.0189057660303424</v>
      </c>
      <c r="BU47">
        <f t="shared" si="230"/>
        <v>1.3308145362366544</v>
      </c>
      <c r="BV47">
        <f t="shared" ref="BV47:BW47" si="231">BV11/BV$22</f>
        <v>1.6984072602082392</v>
      </c>
      <c r="BW47">
        <f t="shared" si="231"/>
        <v>0.90119550244182944</v>
      </c>
      <c r="BX47">
        <f t="shared" ref="BX47:CA47" si="232">BX11/BX$22</f>
        <v>1.1288379915788043</v>
      </c>
      <c r="BY47">
        <f t="shared" si="232"/>
        <v>2.0920464719133838</v>
      </c>
      <c r="BZ47">
        <f t="shared" si="232"/>
        <v>2.5380680326628946</v>
      </c>
      <c r="CA47">
        <f t="shared" si="232"/>
        <v>2.4632943022273164</v>
      </c>
      <c r="CB47">
        <f t="shared" ref="CB47" si="233">CB11/CB$22</f>
        <v>0.9627733849326835</v>
      </c>
    </row>
    <row r="48" spans="55:120" x14ac:dyDescent="0.2">
      <c r="BC48" t="s">
        <v>29</v>
      </c>
      <c r="BD48">
        <f t="shared" si="228"/>
        <v>10.320938423816241</v>
      </c>
      <c r="BE48">
        <f>BE12/BE$22</f>
        <v>1.3705387894722416</v>
      </c>
      <c r="BF48">
        <f t="shared" si="228"/>
        <v>4.4769095124189633</v>
      </c>
      <c r="BG48">
        <f>BG12/BG$22</f>
        <v>9.7709539062894866</v>
      </c>
      <c r="BH48">
        <f>BH12/BH$22</f>
        <v>7.0150519809317542</v>
      </c>
      <c r="BI48">
        <f t="shared" si="228"/>
        <v>12.762763676816379</v>
      </c>
      <c r="BJ48">
        <f>BJ12/BJ$22</f>
        <v>4.0472691256789322</v>
      </c>
      <c r="BK48">
        <f>BK12/BK$22</f>
        <v>5.461794705622129</v>
      </c>
      <c r="BL48">
        <f>BL12/BL$22</f>
        <v>3.4407794605519224</v>
      </c>
      <c r="BM48">
        <f t="shared" ref="BM48:BO48" si="234">BM12/BM$22</f>
        <v>2.8705164567297761</v>
      </c>
      <c r="BN48">
        <f t="shared" si="234"/>
        <v>5.5078341365740604</v>
      </c>
      <c r="BO48">
        <f t="shared" si="234"/>
        <v>19.206184532867493</v>
      </c>
      <c r="BP48">
        <f t="shared" ref="BP48:BU48" si="235">BP12/BP$22</f>
        <v>1.3185090014348453</v>
      </c>
      <c r="BQ48">
        <f t="shared" si="235"/>
        <v>2.7320444206856251</v>
      </c>
      <c r="BR48">
        <f t="shared" si="235"/>
        <v>35.747549962988757</v>
      </c>
      <c r="BS48">
        <f t="shared" si="235"/>
        <v>4.98589463318668</v>
      </c>
      <c r="BT48">
        <f t="shared" si="235"/>
        <v>2.4848929307921512</v>
      </c>
      <c r="BU48">
        <f t="shared" si="235"/>
        <v>1.19916334336001</v>
      </c>
      <c r="BV48">
        <f t="shared" ref="BV48:BW48" si="236">BV12/BV$22</f>
        <v>9.1928307345366136</v>
      </c>
      <c r="BW48">
        <f t="shared" si="236"/>
        <v>0.47860580429914051</v>
      </c>
      <c r="BX48">
        <f t="shared" ref="BX48:CA48" si="237">BX12/BX$22</f>
        <v>4.7270362366789946</v>
      </c>
      <c r="BY48">
        <f t="shared" si="237"/>
        <v>15.370577602459402</v>
      </c>
      <c r="BZ48">
        <f t="shared" si="237"/>
        <v>17.182404738583688</v>
      </c>
      <c r="CA48">
        <f t="shared" si="237"/>
        <v>4.4655046629425463</v>
      </c>
      <c r="CB48">
        <f t="shared" ref="CB48" si="238">CB12/CB$22</f>
        <v>6.0392237782479663</v>
      </c>
    </row>
    <row r="49" spans="55:80" x14ac:dyDescent="0.2">
      <c r="BC49" t="s">
        <v>6</v>
      </c>
      <c r="BD49">
        <f t="shared" si="228"/>
        <v>4.8234410573989397</v>
      </c>
      <c r="BE49">
        <f t="shared" si="228"/>
        <v>1.2319958097279347</v>
      </c>
      <c r="BF49">
        <f t="shared" si="228"/>
        <v>2.4396668333163611</v>
      </c>
      <c r="BG49">
        <f t="shared" si="228"/>
        <v>4.9792053417306352</v>
      </c>
      <c r="BH49">
        <f t="shared" si="228"/>
        <v>3.8504683366931682</v>
      </c>
      <c r="BI49">
        <f t="shared" si="228"/>
        <v>6.9811867310692683</v>
      </c>
      <c r="BJ49">
        <f t="shared" si="228"/>
        <v>1.6827902078732482</v>
      </c>
      <c r="BK49">
        <f t="shared" si="228"/>
        <v>2.7153654530450231</v>
      </c>
      <c r="BL49">
        <f t="shared" ref="BL49:BO49" si="239">BL13/BL$22</f>
        <v>2.2296462405936421</v>
      </c>
      <c r="BM49">
        <f t="shared" si="239"/>
        <v>1.7414035499307849</v>
      </c>
      <c r="BN49">
        <f t="shared" si="239"/>
        <v>2.4516168913976712</v>
      </c>
      <c r="BO49">
        <f t="shared" si="239"/>
        <v>8.3157019104851493</v>
      </c>
      <c r="BP49">
        <f t="shared" ref="BP49:BU49" si="240">BP13/BP$22</f>
        <v>1.1583746191675317</v>
      </c>
      <c r="BQ49">
        <f t="shared" si="240"/>
        <v>1.5046203961441063</v>
      </c>
      <c r="BR49">
        <f t="shared" si="240"/>
        <v>15.818038949252205</v>
      </c>
      <c r="BS49">
        <f t="shared" si="240"/>
        <v>2.4528257821282518</v>
      </c>
      <c r="BT49">
        <f t="shared" si="240"/>
        <v>1.3608923686263195</v>
      </c>
      <c r="BU49">
        <f t="shared" si="240"/>
        <v>1.2595710572049419</v>
      </c>
      <c r="BV49">
        <f t="shared" ref="BV49:BW49" si="241">BV13/BV$22</f>
        <v>3.8425993641597587</v>
      </c>
      <c r="BW49">
        <f t="shared" si="241"/>
        <v>1.1177196859370198</v>
      </c>
      <c r="BX49">
        <f t="shared" ref="BX49:CA49" si="242">BX13/BX$22</f>
        <v>2.1967197927358963</v>
      </c>
      <c r="BY49">
        <f t="shared" si="242"/>
        <v>6.0990359375522525</v>
      </c>
      <c r="BZ49">
        <f t="shared" si="242"/>
        <v>6.7530727497926915</v>
      </c>
      <c r="CA49">
        <f t="shared" si="242"/>
        <v>2.6422588582649862</v>
      </c>
      <c r="CB49">
        <f t="shared" ref="CB49" si="243">CB13/CB$22</f>
        <v>2.4473897519756727</v>
      </c>
    </row>
    <row r="51" spans="55:80" x14ac:dyDescent="0.2">
      <c r="BD51" s="7"/>
      <c r="BF51" s="7"/>
      <c r="BG51" s="7"/>
      <c r="BH51" s="7"/>
      <c r="BI51" s="7"/>
      <c r="BJ51" s="7"/>
      <c r="BK51" s="7"/>
    </row>
    <row r="52" spans="55:80" x14ac:dyDescent="0.2">
      <c r="BC52" t="s">
        <v>4</v>
      </c>
    </row>
    <row r="53" spans="55:80" x14ac:dyDescent="0.2">
      <c r="BC53" t="s">
        <v>80</v>
      </c>
      <c r="BD53">
        <f>BD17/BD$22</f>
        <v>1.1611503523509334</v>
      </c>
      <c r="BE53">
        <f>BE17/BE$22</f>
        <v>0.9539382068194544</v>
      </c>
      <c r="BF53">
        <f t="shared" ref="BF53:BJ53" si="244">BF17/BF$22</f>
        <v>1.0042508529789567</v>
      </c>
      <c r="BG53">
        <f>BG17/BG$22</f>
        <v>0.93931987858833044</v>
      </c>
      <c r="BH53">
        <f t="shared" si="244"/>
        <v>1.1028120897539277</v>
      </c>
      <c r="BI53">
        <f t="shared" si="244"/>
        <v>0.84195695096767931</v>
      </c>
      <c r="BJ53">
        <f t="shared" si="244"/>
        <v>1.1317441032133968</v>
      </c>
      <c r="BK53">
        <f>BK17/BK$22</f>
        <v>1.0283208710781484</v>
      </c>
      <c r="BL53">
        <f>BL17/BL$22</f>
        <v>0.99619011086565534</v>
      </c>
      <c r="BM53">
        <f t="shared" ref="BM53:BO53" si="245">BM17/BM$22</f>
        <v>0.74437501006342854</v>
      </c>
      <c r="BN53">
        <f t="shared" si="245"/>
        <v>1.0720614076898778</v>
      </c>
      <c r="BO53">
        <f t="shared" si="245"/>
        <v>0.36450342093798238</v>
      </c>
      <c r="BP53">
        <f t="shared" ref="BP53:BU53" si="246">BP17/BP$22</f>
        <v>0.96105944948690381</v>
      </c>
      <c r="BQ53">
        <f t="shared" si="246"/>
        <v>1.2177197107471216</v>
      </c>
      <c r="BR53">
        <f t="shared" si="246"/>
        <v>0.25463635916360466</v>
      </c>
      <c r="BS53">
        <f t="shared" si="246"/>
        <v>0.64500151717494092</v>
      </c>
      <c r="BT53">
        <f t="shared" si="246"/>
        <v>1.3068289733267708</v>
      </c>
      <c r="BU53">
        <f t="shared" si="246"/>
        <v>0.60032357400275782</v>
      </c>
      <c r="BV53">
        <f t="shared" ref="BV53:BW53" si="247">BV17/BV$22</f>
        <v>0.66475593800192101</v>
      </c>
      <c r="BW53">
        <f t="shared" si="247"/>
        <v>0.33196698583652784</v>
      </c>
      <c r="BX53">
        <f t="shared" ref="BX53:CA53" si="248">BX17/BX$22</f>
        <v>0.6627736842924592</v>
      </c>
      <c r="BY53">
        <f t="shared" si="248"/>
        <v>0.62347957421097333</v>
      </c>
      <c r="BZ53">
        <f t="shared" si="248"/>
        <v>0.52546189656820685</v>
      </c>
      <c r="CA53">
        <f t="shared" si="248"/>
        <v>0.40738240758446337</v>
      </c>
      <c r="CB53">
        <f t="shared" ref="CB53" si="249">CB17/CB$22</f>
        <v>1.3754404665755775</v>
      </c>
    </row>
    <row r="54" spans="55:80" x14ac:dyDescent="0.2">
      <c r="BC54" t="s">
        <v>78</v>
      </c>
      <c r="BD54">
        <f>BD18/BD$22</f>
        <v>6.3067820369264638</v>
      </c>
      <c r="BE54">
        <f t="shared" ref="BE54:BK54" si="250">BE18/BE$22</f>
        <v>1.0309087200813549</v>
      </c>
      <c r="BF54">
        <f t="shared" si="250"/>
        <v>1.7490878117069326</v>
      </c>
      <c r="BG54">
        <f t="shared" si="250"/>
        <v>2.4218058756268919</v>
      </c>
      <c r="BH54">
        <f t="shared" si="250"/>
        <v>2.3379999928590487</v>
      </c>
      <c r="BI54">
        <f t="shared" si="250"/>
        <v>2.6685456682174746</v>
      </c>
      <c r="BJ54">
        <f t="shared" si="250"/>
        <v>0.61482374959022101</v>
      </c>
      <c r="BK54">
        <f t="shared" si="250"/>
        <v>2.0062159795659484</v>
      </c>
      <c r="BL54">
        <f t="shared" ref="BL54:BO54" si="251">BL18/BL$22</f>
        <v>1.7976693820530791</v>
      </c>
      <c r="BM54">
        <f t="shared" si="251"/>
        <v>1.3392853287968458</v>
      </c>
      <c r="BN54">
        <f t="shared" si="251"/>
        <v>1.6523024717580992</v>
      </c>
      <c r="BO54">
        <f t="shared" si="251"/>
        <v>2.1749612312609625</v>
      </c>
      <c r="BP54">
        <f t="shared" ref="BP54:BU54" si="252">BP18/BP$22</f>
        <v>1.2618924892086023</v>
      </c>
      <c r="BQ54">
        <f t="shared" si="252"/>
        <v>1.1995528195707905</v>
      </c>
      <c r="BR54">
        <f t="shared" si="252"/>
        <v>8.5712663063790622</v>
      </c>
      <c r="BS54">
        <f t="shared" si="252"/>
        <v>1.6000393579690235</v>
      </c>
      <c r="BT54">
        <f t="shared" si="252"/>
        <v>1.5264993294601816</v>
      </c>
      <c r="BU54">
        <f t="shared" si="252"/>
        <v>0.86092492261426978</v>
      </c>
      <c r="BV54">
        <f t="shared" ref="BV54:BW54" si="253">BV18/BV$22</f>
        <v>1.1993672068423247</v>
      </c>
      <c r="BW54">
        <f t="shared" si="253"/>
        <v>0.88602834942950226</v>
      </c>
      <c r="BX54">
        <f t="shared" ref="BX54:CA54" si="254">BX18/BX$22</f>
        <v>0.82268257929888466</v>
      </c>
      <c r="BY54">
        <f t="shared" si="254"/>
        <v>1.2278970789135428</v>
      </c>
      <c r="BZ54">
        <f t="shared" si="254"/>
        <v>1.0211361667285641</v>
      </c>
      <c r="CA54">
        <f t="shared" si="254"/>
        <v>0.82599181801555799</v>
      </c>
      <c r="CB54">
        <f t="shared" ref="CB54" si="255">CB18/CB$22</f>
        <v>2.4262515501235309</v>
      </c>
    </row>
    <row r="55" spans="55:80" x14ac:dyDescent="0.2">
      <c r="BC55" t="s">
        <v>29</v>
      </c>
      <c r="BD55">
        <f t="shared" ref="BD55:BK56" si="256">BD19/BD$22</f>
        <v>7.0023907829194245</v>
      </c>
      <c r="BE55">
        <f t="shared" si="256"/>
        <v>1.7111405022829949</v>
      </c>
      <c r="BF55">
        <f>BF19/BF$22</f>
        <v>4.5656618352631941</v>
      </c>
      <c r="BG55">
        <f t="shared" si="256"/>
        <v>11.576490270976686</v>
      </c>
      <c r="BH55">
        <f t="shared" si="256"/>
        <v>8.1105929274665272</v>
      </c>
      <c r="BI55">
        <f t="shared" si="256"/>
        <v>17.433057574022648</v>
      </c>
      <c r="BJ55">
        <f t="shared" si="256"/>
        <v>3.3018027708161273</v>
      </c>
      <c r="BK55">
        <f t="shared" si="256"/>
        <v>5.1115595084909717</v>
      </c>
      <c r="BL55">
        <f t="shared" ref="BL55:BO55" si="257">BL19/BL$22</f>
        <v>3.8950792288621923</v>
      </c>
      <c r="BM55">
        <f t="shared" si="257"/>
        <v>3.1405503109320807</v>
      </c>
      <c r="BN55">
        <f t="shared" si="257"/>
        <v>4.6304867947450363</v>
      </c>
      <c r="BO55">
        <f t="shared" si="257"/>
        <v>22.407641079256496</v>
      </c>
      <c r="BP55">
        <f t="shared" ref="BP55:BU55" si="258">BP19/BP$22</f>
        <v>1.2521719188070892</v>
      </c>
      <c r="BQ55">
        <f t="shared" si="258"/>
        <v>2.0965886581144066</v>
      </c>
      <c r="BR55">
        <f t="shared" si="258"/>
        <v>38.628214182213952</v>
      </c>
      <c r="BS55">
        <f t="shared" si="258"/>
        <v>5.1134364712407914</v>
      </c>
      <c r="BT55">
        <f t="shared" si="258"/>
        <v>1.2493488030920055</v>
      </c>
      <c r="BU55">
        <f t="shared" si="258"/>
        <v>2.3174646749977978</v>
      </c>
      <c r="BV55">
        <f t="shared" ref="BV55:BW55" si="259">BV19/BV$22</f>
        <v>9.6636749476350303</v>
      </c>
      <c r="BW55">
        <f t="shared" si="259"/>
        <v>2.13516372254503</v>
      </c>
      <c r="BX55">
        <f t="shared" ref="BX55:CA55" si="260">BX19/BX$22</f>
        <v>5.1047031146163437</v>
      </c>
      <c r="BY55">
        <f t="shared" si="260"/>
        <v>16.44573115953224</v>
      </c>
      <c r="BZ55">
        <f t="shared" si="260"/>
        <v>18.712620186081303</v>
      </c>
      <c r="CA55">
        <f t="shared" si="260"/>
        <v>6.6934023491949368</v>
      </c>
      <c r="CB55">
        <f t="shared" ref="CB55" si="261">CB19/CB$22</f>
        <v>3.5404772392279096</v>
      </c>
    </row>
    <row r="56" spans="55:80" x14ac:dyDescent="0.2">
      <c r="BC56" t="s">
        <v>6</v>
      </c>
      <c r="BD56">
        <f t="shared" si="256"/>
        <v>4.8234410573989397</v>
      </c>
      <c r="BE56">
        <f t="shared" si="256"/>
        <v>1.2319958097279347</v>
      </c>
      <c r="BF56">
        <f t="shared" si="256"/>
        <v>2.4396668333163611</v>
      </c>
      <c r="BG56">
        <f t="shared" si="256"/>
        <v>4.9792053417306352</v>
      </c>
      <c r="BH56">
        <f t="shared" si="256"/>
        <v>3.8504683366931682</v>
      </c>
      <c r="BI56">
        <f t="shared" si="256"/>
        <v>6.9811867310692683</v>
      </c>
      <c r="BJ56">
        <f t="shared" si="256"/>
        <v>1.6827902078732482</v>
      </c>
      <c r="BK56">
        <f t="shared" si="256"/>
        <v>2.7153654530450231</v>
      </c>
      <c r="BL56">
        <f t="shared" ref="BL56:BO56" si="262">BL20/BL$22</f>
        <v>2.2296462405936421</v>
      </c>
      <c r="BM56">
        <f t="shared" si="262"/>
        <v>1.7414035499307849</v>
      </c>
      <c r="BN56">
        <f t="shared" si="262"/>
        <v>2.4516168913976712</v>
      </c>
      <c r="BO56">
        <f t="shared" si="262"/>
        <v>8.3157019104851493</v>
      </c>
      <c r="BP56">
        <f t="shared" ref="BP56:BU56" si="263">BP20/BP$22</f>
        <v>1.1583746191675317</v>
      </c>
      <c r="BQ56">
        <f t="shared" si="263"/>
        <v>1.5046203961441063</v>
      </c>
      <c r="BR56">
        <f t="shared" si="263"/>
        <v>15.818038949252205</v>
      </c>
      <c r="BS56">
        <f t="shared" si="263"/>
        <v>2.4528257821282518</v>
      </c>
      <c r="BT56">
        <f t="shared" si="263"/>
        <v>1.3608923686263195</v>
      </c>
      <c r="BU56">
        <f t="shared" si="263"/>
        <v>1.2595710572049419</v>
      </c>
      <c r="BV56">
        <f t="shared" ref="BV56:BW56" si="264">BV20/BV$22</f>
        <v>3.8425993641597587</v>
      </c>
      <c r="BW56">
        <f t="shared" si="264"/>
        <v>1.1177196859370198</v>
      </c>
      <c r="BX56">
        <f t="shared" ref="BX56:CA56" si="265">BX20/BX$22</f>
        <v>2.1967197927358963</v>
      </c>
      <c r="BY56">
        <f t="shared" si="265"/>
        <v>6.0990359375522525</v>
      </c>
      <c r="BZ56">
        <f t="shared" si="265"/>
        <v>6.7530727497926915</v>
      </c>
      <c r="CA56">
        <f t="shared" si="265"/>
        <v>2.6422588582649862</v>
      </c>
      <c r="CB56">
        <f t="shared" ref="CB56" si="266">CB20/CB$22</f>
        <v>2.4473897519756727</v>
      </c>
    </row>
    <row r="58" spans="55:80" x14ac:dyDescent="0.2">
      <c r="BC58" t="s">
        <v>8</v>
      </c>
      <c r="BD58">
        <f>AVERAGE(BD39, BD46,BD53)</f>
        <v>1</v>
      </c>
      <c r="BE58">
        <f t="shared" ref="BE58:BK58" si="267">AVERAGE(BE39, BE46,BE53)</f>
        <v>1</v>
      </c>
      <c r="BF58">
        <f t="shared" si="267"/>
        <v>1</v>
      </c>
      <c r="BG58">
        <f t="shared" si="267"/>
        <v>0.99999999999999989</v>
      </c>
      <c r="BH58">
        <f t="shared" si="267"/>
        <v>1</v>
      </c>
      <c r="BI58">
        <f t="shared" si="267"/>
        <v>1</v>
      </c>
      <c r="BJ58">
        <f t="shared" si="267"/>
        <v>1</v>
      </c>
      <c r="BK58">
        <f t="shared" si="267"/>
        <v>1</v>
      </c>
    </row>
    <row r="59" spans="55:80" x14ac:dyDescent="0.2">
      <c r="BC59" s="2"/>
    </row>
    <row r="60" spans="55:80" x14ac:dyDescent="0.2">
      <c r="BC60" s="2"/>
      <c r="BD60" t="s">
        <v>67</v>
      </c>
      <c r="BE60" t="s">
        <v>79</v>
      </c>
      <c r="BF60" t="s">
        <v>106</v>
      </c>
      <c r="BG60" t="s">
        <v>107</v>
      </c>
      <c r="BH60" t="s">
        <v>108</v>
      </c>
      <c r="BI60" t="s">
        <v>109</v>
      </c>
      <c r="BJ60" t="s">
        <v>110</v>
      </c>
      <c r="BK60" t="s">
        <v>111</v>
      </c>
      <c r="BL60" t="s">
        <v>113</v>
      </c>
      <c r="BM60" t="s">
        <v>114</v>
      </c>
      <c r="BN60" t="s">
        <v>115</v>
      </c>
      <c r="BO60" t="s">
        <v>116</v>
      </c>
      <c r="BP60" t="s">
        <v>117</v>
      </c>
      <c r="BQ60" t="s">
        <v>118</v>
      </c>
      <c r="BR60" t="s">
        <v>119</v>
      </c>
      <c r="BS60" t="s">
        <v>120</v>
      </c>
      <c r="BT60" t="s">
        <v>121</v>
      </c>
      <c r="BU60" t="s">
        <v>122</v>
      </c>
      <c r="BV60" t="s">
        <v>124</v>
      </c>
      <c r="BW60" t="s">
        <v>125</v>
      </c>
      <c r="BX60" t="s">
        <v>126</v>
      </c>
      <c r="BY60" t="s">
        <v>127</v>
      </c>
      <c r="BZ60" t="s">
        <v>128</v>
      </c>
      <c r="CA60" t="s">
        <v>129</v>
      </c>
      <c r="CB60" t="s">
        <v>130</v>
      </c>
    </row>
    <row r="61" spans="55:80" x14ac:dyDescent="0.2">
      <c r="BC61" t="s">
        <v>80</v>
      </c>
      <c r="BD61" s="2">
        <f>AVERAGE(BD39,BD46,BD53)</f>
        <v>1</v>
      </c>
      <c r="BE61" s="2">
        <f>AVERAGE(BE39,BE46,BE53)</f>
        <v>1</v>
      </c>
      <c r="BF61" s="2">
        <f t="shared" ref="BF61:BK63" si="268">AVERAGE(BF39,BF46,BF53)</f>
        <v>1</v>
      </c>
      <c r="BG61" s="2">
        <f t="shared" si="268"/>
        <v>0.99999999999999989</v>
      </c>
      <c r="BH61" s="2">
        <f t="shared" si="268"/>
        <v>1</v>
      </c>
      <c r="BI61" s="2">
        <f t="shared" si="268"/>
        <v>1</v>
      </c>
      <c r="BJ61" s="2">
        <f t="shared" si="268"/>
        <v>1</v>
      </c>
      <c r="BK61" s="2">
        <f t="shared" si="268"/>
        <v>1</v>
      </c>
      <c r="BL61" s="2">
        <f t="shared" ref="BL61:BO61" si="269">AVERAGE(BL39,BL46,BL53)</f>
        <v>0.99999999999999989</v>
      </c>
      <c r="BM61" s="2">
        <f t="shared" si="269"/>
        <v>1</v>
      </c>
      <c r="BN61" s="2">
        <f t="shared" si="269"/>
        <v>0.99999999999999967</v>
      </c>
      <c r="BO61" s="2">
        <f t="shared" si="269"/>
        <v>1.0000000000000002</v>
      </c>
      <c r="BP61" s="2">
        <f t="shared" ref="BP61:BU61" si="270">AVERAGE(BP39,BP46,BP53)</f>
        <v>0.99999999999999989</v>
      </c>
      <c r="BQ61" s="2">
        <f t="shared" si="270"/>
        <v>1</v>
      </c>
      <c r="BR61" s="2">
        <f t="shared" si="270"/>
        <v>1.0000000000000002</v>
      </c>
      <c r="BS61" s="2">
        <f t="shared" si="270"/>
        <v>0.99999999999999989</v>
      </c>
      <c r="BT61" s="2">
        <f t="shared" si="270"/>
        <v>1</v>
      </c>
      <c r="BU61" s="2">
        <f t="shared" si="270"/>
        <v>0.99999999999999967</v>
      </c>
      <c r="BV61" s="2">
        <f t="shared" ref="BV61:BW61" si="271">AVERAGE(BV39,BV46,BV53)</f>
        <v>1</v>
      </c>
      <c r="BW61" s="2">
        <f t="shared" si="271"/>
        <v>1</v>
      </c>
      <c r="BX61" s="2">
        <f t="shared" ref="BX61:CA61" si="272">AVERAGE(BX39,BX46,BX53)</f>
        <v>0.99999999999999989</v>
      </c>
      <c r="BY61" s="2">
        <f t="shared" si="272"/>
        <v>1</v>
      </c>
      <c r="BZ61" s="2">
        <f t="shared" si="272"/>
        <v>0.99999999999999989</v>
      </c>
      <c r="CA61" s="2">
        <f t="shared" si="272"/>
        <v>1</v>
      </c>
      <c r="CB61" s="2">
        <f t="shared" ref="CB61" si="273">AVERAGE(CB39,CB46,CB53)</f>
        <v>1</v>
      </c>
    </row>
    <row r="62" spans="55:80" x14ac:dyDescent="0.2">
      <c r="BC62" t="s">
        <v>78</v>
      </c>
      <c r="BD62" s="2">
        <f>AVERAGE(BD40,BD47,BD54)</f>
        <v>4.6189457957054296</v>
      </c>
      <c r="BE62" s="2">
        <f t="shared" ref="BE62:BF62" si="274">AVERAGE(BE40,BE47,BE54)</f>
        <v>1.2451169271403375</v>
      </c>
      <c r="BF62" s="2">
        <f t="shared" si="274"/>
        <v>1.6850989675986145</v>
      </c>
      <c r="BG62" s="2">
        <f t="shared" si="268"/>
        <v>3.1325234311943668</v>
      </c>
      <c r="BH62" s="2">
        <f t="shared" si="268"/>
        <v>2.9412814060114592</v>
      </c>
      <c r="BI62" s="2">
        <f t="shared" si="268"/>
        <v>4.484831042839903</v>
      </c>
      <c r="BJ62" s="2">
        <f t="shared" si="268"/>
        <v>0.47742534511835749</v>
      </c>
      <c r="BK62" s="2">
        <f t="shared" si="268"/>
        <v>1.9968757820242917</v>
      </c>
      <c r="BL62" s="2">
        <f t="shared" ref="BL62:BO62" si="275">AVERAGE(BL40,BL47,BL54)</f>
        <v>1.8944169512813067</v>
      </c>
      <c r="BM62" s="2">
        <f t="shared" si="275"/>
        <v>1.1557478338507667</v>
      </c>
      <c r="BN62" s="2">
        <f t="shared" si="275"/>
        <v>1.4821343441674413</v>
      </c>
      <c r="BO62" s="2">
        <f t="shared" si="275"/>
        <v>2.7586108977003772</v>
      </c>
      <c r="BP62" s="2">
        <f t="shared" ref="BP62:BU62" si="276">AVERAGE(BP40,BP47,BP54)</f>
        <v>1.2368984871371873</v>
      </c>
      <c r="BQ62" s="2">
        <f t="shared" si="276"/>
        <v>1.2173622867785254</v>
      </c>
      <c r="BR62" s="2">
        <f t="shared" si="276"/>
        <v>10.499174642654323</v>
      </c>
      <c r="BS62" s="2">
        <f t="shared" si="276"/>
        <v>1.8016616372814382</v>
      </c>
      <c r="BT62" s="2">
        <f t="shared" si="276"/>
        <v>1.3573370605754469</v>
      </c>
      <c r="BU62" s="2">
        <f t="shared" si="276"/>
        <v>0.97112871704833736</v>
      </c>
      <c r="BV62" s="2">
        <f t="shared" ref="BV62:BW62" si="277">AVERAGE(BV40,BV47,BV54)</f>
        <v>1.6781819122473849</v>
      </c>
      <c r="BW62" s="2">
        <f t="shared" si="277"/>
        <v>0.71217729683191955</v>
      </c>
      <c r="BX62" s="2">
        <f t="shared" ref="BX62:CA62" si="278">AVERAGE(BX40,BX47,BX54)</f>
        <v>1.0057077519831308</v>
      </c>
      <c r="BY62" s="2">
        <f t="shared" si="278"/>
        <v>1.8409631833896001</v>
      </c>
      <c r="BZ62" s="2">
        <f t="shared" si="278"/>
        <v>2.3042003436073633</v>
      </c>
      <c r="CA62" s="2">
        <f t="shared" si="278"/>
        <v>1.6586451846016275</v>
      </c>
      <c r="CB62" s="2">
        <f t="shared" ref="CB62" si="279">AVERAGE(CB40,CB47,CB54)</f>
        <v>1.9717034106005187</v>
      </c>
    </row>
    <row r="63" spans="55:80" x14ac:dyDescent="0.2">
      <c r="BC63" t="s">
        <v>29</v>
      </c>
      <c r="BD63" s="2">
        <f>AVERAGE(BD41,BD48,BD55)</f>
        <v>8.8513773764913903</v>
      </c>
      <c r="BE63" s="2">
        <f t="shared" ref="BE63:BF63" si="280">AVERAGE(BE41,BE48,BE55)</f>
        <v>1.4508705020434667</v>
      </c>
      <c r="BF63" s="2">
        <f t="shared" si="280"/>
        <v>4.6339015323504684</v>
      </c>
      <c r="BG63" s="2">
        <f t="shared" si="268"/>
        <v>10.805092593997538</v>
      </c>
      <c r="BH63" s="2">
        <f t="shared" si="268"/>
        <v>7.610123604068046</v>
      </c>
      <c r="BI63" s="2">
        <f>AVERAGE(BI41,BI48,BI55)</f>
        <v>15.458729150367899</v>
      </c>
      <c r="BJ63" s="2">
        <f t="shared" si="268"/>
        <v>3.5709452785013873</v>
      </c>
      <c r="BK63" s="2">
        <f t="shared" si="268"/>
        <v>5.1492205771107775</v>
      </c>
      <c r="BL63" s="2">
        <f t="shared" ref="BL63:BO63" si="281">AVERAGE(BL41,BL48,BL55)</f>
        <v>3.7945217704996206</v>
      </c>
      <c r="BM63" s="2">
        <f t="shared" si="281"/>
        <v>3.0684628159415883</v>
      </c>
      <c r="BN63" s="2">
        <f t="shared" si="281"/>
        <v>4.8727163300255718</v>
      </c>
      <c r="BO63" s="2">
        <f t="shared" si="281"/>
        <v>21.188494833755069</v>
      </c>
      <c r="BP63" s="2">
        <f t="shared" ref="BP63:BU63" si="282">AVERAGE(BP41,BP48,BP55)</f>
        <v>1.238225370365408</v>
      </c>
      <c r="BQ63" s="2">
        <f t="shared" si="282"/>
        <v>2.2964989016537931</v>
      </c>
      <c r="BR63" s="2">
        <f>AVERAGE(BR41,BR48,BR55)</f>
        <v>35.954942205102292</v>
      </c>
      <c r="BS63" s="2">
        <f t="shared" si="282"/>
        <v>4.5568157091033177</v>
      </c>
      <c r="BT63" s="2">
        <f t="shared" si="282"/>
        <v>1.7253400453035113</v>
      </c>
      <c r="BU63" s="2">
        <f t="shared" si="282"/>
        <v>1.8075844545664885</v>
      </c>
      <c r="BV63" s="2">
        <f t="shared" ref="BV63:BW63" si="283">AVERAGE(BV41,BV48,BV55)</f>
        <v>8.8496161802318909</v>
      </c>
      <c r="BW63" s="2">
        <f t="shared" si="283"/>
        <v>1.6409817609791399</v>
      </c>
      <c r="BX63" s="2">
        <f t="shared" ref="BX63:CA63" si="284">AVERAGE(BX41,BX48,BX55)</f>
        <v>4.5844516262245572</v>
      </c>
      <c r="BY63" s="2">
        <f t="shared" si="284"/>
        <v>15.456144629267158</v>
      </c>
      <c r="BZ63" s="2">
        <f t="shared" si="284"/>
        <v>16.95501790577071</v>
      </c>
      <c r="CA63" s="2">
        <f t="shared" si="284"/>
        <v>5.2681313901933313</v>
      </c>
      <c r="CB63" s="2">
        <f t="shared" ref="CB63" si="285">AVERAGE(CB41,CB48,CB55)</f>
        <v>4.3704658453264997</v>
      </c>
    </row>
    <row r="65" spans="55:80" x14ac:dyDescent="0.2">
      <c r="BC65" s="2" t="s">
        <v>11</v>
      </c>
      <c r="BD65" t="s">
        <v>67</v>
      </c>
      <c r="BE65" t="s">
        <v>79</v>
      </c>
      <c r="BF65" t="s">
        <v>106</v>
      </c>
      <c r="BG65" t="s">
        <v>107</v>
      </c>
      <c r="BH65" t="s">
        <v>108</v>
      </c>
      <c r="BI65" t="s">
        <v>109</v>
      </c>
      <c r="BJ65" t="s">
        <v>110</v>
      </c>
      <c r="BK65" t="s">
        <v>111</v>
      </c>
      <c r="BL65" t="s">
        <v>113</v>
      </c>
      <c r="BM65" t="s">
        <v>114</v>
      </c>
      <c r="BN65" t="s">
        <v>115</v>
      </c>
      <c r="BO65" t="s">
        <v>116</v>
      </c>
      <c r="BP65" t="s">
        <v>117</v>
      </c>
      <c r="BQ65" t="s">
        <v>118</v>
      </c>
      <c r="BR65" t="s">
        <v>119</v>
      </c>
      <c r="BS65" t="s">
        <v>120</v>
      </c>
      <c r="BT65" t="s">
        <v>121</v>
      </c>
      <c r="BU65" t="s">
        <v>122</v>
      </c>
      <c r="BV65" t="s">
        <v>124</v>
      </c>
      <c r="BW65" t="s">
        <v>125</v>
      </c>
      <c r="BX65" t="s">
        <v>126</v>
      </c>
      <c r="BY65" t="s">
        <v>127</v>
      </c>
      <c r="BZ65" t="s">
        <v>128</v>
      </c>
      <c r="CA65" t="s">
        <v>129</v>
      </c>
      <c r="CB65" t="s">
        <v>130</v>
      </c>
    </row>
    <row r="66" spans="55:80" x14ac:dyDescent="0.2">
      <c r="BC66" t="s">
        <v>80</v>
      </c>
      <c r="BD66" s="2">
        <f>STDEV(BD39,BD46,BD53)</f>
        <v>0.32461908311202398</v>
      </c>
      <c r="BE66" s="2">
        <f t="shared" ref="BE66:BK68" si="286">STDEV(BE39,BE46,BE53)</f>
        <v>4.0569346420695547E-2</v>
      </c>
      <c r="BF66" s="2">
        <f t="shared" si="286"/>
        <v>8.496275588579881E-2</v>
      </c>
      <c r="BG66" s="2">
        <f t="shared" si="286"/>
        <v>9.921969570084406E-2</v>
      </c>
      <c r="BH66" s="2">
        <f t="shared" si="286"/>
        <v>8.9065540054745623E-2</v>
      </c>
      <c r="BI66" s="2">
        <f t="shared" si="286"/>
        <v>0.53503709196048033</v>
      </c>
      <c r="BJ66" s="2">
        <f t="shared" si="286"/>
        <v>0.34840936477025608</v>
      </c>
      <c r="BK66" s="2">
        <f t="shared" si="286"/>
        <v>0.22521022344837607</v>
      </c>
      <c r="BL66" s="2">
        <f t="shared" ref="BL66:BO66" si="287">STDEV(BL39,BL46,BL53)</f>
        <v>0.15195286153770765</v>
      </c>
      <c r="BM66" s="2">
        <f t="shared" si="287"/>
        <v>0.23220010340409417</v>
      </c>
      <c r="BN66" s="2">
        <f t="shared" si="287"/>
        <v>0.4482618792036035</v>
      </c>
      <c r="BO66" s="2">
        <f t="shared" si="287"/>
        <v>0.57581834652456498</v>
      </c>
      <c r="BP66" s="2">
        <f t="shared" ref="BP66:BU66" si="288">STDEV(BP39,BP46,BP53)</f>
        <v>0.31658265314349432</v>
      </c>
      <c r="BQ66" s="2">
        <f t="shared" si="288"/>
        <v>0.39087847895164629</v>
      </c>
      <c r="BR66" s="2">
        <f t="shared" si="288"/>
        <v>1.1813062358002211</v>
      </c>
      <c r="BS66" s="2">
        <f t="shared" si="288"/>
        <v>0.70983010940008184</v>
      </c>
      <c r="BT66" s="2">
        <f t="shared" si="288"/>
        <v>0.37719372719682592</v>
      </c>
      <c r="BU66" s="2">
        <f t="shared" si="288"/>
        <v>0.34956667241041489</v>
      </c>
      <c r="BV66" s="2">
        <f t="shared" ref="BV66:BW66" si="289">STDEV(BV39,BV46,BV53)</f>
        <v>0.60524227611055126</v>
      </c>
      <c r="BW66" s="2">
        <f t="shared" si="289"/>
        <v>0.86224028395443497</v>
      </c>
      <c r="BX66" s="2">
        <f t="shared" ref="BX66:CA66" si="290">STDEV(BX39,BX46,BX53)</f>
        <v>0.52338514447203732</v>
      </c>
      <c r="BY66" s="2">
        <f t="shared" si="290"/>
        <v>0.48112733996846219</v>
      </c>
      <c r="BZ66" s="2">
        <f t="shared" si="290"/>
        <v>0.81044740209319521</v>
      </c>
      <c r="CA66" s="2">
        <f t="shared" si="290"/>
        <v>0.59363137132240207</v>
      </c>
      <c r="CB66" s="2">
        <f t="shared" ref="CB66" si="291">STDEV(CB39,CB46,CB53)</f>
        <v>0.5732384440826549</v>
      </c>
    </row>
    <row r="67" spans="55:80" x14ac:dyDescent="0.2">
      <c r="BC67" t="s">
        <v>78</v>
      </c>
      <c r="BD67" s="2">
        <f>STDEV(BD40,BD47,BD54)</f>
        <v>1.4832691147246109</v>
      </c>
      <c r="BE67" s="2">
        <f t="shared" ref="BE67:BJ67" si="292">STDEV(BE40,BE47,BE54)</f>
        <v>0.19029659247339956</v>
      </c>
      <c r="BF67" s="2">
        <f t="shared" si="292"/>
        <v>0.28150324451231684</v>
      </c>
      <c r="BG67" s="2">
        <f t="shared" si="292"/>
        <v>0.83501542745674662</v>
      </c>
      <c r="BH67" s="2">
        <f t="shared" si="292"/>
        <v>0.62722365918977674</v>
      </c>
      <c r="BI67" s="2">
        <f t="shared" si="292"/>
        <v>1.973322291587567</v>
      </c>
      <c r="BJ67" s="2">
        <f t="shared" si="292"/>
        <v>0.11965092752973466</v>
      </c>
      <c r="BK67" s="2">
        <f t="shared" si="286"/>
        <v>7.0339538078973265E-2</v>
      </c>
      <c r="BL67" s="2">
        <f t="shared" ref="BL67:BO67" si="293">STDEV(BL40,BL47,BL54)</f>
        <v>0.46302437821755554</v>
      </c>
      <c r="BM67" s="2">
        <f t="shared" si="293"/>
        <v>0.28119820360202158</v>
      </c>
      <c r="BN67" s="2">
        <f t="shared" si="293"/>
        <v>0.16319566329157842</v>
      </c>
      <c r="BO67" s="2">
        <f t="shared" si="293"/>
        <v>1.3052426796057761</v>
      </c>
      <c r="BP67" s="2">
        <f t="shared" ref="BP67:BU67" si="294">STDEV(BP40,BP47,BP54)</f>
        <v>0.22855174532584094</v>
      </c>
      <c r="BQ67" s="2">
        <f t="shared" si="294"/>
        <v>1.6857945550167886E-2</v>
      </c>
      <c r="BR67" s="2">
        <f t="shared" si="294"/>
        <v>1.6754682245484489</v>
      </c>
      <c r="BS67" s="2">
        <f t="shared" si="294"/>
        <v>0.18723597315688598</v>
      </c>
      <c r="BT67" s="2">
        <f t="shared" si="294"/>
        <v>0.29309010337242514</v>
      </c>
      <c r="BU67" s="2">
        <f t="shared" si="294"/>
        <v>0.31918650152247785</v>
      </c>
      <c r="BV67" s="2">
        <f t="shared" ref="BV67:BW67" si="295">STDEV(BV40,BV47,BV54)</f>
        <v>0.46902920248816388</v>
      </c>
      <c r="BW67" s="2">
        <f t="shared" si="295"/>
        <v>0.31434548596515061</v>
      </c>
      <c r="BX67" s="2">
        <f t="shared" ref="BX67:CA67" si="296">STDEV(BX40,BX47,BX54)</f>
        <v>0.16162715234246672</v>
      </c>
      <c r="BY67" s="2">
        <f t="shared" si="296"/>
        <v>0.53381852032226318</v>
      </c>
      <c r="BZ67" s="2">
        <f t="shared" si="296"/>
        <v>1.1835879874421102</v>
      </c>
      <c r="CA67" s="2">
        <f t="shared" si="296"/>
        <v>0.819010399611247</v>
      </c>
      <c r="CB67" s="2">
        <f t="shared" ref="CB67" si="297">STDEV(CB40,CB47,CB54)</f>
        <v>0.87518371886233781</v>
      </c>
    </row>
    <row r="68" spans="55:80" x14ac:dyDescent="0.2">
      <c r="BC68" t="s">
        <v>29</v>
      </c>
      <c r="BD68" s="2">
        <f>STDEV(BD41,BD48,BD55)</f>
        <v>1.6914970943173806</v>
      </c>
      <c r="BE68" s="2">
        <f t="shared" ref="BE68:BJ68" si="298">STDEV(BE41,BE48,BE55)</f>
        <v>0.23083700357428796</v>
      </c>
      <c r="BF68" s="2">
        <f t="shared" si="298"/>
        <v>0.20004059204567082</v>
      </c>
      <c r="BG68" s="2">
        <f t="shared" si="298"/>
        <v>0.93100215901527439</v>
      </c>
      <c r="BH68" s="2">
        <f t="shared" si="298"/>
        <v>0.55386341973481001</v>
      </c>
      <c r="BI68" s="2">
        <f>STDEV(BI41,BI48,BI55)</f>
        <v>2.4173293725531715</v>
      </c>
      <c r="BJ68" s="2">
        <f t="shared" si="298"/>
        <v>0.41367028190755067</v>
      </c>
      <c r="BK68" s="2">
        <f t="shared" si="286"/>
        <v>0.29554875435632288</v>
      </c>
      <c r="BL68" s="2">
        <f t="shared" ref="BL68:BO68" si="299">STDEV(BL41,BL48,BL55)</f>
        <v>0.31571188871473921</v>
      </c>
      <c r="BM68" s="2">
        <f t="shared" si="299"/>
        <v>0.17352207606281211</v>
      </c>
      <c r="BN68" s="2">
        <f t="shared" si="299"/>
        <v>0.55516257513322476</v>
      </c>
      <c r="BO68" s="2">
        <f t="shared" si="299"/>
        <v>1.7318041275442557</v>
      </c>
      <c r="BP68" s="2">
        <f t="shared" ref="BP68:BU68" si="300">STDEV(BP41,BP48,BP55)</f>
        <v>8.8088859573237852E-2</v>
      </c>
      <c r="BQ68" s="2">
        <f t="shared" si="300"/>
        <v>0.37761619912094002</v>
      </c>
      <c r="BR68" s="2">
        <f t="shared" si="300"/>
        <v>2.5758452470183251</v>
      </c>
      <c r="BS68" s="2">
        <f t="shared" si="300"/>
        <v>0.85601964561302313</v>
      </c>
      <c r="BT68" s="2">
        <f t="shared" si="300"/>
        <v>0.6647914913919255</v>
      </c>
      <c r="BU68" s="2">
        <f t="shared" si="300"/>
        <v>0.56562549222235847</v>
      </c>
      <c r="BV68" s="2">
        <f t="shared" ref="BV68:BW68" si="301">STDEV(BV41,BV48,BV55)</f>
        <v>1.0295070296528481</v>
      </c>
      <c r="BW68" s="2">
        <f t="shared" si="301"/>
        <v>1.0104001412587504</v>
      </c>
      <c r="BX68" s="2">
        <f t="shared" ref="BX68:CA68" si="302">STDEV(BX41,BX48,BX55)</f>
        <v>0.60429449618791042</v>
      </c>
      <c r="BY68" s="2">
        <f t="shared" si="302"/>
        <v>0.9496984994170633</v>
      </c>
      <c r="BZ68" s="2">
        <f t="shared" si="302"/>
        <v>1.8816285933611874</v>
      </c>
      <c r="CA68" s="2">
        <f t="shared" si="302"/>
        <v>1.237597028358427</v>
      </c>
      <c r="CB68" s="2">
        <f t="shared" ref="CB68" si="303">STDEV(CB41,CB48,CB55)</f>
        <v>1.4451934314410502</v>
      </c>
    </row>
  </sheetData>
  <conditionalFormatting sqref="CY23:CZ23">
    <cfRule type="colorScale" priority="232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CX46:CX1048576 CX2 CX34 CX8:CX9 CX15:CX16 CX21:CX24 CX40:CX44 CY10:DP13 CY17:DP20 CY3:DP6 CY25:DP27 CY35:DP37">
    <cfRule type="colorScale" priority="233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CE25:CV27 CD24">
    <cfRule type="colorScale" priority="243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CC32:CC35 BC23:BC24 CC25:CC30 CC23 BC29 BD25:CB27 BD30:CB32">
    <cfRule type="colorScale" priority="270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AA10:AA15 AA3:AA8 B3:B6 B10:B13 B17:B20 D3:Z6 D10:Z13 D17:AA20">
    <cfRule type="colorScale" priority="282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C3:C6 C10:C13 C17:C20">
    <cfRule type="colorScale" priority="12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CE30:CK32 CD29">
    <cfRule type="colorScale" priority="11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C59:BC60 BC65 BD61:CB63 BD66:CB68">
    <cfRule type="colorScale" priority="9">
      <colorScale>
        <cfvo type="min"/>
        <cfvo type="percentile" val="50"/>
        <cfvo type="max"/>
        <color rgb="FF00B0F0"/>
        <color rgb="FFFFEB84"/>
        <color rgb="FFFFC000"/>
      </colorScale>
    </cfRule>
  </conditionalFormatting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26</vt:i4>
      </vt:variant>
    </vt:vector>
  </HeadingPairs>
  <TitlesOfParts>
    <vt:vector size="26" baseType="lpstr">
      <vt:lpstr>sme2</vt:lpstr>
      <vt:lpstr>cnt1-3</vt:lpstr>
      <vt:lpstr>tlh1-2</vt:lpstr>
      <vt:lpstr>LTR distal</vt:lpstr>
      <vt:lpstr>mel1</vt:lpstr>
      <vt:lpstr>eno102</vt:lpstr>
      <vt:lpstr>SPAC750.01</vt:lpstr>
      <vt:lpstr>SPBPB8B6.02c</vt:lpstr>
      <vt:lpstr>SPAC977.18</vt:lpstr>
      <vt:lpstr>subtel2R-20kb</vt:lpstr>
      <vt:lpstr>ght3</vt:lpstr>
      <vt:lpstr>shu1</vt:lpstr>
      <vt:lpstr>pfl9</vt:lpstr>
      <vt:lpstr>gal1</vt:lpstr>
      <vt:lpstr>subtel2R-51.8kb</vt:lpstr>
      <vt:lpstr>mei2</vt:lpstr>
      <vt:lpstr>isp6</vt:lpstr>
      <vt:lpstr>rec10</vt:lpstr>
      <vt:lpstr>SPBC1348.12</vt:lpstr>
      <vt:lpstr>SPAC869.04</vt:lpstr>
      <vt:lpstr>dak2</vt:lpstr>
      <vt:lpstr>ght7</vt:lpstr>
      <vt:lpstr>fub2</vt:lpstr>
      <vt:lpstr>bqt2</vt:lpstr>
      <vt:lpstr>ste11</vt:lpstr>
      <vt:lpstr>mean-norm data new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Alfonso Fernández Álvarez</dc:creator>
  <cp:lastModifiedBy>Microsoft Office User</cp:lastModifiedBy>
  <dcterms:created xsi:type="dcterms:W3CDTF">2019-09-06T08:52:17Z</dcterms:created>
  <dcterms:modified xsi:type="dcterms:W3CDTF">2024-12-02T16:30:22Z</dcterms:modified>
</cp:coreProperties>
</file>