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F879AEEC-138E-1E42-B425-2CF209CFA5F7}" xr6:coauthVersionLast="47" xr6:coauthVersionMax="47" xr10:uidLastSave="{00000000-0000-0000-0000-000000000000}"/>
  <bookViews>
    <workbookView xWindow="3540" yWindow="460" windowWidth="30560" windowHeight="208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9" i="1" l="1"/>
  <c r="U42" i="1"/>
  <c r="V42" i="1"/>
  <c r="W42" i="1"/>
  <c r="X42" i="1"/>
  <c r="T42" i="1"/>
  <c r="U39" i="1"/>
  <c r="V39" i="1"/>
  <c r="W39" i="1"/>
  <c r="X39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F39" i="1"/>
  <c r="D39" i="1"/>
  <c r="C39" i="1"/>
  <c r="E39" i="1"/>
  <c r="G39" i="1"/>
  <c r="H39" i="1" l="1"/>
  <c r="H40" i="1"/>
  <c r="C40" i="1"/>
  <c r="D40" i="1"/>
  <c r="E40" i="1"/>
  <c r="F40" i="1"/>
  <c r="G40" i="1"/>
  <c r="P26" i="1" l="1"/>
  <c r="P24" i="1"/>
  <c r="P25" i="1"/>
  <c r="P27" i="1"/>
  <c r="Y30" i="1" l="1"/>
  <c r="Y31" i="1"/>
  <c r="Y32" i="1"/>
  <c r="Y33" i="1"/>
  <c r="Y34" i="1"/>
  <c r="Y35" i="1"/>
  <c r="Y36" i="1"/>
  <c r="Y37" i="1"/>
  <c r="Y38" i="1"/>
  <c r="S30" i="1"/>
  <c r="S31" i="1" s="1"/>
  <c r="S32" i="1" s="1"/>
  <c r="S33" i="1" s="1"/>
  <c r="S34" i="1" s="1"/>
  <c r="S35" i="1" s="1"/>
  <c r="S36" i="1" s="1"/>
  <c r="S37" i="1" s="1"/>
  <c r="S38" i="1" s="1"/>
  <c r="AB4" i="1"/>
  <c r="Y21" i="1" l="1"/>
  <c r="P22" i="1"/>
  <c r="P23" i="1"/>
  <c r="P38" i="1" l="1"/>
  <c r="Y22" i="1" l="1"/>
  <c r="Y23" i="1"/>
  <c r="Y24" i="1"/>
  <c r="Y25" i="1"/>
  <c r="Y26" i="1"/>
  <c r="Y27" i="1"/>
  <c r="Y28" i="1"/>
  <c r="Y29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42" i="1" l="1"/>
  <c r="T43" i="1" s="1"/>
  <c r="Y43" i="1"/>
  <c r="W43" i="1" l="1"/>
  <c r="AF5" i="1" s="1"/>
  <c r="U43" i="1"/>
  <c r="AD5" i="1" s="1"/>
  <c r="X43" i="1"/>
  <c r="AG5" i="1" s="1"/>
  <c r="V43" i="1"/>
  <c r="AE5" i="1" s="1"/>
  <c r="AC5" i="1"/>
  <c r="O39" i="1"/>
  <c r="N39" i="1"/>
  <c r="M39" i="1"/>
  <c r="L39" i="1"/>
  <c r="K39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20" i="1"/>
  <c r="P21" i="1"/>
  <c r="P19" i="1"/>
  <c r="Y4" i="1"/>
  <c r="Y39" i="1" s="1"/>
  <c r="T40" i="1" s="1"/>
  <c r="S5" i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AB3" i="1" l="1"/>
  <c r="Y40" i="1" l="1"/>
  <c r="X40" i="1"/>
  <c r="U40" i="1"/>
  <c r="V40" i="1"/>
  <c r="W40" i="1"/>
  <c r="P39" i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O40" i="1" l="1"/>
  <c r="AG4" i="1" s="1"/>
  <c r="N40" i="1"/>
  <c r="M40" i="1"/>
  <c r="L40" i="1"/>
  <c r="K40" i="1"/>
  <c r="AC4" i="1" s="1"/>
  <c r="P40" i="1"/>
  <c r="AG3" i="1" l="1"/>
  <c r="AD3" i="1"/>
  <c r="AE3" i="1"/>
  <c r="AF3" i="1"/>
  <c r="AC3" i="1"/>
  <c r="AF4" i="1"/>
  <c r="AE4" i="1"/>
  <c r="AD4" i="1"/>
</calcChain>
</file>

<file path=xl/sharedStrings.xml><?xml version="1.0" encoding="utf-8"?>
<sst xmlns="http://schemas.openxmlformats.org/spreadsheetml/2006/main" count="26" uniqueCount="12">
  <si>
    <t>Picture number</t>
  </si>
  <si>
    <t>wildtype</t>
  </si>
  <si>
    <t>Total</t>
  </si>
  <si>
    <t>Percentage</t>
  </si>
  <si>
    <t>Strain</t>
  </si>
  <si>
    <t>sad1.2 csi1Δ</t>
  </si>
  <si>
    <t>&gt;4</t>
  </si>
  <si>
    <t>Number of Taz1-GFP foci</t>
  </si>
  <si>
    <t>sad1.2-GBP csi1Δ</t>
  </si>
  <si>
    <r>
      <t>sad1.2 csi1</t>
    </r>
    <r>
      <rPr>
        <sz val="11"/>
        <color theme="1"/>
        <rFont val="Calibri"/>
        <family val="2"/>
        <scheme val="minor"/>
      </rPr>
      <t>Δ</t>
    </r>
  </si>
  <si>
    <t>Taz1-mCherry foci</t>
  </si>
  <si>
    <t>2442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</si>
</sst>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4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Taz1-mCherry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Sheet1!$AC$2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Sheet1!$AB$3:$AB$5</c:f>
              <c:strCache>
                <c:ptCount val="3"/>
                <c:pt idx="0">
                  <c:v>wildtype</c:v>
                </c:pt>
                <c:pt idx="1">
                  <c:v>sad1.2-GBP csi1Δ</c:v>
                </c:pt>
                <c:pt idx="2">
                  <c:v>sad1.2 csi1Δ</c:v>
                </c:pt>
              </c:strCache>
            </c:strRef>
          </c:cat>
          <c:val>
            <c:numRef>
              <c:f>Sheet1!$AC$3:$AC$5</c:f>
              <c:numCache>
                <c:formatCode>General</c:formatCode>
                <c:ptCount val="3"/>
                <c:pt idx="0">
                  <c:v>50.857142857142854</c:v>
                </c:pt>
                <c:pt idx="1">
                  <c:v>45.950155763239877</c:v>
                </c:pt>
                <c:pt idx="2">
                  <c:v>17.761806981519506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D-47FC-967B-7C3A6A061788}"/>
            </c:ext>
          </c:extLst>
        </c:ser>
        <c:ser>
          <c:idx val="1"/>
          <c:order val="1"/>
          <c:tx>
            <c:strRef>
              <c:f>Sheet1!$AD$2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Sheet1!$AB$3:$AB$5</c:f>
              <c:strCache>
                <c:ptCount val="3"/>
                <c:pt idx="0">
                  <c:v>wildtype</c:v>
                </c:pt>
                <c:pt idx="1">
                  <c:v>sad1.2-GBP csi1Δ</c:v>
                </c:pt>
                <c:pt idx="2">
                  <c:v>sad1.2 csi1Δ</c:v>
                </c:pt>
              </c:strCache>
            </c:strRef>
          </c:cat>
          <c:val>
            <c:numRef>
              <c:f>Sheet1!$AD$3:$AD$5</c:f>
              <c:numCache>
                <c:formatCode>General</c:formatCode>
                <c:ptCount val="3"/>
                <c:pt idx="0">
                  <c:v>44.761904761904766</c:v>
                </c:pt>
                <c:pt idx="1">
                  <c:v>46.417445482866043</c:v>
                </c:pt>
                <c:pt idx="2">
                  <c:v>37.987679671457911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5D-47FC-967B-7C3A6A061788}"/>
            </c:ext>
          </c:extLst>
        </c:ser>
        <c:ser>
          <c:idx val="2"/>
          <c:order val="2"/>
          <c:tx>
            <c:strRef>
              <c:f>Sheet1!$AE$2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Sheet1!$AB$3:$AB$5</c:f>
              <c:strCache>
                <c:ptCount val="3"/>
                <c:pt idx="0">
                  <c:v>wildtype</c:v>
                </c:pt>
                <c:pt idx="1">
                  <c:v>sad1.2-GBP csi1Δ</c:v>
                </c:pt>
                <c:pt idx="2">
                  <c:v>sad1.2 csi1Δ</c:v>
                </c:pt>
              </c:strCache>
            </c:strRef>
          </c:cat>
          <c:val>
            <c:numRef>
              <c:f>Sheet1!$AE$3:$AE$5</c:f>
              <c:numCache>
                <c:formatCode>General</c:formatCode>
                <c:ptCount val="3"/>
                <c:pt idx="0">
                  <c:v>4</c:v>
                </c:pt>
                <c:pt idx="1">
                  <c:v>6.5420560747663545</c:v>
                </c:pt>
                <c:pt idx="2">
                  <c:v>25.667351129363446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5D-47FC-967B-7C3A6A061788}"/>
            </c:ext>
          </c:extLst>
        </c:ser>
        <c:ser>
          <c:idx val="3"/>
          <c:order val="3"/>
          <c:tx>
            <c:strRef>
              <c:f>Sheet1!$AF$2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Sheet1!$AB$3:$AB$5</c:f>
              <c:strCache>
                <c:ptCount val="3"/>
                <c:pt idx="0">
                  <c:v>wildtype</c:v>
                </c:pt>
                <c:pt idx="1">
                  <c:v>sad1.2-GBP csi1Δ</c:v>
                </c:pt>
                <c:pt idx="2">
                  <c:v>sad1.2 csi1Δ</c:v>
                </c:pt>
              </c:strCache>
            </c:strRef>
          </c:cat>
          <c:val>
            <c:numRef>
              <c:f>Sheet1!$AF$3:$AF$5</c:f>
              <c:numCache>
                <c:formatCode>General</c:formatCode>
                <c:ptCount val="3"/>
                <c:pt idx="0">
                  <c:v>0.38095238095238093</c:v>
                </c:pt>
                <c:pt idx="1">
                  <c:v>0.93457943925233633</c:v>
                </c:pt>
                <c:pt idx="2">
                  <c:v>14.065708418891171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5D-47FC-967B-7C3A6A061788}"/>
            </c:ext>
          </c:extLst>
        </c:ser>
        <c:ser>
          <c:idx val="4"/>
          <c:order val="4"/>
          <c:tx>
            <c:strRef>
              <c:f>Sheet1!$AG$2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Sheet1!$AB$3:$AB$5</c:f>
              <c:strCache>
                <c:ptCount val="3"/>
                <c:pt idx="0">
                  <c:v>wildtype</c:v>
                </c:pt>
                <c:pt idx="1">
                  <c:v>sad1.2-GBP csi1Δ</c:v>
                </c:pt>
                <c:pt idx="2">
                  <c:v>sad1.2 csi1Δ</c:v>
                </c:pt>
              </c:strCache>
            </c:strRef>
          </c:cat>
          <c:val>
            <c:numRef>
              <c:f>Sheet1!$AG$3:$AG$5</c:f>
              <c:numCache>
                <c:formatCode>General</c:formatCode>
                <c:ptCount val="3"/>
                <c:pt idx="0">
                  <c:v>0</c:v>
                </c:pt>
                <c:pt idx="1">
                  <c:v>0.1557632398753894</c:v>
                </c:pt>
                <c:pt idx="2">
                  <c:v>4.517453798767967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C-4BB9-B4F4-311BF0F74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602396</xdr:colOff>
      <xdr:row>10</xdr:row>
      <xdr:rowOff>179294</xdr:rowOff>
    </xdr:from>
    <xdr:to>
      <xdr:col>34</xdr:col>
      <xdr:colOff>145195</xdr:colOff>
      <xdr:row>40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43"/>
  <sheetViews>
    <sheetView tabSelected="1" zoomScale="85" zoomScaleNormal="85" workbookViewId="0">
      <selection activeCell="AC5" sqref="AC5:AG5"/>
    </sheetView>
  </sheetViews>
  <sheetFormatPr baseColWidth="10" defaultColWidth="8.83203125" defaultRowHeight="15" x14ac:dyDescent="0.2"/>
  <cols>
    <col min="2" max="2" width="14.83203125" bestFit="1" customWidth="1"/>
    <col min="8" max="8" width="6" bestFit="1" customWidth="1"/>
    <col min="9" max="9" width="9.83203125" customWidth="1"/>
    <col min="10" max="10" width="14.83203125" bestFit="1" customWidth="1"/>
    <col min="16" max="16" width="8.33203125" bestFit="1" customWidth="1"/>
    <col min="17" max="18" width="9.83203125" customWidth="1"/>
    <col min="19" max="19" width="15.6640625" bestFit="1" customWidth="1"/>
    <col min="20" max="24" width="9.83203125" customWidth="1"/>
    <col min="25" max="25" width="8.33203125" bestFit="1" customWidth="1"/>
    <col min="28" max="28" width="11.5" bestFit="1" customWidth="1"/>
  </cols>
  <sheetData>
    <row r="1" spans="2:33" x14ac:dyDescent="0.2">
      <c r="B1" s="13" t="s">
        <v>1</v>
      </c>
      <c r="C1" s="14"/>
      <c r="D1" s="14"/>
      <c r="E1" s="14"/>
      <c r="F1" s="14"/>
      <c r="G1" s="14"/>
      <c r="H1" s="15"/>
      <c r="I1" s="7"/>
      <c r="J1" s="13" t="s">
        <v>8</v>
      </c>
      <c r="K1" s="14"/>
      <c r="L1" s="14"/>
      <c r="M1" s="14"/>
      <c r="N1" s="14"/>
      <c r="O1" s="14"/>
      <c r="P1" s="15"/>
      <c r="Q1" s="6"/>
      <c r="R1" s="6"/>
      <c r="S1" s="13" t="s">
        <v>5</v>
      </c>
      <c r="T1" s="14"/>
      <c r="U1" s="14"/>
      <c r="V1" s="14"/>
      <c r="W1" s="14"/>
      <c r="X1" s="14"/>
      <c r="Y1" s="15"/>
      <c r="AC1" t="s">
        <v>7</v>
      </c>
    </row>
    <row r="2" spans="2:33" x14ac:dyDescent="0.2">
      <c r="B2" s="10" t="s">
        <v>10</v>
      </c>
      <c r="C2" s="11"/>
      <c r="D2" s="11"/>
      <c r="E2" s="11"/>
      <c r="F2" s="11"/>
      <c r="G2" s="11"/>
      <c r="H2" s="12"/>
      <c r="I2" s="6"/>
      <c r="J2" s="10" t="s">
        <v>10</v>
      </c>
      <c r="K2" s="11"/>
      <c r="L2" s="11"/>
      <c r="M2" s="11"/>
      <c r="N2" s="11"/>
      <c r="O2" s="11"/>
      <c r="P2" s="12"/>
      <c r="Q2" s="6"/>
      <c r="R2" s="6"/>
      <c r="S2" s="10" t="s">
        <v>10</v>
      </c>
      <c r="T2" s="11"/>
      <c r="U2" s="11"/>
      <c r="V2" s="11"/>
      <c r="W2" s="11"/>
      <c r="X2" s="11"/>
      <c r="Y2" s="12"/>
      <c r="AB2" t="s">
        <v>4</v>
      </c>
      <c r="AC2">
        <v>1</v>
      </c>
      <c r="AD2">
        <v>2</v>
      </c>
      <c r="AE2">
        <v>3</v>
      </c>
      <c r="AF2">
        <v>4</v>
      </c>
      <c r="AG2" t="s">
        <v>6</v>
      </c>
    </row>
    <row r="3" spans="2:33" x14ac:dyDescent="0.2">
      <c r="B3" s="1" t="s">
        <v>0</v>
      </c>
      <c r="C3">
        <v>1</v>
      </c>
      <c r="D3">
        <v>2</v>
      </c>
      <c r="E3">
        <v>3</v>
      </c>
      <c r="F3">
        <v>4</v>
      </c>
      <c r="G3" t="s">
        <v>6</v>
      </c>
      <c r="H3" s="2" t="s">
        <v>2</v>
      </c>
      <c r="J3" s="1" t="s">
        <v>0</v>
      </c>
      <c r="K3">
        <v>1</v>
      </c>
      <c r="L3">
        <v>2</v>
      </c>
      <c r="M3">
        <v>3</v>
      </c>
      <c r="N3">
        <v>4</v>
      </c>
      <c r="O3" t="s">
        <v>6</v>
      </c>
      <c r="P3" s="2" t="s">
        <v>2</v>
      </c>
      <c r="S3" s="1" t="s">
        <v>0</v>
      </c>
      <c r="T3">
        <v>1</v>
      </c>
      <c r="U3">
        <v>2</v>
      </c>
      <c r="V3">
        <v>3</v>
      </c>
      <c r="W3">
        <v>4</v>
      </c>
      <c r="X3" t="s">
        <v>6</v>
      </c>
      <c r="Y3" s="2" t="s">
        <v>2</v>
      </c>
      <c r="AB3" s="8" t="str">
        <f>B1</f>
        <v>wildtype</v>
      </c>
      <c r="AC3">
        <f>C40</f>
        <v>50.857142857142854</v>
      </c>
      <c r="AD3">
        <f>D40</f>
        <v>44.761904761904766</v>
      </c>
      <c r="AE3">
        <f>E40</f>
        <v>4</v>
      </c>
      <c r="AF3">
        <f>F40</f>
        <v>0.38095238095238093</v>
      </c>
      <c r="AG3">
        <f>G40</f>
        <v>0</v>
      </c>
    </row>
    <row r="4" spans="2:33" x14ac:dyDescent="0.2">
      <c r="B4" s="1">
        <v>1</v>
      </c>
      <c r="C4">
        <v>11</v>
      </c>
      <c r="D4">
        <v>14</v>
      </c>
      <c r="E4">
        <v>1</v>
      </c>
      <c r="F4">
        <v>0</v>
      </c>
      <c r="G4">
        <v>0</v>
      </c>
      <c r="H4" s="2">
        <f>SUM(C4:G4)</f>
        <v>26</v>
      </c>
      <c r="I4">
        <v>2254</v>
      </c>
      <c r="J4" s="1">
        <v>1</v>
      </c>
      <c r="K4">
        <v>15</v>
      </c>
      <c r="L4">
        <v>13</v>
      </c>
      <c r="M4">
        <v>3</v>
      </c>
      <c r="N4">
        <v>0</v>
      </c>
      <c r="O4">
        <v>0</v>
      </c>
      <c r="P4" s="2">
        <f t="shared" ref="P4:P18" si="0">SUM(K4:O4)</f>
        <v>31</v>
      </c>
      <c r="R4">
        <v>2442</v>
      </c>
      <c r="S4" s="1">
        <v>1</v>
      </c>
      <c r="Y4" s="2">
        <f t="shared" ref="Y4" si="1">SUM(T4:W4)</f>
        <v>0</v>
      </c>
      <c r="AB4" s="8" t="str">
        <f>J1</f>
        <v>sad1.2-GBP csi1Δ</v>
      </c>
      <c r="AC4">
        <f>K40</f>
        <v>45.950155763239877</v>
      </c>
      <c r="AD4">
        <f>L40</f>
        <v>46.417445482866043</v>
      </c>
      <c r="AE4">
        <f>M40</f>
        <v>6.5420560747663545</v>
      </c>
      <c r="AF4">
        <f>N40</f>
        <v>0.93457943925233633</v>
      </c>
      <c r="AG4">
        <f>O40</f>
        <v>0.1557632398753894</v>
      </c>
    </row>
    <row r="5" spans="2:33" x14ac:dyDescent="0.2">
      <c r="B5" s="1">
        <f>B4+1</f>
        <v>2</v>
      </c>
      <c r="C5">
        <v>9</v>
      </c>
      <c r="D5">
        <v>9</v>
      </c>
      <c r="E5">
        <v>0</v>
      </c>
      <c r="F5">
        <v>0</v>
      </c>
      <c r="G5">
        <v>0</v>
      </c>
      <c r="H5" s="2">
        <f t="shared" ref="H5:H26" si="2">SUM(C5:G5)</f>
        <v>18</v>
      </c>
      <c r="J5" s="1">
        <f>J4+1</f>
        <v>2</v>
      </c>
      <c r="K5">
        <v>22</v>
      </c>
      <c r="L5">
        <v>16</v>
      </c>
      <c r="M5">
        <v>0</v>
      </c>
      <c r="N5">
        <v>0</v>
      </c>
      <c r="O5">
        <v>0</v>
      </c>
      <c r="P5" s="2">
        <f t="shared" si="0"/>
        <v>38</v>
      </c>
      <c r="S5" s="1">
        <f>S4+1</f>
        <v>2</v>
      </c>
      <c r="Y5" s="2">
        <f t="shared" ref="Y5:Y20" si="3">SUM(T5:X5)</f>
        <v>0</v>
      </c>
      <c r="AA5" t="s">
        <v>11</v>
      </c>
      <c r="AB5" s="8" t="s">
        <v>9</v>
      </c>
      <c r="AC5">
        <f>T43</f>
        <v>17.761806981519506</v>
      </c>
      <c r="AD5">
        <f t="shared" ref="AD5:AG5" si="4">U43</f>
        <v>37.987679671457911</v>
      </c>
      <c r="AE5">
        <f t="shared" si="4"/>
        <v>25.667351129363446</v>
      </c>
      <c r="AF5">
        <f t="shared" si="4"/>
        <v>14.065708418891171</v>
      </c>
      <c r="AG5">
        <f t="shared" si="4"/>
        <v>4.517453798767967</v>
      </c>
    </row>
    <row r="6" spans="2:33" x14ac:dyDescent="0.2">
      <c r="B6" s="1">
        <f t="shared" ref="B6:B26" si="5">B5+1</f>
        <v>3</v>
      </c>
      <c r="C6">
        <v>8</v>
      </c>
      <c r="D6">
        <v>10</v>
      </c>
      <c r="E6">
        <v>0</v>
      </c>
      <c r="F6">
        <v>0</v>
      </c>
      <c r="G6">
        <v>0</v>
      </c>
      <c r="H6" s="2">
        <f t="shared" si="2"/>
        <v>18</v>
      </c>
      <c r="J6" s="1">
        <f t="shared" ref="J6:J27" si="6">J5+1</f>
        <v>3</v>
      </c>
      <c r="K6">
        <v>13</v>
      </c>
      <c r="L6">
        <v>12</v>
      </c>
      <c r="M6">
        <v>1</v>
      </c>
      <c r="N6">
        <v>0</v>
      </c>
      <c r="O6">
        <v>0</v>
      </c>
      <c r="P6" s="2">
        <f t="shared" si="0"/>
        <v>26</v>
      </c>
      <c r="S6" s="1">
        <f t="shared" ref="S6:S19" si="7">S5+1</f>
        <v>3</v>
      </c>
      <c r="T6">
        <v>5</v>
      </c>
      <c r="U6">
        <v>9</v>
      </c>
      <c r="V6">
        <v>21</v>
      </c>
      <c r="W6">
        <v>11</v>
      </c>
      <c r="X6">
        <v>3</v>
      </c>
      <c r="Y6" s="2">
        <f t="shared" si="3"/>
        <v>49</v>
      </c>
    </row>
    <row r="7" spans="2:33" x14ac:dyDescent="0.2">
      <c r="B7" s="1">
        <f t="shared" si="5"/>
        <v>4</v>
      </c>
      <c r="C7">
        <v>3</v>
      </c>
      <c r="D7">
        <v>9</v>
      </c>
      <c r="E7">
        <v>5</v>
      </c>
      <c r="F7">
        <v>1</v>
      </c>
      <c r="G7">
        <v>0</v>
      </c>
      <c r="H7" s="2">
        <f t="shared" si="2"/>
        <v>18</v>
      </c>
      <c r="J7" s="1">
        <f t="shared" si="6"/>
        <v>4</v>
      </c>
      <c r="K7">
        <v>14</v>
      </c>
      <c r="L7">
        <v>14</v>
      </c>
      <c r="M7">
        <v>3</v>
      </c>
      <c r="N7">
        <v>0</v>
      </c>
      <c r="O7">
        <v>0</v>
      </c>
      <c r="P7" s="2">
        <f t="shared" si="0"/>
        <v>31</v>
      </c>
      <c r="S7" s="1">
        <f t="shared" si="7"/>
        <v>4</v>
      </c>
      <c r="T7">
        <v>8</v>
      </c>
      <c r="U7">
        <v>13</v>
      </c>
      <c r="V7">
        <v>13</v>
      </c>
      <c r="W7">
        <v>10</v>
      </c>
      <c r="X7">
        <v>5</v>
      </c>
      <c r="Y7" s="2">
        <f t="shared" si="3"/>
        <v>49</v>
      </c>
    </row>
    <row r="8" spans="2:33" x14ac:dyDescent="0.2">
      <c r="B8" s="1">
        <f t="shared" si="5"/>
        <v>5</v>
      </c>
      <c r="C8">
        <v>10</v>
      </c>
      <c r="D8">
        <v>8</v>
      </c>
      <c r="E8">
        <v>0</v>
      </c>
      <c r="F8">
        <v>0</v>
      </c>
      <c r="G8">
        <v>0</v>
      </c>
      <c r="H8" s="2">
        <f t="shared" si="2"/>
        <v>18</v>
      </c>
      <c r="J8" s="1">
        <f t="shared" si="6"/>
        <v>5</v>
      </c>
      <c r="K8">
        <v>15</v>
      </c>
      <c r="L8">
        <v>15</v>
      </c>
      <c r="M8">
        <v>1</v>
      </c>
      <c r="N8">
        <v>0</v>
      </c>
      <c r="O8">
        <v>0</v>
      </c>
      <c r="P8" s="2">
        <f t="shared" si="0"/>
        <v>31</v>
      </c>
      <c r="S8" s="1">
        <f t="shared" si="7"/>
        <v>5</v>
      </c>
      <c r="T8">
        <v>3</v>
      </c>
      <c r="U8">
        <v>10</v>
      </c>
      <c r="V8">
        <v>9</v>
      </c>
      <c r="W8">
        <v>6</v>
      </c>
      <c r="X8">
        <v>5</v>
      </c>
      <c r="Y8" s="2">
        <f t="shared" si="3"/>
        <v>33</v>
      </c>
    </row>
    <row r="9" spans="2:33" x14ac:dyDescent="0.2">
      <c r="B9" s="1">
        <f t="shared" si="5"/>
        <v>6</v>
      </c>
      <c r="C9">
        <v>13</v>
      </c>
      <c r="D9">
        <v>8</v>
      </c>
      <c r="E9">
        <v>0</v>
      </c>
      <c r="F9">
        <v>0</v>
      </c>
      <c r="G9">
        <v>0</v>
      </c>
      <c r="H9" s="2">
        <f t="shared" si="2"/>
        <v>21</v>
      </c>
      <c r="J9" s="1">
        <f t="shared" si="6"/>
        <v>6</v>
      </c>
      <c r="K9">
        <v>6</v>
      </c>
      <c r="L9">
        <v>6</v>
      </c>
      <c r="M9">
        <v>0</v>
      </c>
      <c r="N9">
        <v>0</v>
      </c>
      <c r="O9">
        <v>0</v>
      </c>
      <c r="P9" s="2">
        <f t="shared" si="0"/>
        <v>12</v>
      </c>
      <c r="S9" s="1">
        <f t="shared" si="7"/>
        <v>6</v>
      </c>
      <c r="T9">
        <v>3</v>
      </c>
      <c r="U9">
        <v>14</v>
      </c>
      <c r="V9">
        <v>12</v>
      </c>
      <c r="W9">
        <v>13</v>
      </c>
      <c r="X9">
        <v>2</v>
      </c>
      <c r="Y9" s="2">
        <f t="shared" si="3"/>
        <v>44</v>
      </c>
    </row>
    <row r="10" spans="2:33" x14ac:dyDescent="0.2">
      <c r="B10" s="1">
        <f t="shared" si="5"/>
        <v>7</v>
      </c>
      <c r="C10">
        <v>11</v>
      </c>
      <c r="D10">
        <v>11</v>
      </c>
      <c r="E10">
        <v>2</v>
      </c>
      <c r="F10">
        <v>0</v>
      </c>
      <c r="G10">
        <v>0</v>
      </c>
      <c r="H10" s="2">
        <f t="shared" si="2"/>
        <v>24</v>
      </c>
      <c r="J10" s="1">
        <f t="shared" si="6"/>
        <v>7</v>
      </c>
      <c r="K10">
        <v>10</v>
      </c>
      <c r="L10">
        <v>9</v>
      </c>
      <c r="M10">
        <v>1</v>
      </c>
      <c r="N10">
        <v>0</v>
      </c>
      <c r="O10">
        <v>0</v>
      </c>
      <c r="P10" s="2">
        <f t="shared" si="0"/>
        <v>20</v>
      </c>
      <c r="S10" s="1">
        <f t="shared" si="7"/>
        <v>7</v>
      </c>
      <c r="T10">
        <v>2</v>
      </c>
      <c r="U10">
        <v>10</v>
      </c>
      <c r="V10">
        <v>14</v>
      </c>
      <c r="W10">
        <v>3</v>
      </c>
      <c r="X10">
        <v>2</v>
      </c>
      <c r="Y10" s="2">
        <f t="shared" si="3"/>
        <v>31</v>
      </c>
    </row>
    <row r="11" spans="2:33" x14ac:dyDescent="0.2">
      <c r="B11" s="1">
        <f t="shared" si="5"/>
        <v>8</v>
      </c>
      <c r="C11">
        <v>22</v>
      </c>
      <c r="D11">
        <v>9</v>
      </c>
      <c r="E11">
        <v>1</v>
      </c>
      <c r="F11">
        <v>1</v>
      </c>
      <c r="G11">
        <v>0</v>
      </c>
      <c r="H11" s="2">
        <f t="shared" si="2"/>
        <v>33</v>
      </c>
      <c r="J11" s="1">
        <f t="shared" si="6"/>
        <v>8</v>
      </c>
      <c r="K11">
        <v>9</v>
      </c>
      <c r="L11">
        <v>12</v>
      </c>
      <c r="M11">
        <v>0</v>
      </c>
      <c r="N11">
        <v>1</v>
      </c>
      <c r="O11">
        <v>0</v>
      </c>
      <c r="P11" s="2">
        <f t="shared" si="0"/>
        <v>22</v>
      </c>
      <c r="S11" s="1">
        <f t="shared" si="7"/>
        <v>8</v>
      </c>
      <c r="T11">
        <v>11</v>
      </c>
      <c r="U11">
        <v>23</v>
      </c>
      <c r="V11">
        <v>22</v>
      </c>
      <c r="W11">
        <v>15</v>
      </c>
      <c r="X11">
        <v>5</v>
      </c>
      <c r="Y11" s="2">
        <f t="shared" si="3"/>
        <v>76</v>
      </c>
    </row>
    <row r="12" spans="2:33" x14ac:dyDescent="0.2">
      <c r="B12" s="1">
        <f t="shared" si="5"/>
        <v>9</v>
      </c>
      <c r="C12">
        <v>20</v>
      </c>
      <c r="D12">
        <v>12</v>
      </c>
      <c r="E12">
        <v>0</v>
      </c>
      <c r="F12">
        <v>0</v>
      </c>
      <c r="G12">
        <v>0</v>
      </c>
      <c r="H12" s="2">
        <f t="shared" si="2"/>
        <v>32</v>
      </c>
      <c r="J12" s="1">
        <f t="shared" si="6"/>
        <v>9</v>
      </c>
      <c r="K12">
        <v>18</v>
      </c>
      <c r="L12">
        <v>16</v>
      </c>
      <c r="M12">
        <v>4</v>
      </c>
      <c r="N12">
        <v>1</v>
      </c>
      <c r="O12">
        <v>1</v>
      </c>
      <c r="P12" s="2">
        <f t="shared" si="0"/>
        <v>40</v>
      </c>
      <c r="S12" s="1">
        <f t="shared" si="7"/>
        <v>9</v>
      </c>
      <c r="T12">
        <v>5</v>
      </c>
      <c r="U12">
        <v>12</v>
      </c>
      <c r="V12">
        <v>12</v>
      </c>
      <c r="W12">
        <v>7</v>
      </c>
      <c r="X12">
        <v>2</v>
      </c>
      <c r="Y12" s="2">
        <f t="shared" si="3"/>
        <v>38</v>
      </c>
    </row>
    <row r="13" spans="2:33" x14ac:dyDescent="0.2">
      <c r="B13" s="1">
        <f t="shared" si="5"/>
        <v>10</v>
      </c>
      <c r="C13">
        <v>14</v>
      </c>
      <c r="D13">
        <v>18</v>
      </c>
      <c r="E13">
        <v>0</v>
      </c>
      <c r="F13">
        <v>0</v>
      </c>
      <c r="G13">
        <v>0</v>
      </c>
      <c r="H13" s="2">
        <f t="shared" si="2"/>
        <v>32</v>
      </c>
      <c r="J13" s="1">
        <f t="shared" si="6"/>
        <v>10</v>
      </c>
      <c r="K13">
        <v>7</v>
      </c>
      <c r="L13">
        <v>8</v>
      </c>
      <c r="M13">
        <v>1</v>
      </c>
      <c r="N13">
        <v>0</v>
      </c>
      <c r="O13">
        <v>0</v>
      </c>
      <c r="P13" s="2">
        <f t="shared" si="0"/>
        <v>16</v>
      </c>
      <c r="S13" s="1">
        <f t="shared" si="7"/>
        <v>10</v>
      </c>
      <c r="T13">
        <v>13</v>
      </c>
      <c r="U13">
        <v>39</v>
      </c>
      <c r="V13">
        <v>28</v>
      </c>
      <c r="W13">
        <v>17</v>
      </c>
      <c r="X13">
        <v>3</v>
      </c>
      <c r="Y13" s="2">
        <f t="shared" si="3"/>
        <v>100</v>
      </c>
    </row>
    <row r="14" spans="2:33" x14ac:dyDescent="0.2">
      <c r="B14" s="1">
        <f t="shared" si="5"/>
        <v>11</v>
      </c>
      <c r="C14">
        <v>12</v>
      </c>
      <c r="D14">
        <v>18</v>
      </c>
      <c r="E14">
        <v>1</v>
      </c>
      <c r="F14">
        <v>0</v>
      </c>
      <c r="G14">
        <v>0</v>
      </c>
      <c r="H14" s="2">
        <f t="shared" si="2"/>
        <v>31</v>
      </c>
      <c r="J14" s="1">
        <f t="shared" si="6"/>
        <v>11</v>
      </c>
      <c r="K14">
        <v>1</v>
      </c>
      <c r="L14">
        <v>6</v>
      </c>
      <c r="M14">
        <v>1</v>
      </c>
      <c r="N14">
        <v>0</v>
      </c>
      <c r="O14">
        <v>0</v>
      </c>
      <c r="P14" s="2">
        <f t="shared" si="0"/>
        <v>8</v>
      </c>
      <c r="S14" s="1">
        <f t="shared" si="7"/>
        <v>11</v>
      </c>
      <c r="T14">
        <v>8</v>
      </c>
      <c r="U14">
        <v>17</v>
      </c>
      <c r="V14">
        <v>12</v>
      </c>
      <c r="W14">
        <v>6</v>
      </c>
      <c r="X14">
        <v>1</v>
      </c>
      <c r="Y14" s="2">
        <f t="shared" si="3"/>
        <v>44</v>
      </c>
    </row>
    <row r="15" spans="2:33" x14ac:dyDescent="0.2">
      <c r="B15" s="1">
        <f t="shared" si="5"/>
        <v>12</v>
      </c>
      <c r="C15">
        <v>17</v>
      </c>
      <c r="D15">
        <v>10</v>
      </c>
      <c r="E15">
        <v>0</v>
      </c>
      <c r="F15">
        <v>0</v>
      </c>
      <c r="G15">
        <v>0</v>
      </c>
      <c r="H15" s="2">
        <f t="shared" si="2"/>
        <v>27</v>
      </c>
      <c r="J15" s="1">
        <f t="shared" si="6"/>
        <v>12</v>
      </c>
      <c r="P15" s="2">
        <f t="shared" si="0"/>
        <v>0</v>
      </c>
      <c r="S15" s="1">
        <f t="shared" si="7"/>
        <v>12</v>
      </c>
      <c r="T15">
        <v>7</v>
      </c>
      <c r="U15">
        <v>13</v>
      </c>
      <c r="V15">
        <v>10</v>
      </c>
      <c r="W15">
        <v>3</v>
      </c>
      <c r="X15">
        <v>2</v>
      </c>
      <c r="Y15" s="2">
        <f t="shared" si="3"/>
        <v>35</v>
      </c>
    </row>
    <row r="16" spans="2:33" x14ac:dyDescent="0.2">
      <c r="B16" s="1">
        <f t="shared" si="5"/>
        <v>13</v>
      </c>
      <c r="C16">
        <v>27</v>
      </c>
      <c r="D16">
        <v>11</v>
      </c>
      <c r="E16">
        <v>1</v>
      </c>
      <c r="F16">
        <v>0</v>
      </c>
      <c r="G16">
        <v>0</v>
      </c>
      <c r="H16" s="2">
        <f t="shared" si="2"/>
        <v>39</v>
      </c>
      <c r="J16" s="1">
        <f t="shared" si="6"/>
        <v>13</v>
      </c>
      <c r="P16" s="2">
        <f t="shared" si="0"/>
        <v>0</v>
      </c>
      <c r="S16" s="1">
        <f t="shared" si="7"/>
        <v>13</v>
      </c>
      <c r="T16">
        <v>7</v>
      </c>
      <c r="U16">
        <v>20</v>
      </c>
      <c r="V16">
        <v>7</v>
      </c>
      <c r="W16">
        <v>2</v>
      </c>
      <c r="X16">
        <v>0</v>
      </c>
      <c r="Y16" s="2">
        <f t="shared" si="3"/>
        <v>36</v>
      </c>
    </row>
    <row r="17" spans="2:25" x14ac:dyDescent="0.2">
      <c r="B17" s="1">
        <f t="shared" si="5"/>
        <v>14</v>
      </c>
      <c r="C17">
        <v>12</v>
      </c>
      <c r="D17">
        <v>12</v>
      </c>
      <c r="E17">
        <v>1</v>
      </c>
      <c r="F17">
        <v>0</v>
      </c>
      <c r="G17">
        <v>0</v>
      </c>
      <c r="H17" s="2">
        <f t="shared" si="2"/>
        <v>25</v>
      </c>
      <c r="J17" s="1">
        <f t="shared" si="6"/>
        <v>14</v>
      </c>
      <c r="K17">
        <v>15</v>
      </c>
      <c r="L17">
        <v>13</v>
      </c>
      <c r="M17">
        <v>0</v>
      </c>
      <c r="N17">
        <v>0</v>
      </c>
      <c r="O17">
        <v>0</v>
      </c>
      <c r="P17" s="2">
        <f t="shared" si="0"/>
        <v>28</v>
      </c>
      <c r="S17" s="1">
        <f t="shared" si="7"/>
        <v>14</v>
      </c>
      <c r="T17">
        <v>2</v>
      </c>
      <c r="U17">
        <v>19</v>
      </c>
      <c r="V17">
        <v>14</v>
      </c>
      <c r="W17">
        <v>7</v>
      </c>
      <c r="X17">
        <v>3</v>
      </c>
      <c r="Y17" s="2">
        <f t="shared" si="3"/>
        <v>45</v>
      </c>
    </row>
    <row r="18" spans="2:25" x14ac:dyDescent="0.2">
      <c r="B18" s="1">
        <f t="shared" si="5"/>
        <v>15</v>
      </c>
      <c r="C18">
        <v>12</v>
      </c>
      <c r="D18">
        <v>5</v>
      </c>
      <c r="E18">
        <v>2</v>
      </c>
      <c r="F18">
        <v>0</v>
      </c>
      <c r="G18">
        <v>0</v>
      </c>
      <c r="H18" s="2">
        <f t="shared" si="2"/>
        <v>19</v>
      </c>
      <c r="J18" s="1">
        <f t="shared" si="6"/>
        <v>15</v>
      </c>
      <c r="P18" s="2">
        <f t="shared" si="0"/>
        <v>0</v>
      </c>
      <c r="S18" s="1">
        <f t="shared" si="7"/>
        <v>15</v>
      </c>
      <c r="T18">
        <v>1</v>
      </c>
      <c r="U18">
        <v>13</v>
      </c>
      <c r="V18">
        <v>5</v>
      </c>
      <c r="W18">
        <v>5</v>
      </c>
      <c r="X18">
        <v>0</v>
      </c>
      <c r="Y18" s="2">
        <f t="shared" si="3"/>
        <v>24</v>
      </c>
    </row>
    <row r="19" spans="2:25" x14ac:dyDescent="0.2">
      <c r="B19" s="1">
        <f t="shared" si="5"/>
        <v>16</v>
      </c>
      <c r="C19">
        <v>6</v>
      </c>
      <c r="D19">
        <v>8</v>
      </c>
      <c r="E19">
        <v>0</v>
      </c>
      <c r="F19">
        <v>0</v>
      </c>
      <c r="G19">
        <v>0</v>
      </c>
      <c r="H19" s="2">
        <f t="shared" si="2"/>
        <v>14</v>
      </c>
      <c r="J19" s="1">
        <f t="shared" si="6"/>
        <v>16</v>
      </c>
      <c r="K19">
        <v>6</v>
      </c>
      <c r="L19">
        <v>7</v>
      </c>
      <c r="M19">
        <v>0</v>
      </c>
      <c r="N19">
        <v>0</v>
      </c>
      <c r="O19">
        <v>0</v>
      </c>
      <c r="P19" s="2">
        <f>SUM(K19:O19)</f>
        <v>13</v>
      </c>
      <c r="S19" s="1">
        <f t="shared" si="7"/>
        <v>16</v>
      </c>
      <c r="T19">
        <v>3</v>
      </c>
      <c r="U19">
        <v>15</v>
      </c>
      <c r="V19">
        <v>8</v>
      </c>
      <c r="W19">
        <v>4</v>
      </c>
      <c r="X19">
        <v>2</v>
      </c>
      <c r="Y19" s="2">
        <f t="shared" si="3"/>
        <v>32</v>
      </c>
    </row>
    <row r="20" spans="2:25" x14ac:dyDescent="0.2">
      <c r="B20" s="1">
        <f>B19+1</f>
        <v>17</v>
      </c>
      <c r="C20">
        <v>10</v>
      </c>
      <c r="D20">
        <v>9</v>
      </c>
      <c r="E20">
        <v>2</v>
      </c>
      <c r="F20">
        <v>0</v>
      </c>
      <c r="G20">
        <v>0</v>
      </c>
      <c r="H20" s="2">
        <f t="shared" si="2"/>
        <v>21</v>
      </c>
      <c r="J20" s="1">
        <f t="shared" si="6"/>
        <v>17</v>
      </c>
      <c r="K20">
        <v>11</v>
      </c>
      <c r="L20">
        <v>14</v>
      </c>
      <c r="M20">
        <v>6</v>
      </c>
      <c r="N20">
        <v>1</v>
      </c>
      <c r="O20">
        <v>0</v>
      </c>
      <c r="P20" s="2">
        <f t="shared" ref="P20:P21" si="8">SUM(K20:O20)</f>
        <v>32</v>
      </c>
      <c r="S20" s="1">
        <f>S19+1</f>
        <v>17</v>
      </c>
      <c r="T20">
        <v>5</v>
      </c>
      <c r="U20">
        <v>12</v>
      </c>
      <c r="V20">
        <v>6</v>
      </c>
      <c r="W20">
        <v>4</v>
      </c>
      <c r="X20">
        <v>1</v>
      </c>
      <c r="Y20" s="2">
        <f t="shared" si="3"/>
        <v>28</v>
      </c>
    </row>
    <row r="21" spans="2:25" x14ac:dyDescent="0.2">
      <c r="B21" s="1">
        <f t="shared" si="5"/>
        <v>18</v>
      </c>
      <c r="C21">
        <v>10</v>
      </c>
      <c r="D21">
        <v>10</v>
      </c>
      <c r="E21">
        <v>1</v>
      </c>
      <c r="F21">
        <v>0</v>
      </c>
      <c r="G21">
        <v>0</v>
      </c>
      <c r="H21" s="2">
        <f t="shared" si="2"/>
        <v>21</v>
      </c>
      <c r="J21" s="1">
        <f t="shared" si="6"/>
        <v>18</v>
      </c>
      <c r="K21">
        <v>10</v>
      </c>
      <c r="L21">
        <v>16</v>
      </c>
      <c r="M21">
        <v>4</v>
      </c>
      <c r="N21">
        <v>0</v>
      </c>
      <c r="O21">
        <v>0</v>
      </c>
      <c r="P21" s="2">
        <f t="shared" si="8"/>
        <v>30</v>
      </c>
      <c r="S21" s="1">
        <f t="shared" ref="S21:S28" si="9">S20+1</f>
        <v>18</v>
      </c>
      <c r="T21">
        <v>9</v>
      </c>
      <c r="U21">
        <v>12</v>
      </c>
      <c r="V21">
        <v>8</v>
      </c>
      <c r="W21">
        <v>2</v>
      </c>
      <c r="X21">
        <v>0</v>
      </c>
      <c r="Y21" s="2">
        <f>SUM(T21:X21)</f>
        <v>31</v>
      </c>
    </row>
    <row r="22" spans="2:25" x14ac:dyDescent="0.2">
      <c r="B22" s="1">
        <f t="shared" si="5"/>
        <v>19</v>
      </c>
      <c r="C22">
        <v>5</v>
      </c>
      <c r="D22">
        <v>11</v>
      </c>
      <c r="E22">
        <v>1</v>
      </c>
      <c r="F22">
        <v>0</v>
      </c>
      <c r="G22">
        <v>0</v>
      </c>
      <c r="H22" s="2">
        <f t="shared" si="2"/>
        <v>17</v>
      </c>
      <c r="J22" s="1">
        <f t="shared" si="6"/>
        <v>19</v>
      </c>
      <c r="K22">
        <v>14</v>
      </c>
      <c r="L22">
        <v>12</v>
      </c>
      <c r="M22">
        <v>2</v>
      </c>
      <c r="N22">
        <v>0</v>
      </c>
      <c r="O22">
        <v>0</v>
      </c>
      <c r="P22" s="2">
        <f>SUM(K22:O22)</f>
        <v>28</v>
      </c>
      <c r="S22" s="1">
        <f t="shared" si="9"/>
        <v>19</v>
      </c>
      <c r="T22">
        <v>8</v>
      </c>
      <c r="U22">
        <v>6</v>
      </c>
      <c r="V22">
        <v>4</v>
      </c>
      <c r="W22">
        <v>2</v>
      </c>
      <c r="X22">
        <v>1</v>
      </c>
      <c r="Y22" s="2">
        <f t="shared" ref="Y22:Y38" si="10">SUM(T22:X22)</f>
        <v>21</v>
      </c>
    </row>
    <row r="23" spans="2:25" x14ac:dyDescent="0.2">
      <c r="B23" s="1">
        <f t="shared" si="5"/>
        <v>20</v>
      </c>
      <c r="C23">
        <v>6</v>
      </c>
      <c r="D23">
        <v>10</v>
      </c>
      <c r="E23">
        <v>2</v>
      </c>
      <c r="F23">
        <v>0</v>
      </c>
      <c r="G23">
        <v>0</v>
      </c>
      <c r="H23" s="2">
        <f t="shared" si="2"/>
        <v>18</v>
      </c>
      <c r="J23" s="1">
        <f t="shared" si="6"/>
        <v>20</v>
      </c>
      <c r="K23">
        <v>8</v>
      </c>
      <c r="L23">
        <v>15</v>
      </c>
      <c r="M23">
        <v>2</v>
      </c>
      <c r="N23">
        <v>0</v>
      </c>
      <c r="O23">
        <v>0</v>
      </c>
      <c r="P23" s="2">
        <f>SUM(K23:O23)</f>
        <v>25</v>
      </c>
      <c r="S23" s="1">
        <f t="shared" si="9"/>
        <v>20</v>
      </c>
      <c r="T23">
        <v>14</v>
      </c>
      <c r="U23">
        <v>10</v>
      </c>
      <c r="V23">
        <v>8</v>
      </c>
      <c r="W23">
        <v>0</v>
      </c>
      <c r="X23">
        <v>2</v>
      </c>
      <c r="Y23" s="2">
        <f t="shared" si="10"/>
        <v>34</v>
      </c>
    </row>
    <row r="24" spans="2:25" x14ac:dyDescent="0.2">
      <c r="B24" s="1">
        <f t="shared" si="5"/>
        <v>21</v>
      </c>
      <c r="C24">
        <v>10</v>
      </c>
      <c r="D24">
        <v>7</v>
      </c>
      <c r="E24">
        <v>1</v>
      </c>
      <c r="F24">
        <v>0</v>
      </c>
      <c r="G24">
        <v>0</v>
      </c>
      <c r="H24" s="2">
        <f t="shared" si="2"/>
        <v>18</v>
      </c>
      <c r="J24" s="1">
        <f t="shared" si="6"/>
        <v>21</v>
      </c>
      <c r="K24">
        <v>30</v>
      </c>
      <c r="L24">
        <v>20</v>
      </c>
      <c r="M24">
        <v>4</v>
      </c>
      <c r="N24">
        <v>0</v>
      </c>
      <c r="O24">
        <v>0</v>
      </c>
      <c r="P24" s="2">
        <f t="shared" ref="P24:P27" si="11">SUM(K24:O24)</f>
        <v>54</v>
      </c>
      <c r="S24" s="1">
        <f t="shared" si="9"/>
        <v>21</v>
      </c>
      <c r="T24">
        <v>11</v>
      </c>
      <c r="U24">
        <v>13</v>
      </c>
      <c r="V24">
        <v>9</v>
      </c>
      <c r="W24">
        <v>6</v>
      </c>
      <c r="X24">
        <v>0</v>
      </c>
      <c r="Y24" s="2">
        <f t="shared" si="10"/>
        <v>39</v>
      </c>
    </row>
    <row r="25" spans="2:25" x14ac:dyDescent="0.2">
      <c r="B25" s="1">
        <f t="shared" si="5"/>
        <v>22</v>
      </c>
      <c r="C25">
        <v>9</v>
      </c>
      <c r="D25">
        <v>8</v>
      </c>
      <c r="E25">
        <v>0</v>
      </c>
      <c r="F25">
        <v>0</v>
      </c>
      <c r="G25">
        <v>0</v>
      </c>
      <c r="H25" s="2">
        <f t="shared" si="2"/>
        <v>17</v>
      </c>
      <c r="J25" s="1">
        <f t="shared" si="6"/>
        <v>22</v>
      </c>
      <c r="K25">
        <v>24</v>
      </c>
      <c r="L25">
        <v>35</v>
      </c>
      <c r="M25">
        <v>4</v>
      </c>
      <c r="N25">
        <v>0</v>
      </c>
      <c r="O25">
        <v>0</v>
      </c>
      <c r="P25" s="2">
        <f t="shared" si="11"/>
        <v>63</v>
      </c>
      <c r="S25" s="1">
        <f t="shared" si="9"/>
        <v>22</v>
      </c>
      <c r="T25">
        <v>15</v>
      </c>
      <c r="U25">
        <v>22</v>
      </c>
      <c r="V25">
        <v>8</v>
      </c>
      <c r="W25">
        <v>4</v>
      </c>
      <c r="X25">
        <v>2</v>
      </c>
      <c r="Y25" s="2">
        <f t="shared" si="10"/>
        <v>51</v>
      </c>
    </row>
    <row r="26" spans="2:25" x14ac:dyDescent="0.2">
      <c r="B26" s="1">
        <f t="shared" si="5"/>
        <v>23</v>
      </c>
      <c r="C26">
        <v>10</v>
      </c>
      <c r="D26">
        <v>8</v>
      </c>
      <c r="E26">
        <v>0</v>
      </c>
      <c r="F26">
        <v>0</v>
      </c>
      <c r="G26">
        <v>0</v>
      </c>
      <c r="H26" s="2">
        <f t="shared" si="2"/>
        <v>18</v>
      </c>
      <c r="J26" s="1">
        <f t="shared" si="6"/>
        <v>23</v>
      </c>
      <c r="K26">
        <v>28</v>
      </c>
      <c r="L26">
        <v>20</v>
      </c>
      <c r="M26">
        <v>4</v>
      </c>
      <c r="N26">
        <v>2</v>
      </c>
      <c r="O26">
        <v>0</v>
      </c>
      <c r="P26" s="2">
        <f>SUM(K26:O26)</f>
        <v>54</v>
      </c>
      <c r="S26" s="1">
        <f t="shared" si="9"/>
        <v>23</v>
      </c>
      <c r="T26">
        <v>10</v>
      </c>
      <c r="U26">
        <v>28</v>
      </c>
      <c r="V26">
        <v>6</v>
      </c>
      <c r="W26">
        <v>6</v>
      </c>
      <c r="X26">
        <v>1</v>
      </c>
      <c r="Y26" s="2">
        <f t="shared" si="10"/>
        <v>51</v>
      </c>
    </row>
    <row r="27" spans="2:25" x14ac:dyDescent="0.2">
      <c r="B27" s="1"/>
      <c r="H27" s="2"/>
      <c r="J27" s="1">
        <f t="shared" si="6"/>
        <v>24</v>
      </c>
      <c r="K27">
        <v>19</v>
      </c>
      <c r="L27">
        <v>19</v>
      </c>
      <c r="M27">
        <v>1</v>
      </c>
      <c r="N27">
        <v>1</v>
      </c>
      <c r="O27">
        <v>0</v>
      </c>
      <c r="P27" s="2">
        <f t="shared" si="11"/>
        <v>40</v>
      </c>
      <c r="S27" s="1">
        <f t="shared" si="9"/>
        <v>24</v>
      </c>
      <c r="T27">
        <v>16</v>
      </c>
      <c r="U27">
        <v>23</v>
      </c>
      <c r="V27">
        <v>11</v>
      </c>
      <c r="W27">
        <v>3</v>
      </c>
      <c r="X27">
        <v>1</v>
      </c>
      <c r="Y27" s="2">
        <f t="shared" si="10"/>
        <v>54</v>
      </c>
    </row>
    <row r="28" spans="2:25" x14ac:dyDescent="0.2">
      <c r="B28" s="1"/>
      <c r="H28" s="2"/>
      <c r="J28" s="1"/>
      <c r="P28" s="2"/>
      <c r="S28" s="1">
        <f t="shared" si="9"/>
        <v>25</v>
      </c>
      <c r="T28">
        <v>7</v>
      </c>
      <c r="U28">
        <v>17</v>
      </c>
      <c r="V28">
        <v>3</v>
      </c>
      <c r="W28">
        <v>1</v>
      </c>
      <c r="X28">
        <v>1</v>
      </c>
      <c r="Y28" s="2">
        <f t="shared" si="10"/>
        <v>29</v>
      </c>
    </row>
    <row r="29" spans="2:25" x14ac:dyDescent="0.2">
      <c r="B29" s="1"/>
      <c r="H29" s="2"/>
      <c r="J29" s="1"/>
      <c r="P29" s="2"/>
      <c r="R29">
        <v>2443</v>
      </c>
      <c r="S29" s="1">
        <v>1</v>
      </c>
      <c r="T29">
        <v>10</v>
      </c>
      <c r="U29">
        <v>19</v>
      </c>
      <c r="V29">
        <v>7</v>
      </c>
      <c r="W29">
        <v>0</v>
      </c>
      <c r="X29">
        <v>0</v>
      </c>
      <c r="Y29" s="2">
        <f t="shared" si="10"/>
        <v>36</v>
      </c>
    </row>
    <row r="30" spans="2:25" x14ac:dyDescent="0.2">
      <c r="B30" s="1"/>
      <c r="H30" s="2"/>
      <c r="J30" s="1"/>
      <c r="P30" s="2"/>
      <c r="S30" s="1">
        <f>S29+1</f>
        <v>2</v>
      </c>
      <c r="T30">
        <v>11</v>
      </c>
      <c r="U30">
        <v>19</v>
      </c>
      <c r="V30">
        <v>7</v>
      </c>
      <c r="W30">
        <v>3</v>
      </c>
      <c r="X30">
        <v>0</v>
      </c>
      <c r="Y30" s="2">
        <f t="shared" si="10"/>
        <v>40</v>
      </c>
    </row>
    <row r="31" spans="2:25" x14ac:dyDescent="0.2">
      <c r="B31" s="1"/>
      <c r="H31" s="2"/>
      <c r="J31" s="1"/>
      <c r="P31" s="2"/>
      <c r="S31" s="1">
        <f t="shared" ref="S31:S38" si="12">S30+1</f>
        <v>3</v>
      </c>
      <c r="T31">
        <v>5</v>
      </c>
      <c r="U31">
        <v>16</v>
      </c>
      <c r="V31">
        <v>7</v>
      </c>
      <c r="W31">
        <v>3</v>
      </c>
      <c r="X31">
        <v>1</v>
      </c>
      <c r="Y31" s="2">
        <f t="shared" si="10"/>
        <v>32</v>
      </c>
    </row>
    <row r="32" spans="2:25" x14ac:dyDescent="0.2">
      <c r="B32" s="1"/>
      <c r="H32" s="2"/>
      <c r="J32" s="1"/>
      <c r="P32" s="2"/>
      <c r="S32" s="1">
        <f t="shared" si="12"/>
        <v>4</v>
      </c>
      <c r="T32">
        <v>6</v>
      </c>
      <c r="U32">
        <v>15</v>
      </c>
      <c r="V32">
        <v>6</v>
      </c>
      <c r="W32">
        <v>1</v>
      </c>
      <c r="X32">
        <v>0</v>
      </c>
      <c r="Y32" s="2">
        <f t="shared" si="10"/>
        <v>28</v>
      </c>
    </row>
    <row r="33" spans="2:25" x14ac:dyDescent="0.2">
      <c r="B33" s="1"/>
      <c r="H33" s="2"/>
      <c r="J33" s="1"/>
      <c r="P33" s="2"/>
      <c r="S33" s="1">
        <f t="shared" si="12"/>
        <v>5</v>
      </c>
      <c r="T33">
        <v>12</v>
      </c>
      <c r="U33">
        <v>13</v>
      </c>
      <c r="V33">
        <v>4</v>
      </c>
      <c r="W33">
        <v>0</v>
      </c>
      <c r="X33">
        <v>0</v>
      </c>
      <c r="Y33" s="2">
        <f t="shared" si="10"/>
        <v>29</v>
      </c>
    </row>
    <row r="34" spans="2:25" x14ac:dyDescent="0.2">
      <c r="B34" s="1"/>
      <c r="H34" s="2"/>
      <c r="J34" s="1"/>
      <c r="P34" s="2"/>
      <c r="S34" s="1">
        <f t="shared" si="12"/>
        <v>6</v>
      </c>
      <c r="T34">
        <v>15</v>
      </c>
      <c r="U34">
        <v>21</v>
      </c>
      <c r="V34">
        <v>3</v>
      </c>
      <c r="W34">
        <v>2</v>
      </c>
      <c r="X34">
        <v>3</v>
      </c>
      <c r="Y34" s="2">
        <f t="shared" si="10"/>
        <v>44</v>
      </c>
    </row>
    <row r="35" spans="2:25" x14ac:dyDescent="0.2">
      <c r="B35" s="1"/>
      <c r="H35" s="2"/>
      <c r="J35" s="1"/>
      <c r="P35" s="2"/>
      <c r="S35" s="1">
        <f t="shared" si="12"/>
        <v>7</v>
      </c>
      <c r="T35">
        <v>6</v>
      </c>
      <c r="U35">
        <v>12</v>
      </c>
      <c r="V35">
        <v>8</v>
      </c>
      <c r="W35">
        <v>2</v>
      </c>
      <c r="X35">
        <v>0</v>
      </c>
      <c r="Y35" s="2">
        <f t="shared" si="10"/>
        <v>28</v>
      </c>
    </row>
    <row r="36" spans="2:25" x14ac:dyDescent="0.2">
      <c r="B36" s="1"/>
      <c r="H36" s="2"/>
      <c r="J36" s="1"/>
      <c r="P36" s="2"/>
      <c r="S36" s="1">
        <f t="shared" si="12"/>
        <v>8</v>
      </c>
      <c r="T36">
        <v>12</v>
      </c>
      <c r="U36">
        <v>21</v>
      </c>
      <c r="V36">
        <v>14</v>
      </c>
      <c r="W36">
        <v>1</v>
      </c>
      <c r="X36">
        <v>0</v>
      </c>
      <c r="Y36" s="2">
        <f t="shared" si="10"/>
        <v>48</v>
      </c>
    </row>
    <row r="37" spans="2:25" x14ac:dyDescent="0.2">
      <c r="B37" s="1"/>
      <c r="H37" s="2"/>
      <c r="J37" s="1"/>
      <c r="P37" s="2"/>
      <c r="S37" s="1">
        <f t="shared" si="12"/>
        <v>9</v>
      </c>
      <c r="T37">
        <v>12</v>
      </c>
      <c r="U37">
        <v>16</v>
      </c>
      <c r="V37">
        <v>6</v>
      </c>
      <c r="W37">
        <v>3</v>
      </c>
      <c r="X37">
        <v>1</v>
      </c>
      <c r="Y37" s="2">
        <f t="shared" si="10"/>
        <v>38</v>
      </c>
    </row>
    <row r="38" spans="2:25" x14ac:dyDescent="0.2">
      <c r="B38" s="1"/>
      <c r="H38" s="2"/>
      <c r="J38" s="1"/>
      <c r="P38" s="2">
        <f t="shared" ref="P38" si="13">SUM(K38:O38)</f>
        <v>0</v>
      </c>
      <c r="S38" s="1">
        <f t="shared" si="12"/>
        <v>10</v>
      </c>
      <c r="T38">
        <v>14</v>
      </c>
      <c r="U38">
        <v>14</v>
      </c>
      <c r="V38">
        <v>6</v>
      </c>
      <c r="W38">
        <v>2</v>
      </c>
      <c r="X38">
        <v>0</v>
      </c>
      <c r="Y38" s="2">
        <f t="shared" si="10"/>
        <v>36</v>
      </c>
    </row>
    <row r="39" spans="2:25" x14ac:dyDescent="0.2">
      <c r="B39" s="1" t="s">
        <v>2</v>
      </c>
      <c r="C39">
        <f>SUM(C4:C26)</f>
        <v>267</v>
      </c>
      <c r="D39">
        <f>SUM(D4:D26)</f>
        <v>235</v>
      </c>
      <c r="E39">
        <f t="shared" ref="E39:G39" si="14">SUM(E4:E26)</f>
        <v>21</v>
      </c>
      <c r="F39">
        <f>SUM(F4:F26)</f>
        <v>2</v>
      </c>
      <c r="G39">
        <f t="shared" si="14"/>
        <v>0</v>
      </c>
      <c r="H39" s="2">
        <f>SUM(H4:H26)</f>
        <v>525</v>
      </c>
      <c r="J39" s="1" t="s">
        <v>2</v>
      </c>
      <c r="K39">
        <f t="shared" ref="K39:P39" si="15">SUM(K4:K38)</f>
        <v>295</v>
      </c>
      <c r="L39">
        <f t="shared" si="15"/>
        <v>298</v>
      </c>
      <c r="M39">
        <f t="shared" si="15"/>
        <v>42</v>
      </c>
      <c r="N39">
        <f t="shared" si="15"/>
        <v>6</v>
      </c>
      <c r="O39">
        <f t="shared" si="15"/>
        <v>1</v>
      </c>
      <c r="P39" s="2">
        <f t="shared" si="15"/>
        <v>642</v>
      </c>
      <c r="S39" s="1" t="s">
        <v>2</v>
      </c>
      <c r="T39">
        <f t="shared" ref="T39:Y39" si="16">SUM(T4:T38)</f>
        <v>276</v>
      </c>
      <c r="U39">
        <f t="shared" si="16"/>
        <v>536</v>
      </c>
      <c r="V39">
        <f t="shared" si="16"/>
        <v>318</v>
      </c>
      <c r="W39">
        <f t="shared" si="16"/>
        <v>154</v>
      </c>
      <c r="X39">
        <f t="shared" si="16"/>
        <v>49</v>
      </c>
      <c r="Y39" s="2">
        <f t="shared" si="16"/>
        <v>1333</v>
      </c>
    </row>
    <row r="40" spans="2:25" ht="16" thickBot="1" x14ac:dyDescent="0.25">
      <c r="B40" s="3" t="s">
        <v>3</v>
      </c>
      <c r="C40" s="9">
        <f t="shared" ref="C40:H40" si="17">(C39/$H39)*100</f>
        <v>50.857142857142854</v>
      </c>
      <c r="D40" s="9">
        <f t="shared" si="17"/>
        <v>44.761904761904766</v>
      </c>
      <c r="E40" s="9">
        <f t="shared" si="17"/>
        <v>4</v>
      </c>
      <c r="F40" s="9">
        <f t="shared" si="17"/>
        <v>0.38095238095238093</v>
      </c>
      <c r="G40" s="9">
        <f t="shared" si="17"/>
        <v>0</v>
      </c>
      <c r="H40" s="5">
        <f t="shared" si="17"/>
        <v>100</v>
      </c>
      <c r="J40" s="3" t="s">
        <v>3</v>
      </c>
      <c r="K40" s="4">
        <f t="shared" ref="K40:P40" si="18">(K39/$P39)*100</f>
        <v>45.950155763239877</v>
      </c>
      <c r="L40" s="4">
        <f t="shared" si="18"/>
        <v>46.417445482866043</v>
      </c>
      <c r="M40" s="4">
        <f t="shared" si="18"/>
        <v>6.5420560747663545</v>
      </c>
      <c r="N40" s="4">
        <f t="shared" si="18"/>
        <v>0.93457943925233633</v>
      </c>
      <c r="O40" s="4">
        <f t="shared" si="18"/>
        <v>0.1557632398753894</v>
      </c>
      <c r="P40" s="5">
        <f t="shared" si="18"/>
        <v>100</v>
      </c>
      <c r="S40" s="3" t="s">
        <v>3</v>
      </c>
      <c r="T40" s="4">
        <f t="shared" ref="T40:Y40" si="19">(T39/$Y39)*100</f>
        <v>20.705176294073517</v>
      </c>
      <c r="U40" s="4">
        <f t="shared" si="19"/>
        <v>40.210052513128282</v>
      </c>
      <c r="V40" s="4">
        <f t="shared" si="19"/>
        <v>23.855963990997751</v>
      </c>
      <c r="W40" s="4">
        <f t="shared" si="19"/>
        <v>11.552888222055515</v>
      </c>
      <c r="X40" s="4">
        <f t="shared" si="19"/>
        <v>3.6759189797449361</v>
      </c>
      <c r="Y40" s="5">
        <f t="shared" si="19"/>
        <v>100</v>
      </c>
    </row>
    <row r="42" spans="2:25" x14ac:dyDescent="0.2">
      <c r="T42">
        <f>SUM(T4:T28)</f>
        <v>173</v>
      </c>
      <c r="U42">
        <f t="shared" ref="U42:X42" si="20">SUM(U4:U28)</f>
        <v>370</v>
      </c>
      <c r="V42">
        <f t="shared" si="20"/>
        <v>250</v>
      </c>
      <c r="W42">
        <f t="shared" si="20"/>
        <v>137</v>
      </c>
      <c r="X42">
        <f t="shared" si="20"/>
        <v>44</v>
      </c>
      <c r="Y42" s="2">
        <f>SUM(Y6:Y28)</f>
        <v>974</v>
      </c>
    </row>
    <row r="43" spans="2:25" ht="16" thickBot="1" x14ac:dyDescent="0.25">
      <c r="T43" s="4">
        <f>(T42/$Y42)*100</f>
        <v>17.761806981519506</v>
      </c>
      <c r="U43" s="4">
        <f t="shared" ref="U43:Y43" si="21">(U42/$Y42)*100</f>
        <v>37.987679671457911</v>
      </c>
      <c r="V43" s="4">
        <f t="shared" si="21"/>
        <v>25.667351129363446</v>
      </c>
      <c r="W43" s="4">
        <f t="shared" si="21"/>
        <v>14.065708418891171</v>
      </c>
      <c r="X43" s="4">
        <f t="shared" si="21"/>
        <v>4.517453798767967</v>
      </c>
      <c r="Y43" s="5">
        <f t="shared" si="21"/>
        <v>100</v>
      </c>
    </row>
  </sheetData>
  <mergeCells count="6">
    <mergeCell ref="S2:Y2"/>
    <mergeCell ref="S1:Y1"/>
    <mergeCell ref="B2:H2"/>
    <mergeCell ref="B1:H1"/>
    <mergeCell ref="J1:P1"/>
    <mergeCell ref="J2:P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2022-06-24T08:29:20Z</dcterms:created>
  <dcterms:modified xsi:type="dcterms:W3CDTF">2024-12-02T16:29:12Z</dcterms:modified>
</cp:coreProperties>
</file>