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8_{72C1B7FC-1BDE-174B-8E98-030974A8438F}" xr6:coauthVersionLast="47" xr6:coauthVersionMax="47" xr10:uidLastSave="{00000000-0000-0000-0000-000000000000}"/>
  <bookViews>
    <workbookView xWindow="1120" yWindow="460" windowWidth="36840" windowHeight="19820" activeTab="1" xr2:uid="{00000000-000D-0000-FFFF-FFFF00000000}"/>
  </bookViews>
  <sheets>
    <sheet name="Sheet1" sheetId="1" r:id="rId1"/>
    <sheet name="Sheet7" sheetId="7" r:id="rId2"/>
  </sheets>
  <definedNames>
    <definedName name="AFA2160_06_R3D_D3D_Z7_12_measure" localSheetId="1">Sheet7!$A$1:$R$47</definedName>
    <definedName name="AFA2180_01_R3D_D3D" localSheetId="0">Sheet1!$A$5:$AB$60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0" i="1" l="1"/>
  <c r="O210" i="1" s="1"/>
  <c r="L209" i="1"/>
  <c r="O209" i="1" s="1"/>
  <c r="L206" i="1"/>
  <c r="M206" i="1" s="1"/>
  <c r="L205" i="1"/>
  <c r="N205" i="1" s="1"/>
  <c r="L203" i="1"/>
  <c r="N203" i="1" s="1"/>
  <c r="L202" i="1"/>
  <c r="N202" i="1" s="1"/>
  <c r="L199" i="1"/>
  <c r="M199" i="1" s="1"/>
  <c r="L197" i="1"/>
  <c r="O197" i="1" s="1"/>
  <c r="O196" i="1"/>
  <c r="N196" i="1"/>
  <c r="L196" i="1"/>
  <c r="M196" i="1" s="1"/>
  <c r="L194" i="1"/>
  <c r="O194" i="1" s="1"/>
  <c r="N192" i="1"/>
  <c r="L192" i="1"/>
  <c r="M192" i="1" s="1"/>
  <c r="L190" i="1"/>
  <c r="O190" i="1" s="1"/>
  <c r="N189" i="1"/>
  <c r="L189" i="1"/>
  <c r="M189" i="1" s="1"/>
  <c r="L187" i="1"/>
  <c r="O187" i="1" s="1"/>
  <c r="O186" i="1"/>
  <c r="N186" i="1"/>
  <c r="L186" i="1"/>
  <c r="M186" i="1" s="1"/>
  <c r="L185" i="1"/>
  <c r="O185" i="1" s="1"/>
  <c r="N183" i="1"/>
  <c r="L183" i="1"/>
  <c r="M183" i="1" s="1"/>
  <c r="L182" i="1"/>
  <c r="O182" i="1" s="1"/>
  <c r="N180" i="1"/>
  <c r="L180" i="1"/>
  <c r="M180" i="1" s="1"/>
  <c r="W243" i="1"/>
  <c r="V243" i="1"/>
  <c r="U243" i="1"/>
  <c r="V242" i="1"/>
  <c r="U242" i="1"/>
  <c r="W241" i="1"/>
  <c r="V241" i="1"/>
  <c r="U241" i="1"/>
  <c r="U238" i="1"/>
  <c r="W235" i="1"/>
  <c r="V235" i="1"/>
  <c r="U235" i="1"/>
  <c r="W231" i="1"/>
  <c r="V231" i="1"/>
  <c r="U231" i="1"/>
  <c r="U228" i="1"/>
  <c r="W225" i="1"/>
  <c r="V225" i="1"/>
  <c r="U225" i="1"/>
  <c r="V224" i="1"/>
  <c r="U224" i="1"/>
  <c r="W223" i="1"/>
  <c r="V223" i="1"/>
  <c r="U223" i="1"/>
  <c r="U220" i="1"/>
  <c r="W217" i="1"/>
  <c r="V217" i="1"/>
  <c r="U217" i="1"/>
  <c r="W214" i="1"/>
  <c r="V214" i="1"/>
  <c r="U214" i="1"/>
  <c r="W209" i="1"/>
  <c r="V209" i="1"/>
  <c r="U209" i="1"/>
  <c r="U206" i="1"/>
  <c r="V205" i="1"/>
  <c r="W204" i="1"/>
  <c r="V204" i="1"/>
  <c r="U204" i="1"/>
  <c r="W201" i="1"/>
  <c r="V201" i="1"/>
  <c r="U201" i="1"/>
  <c r="V200" i="1"/>
  <c r="U200" i="1"/>
  <c r="W199" i="1"/>
  <c r="V199" i="1"/>
  <c r="U199" i="1"/>
  <c r="T242" i="1"/>
  <c r="W242" i="1" s="1"/>
  <c r="T243" i="1"/>
  <c r="T241" i="1"/>
  <c r="T239" i="1"/>
  <c r="W239" i="1" s="1"/>
  <c r="T238" i="1"/>
  <c r="W238" i="1" s="1"/>
  <c r="T236" i="1"/>
  <c r="W236" i="1" s="1"/>
  <c r="T235" i="1"/>
  <c r="T233" i="1"/>
  <c r="W233" i="1" s="1"/>
  <c r="T231" i="1"/>
  <c r="T230" i="1"/>
  <c r="W230" i="1" s="1"/>
  <c r="T228" i="1"/>
  <c r="W228" i="1" s="1"/>
  <c r="T227" i="1"/>
  <c r="W227" i="1" s="1"/>
  <c r="T224" i="1"/>
  <c r="W224" i="1" s="1"/>
  <c r="T225" i="1"/>
  <c r="T223" i="1"/>
  <c r="T220" i="1"/>
  <c r="W220" i="1" s="1"/>
  <c r="T221" i="1"/>
  <c r="W221" i="1" s="1"/>
  <c r="T219" i="1"/>
  <c r="W219" i="1" s="1"/>
  <c r="T217" i="1"/>
  <c r="T216" i="1"/>
  <c r="W216" i="1" s="1"/>
  <c r="T214" i="1"/>
  <c r="T213" i="1"/>
  <c r="W213" i="1" s="1"/>
  <c r="T210" i="1"/>
  <c r="W210" i="1" s="1"/>
  <c r="T211" i="1"/>
  <c r="W211" i="1" s="1"/>
  <c r="T209" i="1"/>
  <c r="T204" i="1"/>
  <c r="T205" i="1"/>
  <c r="W205" i="1" s="1"/>
  <c r="T206" i="1"/>
  <c r="W206" i="1" s="1"/>
  <c r="T207" i="1"/>
  <c r="W207" i="1" s="1"/>
  <c r="T203" i="1"/>
  <c r="W203" i="1" s="1"/>
  <c r="T200" i="1"/>
  <c r="W200" i="1" s="1"/>
  <c r="T201" i="1"/>
  <c r="T199" i="1"/>
  <c r="W197" i="1"/>
  <c r="V197" i="1"/>
  <c r="U197" i="1"/>
  <c r="W194" i="1"/>
  <c r="V194" i="1"/>
  <c r="U194" i="1"/>
  <c r="W188" i="1"/>
  <c r="V188" i="1"/>
  <c r="U188" i="1"/>
  <c r="W185" i="1"/>
  <c r="V185" i="1"/>
  <c r="U185" i="1"/>
  <c r="W179" i="1"/>
  <c r="V179" i="1"/>
  <c r="U179" i="1"/>
  <c r="W175" i="1"/>
  <c r="V175" i="1"/>
  <c r="U175" i="1"/>
  <c r="V170" i="1"/>
  <c r="W166" i="1"/>
  <c r="V166" i="1"/>
  <c r="U166" i="1"/>
  <c r="W159" i="1"/>
  <c r="V159" i="1"/>
  <c r="U159" i="1"/>
  <c r="W156" i="1"/>
  <c r="V156" i="1"/>
  <c r="U156" i="1"/>
  <c r="W150" i="1"/>
  <c r="V150" i="1"/>
  <c r="U150" i="1"/>
  <c r="W146" i="1"/>
  <c r="V146" i="1"/>
  <c r="U146" i="1"/>
  <c r="W139" i="1"/>
  <c r="V139" i="1"/>
  <c r="U139" i="1"/>
  <c r="V136" i="1"/>
  <c r="U136" i="1"/>
  <c r="V135" i="1"/>
  <c r="W131" i="1"/>
  <c r="V131" i="1"/>
  <c r="U131" i="1"/>
  <c r="W129" i="1"/>
  <c r="V129" i="1"/>
  <c r="U129" i="1"/>
  <c r="U125" i="1"/>
  <c r="W122" i="1"/>
  <c r="V122" i="1"/>
  <c r="U122" i="1"/>
  <c r="W119" i="1"/>
  <c r="V119" i="1"/>
  <c r="U119" i="1"/>
  <c r="W116" i="1"/>
  <c r="V116" i="1"/>
  <c r="U116" i="1"/>
  <c r="W114" i="1"/>
  <c r="V114" i="1"/>
  <c r="U114" i="1"/>
  <c r="U112" i="1"/>
  <c r="W107" i="1"/>
  <c r="V107" i="1"/>
  <c r="U107" i="1"/>
  <c r="W103" i="1"/>
  <c r="V103" i="1"/>
  <c r="U103" i="1"/>
  <c r="W98" i="1"/>
  <c r="V98" i="1"/>
  <c r="U98" i="1"/>
  <c r="T197" i="1"/>
  <c r="T196" i="1"/>
  <c r="W196" i="1" s="1"/>
  <c r="T194" i="1"/>
  <c r="T193" i="1"/>
  <c r="W193" i="1" s="1"/>
  <c r="T191" i="1"/>
  <c r="W191" i="1" s="1"/>
  <c r="T190" i="1"/>
  <c r="W190" i="1" s="1"/>
  <c r="T188" i="1"/>
  <c r="T186" i="1"/>
  <c r="W186" i="1" s="1"/>
  <c r="T185" i="1"/>
  <c r="T183" i="1"/>
  <c r="W183" i="1" s="1"/>
  <c r="T182" i="1"/>
  <c r="W182" i="1" s="1"/>
  <c r="T180" i="1"/>
  <c r="W180" i="1" s="1"/>
  <c r="T179" i="1"/>
  <c r="T177" i="1"/>
  <c r="W177" i="1" s="1"/>
  <c r="T175" i="1"/>
  <c r="T173" i="1"/>
  <c r="W173" i="1" s="1"/>
  <c r="T172" i="1"/>
  <c r="W172" i="1" s="1"/>
  <c r="T169" i="1"/>
  <c r="W169" i="1" s="1"/>
  <c r="T170" i="1"/>
  <c r="W170" i="1" s="1"/>
  <c r="T167" i="1"/>
  <c r="W167" i="1" s="1"/>
  <c r="T166" i="1"/>
  <c r="T164" i="1"/>
  <c r="W164" i="1" s="1"/>
  <c r="T163" i="1"/>
  <c r="W163" i="1" s="1"/>
  <c r="T161" i="1"/>
  <c r="W161" i="1" s="1"/>
  <c r="T159" i="1"/>
  <c r="T158" i="1"/>
  <c r="W158" i="1" s="1"/>
  <c r="T156" i="1"/>
  <c r="T155" i="1"/>
  <c r="W155" i="1" s="1"/>
  <c r="T153" i="1"/>
  <c r="W153" i="1" s="1"/>
  <c r="T151" i="1"/>
  <c r="W151" i="1" s="1"/>
  <c r="T150" i="1"/>
  <c r="T148" i="1"/>
  <c r="W148" i="1" s="1"/>
  <c r="T146" i="1"/>
  <c r="T144" i="1"/>
  <c r="W144" i="1" s="1"/>
  <c r="T143" i="1"/>
  <c r="W143" i="1" s="1"/>
  <c r="T141" i="1"/>
  <c r="W141" i="1" s="1"/>
  <c r="T139" i="1"/>
  <c r="T138" i="1"/>
  <c r="W138" i="1" s="1"/>
  <c r="T135" i="1"/>
  <c r="W135" i="1" s="1"/>
  <c r="T136" i="1"/>
  <c r="W136" i="1" s="1"/>
  <c r="T134" i="1"/>
  <c r="W134" i="1" s="1"/>
  <c r="T130" i="1"/>
  <c r="W130" i="1" s="1"/>
  <c r="T131" i="1"/>
  <c r="T132" i="1"/>
  <c r="W132" i="1" s="1"/>
  <c r="T129" i="1"/>
  <c r="T127" i="1"/>
  <c r="W127" i="1" s="1"/>
  <c r="T125" i="1"/>
  <c r="W125" i="1" s="1"/>
  <c r="T124" i="1"/>
  <c r="W124" i="1" s="1"/>
  <c r="T122" i="1"/>
  <c r="T121" i="1"/>
  <c r="W121" i="1" s="1"/>
  <c r="T119" i="1"/>
  <c r="T118" i="1"/>
  <c r="W118" i="1" s="1"/>
  <c r="T112" i="1"/>
  <c r="W112" i="1" s="1"/>
  <c r="T113" i="1"/>
  <c r="W113" i="1" s="1"/>
  <c r="T114" i="1"/>
  <c r="T115" i="1"/>
  <c r="W115" i="1" s="1"/>
  <c r="T116" i="1"/>
  <c r="T111" i="1"/>
  <c r="W111" i="1" s="1"/>
  <c r="T108" i="1"/>
  <c r="W108" i="1" s="1"/>
  <c r="T109" i="1"/>
  <c r="W109" i="1" s="1"/>
  <c r="T107" i="1"/>
  <c r="T105" i="1"/>
  <c r="W105" i="1" s="1"/>
  <c r="T103" i="1"/>
  <c r="T102" i="1"/>
  <c r="W102" i="1" s="1"/>
  <c r="T99" i="1"/>
  <c r="W99" i="1" s="1"/>
  <c r="T100" i="1"/>
  <c r="W100" i="1" s="1"/>
  <c r="T98" i="1"/>
  <c r="AD5" i="1"/>
  <c r="L177" i="1"/>
  <c r="N177" i="1" s="1"/>
  <c r="L175" i="1"/>
  <c r="O175" i="1" s="1"/>
  <c r="L174" i="1"/>
  <c r="M174" i="1" s="1"/>
  <c r="L171" i="1"/>
  <c r="O171" i="1" s="1"/>
  <c r="L172" i="1"/>
  <c r="O172" i="1" s="1"/>
  <c r="L170" i="1"/>
  <c r="N170" i="1" s="1"/>
  <c r="L168" i="1"/>
  <c r="M168" i="1" s="1"/>
  <c r="L166" i="1"/>
  <c r="M166" i="1" s="1"/>
  <c r="L164" i="1"/>
  <c r="N164" i="1" s="1"/>
  <c r="L162" i="1"/>
  <c r="O162" i="1" s="1"/>
  <c r="L159" i="1"/>
  <c r="O159" i="1" s="1"/>
  <c r="L160" i="1"/>
  <c r="N160" i="1" s="1"/>
  <c r="L158" i="1"/>
  <c r="M158" i="1" s="1"/>
  <c r="L156" i="1"/>
  <c r="N156" i="1" s="1"/>
  <c r="L155" i="1"/>
  <c r="O155" i="1" s="1"/>
  <c r="L153" i="1"/>
  <c r="O153" i="1" s="1"/>
  <c r="L151" i="1"/>
  <c r="M151" i="1" s="1"/>
  <c r="L149" i="1"/>
  <c r="O149" i="1" s="1"/>
  <c r="L148" i="1"/>
  <c r="O148" i="1" s="1"/>
  <c r="L146" i="1"/>
  <c r="N146" i="1" s="1"/>
  <c r="L144" i="1"/>
  <c r="O144" i="1" s="1"/>
  <c r="L142" i="1"/>
  <c r="O142" i="1" s="1"/>
  <c r="L140" i="1"/>
  <c r="O140" i="1" s="1"/>
  <c r="L139" i="1"/>
  <c r="O139" i="1" s="1"/>
  <c r="L137" i="1"/>
  <c r="O137" i="1" s="1"/>
  <c r="L135" i="1"/>
  <c r="N135" i="1" s="1"/>
  <c r="L134" i="1"/>
  <c r="O134" i="1" s="1"/>
  <c r="L132" i="1"/>
  <c r="N132" i="1" s="1"/>
  <c r="L131" i="1"/>
  <c r="O131" i="1" s="1"/>
  <c r="L128" i="1"/>
  <c r="N128" i="1" s="1"/>
  <c r="L129" i="1"/>
  <c r="N129" i="1" s="1"/>
  <c r="L127" i="1"/>
  <c r="O127" i="1" s="1"/>
  <c r="L124" i="1"/>
  <c r="M124" i="1" s="1"/>
  <c r="L125" i="1"/>
  <c r="O125" i="1" s="1"/>
  <c r="L123" i="1"/>
  <c r="O123" i="1" s="1"/>
  <c r="L121" i="1"/>
  <c r="N121" i="1" s="1"/>
  <c r="L120" i="1"/>
  <c r="O120" i="1" s="1"/>
  <c r="L116" i="1"/>
  <c r="O116" i="1" s="1"/>
  <c r="L117" i="1"/>
  <c r="O117" i="1" s="1"/>
  <c r="L118" i="1"/>
  <c r="O118" i="1" s="1"/>
  <c r="L115" i="1"/>
  <c r="O115" i="1" s="1"/>
  <c r="L112" i="1"/>
  <c r="O112" i="1" s="1"/>
  <c r="L113" i="1"/>
  <c r="N113" i="1" s="1"/>
  <c r="L111" i="1"/>
  <c r="N111" i="1" s="1"/>
  <c r="L108" i="1"/>
  <c r="O108" i="1" s="1"/>
  <c r="L109" i="1"/>
  <c r="O109" i="1" s="1"/>
  <c r="L107" i="1"/>
  <c r="O107" i="1" s="1"/>
  <c r="L105" i="1"/>
  <c r="O105" i="1" s="1"/>
  <c r="L102" i="1"/>
  <c r="M102" i="1" s="1"/>
  <c r="L103" i="1"/>
  <c r="O103" i="1" s="1"/>
  <c r="L101" i="1"/>
  <c r="O101" i="1" s="1"/>
  <c r="L99" i="1"/>
  <c r="N99" i="1" s="1"/>
  <c r="L98" i="1"/>
  <c r="O98" i="1" s="1"/>
  <c r="L96" i="1"/>
  <c r="O96" i="1" s="1"/>
  <c r="L95" i="1"/>
  <c r="O95" i="1" s="1"/>
  <c r="L93" i="1"/>
  <c r="O93" i="1" s="1"/>
  <c r="L92" i="1"/>
  <c r="O92" i="1" s="1"/>
  <c r="L90" i="1"/>
  <c r="O90" i="1" s="1"/>
  <c r="L89" i="1"/>
  <c r="O89" i="1" s="1"/>
  <c r="L87" i="1"/>
  <c r="N87" i="1" s="1"/>
  <c r="L85" i="1"/>
  <c r="O85" i="1" s="1"/>
  <c r="L83" i="1"/>
  <c r="O83" i="1" s="1"/>
  <c r="L82" i="1"/>
  <c r="O82" i="1" s="1"/>
  <c r="L80" i="1"/>
  <c r="O80" i="1" s="1"/>
  <c r="L79" i="1"/>
  <c r="O79" i="1" s="1"/>
  <c r="L77" i="1"/>
  <c r="O77" i="1" s="1"/>
  <c r="L76" i="1"/>
  <c r="M76" i="1" s="1"/>
  <c r="L74" i="1"/>
  <c r="M74" i="1" s="1"/>
  <c r="L73" i="1"/>
  <c r="O73" i="1" s="1"/>
  <c r="L71" i="1"/>
  <c r="O71" i="1" s="1"/>
  <c r="D267" i="1"/>
  <c r="F267" i="1" s="1"/>
  <c r="D265" i="1"/>
  <c r="E265" i="1" s="1"/>
  <c r="D264" i="1"/>
  <c r="F264" i="1" s="1"/>
  <c r="D262" i="1"/>
  <c r="G262" i="1" s="1"/>
  <c r="D260" i="1"/>
  <c r="E260" i="1" s="1"/>
  <c r="D259" i="1"/>
  <c r="G259" i="1" s="1"/>
  <c r="D257" i="1"/>
  <c r="G257" i="1" s="1"/>
  <c r="D252" i="1"/>
  <c r="G252" i="1" s="1"/>
  <c r="D253" i="1"/>
  <c r="G253" i="1" s="1"/>
  <c r="D254" i="1"/>
  <c r="G254" i="1" s="1"/>
  <c r="D255" i="1"/>
  <c r="F255" i="1" s="1"/>
  <c r="D251" i="1"/>
  <c r="G251" i="1" s="1"/>
  <c r="D249" i="1"/>
  <c r="G249" i="1" s="1"/>
  <c r="D248" i="1"/>
  <c r="F248" i="1" s="1"/>
  <c r="D246" i="1"/>
  <c r="F246" i="1" s="1"/>
  <c r="D245" i="1"/>
  <c r="G245" i="1" s="1"/>
  <c r="D243" i="1"/>
  <c r="F243" i="1" s="1"/>
  <c r="D241" i="1"/>
  <c r="G241" i="1" s="1"/>
  <c r="D240" i="1"/>
  <c r="G240" i="1" s="1"/>
  <c r="D238" i="1"/>
  <c r="G238" i="1" s="1"/>
  <c r="D236" i="1"/>
  <c r="G236" i="1" s="1"/>
  <c r="D234" i="1"/>
  <c r="F234" i="1" s="1"/>
  <c r="D232" i="1"/>
  <c r="F232" i="1" s="1"/>
  <c r="D230" i="1"/>
  <c r="F230" i="1" s="1"/>
  <c r="D229" i="1"/>
  <c r="G229" i="1" s="1"/>
  <c r="D227" i="1"/>
  <c r="G227" i="1" s="1"/>
  <c r="D225" i="1"/>
  <c r="F225" i="1" s="1"/>
  <c r="D224" i="1"/>
  <c r="F224" i="1" s="1"/>
  <c r="D222" i="1"/>
  <c r="E222" i="1" s="1"/>
  <c r="D221" i="1"/>
  <c r="G221" i="1" s="1"/>
  <c r="D219" i="1"/>
  <c r="G219" i="1" s="1"/>
  <c r="D218" i="1"/>
  <c r="G218" i="1" s="1"/>
  <c r="D217" i="1"/>
  <c r="F217" i="1" s="1"/>
  <c r="D215" i="1"/>
  <c r="G215" i="1" s="1"/>
  <c r="D213" i="1"/>
  <c r="F213" i="1" s="1"/>
  <c r="D212" i="1"/>
  <c r="G212" i="1" s="1"/>
  <c r="D210" i="1"/>
  <c r="E210" i="1" s="1"/>
  <c r="D208" i="1"/>
  <c r="E208" i="1" s="1"/>
  <c r="D207" i="1"/>
  <c r="G207" i="1" s="1"/>
  <c r="D205" i="1"/>
  <c r="G205" i="1" s="1"/>
  <c r="D203" i="1"/>
  <c r="E203" i="1" s="1"/>
  <c r="D202" i="1"/>
  <c r="F202" i="1" s="1"/>
  <c r="D200" i="1"/>
  <c r="G200" i="1" s="1"/>
  <c r="D198" i="1"/>
  <c r="E198" i="1" s="1"/>
  <c r="D196" i="1"/>
  <c r="G196" i="1" s="1"/>
  <c r="D195" i="1"/>
  <c r="G195" i="1" s="1"/>
  <c r="D193" i="1"/>
  <c r="F193" i="1" s="1"/>
  <c r="D192" i="1"/>
  <c r="G192" i="1" s="1"/>
  <c r="D190" i="1"/>
  <c r="F190" i="1" s="1"/>
  <c r="D188" i="1"/>
  <c r="F188" i="1" s="1"/>
  <c r="D186" i="1"/>
  <c r="G186" i="1" s="1"/>
  <c r="D185" i="1"/>
  <c r="F185" i="1" s="1"/>
  <c r="D183" i="1"/>
  <c r="E183" i="1" s="1"/>
  <c r="D182" i="1"/>
  <c r="F182" i="1" s="1"/>
  <c r="D177" i="1"/>
  <c r="G177" i="1" s="1"/>
  <c r="D178" i="1"/>
  <c r="G178" i="1" s="1"/>
  <c r="D179" i="1"/>
  <c r="G179" i="1" s="1"/>
  <c r="D180" i="1"/>
  <c r="F180" i="1" s="1"/>
  <c r="D176" i="1"/>
  <c r="G176" i="1" s="1"/>
  <c r="D174" i="1"/>
  <c r="G174" i="1" s="1"/>
  <c r="D172" i="1"/>
  <c r="G172" i="1" s="1"/>
  <c r="D171" i="1"/>
  <c r="F171" i="1" s="1"/>
  <c r="D169" i="1"/>
  <c r="F169" i="1" s="1"/>
  <c r="AD4" i="1"/>
  <c r="AD3" i="1"/>
  <c r="D165" i="1"/>
  <c r="F165" i="1" s="1"/>
  <c r="D167" i="1"/>
  <c r="G167" i="1" s="1"/>
  <c r="D164" i="1"/>
  <c r="G164" i="1" s="1"/>
  <c r="D160" i="1"/>
  <c r="E160" i="1" s="1"/>
  <c r="D161" i="1"/>
  <c r="G161" i="1" s="1"/>
  <c r="D162" i="1"/>
  <c r="G162" i="1" s="1"/>
  <c r="D159" i="1"/>
  <c r="G159" i="1" s="1"/>
  <c r="D157" i="1"/>
  <c r="F157" i="1" s="1"/>
  <c r="D155" i="1"/>
  <c r="E155" i="1" s="1"/>
  <c r="D153" i="1"/>
  <c r="G153" i="1" s="1"/>
  <c r="D151" i="1"/>
  <c r="G151" i="1" s="1"/>
  <c r="D150" i="1"/>
  <c r="F150" i="1" s="1"/>
  <c r="D148" i="1"/>
  <c r="G148" i="1" s="1"/>
  <c r="D145" i="1"/>
  <c r="E145" i="1" s="1"/>
  <c r="D146" i="1"/>
  <c r="F146" i="1" s="1"/>
  <c r="D144" i="1"/>
  <c r="G144" i="1" s="1"/>
  <c r="D142" i="1"/>
  <c r="E142" i="1" s="1"/>
  <c r="D140" i="1"/>
  <c r="F140" i="1" s="1"/>
  <c r="D138" i="1"/>
  <c r="G138" i="1" s="1"/>
  <c r="D135" i="1"/>
  <c r="G135" i="1" s="1"/>
  <c r="D136" i="1"/>
  <c r="G136" i="1" s="1"/>
  <c r="U100" i="1" l="1"/>
  <c r="U109" i="1"/>
  <c r="U134" i="1"/>
  <c r="U143" i="1"/>
  <c r="U153" i="1"/>
  <c r="U163" i="1"/>
  <c r="U169" i="1"/>
  <c r="U172" i="1"/>
  <c r="U182" i="1"/>
  <c r="U191" i="1"/>
  <c r="U211" i="1"/>
  <c r="O202" i="1"/>
  <c r="V100" i="1"/>
  <c r="V109" i="1"/>
  <c r="V112" i="1"/>
  <c r="V125" i="1"/>
  <c r="V134" i="1"/>
  <c r="V143" i="1"/>
  <c r="V153" i="1"/>
  <c r="V163" i="1"/>
  <c r="V169" i="1"/>
  <c r="V172" i="1"/>
  <c r="V182" i="1"/>
  <c r="V191" i="1"/>
  <c r="V206" i="1"/>
  <c r="V211" i="1"/>
  <c r="V220" i="1"/>
  <c r="V228" i="1"/>
  <c r="V238" i="1"/>
  <c r="O203" i="1"/>
  <c r="O205" i="1"/>
  <c r="U99" i="1"/>
  <c r="U102" i="1"/>
  <c r="U105" i="1"/>
  <c r="U108" i="1"/>
  <c r="U111" i="1"/>
  <c r="U113" i="1"/>
  <c r="U115" i="1"/>
  <c r="U118" i="1"/>
  <c r="U121" i="1"/>
  <c r="U124" i="1"/>
  <c r="U127" i="1"/>
  <c r="U130" i="1"/>
  <c r="U132" i="1"/>
  <c r="U135" i="1"/>
  <c r="U138" i="1"/>
  <c r="U141" i="1"/>
  <c r="U144" i="1"/>
  <c r="U148" i="1"/>
  <c r="U151" i="1"/>
  <c r="U155" i="1"/>
  <c r="U158" i="1"/>
  <c r="U161" i="1"/>
  <c r="U164" i="1"/>
  <c r="U167" i="1"/>
  <c r="U170" i="1"/>
  <c r="U173" i="1"/>
  <c r="U177" i="1"/>
  <c r="U180" i="1"/>
  <c r="U183" i="1"/>
  <c r="U186" i="1"/>
  <c r="U190" i="1"/>
  <c r="U193" i="1"/>
  <c r="U196" i="1"/>
  <c r="U203" i="1"/>
  <c r="U205" i="1"/>
  <c r="U207" i="1"/>
  <c r="U210" i="1"/>
  <c r="U213" i="1"/>
  <c r="U216" i="1"/>
  <c r="U219" i="1"/>
  <c r="U221" i="1"/>
  <c r="U227" i="1"/>
  <c r="U230" i="1"/>
  <c r="U233" i="1"/>
  <c r="U236" i="1"/>
  <c r="U239" i="1"/>
  <c r="O183" i="1"/>
  <c r="O192" i="1"/>
  <c r="M205" i="1"/>
  <c r="O206" i="1"/>
  <c r="V105" i="1"/>
  <c r="V111" i="1"/>
  <c r="V115" i="1"/>
  <c r="V118" i="1"/>
  <c r="V124" i="1"/>
  <c r="V127" i="1"/>
  <c r="V130" i="1"/>
  <c r="V132" i="1"/>
  <c r="V138" i="1"/>
  <c r="V141" i="1"/>
  <c r="V144" i="1"/>
  <c r="V148" i="1"/>
  <c r="V151" i="1"/>
  <c r="V155" i="1"/>
  <c r="V158" i="1"/>
  <c r="V161" i="1"/>
  <c r="V164" i="1"/>
  <c r="V167" i="1"/>
  <c r="V173" i="1"/>
  <c r="V177" i="1"/>
  <c r="V180" i="1"/>
  <c r="V183" i="1"/>
  <c r="V186" i="1"/>
  <c r="V190" i="1"/>
  <c r="V193" i="1"/>
  <c r="V196" i="1"/>
  <c r="V203" i="1"/>
  <c r="V207" i="1"/>
  <c r="V210" i="1"/>
  <c r="V213" i="1"/>
  <c r="V216" i="1"/>
  <c r="V219" i="1"/>
  <c r="V221" i="1"/>
  <c r="V227" i="1"/>
  <c r="V230" i="1"/>
  <c r="V233" i="1"/>
  <c r="V236" i="1"/>
  <c r="V239" i="1"/>
  <c r="N199" i="1"/>
  <c r="V99" i="1"/>
  <c r="V102" i="1"/>
  <c r="V108" i="1"/>
  <c r="V113" i="1"/>
  <c r="V121" i="1"/>
  <c r="O180" i="1"/>
  <c r="O189" i="1"/>
  <c r="O199" i="1"/>
  <c r="N206" i="1"/>
  <c r="M209" i="1"/>
  <c r="N209" i="1"/>
  <c r="M210" i="1"/>
  <c r="N210" i="1"/>
  <c r="M203" i="1"/>
  <c r="M202" i="1"/>
  <c r="M182" i="1"/>
  <c r="M185" i="1"/>
  <c r="M187" i="1"/>
  <c r="M190" i="1"/>
  <c r="M194" i="1"/>
  <c r="M197" i="1"/>
  <c r="N182" i="1"/>
  <c r="N185" i="1"/>
  <c r="N187" i="1"/>
  <c r="N190" i="1"/>
  <c r="N194" i="1"/>
  <c r="N197" i="1"/>
  <c r="F160" i="1"/>
  <c r="N74" i="1"/>
  <c r="F238" i="1"/>
  <c r="N140" i="1"/>
  <c r="G230" i="1"/>
  <c r="N82" i="1"/>
  <c r="N151" i="1"/>
  <c r="N92" i="1"/>
  <c r="O168" i="1"/>
  <c r="M99" i="1"/>
  <c r="O177" i="1"/>
  <c r="M111" i="1"/>
  <c r="G160" i="1"/>
  <c r="N117" i="1"/>
  <c r="O124" i="1"/>
  <c r="M132" i="1"/>
  <c r="F200" i="1"/>
  <c r="E219" i="1"/>
  <c r="M83" i="1"/>
  <c r="O99" i="1"/>
  <c r="O111" i="1"/>
  <c r="N125" i="1"/>
  <c r="M142" i="1"/>
  <c r="M164" i="1"/>
  <c r="M160" i="1"/>
  <c r="M162" i="1"/>
  <c r="F162" i="1"/>
  <c r="F205" i="1"/>
  <c r="F192" i="1"/>
  <c r="M71" i="1"/>
  <c r="M87" i="1"/>
  <c r="N102" i="1"/>
  <c r="N115" i="1"/>
  <c r="M129" i="1"/>
  <c r="M146" i="1"/>
  <c r="O164" i="1"/>
  <c r="O160" i="1"/>
  <c r="G145" i="1"/>
  <c r="G210" i="1"/>
  <c r="G183" i="1"/>
  <c r="O76" i="1"/>
  <c r="O87" i="1"/>
  <c r="O102" i="1"/>
  <c r="M117" i="1"/>
  <c r="O129" i="1"/>
  <c r="O146" i="1"/>
  <c r="N168" i="1"/>
  <c r="F135" i="1"/>
  <c r="F167" i="1"/>
  <c r="G260" i="1"/>
  <c r="O74" i="1"/>
  <c r="M95" i="1"/>
  <c r="M107" i="1"/>
  <c r="M121" i="1"/>
  <c r="O132" i="1"/>
  <c r="O151" i="1"/>
  <c r="N171" i="1"/>
  <c r="E153" i="1"/>
  <c r="G150" i="1"/>
  <c r="F245" i="1"/>
  <c r="N79" i="1"/>
  <c r="N95" i="1"/>
  <c r="N107" i="1"/>
  <c r="O121" i="1"/>
  <c r="N137" i="1"/>
  <c r="M155" i="1"/>
  <c r="M175" i="1"/>
  <c r="N103" i="1"/>
  <c r="E159" i="1"/>
  <c r="G165" i="1"/>
  <c r="E240" i="1"/>
  <c r="M82" i="1"/>
  <c r="M96" i="1"/>
  <c r="M108" i="1"/>
  <c r="N124" i="1"/>
  <c r="M140" i="1"/>
  <c r="N155" i="1"/>
  <c r="M177" i="1"/>
  <c r="F179" i="1"/>
  <c r="E144" i="1"/>
  <c r="E164" i="1"/>
  <c r="G232" i="1"/>
  <c r="E246" i="1"/>
  <c r="G225" i="1"/>
  <c r="O113" i="1"/>
  <c r="O135" i="1"/>
  <c r="N158" i="1"/>
  <c r="O170" i="1"/>
  <c r="N174" i="1"/>
  <c r="O156" i="1"/>
  <c r="E151" i="1"/>
  <c r="F145" i="1"/>
  <c r="E167" i="1"/>
  <c r="G140" i="1"/>
  <c r="E200" i="1"/>
  <c r="E236" i="1"/>
  <c r="G264" i="1"/>
  <c r="G246" i="1"/>
  <c r="G222" i="1"/>
  <c r="F207" i="1"/>
  <c r="E178" i="1"/>
  <c r="N76" i="1"/>
  <c r="M79" i="1"/>
  <c r="M92" i="1"/>
  <c r="M103" i="1"/>
  <c r="M115" i="1"/>
  <c r="M125" i="1"/>
  <c r="O128" i="1"/>
  <c r="M137" i="1"/>
  <c r="M153" i="1"/>
  <c r="O158" i="1"/>
  <c r="N166" i="1"/>
  <c r="M171" i="1"/>
  <c r="O174" i="1"/>
  <c r="M149" i="1"/>
  <c r="M118" i="1"/>
  <c r="N153" i="1"/>
  <c r="O166" i="1"/>
  <c r="N149" i="1"/>
  <c r="F159" i="1"/>
  <c r="G146" i="1"/>
  <c r="E169" i="1"/>
  <c r="G243" i="1"/>
  <c r="E253" i="1"/>
  <c r="F240" i="1"/>
  <c r="F219" i="1"/>
  <c r="E196" i="1"/>
  <c r="E172" i="1"/>
  <c r="N71" i="1"/>
  <c r="N83" i="1"/>
  <c r="M89" i="1"/>
  <c r="N96" i="1"/>
  <c r="M101" i="1"/>
  <c r="N108" i="1"/>
  <c r="M112" i="1"/>
  <c r="N118" i="1"/>
  <c r="M123" i="1"/>
  <c r="M134" i="1"/>
  <c r="N142" i="1"/>
  <c r="M148" i="1"/>
  <c r="N162" i="1"/>
  <c r="N175" i="1"/>
  <c r="M159" i="1"/>
  <c r="G169" i="1"/>
  <c r="E257" i="1"/>
  <c r="E255" i="1"/>
  <c r="F229" i="1"/>
  <c r="M80" i="1"/>
  <c r="N89" i="1"/>
  <c r="M93" i="1"/>
  <c r="N101" i="1"/>
  <c r="M105" i="1"/>
  <c r="N112" i="1"/>
  <c r="M116" i="1"/>
  <c r="N123" i="1"/>
  <c r="M127" i="1"/>
  <c r="N134" i="1"/>
  <c r="M139" i="1"/>
  <c r="N148" i="1"/>
  <c r="M172" i="1"/>
  <c r="N159" i="1"/>
  <c r="F153" i="1"/>
  <c r="E176" i="1"/>
  <c r="F257" i="1"/>
  <c r="F212" i="1"/>
  <c r="N80" i="1"/>
  <c r="M109" i="1"/>
  <c r="N116" i="1"/>
  <c r="M131" i="1"/>
  <c r="E165" i="1"/>
  <c r="G255" i="1"/>
  <c r="E193" i="1"/>
  <c r="M73" i="1"/>
  <c r="M85" i="1"/>
  <c r="N93" i="1"/>
  <c r="M98" i="1"/>
  <c r="N105" i="1"/>
  <c r="M120" i="1"/>
  <c r="N127" i="1"/>
  <c r="N139" i="1"/>
  <c r="M144" i="1"/>
  <c r="N172" i="1"/>
  <c r="E135" i="1"/>
  <c r="E162" i="1"/>
  <c r="F176" i="1"/>
  <c r="E217" i="1"/>
  <c r="E249" i="1"/>
  <c r="E225" i="1"/>
  <c r="E213" i="1"/>
  <c r="G193" i="1"/>
  <c r="N73" i="1"/>
  <c r="M77" i="1"/>
  <c r="N85" i="1"/>
  <c r="M90" i="1"/>
  <c r="N98" i="1"/>
  <c r="N109" i="1"/>
  <c r="M113" i="1"/>
  <c r="N120" i="1"/>
  <c r="N131" i="1"/>
  <c r="M135" i="1"/>
  <c r="N144" i="1"/>
  <c r="M170" i="1"/>
  <c r="M156" i="1"/>
  <c r="G157" i="1"/>
  <c r="E232" i="1"/>
  <c r="F262" i="1"/>
  <c r="G213" i="1"/>
  <c r="E186" i="1"/>
  <c r="N77" i="1"/>
  <c r="N90" i="1"/>
  <c r="M128" i="1"/>
  <c r="G203" i="1"/>
  <c r="E140" i="1"/>
  <c r="G190" i="1"/>
  <c r="E264" i="1"/>
  <c r="E207" i="1"/>
  <c r="F155" i="1"/>
  <c r="F142" i="1"/>
  <c r="G180" i="1"/>
  <c r="F144" i="1"/>
  <c r="E148" i="1"/>
  <c r="G155" i="1"/>
  <c r="G142" i="1"/>
  <c r="F151" i="1"/>
  <c r="E161" i="1"/>
  <c r="F148" i="1"/>
  <c r="E157" i="1"/>
  <c r="F198" i="1"/>
  <c r="G217" i="1"/>
  <c r="E243" i="1"/>
  <c r="E136" i="1"/>
  <c r="F161" i="1"/>
  <c r="E188" i="1"/>
  <c r="G198" i="1"/>
  <c r="F210" i="1"/>
  <c r="E227" i="1"/>
  <c r="G234" i="1"/>
  <c r="E262" i="1"/>
  <c r="G267" i="1"/>
  <c r="F260" i="1"/>
  <c r="E254" i="1"/>
  <c r="G248" i="1"/>
  <c r="E229" i="1"/>
  <c r="G224" i="1"/>
  <c r="F222" i="1"/>
  <c r="E212" i="1"/>
  <c r="F203" i="1"/>
  <c r="E192" i="1"/>
  <c r="G185" i="1"/>
  <c r="F183" i="1"/>
  <c r="E179" i="1"/>
  <c r="G171" i="1"/>
  <c r="F227" i="1"/>
  <c r="G265" i="1"/>
  <c r="F254" i="1"/>
  <c r="E138" i="1"/>
  <c r="E174" i="1"/>
  <c r="G188" i="1"/>
  <c r="E215" i="1"/>
  <c r="F236" i="1"/>
  <c r="E251" i="1"/>
  <c r="F265" i="1"/>
  <c r="E252" i="1"/>
  <c r="F249" i="1"/>
  <c r="E218" i="1"/>
  <c r="F208" i="1"/>
  <c r="E195" i="1"/>
  <c r="F186" i="1"/>
  <c r="E177" i="1"/>
  <c r="F172" i="1"/>
  <c r="F136" i="1"/>
  <c r="E150" i="1"/>
  <c r="E146" i="1"/>
  <c r="E190" i="1"/>
  <c r="F215" i="1"/>
  <c r="F251" i="1"/>
  <c r="E230" i="1"/>
  <c r="F218" i="1"/>
  <c r="G208" i="1"/>
  <c r="F195" i="1"/>
  <c r="F177" i="1"/>
  <c r="E180" i="1"/>
  <c r="F164" i="1"/>
  <c r="F138" i="1"/>
  <c r="F174" i="1"/>
  <c r="F252" i="1"/>
  <c r="E205" i="1"/>
  <c r="E238" i="1"/>
  <c r="E259" i="1"/>
  <c r="E245" i="1"/>
  <c r="E221" i="1"/>
  <c r="E202" i="1"/>
  <c r="E182" i="1"/>
  <c r="F259" i="1"/>
  <c r="E241" i="1"/>
  <c r="F221" i="1"/>
  <c r="E234" i="1"/>
  <c r="E267" i="1"/>
  <c r="F253" i="1"/>
  <c r="E248" i="1"/>
  <c r="F241" i="1"/>
  <c r="E224" i="1"/>
  <c r="G202" i="1"/>
  <c r="F196" i="1"/>
  <c r="E185" i="1"/>
  <c r="G182" i="1"/>
  <c r="F178" i="1"/>
  <c r="E171" i="1"/>
  <c r="D25" i="1"/>
  <c r="E25" i="1" s="1"/>
  <c r="D28" i="1"/>
  <c r="G28" i="1" s="1"/>
  <c r="D27" i="1"/>
  <c r="F27" i="1" s="1"/>
  <c r="D30" i="1"/>
  <c r="G30" i="1" s="1"/>
  <c r="D33" i="1"/>
  <c r="E33" i="1" s="1"/>
  <c r="D34" i="1"/>
  <c r="E34" i="1" s="1"/>
  <c r="D32" i="1"/>
  <c r="G32" i="1" s="1"/>
  <c r="D37" i="1"/>
  <c r="E37" i="1" s="1"/>
  <c r="D38" i="1"/>
  <c r="F38" i="1" s="1"/>
  <c r="D36" i="1"/>
  <c r="G36" i="1" s="1"/>
  <c r="D41" i="1"/>
  <c r="F41" i="1" s="1"/>
  <c r="D40" i="1"/>
  <c r="G40" i="1" s="1"/>
  <c r="D43" i="1"/>
  <c r="G43" i="1" s="1"/>
  <c r="D46" i="1"/>
  <c r="G46" i="1" s="1"/>
  <c r="D45" i="1"/>
  <c r="F45" i="1" s="1"/>
  <c r="D49" i="1"/>
  <c r="G49" i="1" s="1"/>
  <c r="D48" i="1"/>
  <c r="F48" i="1" s="1"/>
  <c r="D52" i="1"/>
  <c r="G52" i="1" s="1"/>
  <c r="D51" i="1"/>
  <c r="G51" i="1" s="1"/>
  <c r="D54" i="1"/>
  <c r="G54" i="1" s="1"/>
  <c r="D57" i="1"/>
  <c r="E57" i="1" s="1"/>
  <c r="D56" i="1"/>
  <c r="E56" i="1" s="1"/>
  <c r="D60" i="1"/>
  <c r="G60" i="1" s="1"/>
  <c r="D59" i="1"/>
  <c r="E59" i="1" s="1"/>
  <c r="D63" i="1"/>
  <c r="F63" i="1" s="1"/>
  <c r="D64" i="1"/>
  <c r="F64" i="1" s="1"/>
  <c r="D62" i="1"/>
  <c r="G62" i="1" s="1"/>
  <c r="D67" i="1"/>
  <c r="F67" i="1" s="1"/>
  <c r="D66" i="1"/>
  <c r="G66" i="1" s="1"/>
  <c r="D69" i="1"/>
  <c r="G69" i="1" s="1"/>
  <c r="D72" i="1"/>
  <c r="E72" i="1" s="1"/>
  <c r="D71" i="1"/>
  <c r="G71" i="1" s="1"/>
  <c r="D75" i="1"/>
  <c r="E75" i="1" s="1"/>
  <c r="D74" i="1"/>
  <c r="G74" i="1" s="1"/>
  <c r="D77" i="1"/>
  <c r="G77" i="1" s="1"/>
  <c r="D80" i="1"/>
  <c r="G80" i="1" s="1"/>
  <c r="D79" i="1"/>
  <c r="G79" i="1" s="1"/>
  <c r="D82" i="1"/>
  <c r="G82" i="1" s="1"/>
  <c r="D85" i="1"/>
  <c r="G85" i="1" s="1"/>
  <c r="D84" i="1"/>
  <c r="G84" i="1" s="1"/>
  <c r="D88" i="1"/>
  <c r="G88" i="1" s="1"/>
  <c r="D87" i="1"/>
  <c r="G87" i="1" s="1"/>
  <c r="D91" i="1"/>
  <c r="F91" i="1" s="1"/>
  <c r="D90" i="1"/>
  <c r="G90" i="1" s="1"/>
  <c r="D93" i="1"/>
  <c r="G93" i="1" s="1"/>
  <c r="D96" i="1"/>
  <c r="F96" i="1" s="1"/>
  <c r="D95" i="1"/>
  <c r="F95" i="1" s="1"/>
  <c r="D99" i="1"/>
  <c r="G99" i="1" s="1"/>
  <c r="D101" i="1"/>
  <c r="E101" i="1" s="1"/>
  <c r="D98" i="1"/>
  <c r="G98" i="1" s="1"/>
  <c r="D103" i="1"/>
  <c r="E103" i="1" s="1"/>
  <c r="D106" i="1"/>
  <c r="G106" i="1" s="1"/>
  <c r="D105" i="1"/>
  <c r="G105" i="1" s="1"/>
  <c r="D109" i="1"/>
  <c r="G109" i="1" s="1"/>
  <c r="D108" i="1"/>
  <c r="G108" i="1" s="1"/>
  <c r="D112" i="1"/>
  <c r="G112" i="1" s="1"/>
  <c r="D111" i="1"/>
  <c r="G111" i="1" s="1"/>
  <c r="D115" i="1"/>
  <c r="G115" i="1" s="1"/>
  <c r="D114" i="1"/>
  <c r="G114" i="1" s="1"/>
  <c r="D117" i="1"/>
  <c r="F117" i="1" s="1"/>
  <c r="D119" i="1"/>
  <c r="F119" i="1" s="1"/>
  <c r="D122" i="1"/>
  <c r="F122" i="1" s="1"/>
  <c r="D121" i="1"/>
  <c r="E121" i="1" s="1"/>
  <c r="D125" i="1"/>
  <c r="E125" i="1" s="1"/>
  <c r="D124" i="1"/>
  <c r="F124" i="1" s="1"/>
  <c r="D127" i="1"/>
  <c r="E127" i="1" s="1"/>
  <c r="D130" i="1"/>
  <c r="G130" i="1" s="1"/>
  <c r="D129" i="1"/>
  <c r="G129" i="1" s="1"/>
  <c r="D133" i="1"/>
  <c r="G133" i="1" s="1"/>
  <c r="D132" i="1"/>
  <c r="G132" i="1" s="1"/>
  <c r="L31" i="1"/>
  <c r="O31" i="1" s="1"/>
  <c r="L32" i="1"/>
  <c r="M32" i="1" s="1"/>
  <c r="L33" i="1"/>
  <c r="M33" i="1" s="1"/>
  <c r="L28" i="1"/>
  <c r="M28" i="1" s="1"/>
  <c r="L27" i="1"/>
  <c r="O27" i="1" s="1"/>
  <c r="L30" i="1"/>
  <c r="O30" i="1" s="1"/>
  <c r="L35" i="1"/>
  <c r="N35" i="1" s="1"/>
  <c r="L37" i="1"/>
  <c r="O37" i="1" s="1"/>
  <c r="L39" i="1"/>
  <c r="M39" i="1" s="1"/>
  <c r="L41" i="1"/>
  <c r="O41" i="1" s="1"/>
  <c r="L43" i="1"/>
  <c r="O43" i="1" s="1"/>
  <c r="L46" i="1"/>
  <c r="O46" i="1" s="1"/>
  <c r="L45" i="1"/>
  <c r="N45" i="1" s="1"/>
  <c r="L49" i="1"/>
  <c r="M49" i="1" s="1"/>
  <c r="L48" i="1"/>
  <c r="M48" i="1" s="1"/>
  <c r="L51" i="1"/>
  <c r="O51" i="1" s="1"/>
  <c r="L54" i="1"/>
  <c r="O54" i="1" s="1"/>
  <c r="L53" i="1"/>
  <c r="M53" i="1" s="1"/>
  <c r="L56" i="1"/>
  <c r="O56" i="1" s="1"/>
  <c r="L59" i="1"/>
  <c r="O59" i="1" s="1"/>
  <c r="L58" i="1"/>
  <c r="O58" i="1" s="1"/>
  <c r="L62" i="1"/>
  <c r="O62" i="1" s="1"/>
  <c r="L61" i="1"/>
  <c r="N61" i="1" s="1"/>
  <c r="L65" i="1"/>
  <c r="M65" i="1" s="1"/>
  <c r="L64" i="1"/>
  <c r="M64" i="1" s="1"/>
  <c r="L68" i="1"/>
  <c r="N68" i="1" s="1"/>
  <c r="L69" i="1"/>
  <c r="N69" i="1" s="1"/>
  <c r="L67" i="1"/>
  <c r="O67" i="1" s="1"/>
  <c r="L25" i="1"/>
  <c r="O25" i="1" s="1"/>
  <c r="T95" i="1"/>
  <c r="W95" i="1" s="1"/>
  <c r="T96" i="1"/>
  <c r="U96" i="1" s="1"/>
  <c r="T94" i="1"/>
  <c r="W94" i="1" s="1"/>
  <c r="T90" i="1"/>
  <c r="V90" i="1" s="1"/>
  <c r="T91" i="1"/>
  <c r="W91" i="1" s="1"/>
  <c r="T92" i="1"/>
  <c r="T89" i="1"/>
  <c r="V89" i="1" s="1"/>
  <c r="T87" i="1"/>
  <c r="W87" i="1" s="1"/>
  <c r="T86" i="1"/>
  <c r="W86" i="1" s="1"/>
  <c r="T83" i="1"/>
  <c r="W83" i="1" s="1"/>
  <c r="T84" i="1"/>
  <c r="W84" i="1" s="1"/>
  <c r="T82" i="1"/>
  <c r="W82" i="1" s="1"/>
  <c r="T78" i="1"/>
  <c r="U78" i="1" s="1"/>
  <c r="T79" i="1"/>
  <c r="W79" i="1" s="1"/>
  <c r="T80" i="1"/>
  <c r="U80" i="1" s="1"/>
  <c r="T77" i="1"/>
  <c r="W77" i="1" s="1"/>
  <c r="T75" i="1"/>
  <c r="V75" i="1" s="1"/>
  <c r="T71" i="1"/>
  <c r="V71" i="1" s="1"/>
  <c r="T72" i="1"/>
  <c r="W72" i="1" s="1"/>
  <c r="T73" i="1"/>
  <c r="V73" i="1" s="1"/>
  <c r="T70" i="1"/>
  <c r="V70" i="1" s="1"/>
  <c r="T67" i="1"/>
  <c r="W67" i="1" s="1"/>
  <c r="T68" i="1"/>
  <c r="V68" i="1" s="1"/>
  <c r="T66" i="1"/>
  <c r="W66" i="1" s="1"/>
  <c r="T64" i="1"/>
  <c r="U64" i="1" s="1"/>
  <c r="T63" i="1"/>
  <c r="W63" i="1" s="1"/>
  <c r="T58" i="1"/>
  <c r="U58" i="1" s="1"/>
  <c r="T59" i="1"/>
  <c r="W59" i="1" s="1"/>
  <c r="T60" i="1"/>
  <c r="W60" i="1" s="1"/>
  <c r="T61" i="1"/>
  <c r="W61" i="1" s="1"/>
  <c r="T57" i="1"/>
  <c r="U57" i="1" s="1"/>
  <c r="T54" i="1"/>
  <c r="U54" i="1" s="1"/>
  <c r="T55" i="1"/>
  <c r="U55" i="1" s="1"/>
  <c r="T53" i="1"/>
  <c r="V53" i="1" s="1"/>
  <c r="D23" i="1"/>
  <c r="G23" i="1" s="1"/>
  <c r="D22" i="1"/>
  <c r="E22" i="1" s="1"/>
  <c r="D20" i="1"/>
  <c r="E20" i="1" s="1"/>
  <c r="D19" i="1"/>
  <c r="G19" i="1" s="1"/>
  <c r="D17" i="1"/>
  <c r="G17" i="1" s="1"/>
  <c r="D16" i="1"/>
  <c r="G16" i="1" s="1"/>
  <c r="D14" i="1"/>
  <c r="G14" i="1" s="1"/>
  <c r="D13" i="1"/>
  <c r="G13" i="1" s="1"/>
  <c r="D11" i="1"/>
  <c r="G11" i="1" s="1"/>
  <c r="D9" i="1"/>
  <c r="G9" i="1" s="1"/>
  <c r="D8" i="1"/>
  <c r="G8" i="1" s="1"/>
  <c r="D7" i="1"/>
  <c r="G7" i="1" s="1"/>
  <c r="D5" i="1"/>
  <c r="G5" i="1" s="1"/>
  <c r="D4" i="1"/>
  <c r="E4" i="1" s="1"/>
  <c r="L6" i="1"/>
  <c r="O6" i="1" s="1"/>
  <c r="L4" i="1"/>
  <c r="M4" i="1" s="1"/>
  <c r="L7" i="1"/>
  <c r="N7" i="1" s="1"/>
  <c r="L10" i="1"/>
  <c r="M10" i="1" s="1"/>
  <c r="L11" i="1"/>
  <c r="O11" i="1" s="1"/>
  <c r="L9" i="1"/>
  <c r="O9" i="1" s="1"/>
  <c r="L14" i="1"/>
  <c r="O14" i="1" s="1"/>
  <c r="L13" i="1"/>
  <c r="M13" i="1" s="1"/>
  <c r="L16" i="1"/>
  <c r="O16" i="1" s="1"/>
  <c r="L18" i="1"/>
  <c r="O18" i="1" s="1"/>
  <c r="L21" i="1"/>
  <c r="N21" i="1" s="1"/>
  <c r="L20" i="1"/>
  <c r="M20" i="1" s="1"/>
  <c r="L23" i="1"/>
  <c r="O23" i="1" s="1"/>
  <c r="T51" i="1"/>
  <c r="U51" i="1" s="1"/>
  <c r="T48" i="1"/>
  <c r="V48" i="1" s="1"/>
  <c r="T49" i="1"/>
  <c r="W49" i="1" s="1"/>
  <c r="T47" i="1"/>
  <c r="U47" i="1" s="1"/>
  <c r="T45" i="1"/>
  <c r="W45" i="1" s="1"/>
  <c r="T43" i="1"/>
  <c r="V43" i="1" s="1"/>
  <c r="T42" i="1"/>
  <c r="W42" i="1" s="1"/>
  <c r="T39" i="1"/>
  <c r="V39" i="1" s="1"/>
  <c r="T40" i="1"/>
  <c r="W40" i="1" s="1"/>
  <c r="T38" i="1"/>
  <c r="W38" i="1" s="1"/>
  <c r="T36" i="1"/>
  <c r="W36" i="1" s="1"/>
  <c r="T35" i="1"/>
  <c r="W35" i="1" s="1"/>
  <c r="T33" i="1"/>
  <c r="W33" i="1" s="1"/>
  <c r="T31" i="1"/>
  <c r="V31" i="1" s="1"/>
  <c r="T28" i="1"/>
  <c r="V28" i="1" s="1"/>
  <c r="T29" i="1"/>
  <c r="V29" i="1" s="1"/>
  <c r="T27" i="1"/>
  <c r="V27" i="1" s="1"/>
  <c r="T24" i="1"/>
  <c r="V24" i="1" s="1"/>
  <c r="T25" i="1"/>
  <c r="W25" i="1" s="1"/>
  <c r="T23" i="1"/>
  <c r="W23" i="1" s="1"/>
  <c r="T20" i="1"/>
  <c r="W20" i="1" s="1"/>
  <c r="T21" i="1"/>
  <c r="U21" i="1" s="1"/>
  <c r="T14" i="1"/>
  <c r="V14" i="1" s="1"/>
  <c r="T17" i="1"/>
  <c r="V17" i="1" s="1"/>
  <c r="T19" i="1"/>
  <c r="W19" i="1" s="1"/>
  <c r="T16" i="1"/>
  <c r="U16" i="1" s="1"/>
  <c r="T13" i="1"/>
  <c r="V13" i="1" s="1"/>
  <c r="T11" i="1"/>
  <c r="U11" i="1" s="1"/>
  <c r="T9" i="1"/>
  <c r="W9" i="1" s="1"/>
  <c r="T7" i="1"/>
  <c r="W7" i="1" s="1"/>
  <c r="T6" i="1"/>
  <c r="W6" i="1" s="1"/>
  <c r="T4" i="1"/>
  <c r="U4" i="1" s="1"/>
  <c r="F25" i="1" l="1"/>
  <c r="N32" i="1"/>
  <c r="G27" i="1"/>
  <c r="O32" i="1"/>
  <c r="F103" i="1"/>
  <c r="E41" i="1"/>
  <c r="G91" i="1"/>
  <c r="F129" i="1"/>
  <c r="M27" i="1"/>
  <c r="O53" i="1"/>
  <c r="E87" i="1"/>
  <c r="F106" i="1"/>
  <c r="N20" i="1"/>
  <c r="N10" i="1"/>
  <c r="E5" i="1"/>
  <c r="F108" i="1"/>
  <c r="F130" i="1"/>
  <c r="O10" i="1"/>
  <c r="E17" i="1"/>
  <c r="N39" i="1"/>
  <c r="F52" i="1"/>
  <c r="G64" i="1"/>
  <c r="F72" i="1"/>
  <c r="O35" i="1"/>
  <c r="O20" i="1"/>
  <c r="G25" i="1"/>
  <c r="W75" i="1"/>
  <c r="F88" i="1"/>
  <c r="N41" i="1"/>
  <c r="O61" i="1"/>
  <c r="G45" i="1"/>
  <c r="G41" i="1"/>
  <c r="G67" i="1"/>
  <c r="E91" i="1"/>
  <c r="E115" i="1"/>
  <c r="E132" i="1"/>
  <c r="V55" i="1"/>
  <c r="E46" i="1"/>
  <c r="F75" i="1"/>
  <c r="E96" i="1"/>
  <c r="G122" i="1"/>
  <c r="M16" i="1"/>
  <c r="G75" i="1"/>
  <c r="G96" i="1"/>
  <c r="E124" i="1"/>
  <c r="E122" i="1"/>
  <c r="V57" i="1"/>
  <c r="F46" i="1"/>
  <c r="N16" i="1"/>
  <c r="F22" i="1"/>
  <c r="U95" i="1"/>
  <c r="O45" i="1"/>
  <c r="F121" i="1"/>
  <c r="E60" i="1"/>
  <c r="F80" i="1"/>
  <c r="F101" i="1"/>
  <c r="G124" i="1"/>
  <c r="N6" i="1"/>
  <c r="V86" i="1"/>
  <c r="M35" i="1"/>
  <c r="N48" i="1"/>
  <c r="G38" i="1"/>
  <c r="E63" i="1"/>
  <c r="E85" i="1"/>
  <c r="G101" i="1"/>
  <c r="F127" i="1"/>
  <c r="W64" i="1"/>
  <c r="E38" i="1"/>
  <c r="G63" i="1"/>
  <c r="E88" i="1"/>
  <c r="F132" i="1"/>
  <c r="M61" i="1"/>
  <c r="F109" i="1"/>
  <c r="E16" i="1"/>
  <c r="U83" i="1"/>
  <c r="V96" i="1"/>
  <c r="U63" i="1"/>
  <c r="N64" i="1"/>
  <c r="F59" i="1"/>
  <c r="E84" i="1"/>
  <c r="F57" i="1"/>
  <c r="E112" i="1"/>
  <c r="M18" i="1"/>
  <c r="F16" i="1"/>
  <c r="E8" i="1"/>
  <c r="W57" i="1"/>
  <c r="V83" i="1"/>
  <c r="W96" i="1"/>
  <c r="V63" i="1"/>
  <c r="O39" i="1"/>
  <c r="M54" i="1"/>
  <c r="O64" i="1"/>
  <c r="E32" i="1"/>
  <c r="G59" i="1"/>
  <c r="F84" i="1"/>
  <c r="F105" i="1"/>
  <c r="G121" i="1"/>
  <c r="G37" i="1"/>
  <c r="G57" i="1"/>
  <c r="E64" i="1"/>
  <c r="G72" i="1"/>
  <c r="F85" i="1"/>
  <c r="F112" i="1"/>
  <c r="G127" i="1"/>
  <c r="M7" i="1"/>
  <c r="F8" i="1"/>
  <c r="U53" i="1"/>
  <c r="U67" i="1"/>
  <c r="U86" i="1"/>
  <c r="V64" i="1"/>
  <c r="M41" i="1"/>
  <c r="N54" i="1"/>
  <c r="F32" i="1"/>
  <c r="E66" i="1"/>
  <c r="E108" i="1"/>
  <c r="F28" i="1"/>
  <c r="F37" i="1"/>
  <c r="E52" i="1"/>
  <c r="E106" i="1"/>
  <c r="E129" i="1"/>
  <c r="U68" i="1"/>
  <c r="E43" i="1"/>
  <c r="E71" i="1"/>
  <c r="G33" i="1"/>
  <c r="E133" i="1"/>
  <c r="O7" i="1"/>
  <c r="F17" i="1"/>
  <c r="E9" i="1"/>
  <c r="W53" i="1"/>
  <c r="W68" i="1"/>
  <c r="W89" i="1"/>
  <c r="U75" i="1"/>
  <c r="M51" i="1"/>
  <c r="E45" i="1"/>
  <c r="F71" i="1"/>
  <c r="E93" i="1"/>
  <c r="F33" i="1"/>
  <c r="F60" i="1"/>
  <c r="E67" i="1"/>
  <c r="E99" i="1"/>
  <c r="F115" i="1"/>
  <c r="G125" i="1"/>
  <c r="F133" i="1"/>
  <c r="O21" i="1"/>
  <c r="M6" i="1"/>
  <c r="W55" i="1"/>
  <c r="W70" i="1"/>
  <c r="W90" i="1"/>
  <c r="U87" i="1"/>
  <c r="M68" i="1"/>
  <c r="O48" i="1"/>
  <c r="F93" i="1"/>
  <c r="G117" i="1"/>
  <c r="E49" i="1"/>
  <c r="E80" i="1"/>
  <c r="F99" i="1"/>
  <c r="E109" i="1"/>
  <c r="F125" i="1"/>
  <c r="E130" i="1"/>
  <c r="U89" i="1"/>
  <c r="N13" i="1"/>
  <c r="F20" i="1"/>
  <c r="W71" i="1"/>
  <c r="V80" i="1"/>
  <c r="M31" i="1"/>
  <c r="N49" i="1"/>
  <c r="E79" i="1"/>
  <c r="G119" i="1"/>
  <c r="F49" i="1"/>
  <c r="F5" i="1"/>
  <c r="G20" i="1"/>
  <c r="V78" i="1"/>
  <c r="V95" i="1"/>
  <c r="W80" i="1"/>
  <c r="N31" i="1"/>
  <c r="N53" i="1"/>
  <c r="F56" i="1"/>
  <c r="F79" i="1"/>
  <c r="G95" i="1"/>
  <c r="M9" i="1"/>
  <c r="N18" i="1"/>
  <c r="M21" i="1"/>
  <c r="O13" i="1"/>
  <c r="N9" i="1"/>
  <c r="F14" i="1"/>
  <c r="E19" i="1"/>
  <c r="G22" i="1"/>
  <c r="F9" i="1"/>
  <c r="W54" i="1"/>
  <c r="W58" i="1"/>
  <c r="V67" i="1"/>
  <c r="U71" i="1"/>
  <c r="W78" i="1"/>
  <c r="V84" i="1"/>
  <c r="U91" i="1"/>
  <c r="V87" i="1"/>
  <c r="U79" i="1"/>
  <c r="V61" i="1"/>
  <c r="M37" i="1"/>
  <c r="N51" i="1"/>
  <c r="O68" i="1"/>
  <c r="N27" i="1"/>
  <c r="M46" i="1"/>
  <c r="O49" i="1"/>
  <c r="N58" i="1"/>
  <c r="M62" i="1"/>
  <c r="O65" i="1"/>
  <c r="E27" i="1"/>
  <c r="F43" i="1"/>
  <c r="E51" i="1"/>
  <c r="G56" i="1"/>
  <c r="F66" i="1"/>
  <c r="E74" i="1"/>
  <c r="F87" i="1"/>
  <c r="E95" i="1"/>
  <c r="G103" i="1"/>
  <c r="F111" i="1"/>
  <c r="E119" i="1"/>
  <c r="E28" i="1"/>
  <c r="E14" i="1"/>
  <c r="V58" i="1"/>
  <c r="U84" i="1"/>
  <c r="W73" i="1"/>
  <c r="U61" i="1"/>
  <c r="M69" i="1"/>
  <c r="M58" i="1"/>
  <c r="N65" i="1"/>
  <c r="G48" i="1"/>
  <c r="E111" i="1"/>
  <c r="M11" i="1"/>
  <c r="E7" i="1"/>
  <c r="F19" i="1"/>
  <c r="E23" i="1"/>
  <c r="V54" i="1"/>
  <c r="U59" i="1"/>
  <c r="U82" i="1"/>
  <c r="V91" i="1"/>
  <c r="V79" i="1"/>
  <c r="N37" i="1"/>
  <c r="M43" i="1"/>
  <c r="N46" i="1"/>
  <c r="N62" i="1"/>
  <c r="E36" i="1"/>
  <c r="F51" i="1"/>
  <c r="F74" i="1"/>
  <c r="E82" i="1"/>
  <c r="E105" i="1"/>
  <c r="G34" i="1"/>
  <c r="M23" i="1"/>
  <c r="N11" i="1"/>
  <c r="F23" i="1"/>
  <c r="E11" i="1"/>
  <c r="V59" i="1"/>
  <c r="V82" i="1"/>
  <c r="U72" i="1"/>
  <c r="M25" i="1"/>
  <c r="N43" i="1"/>
  <c r="M67" i="1"/>
  <c r="O28" i="1"/>
  <c r="M59" i="1"/>
  <c r="F36" i="1"/>
  <c r="E69" i="1"/>
  <c r="F82" i="1"/>
  <c r="E90" i="1"/>
  <c r="E114" i="1"/>
  <c r="F34" i="1"/>
  <c r="F7" i="1"/>
  <c r="N23" i="1"/>
  <c r="M14" i="1"/>
  <c r="F11" i="1"/>
  <c r="U77" i="1"/>
  <c r="U94" i="1"/>
  <c r="V72" i="1"/>
  <c r="N25" i="1"/>
  <c r="N67" i="1"/>
  <c r="M30" i="1"/>
  <c r="N28" i="1"/>
  <c r="N59" i="1"/>
  <c r="E30" i="1"/>
  <c r="E54" i="1"/>
  <c r="F69" i="1"/>
  <c r="E77" i="1"/>
  <c r="F90" i="1"/>
  <c r="E98" i="1"/>
  <c r="F114" i="1"/>
  <c r="N14" i="1"/>
  <c r="E13" i="1"/>
  <c r="U66" i="1"/>
  <c r="V77" i="1"/>
  <c r="V94" i="1"/>
  <c r="U60" i="1"/>
  <c r="M56" i="1"/>
  <c r="N30" i="1"/>
  <c r="O33" i="1"/>
  <c r="F30" i="1"/>
  <c r="E40" i="1"/>
  <c r="F54" i="1"/>
  <c r="E62" i="1"/>
  <c r="F77" i="1"/>
  <c r="F98" i="1"/>
  <c r="F13" i="1"/>
  <c r="V66" i="1"/>
  <c r="U70" i="1"/>
  <c r="U90" i="1"/>
  <c r="U73" i="1"/>
  <c r="V60" i="1"/>
  <c r="N56" i="1"/>
  <c r="O69" i="1"/>
  <c r="N33" i="1"/>
  <c r="M45" i="1"/>
  <c r="F40" i="1"/>
  <c r="E48" i="1"/>
  <c r="F62" i="1"/>
  <c r="E117" i="1"/>
  <c r="W14" i="1"/>
  <c r="U42" i="1"/>
  <c r="F4" i="1"/>
  <c r="N4" i="1"/>
  <c r="O4" i="1"/>
  <c r="G4" i="1"/>
  <c r="V47" i="1"/>
  <c r="W29" i="1"/>
  <c r="W27" i="1"/>
  <c r="W28" i="1"/>
  <c r="V19" i="1"/>
  <c r="V35" i="1"/>
  <c r="V36" i="1"/>
  <c r="W17" i="1"/>
  <c r="V49" i="1"/>
  <c r="U14" i="1"/>
  <c r="U24" i="1"/>
  <c r="W39" i="1"/>
  <c r="U29" i="1"/>
  <c r="U17" i="1"/>
  <c r="V11" i="1"/>
  <c r="U35" i="1"/>
  <c r="W47" i="1"/>
  <c r="W11" i="1"/>
  <c r="W48" i="1"/>
  <c r="U23" i="1"/>
  <c r="V38" i="1"/>
  <c r="V45" i="1"/>
  <c r="W13" i="1"/>
  <c r="V23" i="1"/>
  <c r="U39" i="1"/>
  <c r="U33" i="1"/>
  <c r="V4" i="1"/>
  <c r="V16" i="1"/>
  <c r="U20" i="1"/>
  <c r="W24" i="1"/>
  <c r="W43" i="1"/>
  <c r="V51" i="1"/>
  <c r="U40" i="1"/>
  <c r="W31" i="1"/>
  <c r="V21" i="1"/>
  <c r="W4" i="1"/>
  <c r="U13" i="1"/>
  <c r="W16" i="1"/>
  <c r="V20" i="1"/>
  <c r="U27" i="1"/>
  <c r="W51" i="1"/>
  <c r="V40" i="1"/>
  <c r="U25" i="1"/>
  <c r="W21" i="1"/>
  <c r="U36" i="1"/>
  <c r="U49" i="1"/>
  <c r="V25" i="1"/>
  <c r="U28" i="1"/>
  <c r="V42" i="1"/>
  <c r="U48" i="1"/>
  <c r="V33" i="1"/>
  <c r="U19" i="1"/>
  <c r="U38" i="1"/>
  <c r="U45" i="1"/>
  <c r="U9" i="1"/>
  <c r="U31" i="1"/>
  <c r="V9" i="1"/>
  <c r="U43" i="1"/>
  <c r="U6" i="1"/>
  <c r="V6" i="1"/>
  <c r="U7" i="1"/>
  <c r="V7" i="1"/>
  <c r="Z5" i="1" l="1"/>
  <c r="Z3" i="1"/>
  <c r="Z4" i="1"/>
  <c r="AB3" i="1"/>
  <c r="AA4" i="1"/>
  <c r="AB5" i="1"/>
  <c r="AB4" i="1"/>
  <c r="AA5" i="1"/>
  <c r="AA3" i="1"/>
  <c r="AC4" i="1" l="1"/>
  <c r="AB9" i="1" s="1"/>
  <c r="AC3" i="1"/>
  <c r="AB8" i="1" s="1"/>
  <c r="AC5" i="1"/>
  <c r="AB10" i="1" s="1"/>
  <c r="Z9" i="1" l="1"/>
  <c r="AA9" i="1"/>
  <c r="Z8" i="1"/>
  <c r="AA8" i="1"/>
  <c r="AA10" i="1"/>
  <c r="Z1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FA2160_06_R3D_D3D_Z7-12_measure" type="6" refreshedVersion="6" background="1" saveData="1">
    <textPr codePage="850" sourceFile="C:\Users\Alberto\Desktop\Zones quantification\AFA2160_06_R3D_D3D_Z7-12_measure.txt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FA2180_01_R3D_D3D" type="6" refreshedVersion="6" background="1" saveData="1">
    <textPr codePage="850" sourceFile="C:\Users\Alberto\Desktop\Zones quantification\AFA2180_01_R3D_D3D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<sst xmlns="http://schemas.openxmlformats.org/spreadsheetml/2006/main" count="119" uniqueCount="55">
  <si>
    <t>wt</t>
  </si>
  <si>
    <t>sad1.2 csi1D</t>
  </si>
  <si>
    <t>lem2D</t>
  </si>
  <si>
    <t>Nucleus diameter (um)</t>
  </si>
  <si>
    <t>Foci</t>
  </si>
  <si>
    <t>Zone I</t>
  </si>
  <si>
    <t>Zone II</t>
  </si>
  <si>
    <t>Zone III</t>
  </si>
  <si>
    <t>Image</t>
  </si>
  <si>
    <t xml:space="preserve"> </t>
  </si>
  <si>
    <t>Label</t>
  </si>
  <si>
    <t>Area</t>
  </si>
  <si>
    <t>Mean</t>
  </si>
  <si>
    <t>Mode</t>
  </si>
  <si>
    <t>XM</t>
  </si>
  <si>
    <t>YM</t>
  </si>
  <si>
    <t>Perim.</t>
  </si>
  <si>
    <t>Angle</t>
  </si>
  <si>
    <t>Feret</t>
  </si>
  <si>
    <t>Median</t>
  </si>
  <si>
    <t>Ch</t>
  </si>
  <si>
    <t>FeretX</t>
  </si>
  <si>
    <t>FeretY</t>
  </si>
  <si>
    <t>FeretAngle</t>
  </si>
  <si>
    <t>MinFeret</t>
  </si>
  <si>
    <t>Length</t>
  </si>
  <si>
    <t>AFA2160_01_R3D_D3D</t>
  </si>
  <si>
    <t>Coeficient</t>
  </si>
  <si>
    <t>lem2</t>
  </si>
  <si>
    <t>wildtype</t>
  </si>
  <si>
    <t>sad1.2 csi1</t>
  </si>
  <si>
    <t>Sum</t>
  </si>
  <si>
    <t>AFA2104_01_R3D_D3D</t>
  </si>
  <si>
    <t>Slice</t>
  </si>
  <si>
    <t>AFA2160_02_R3D_D3D</t>
  </si>
  <si>
    <t>AFA2104_02_R3D_D3D</t>
  </si>
  <si>
    <t>AFA1651_01_R3D_D3D</t>
  </si>
  <si>
    <t>AFA1651_02_R3D</t>
  </si>
  <si>
    <t>AFA1651_03_R3D</t>
  </si>
  <si>
    <t>AFA1651_04_R3D</t>
  </si>
  <si>
    <t>Cells</t>
  </si>
  <si>
    <t>AFA1651_05_R3D</t>
  </si>
  <si>
    <t>AFA1651_06_R3D</t>
  </si>
  <si>
    <t>AFA2104_03_R3D_D3D</t>
  </si>
  <si>
    <t>AFA2104_04_R3D_D3D</t>
  </si>
  <si>
    <t>AFA2104_05_R3D_D3D</t>
  </si>
  <si>
    <t>AFA2160_03_R3D_D3D</t>
  </si>
  <si>
    <t>AFA2160_04_R3D_D3D</t>
  </si>
  <si>
    <t>AFA2160_05_R3D_D3D</t>
  </si>
  <si>
    <t>AFA2160_06_R3D_D3D_Z7-12.tif:c:2/2 z:11/15 - AFA2160_06_R3D_D3D.dv</t>
  </si>
  <si>
    <t>AFA2160_06_R3D_D3D_Z7-12.tif:c:2/2 z:10/15 - AFA2160_06_R3D_D3D.dv</t>
  </si>
  <si>
    <t>AFA2160_06_R3D_D3D_Z7-12.tif:c:2/2 z:8/15 - AFA2160_06_R3D_D3D.dv</t>
  </si>
  <si>
    <t>AFA2160_06_R3D_D3D_Z7-12.tif:c:2/2 z:9/15 - AFA2160_06_R3D_D3D.dv</t>
  </si>
  <si>
    <t>AFA2160_06_R3D_D3D_Z7-12.tif:c:2/2 z:12/15 - AFA2160_06_R3D_D3D.dv</t>
  </si>
  <si>
    <t>AFA2160_06_R3D_D3D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</si>
</sst>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0" fillId="2" borderId="0" xfId="0" applyFill="1"/>
    <xf numFmtId="11" fontId="0" fillId="2" borderId="0" xfId="0" applyNumberFormat="1" applyFill="1"/>
    <xf numFmtId="164" fontId="0" fillId="2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FA2180_01_R3D_D3D" connectionId="2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FA2160_06_R3D_D3D_Z7-12_measure" connectionId="1" xr16:uid="{00000000-0016-0000-01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7"/>
  <sheetViews>
    <sheetView topLeftCell="A229" zoomScaleNormal="100" workbookViewId="0">
      <selection activeCell="Q172" sqref="Q172"/>
    </sheetView>
  </sheetViews>
  <sheetFormatPr baseColWidth="10" defaultColWidth="8.83203125" defaultRowHeight="15" x14ac:dyDescent="0.2"/>
  <cols>
    <col min="1" max="1" width="20.83203125" bestFit="1" customWidth="1"/>
    <col min="2" max="2" width="21.83203125" bestFit="1" customWidth="1"/>
    <col min="3" max="3" width="8.5" bestFit="1" customWidth="1"/>
    <col min="4" max="4" width="12" bestFit="1" customWidth="1"/>
    <col min="5" max="5" width="6.5" bestFit="1" customWidth="1"/>
    <col min="6" max="6" width="7" bestFit="1" customWidth="1"/>
    <col min="7" max="7" width="7.5" bestFit="1" customWidth="1"/>
    <col min="8" max="9" width="20.83203125" customWidth="1"/>
    <col min="10" max="10" width="21.83203125" bestFit="1" customWidth="1"/>
    <col min="11" max="11" width="7" bestFit="1" customWidth="1"/>
    <col min="12" max="12" width="12" bestFit="1" customWidth="1"/>
    <col min="13" max="13" width="6.5" bestFit="1" customWidth="1"/>
    <col min="14" max="14" width="7" bestFit="1" customWidth="1"/>
    <col min="15" max="15" width="7.5" bestFit="1" customWidth="1"/>
    <col min="16" max="16" width="20.83203125" customWidth="1"/>
    <col min="17" max="17" width="20.83203125" bestFit="1" customWidth="1"/>
    <col min="18" max="18" width="21.83203125" customWidth="1"/>
    <col min="19" max="19" width="7" style="1" bestFit="1" customWidth="1"/>
    <col min="20" max="20" width="12" bestFit="1" customWidth="1"/>
    <col min="21" max="21" width="6.5" bestFit="1" customWidth="1"/>
    <col min="22" max="22" width="7" bestFit="1" customWidth="1"/>
    <col min="23" max="23" width="7.5" bestFit="1" customWidth="1"/>
    <col min="24" max="24" width="7.5" customWidth="1"/>
    <col min="25" max="25" width="10.33203125" bestFit="1" customWidth="1"/>
    <col min="26" max="28" width="7.6640625" bestFit="1" customWidth="1"/>
    <col min="29" max="29" width="5.83203125" bestFit="1" customWidth="1"/>
    <col min="30" max="30" width="7" customWidth="1"/>
  </cols>
  <sheetData>
    <row r="1" spans="1:30" x14ac:dyDescent="0.2">
      <c r="A1" s="8" t="s">
        <v>0</v>
      </c>
      <c r="B1" s="8"/>
      <c r="C1" s="8"/>
      <c r="D1" s="8"/>
      <c r="E1" s="8"/>
      <c r="F1" s="8"/>
      <c r="G1" s="8"/>
      <c r="I1" s="8" t="s">
        <v>1</v>
      </c>
      <c r="J1" s="8"/>
      <c r="K1" s="8"/>
      <c r="L1" s="8"/>
      <c r="M1" s="8"/>
      <c r="N1" s="8"/>
      <c r="O1" s="8"/>
      <c r="Q1" s="8" t="s">
        <v>2</v>
      </c>
      <c r="R1" s="8"/>
      <c r="S1" s="8"/>
      <c r="T1" s="8"/>
      <c r="U1" s="8"/>
      <c r="V1" s="8"/>
      <c r="W1" s="8"/>
      <c r="X1" s="3"/>
    </row>
    <row r="2" spans="1:30" x14ac:dyDescent="0.2">
      <c r="A2" t="s">
        <v>8</v>
      </c>
      <c r="B2" t="s">
        <v>3</v>
      </c>
      <c r="C2" t="s">
        <v>4</v>
      </c>
      <c r="D2" t="s">
        <v>27</v>
      </c>
      <c r="E2" t="s">
        <v>5</v>
      </c>
      <c r="F2" t="s">
        <v>6</v>
      </c>
      <c r="G2" t="s">
        <v>7</v>
      </c>
      <c r="I2" t="s">
        <v>8</v>
      </c>
      <c r="J2" t="s">
        <v>3</v>
      </c>
      <c r="K2" t="s">
        <v>4</v>
      </c>
      <c r="L2" t="s">
        <v>27</v>
      </c>
      <c r="M2" t="s">
        <v>5</v>
      </c>
      <c r="N2" t="s">
        <v>6</v>
      </c>
      <c r="O2" t="s">
        <v>7</v>
      </c>
      <c r="Q2" t="s">
        <v>8</v>
      </c>
      <c r="R2" t="s">
        <v>3</v>
      </c>
      <c r="S2" t="s">
        <v>4</v>
      </c>
      <c r="T2" t="s">
        <v>27</v>
      </c>
      <c r="U2" t="s">
        <v>5</v>
      </c>
      <c r="V2" t="s">
        <v>6</v>
      </c>
      <c r="W2" t="s">
        <v>7</v>
      </c>
      <c r="Z2" t="s">
        <v>5</v>
      </c>
      <c r="AA2" t="s">
        <v>6</v>
      </c>
      <c r="AB2" t="s">
        <v>7</v>
      </c>
      <c r="AC2" t="s">
        <v>31</v>
      </c>
      <c r="AD2" t="s">
        <v>40</v>
      </c>
    </row>
    <row r="3" spans="1:30" x14ac:dyDescent="0.2">
      <c r="A3" t="s">
        <v>36</v>
      </c>
      <c r="B3">
        <v>1.9809000000000001</v>
      </c>
      <c r="I3" t="s">
        <v>32</v>
      </c>
      <c r="J3">
        <v>2.1789999999999998</v>
      </c>
      <c r="Q3" t="s">
        <v>26</v>
      </c>
      <c r="R3">
        <v>1.7113</v>
      </c>
      <c r="Y3" t="s">
        <v>29</v>
      </c>
      <c r="Z3">
        <f>COUNTIF(E3:E301,1)</f>
        <v>115</v>
      </c>
      <c r="AA3">
        <f>COUNTIF(F3:F301,2)</f>
        <v>49</v>
      </c>
      <c r="AB3">
        <f>COUNTIF(G3:G301,3)</f>
        <v>4</v>
      </c>
      <c r="AC3">
        <f>SUM(Z3:AB3)</f>
        <v>168</v>
      </c>
      <c r="AD3">
        <f>COUNT(B3:B401)</f>
        <v>96</v>
      </c>
    </row>
    <row r="4" spans="1:30" x14ac:dyDescent="0.2">
      <c r="C4">
        <v>0.1404</v>
      </c>
      <c r="D4">
        <f>2*C4/B$3</f>
        <v>0.14175374829622897</v>
      </c>
      <c r="E4">
        <f>IF(D4&lt;0.184, 1)</f>
        <v>1</v>
      </c>
      <c r="F4" t="b">
        <f t="shared" ref="F4" si="0">IF(AND((D4&gt;0.184),(D4&lt;0.422)),2)</f>
        <v>0</v>
      </c>
      <c r="G4" t="b">
        <f>IF(D4&gt;0.422,3)</f>
        <v>0</v>
      </c>
      <c r="J4" s="2"/>
      <c r="K4">
        <v>0.45760000000000001</v>
      </c>
      <c r="L4">
        <f>2*K4/J$3</f>
        <v>0.42000917852225794</v>
      </c>
      <c r="M4" t="b">
        <f>IF(L4&lt;0.184, 1)</f>
        <v>0</v>
      </c>
      <c r="N4">
        <f t="shared" ref="N4" si="1">IF(AND((L4&gt;0.184),(L4&lt;0.422)),2)</f>
        <v>2</v>
      </c>
      <c r="O4" t="b">
        <f>IF(L4&gt;0.422,3)</f>
        <v>0</v>
      </c>
      <c r="S4">
        <v>0.1134</v>
      </c>
      <c r="T4">
        <f>2*S4/R$3</f>
        <v>0.13253082451937123</v>
      </c>
      <c r="U4">
        <f>IF(T4&lt;0.184, 1)</f>
        <v>1</v>
      </c>
      <c r="V4" t="b">
        <f t="shared" ref="V4:V6" si="2">IF(AND((T4&gt;0.184),(T4&lt;0.422)),2)</f>
        <v>0</v>
      </c>
      <c r="W4" t="b">
        <f>IF(T4&gt;0.422,3)</f>
        <v>0</v>
      </c>
      <c r="Y4" t="s">
        <v>30</v>
      </c>
      <c r="Z4">
        <f>COUNTIF(M3:M301,1)</f>
        <v>105</v>
      </c>
      <c r="AA4">
        <f>COUNTIF(N3:N301,2)</f>
        <v>23</v>
      </c>
      <c r="AB4">
        <f>COUNTIF(O3:O301,3)</f>
        <v>3</v>
      </c>
      <c r="AC4">
        <f t="shared" ref="AC4" si="3">SUM(Z4:AB4)</f>
        <v>131</v>
      </c>
      <c r="AD4">
        <f>COUNT(J3:J401)</f>
        <v>74</v>
      </c>
    </row>
    <row r="5" spans="1:30" x14ac:dyDescent="0.2">
      <c r="C5">
        <v>0.24759999999999999</v>
      </c>
      <c r="D5">
        <f>2*C5/B$3</f>
        <v>0.24998737947397645</v>
      </c>
      <c r="E5" t="b">
        <f>IF(D5&lt;0.184, 1)</f>
        <v>0</v>
      </c>
      <c r="F5">
        <f t="shared" ref="F5" si="4">IF(AND((D5&gt;0.184),(D5&lt;0.422)),2)</f>
        <v>2</v>
      </c>
      <c r="G5" t="b">
        <f>IF(D5&gt;0.422,3)</f>
        <v>0</v>
      </c>
      <c r="J5">
        <v>1.9809000000000001</v>
      </c>
      <c r="R5">
        <v>1.9809000000000001</v>
      </c>
      <c r="Y5" t="s">
        <v>28</v>
      </c>
      <c r="Z5">
        <f>COUNTIF(U3:U301,1)</f>
        <v>93</v>
      </c>
      <c r="AA5">
        <f>COUNTIF(V3:V301,2)</f>
        <v>46</v>
      </c>
      <c r="AB5">
        <f>COUNTIF(W3:W301,3)</f>
        <v>26</v>
      </c>
      <c r="AC5">
        <f>SUM(Z5:AB5)</f>
        <v>165</v>
      </c>
      <c r="AD5">
        <f>COUNT(R3:R400)</f>
        <v>76</v>
      </c>
    </row>
    <row r="6" spans="1:30" x14ac:dyDescent="0.2">
      <c r="B6">
        <v>1.9809000000000001</v>
      </c>
      <c r="J6" s="2"/>
      <c r="K6">
        <v>0.28050000000000003</v>
      </c>
      <c r="L6">
        <f>2*K6/J$5</f>
        <v>0.28320460396789338</v>
      </c>
      <c r="M6" t="b">
        <f>IF(L6&lt;0.184, 1)</f>
        <v>0</v>
      </c>
      <c r="N6">
        <f t="shared" ref="N6" si="5">IF(AND((L6&gt;0.184),(L6&lt;0.422)),2)</f>
        <v>2</v>
      </c>
      <c r="O6" t="b">
        <f>IF(L6&gt;0.422,3)</f>
        <v>0</v>
      </c>
      <c r="S6">
        <v>0.82909999999999995</v>
      </c>
      <c r="T6">
        <f>2*S6/R$5</f>
        <v>0.83709425008834359</v>
      </c>
      <c r="U6" t="b">
        <f>IF(T6&lt;0.184, 1)</f>
        <v>0</v>
      </c>
      <c r="V6" t="b">
        <f t="shared" si="2"/>
        <v>0</v>
      </c>
      <c r="W6">
        <f>IF(T6&gt;0.422,3)</f>
        <v>3</v>
      </c>
    </row>
    <row r="7" spans="1:30" x14ac:dyDescent="0.2">
      <c r="C7">
        <v>7.0499999999999993E-2</v>
      </c>
      <c r="D7">
        <f>2*C7/B$6</f>
        <v>7.1179766772679079E-2</v>
      </c>
      <c r="E7">
        <f>IF(D7&lt;0.184, 1)</f>
        <v>1</v>
      </c>
      <c r="F7" t="b">
        <f t="shared" ref="F7:F9" si="6">IF(AND((D7&gt;0.184),(D7&lt;0.422)),2)</f>
        <v>0</v>
      </c>
      <c r="G7" t="b">
        <f>IF(D7&gt;0.422,3)</f>
        <v>0</v>
      </c>
      <c r="J7" s="2"/>
      <c r="K7">
        <v>9.4100000000000003E-2</v>
      </c>
      <c r="L7">
        <f>2*K7/J$5</f>
        <v>9.5007319905093646E-2</v>
      </c>
      <c r="M7">
        <f>IF(L7&lt;0.184, 1)</f>
        <v>1</v>
      </c>
      <c r="N7" t="b">
        <f t="shared" ref="N7" si="7">IF(AND((L7&gt;0.184),(L7&lt;0.422)),2)</f>
        <v>0</v>
      </c>
      <c r="O7" t="b">
        <f>IF(L7&gt;0.422,3)</f>
        <v>0</v>
      </c>
      <c r="S7">
        <v>9.1200000000000003E-2</v>
      </c>
      <c r="T7">
        <f>2*S7/R$5</f>
        <v>9.2079357867635922E-2</v>
      </c>
      <c r="U7">
        <f>IF(T7&lt;0.184, 1)</f>
        <v>1</v>
      </c>
      <c r="V7" t="b">
        <f t="shared" ref="V7" si="8">IF(AND((T7&gt;0.184),(T7&lt;0.422)),2)</f>
        <v>0</v>
      </c>
      <c r="W7" t="b">
        <f>IF(T7&gt;0.422,3)</f>
        <v>0</v>
      </c>
      <c r="Z7" t="s">
        <v>5</v>
      </c>
      <c r="AA7" t="s">
        <v>6</v>
      </c>
      <c r="AB7" t="s">
        <v>7</v>
      </c>
    </row>
    <row r="8" spans="1:30" x14ac:dyDescent="0.2">
      <c r="C8">
        <v>0.1376</v>
      </c>
      <c r="D8">
        <f>2*C8/B$6</f>
        <v>0.13892675046695946</v>
      </c>
      <c r="E8">
        <f>IF(D8&lt;0.184, 1)</f>
        <v>1</v>
      </c>
      <c r="F8" t="b">
        <f t="shared" si="6"/>
        <v>0</v>
      </c>
      <c r="G8" t="b">
        <f>IF(D8&gt;0.422,3)</f>
        <v>0</v>
      </c>
      <c r="J8">
        <v>2.113</v>
      </c>
      <c r="R8">
        <v>1.8406</v>
      </c>
      <c r="S8"/>
      <c r="Y8" t="s">
        <v>29</v>
      </c>
      <c r="Z8">
        <f t="shared" ref="Z8:AA9" si="9">Z3/$AC3*100</f>
        <v>68.452380952380949</v>
      </c>
      <c r="AA8">
        <f>AA3/$AC3*100</f>
        <v>29.166666666666668</v>
      </c>
      <c r="AB8">
        <f t="shared" ref="AB8:AB9" si="10">AB3/$AC3*100</f>
        <v>2.3809523809523809</v>
      </c>
    </row>
    <row r="9" spans="1:30" x14ac:dyDescent="0.2">
      <c r="B9" s="2"/>
      <c r="C9">
        <v>0.24390000000000001</v>
      </c>
      <c r="D9">
        <f>2*C9/B$6</f>
        <v>0.24625170377101316</v>
      </c>
      <c r="E9" t="b">
        <f>IF(D9&lt;0.184, 1)</f>
        <v>0</v>
      </c>
      <c r="F9">
        <f t="shared" si="6"/>
        <v>2</v>
      </c>
      <c r="G9" t="b">
        <f>IF(D9&gt;0.422,3)</f>
        <v>0</v>
      </c>
      <c r="K9">
        <v>6.2700000000000006E-2</v>
      </c>
      <c r="L9">
        <f>2*K9/J$8</f>
        <v>5.9346900141978236E-2</v>
      </c>
      <c r="M9">
        <f>IF(L9&lt;0.184, 1)</f>
        <v>1</v>
      </c>
      <c r="N9" t="b">
        <f t="shared" ref="N9" si="11">IF(AND((L9&gt;0.184),(L9&lt;0.422)),2)</f>
        <v>0</v>
      </c>
      <c r="O9" t="b">
        <f>IF(L9&gt;0.422,3)</f>
        <v>0</v>
      </c>
      <c r="S9">
        <v>0.19570000000000001</v>
      </c>
      <c r="T9">
        <f>2*S9/R$8</f>
        <v>0.21264804954906011</v>
      </c>
      <c r="U9" t="b">
        <f>IF(T9&lt;0.184, 1)</f>
        <v>0</v>
      </c>
      <c r="V9">
        <f t="shared" ref="V9" si="12">IF(AND((T9&gt;0.184),(T9&lt;0.422)),2)</f>
        <v>2</v>
      </c>
      <c r="W9" t="b">
        <f>IF(T9&gt;0.422,3)</f>
        <v>0</v>
      </c>
      <c r="Y9" t="s">
        <v>30</v>
      </c>
      <c r="Z9">
        <f t="shared" si="9"/>
        <v>80.152671755725194</v>
      </c>
      <c r="AA9">
        <f t="shared" si="9"/>
        <v>17.557251908396946</v>
      </c>
      <c r="AB9">
        <f t="shared" si="10"/>
        <v>2.2900763358778624</v>
      </c>
    </row>
    <row r="10" spans="1:30" x14ac:dyDescent="0.2">
      <c r="B10">
        <v>1.8488</v>
      </c>
      <c r="K10">
        <v>9.0700000000000003E-2</v>
      </c>
      <c r="L10">
        <f t="shared" ref="L10:L11" si="13">2*K10/J$8</f>
        <v>8.5849503076194988E-2</v>
      </c>
      <c r="M10">
        <f>IF(L10&lt;0.184, 1)</f>
        <v>1</v>
      </c>
      <c r="N10" t="b">
        <f t="shared" ref="N10" si="14">IF(AND((L10&gt;0.184),(L10&lt;0.422)),2)</f>
        <v>0</v>
      </c>
      <c r="O10" t="b">
        <f>IF(L10&gt;0.422,3)</f>
        <v>0</v>
      </c>
      <c r="R10">
        <v>1.7746</v>
      </c>
      <c r="S10"/>
      <c r="Y10" t="s">
        <v>28</v>
      </c>
      <c r="Z10">
        <f>Z5/$AC5*100</f>
        <v>56.36363636363636</v>
      </c>
      <c r="AA10">
        <f>AA5/$AC5*100</f>
        <v>27.878787878787882</v>
      </c>
      <c r="AB10">
        <f>AB5/$AC5*100</f>
        <v>15.757575757575756</v>
      </c>
    </row>
    <row r="11" spans="1:30" x14ac:dyDescent="0.2">
      <c r="C11">
        <v>5.5E-2</v>
      </c>
      <c r="D11">
        <f>2*C11/B$10</f>
        <v>5.9498052790999567E-2</v>
      </c>
      <c r="E11">
        <f>IF(D11&lt;0.184, 1)</f>
        <v>1</v>
      </c>
      <c r="F11" t="b">
        <f t="shared" ref="F11" si="15">IF(AND((D11&gt;0.184),(D11&lt;0.422)),2)</f>
        <v>0</v>
      </c>
      <c r="G11" t="b">
        <f>IF(D11&gt;0.422,3)</f>
        <v>0</v>
      </c>
      <c r="J11" s="2"/>
      <c r="K11">
        <v>0.29070000000000001</v>
      </c>
      <c r="L11">
        <f t="shared" si="13"/>
        <v>0.27515380974917181</v>
      </c>
      <c r="M11" t="b">
        <f>IF(L11&lt;0.184, 1)</f>
        <v>0</v>
      </c>
      <c r="N11">
        <f t="shared" ref="N11" si="16">IF(AND((L11&gt;0.184),(L11&lt;0.422)),2)</f>
        <v>2</v>
      </c>
      <c r="O11" t="b">
        <f>IF(L11&gt;0.422,3)</f>
        <v>0</v>
      </c>
      <c r="S11">
        <v>8.3000000000000001E-3</v>
      </c>
      <c r="T11">
        <f>2*S11/R$10</f>
        <v>9.3542206694466369E-3</v>
      </c>
      <c r="U11">
        <f>IF(T11&lt;0.184, 1)</f>
        <v>1</v>
      </c>
      <c r="V11" t="b">
        <f t="shared" ref="V11" si="17">IF(AND((T11&gt;0.184),(T11&lt;0.422)),2)</f>
        <v>0</v>
      </c>
      <c r="W11" t="b">
        <f>IF(T11&gt;0.422,3)</f>
        <v>0</v>
      </c>
    </row>
    <row r="12" spans="1:30" x14ac:dyDescent="0.2">
      <c r="B12">
        <v>1.9149</v>
      </c>
      <c r="J12">
        <v>2.4430999999999998</v>
      </c>
      <c r="R12">
        <v>1.9809000000000001</v>
      </c>
      <c r="S12"/>
    </row>
    <row r="13" spans="1:30" x14ac:dyDescent="0.2">
      <c r="C13">
        <v>8.7800000000000003E-2</v>
      </c>
      <c r="D13">
        <f>2*C13/B$12</f>
        <v>9.1701916549167053E-2</v>
      </c>
      <c r="E13">
        <f>IF(D13&lt;0.184, 1)</f>
        <v>1</v>
      </c>
      <c r="F13" t="b">
        <f t="shared" ref="F13:F14" si="18">IF(AND((D13&gt;0.184),(D13&lt;0.422)),2)</f>
        <v>0</v>
      </c>
      <c r="G13" t="b">
        <f>IF(D13&gt;0.422,3)</f>
        <v>0</v>
      </c>
      <c r="K13">
        <v>0.1076</v>
      </c>
      <c r="L13">
        <f>2*K13/J$12</f>
        <v>8.8084810282018755E-2</v>
      </c>
      <c r="M13">
        <f>IF(L13&lt;0.184, 1)</f>
        <v>1</v>
      </c>
      <c r="N13" t="b">
        <f t="shared" ref="N13" si="19">IF(AND((L13&gt;0.184),(L13&lt;0.422)),2)</f>
        <v>0</v>
      </c>
      <c r="O13" t="b">
        <f>IF(L13&gt;0.422,3)</f>
        <v>0</v>
      </c>
      <c r="S13">
        <v>5.9299999999999999E-2</v>
      </c>
      <c r="T13">
        <f>2*S13/R$12</f>
        <v>5.9871775455600983E-2</v>
      </c>
      <c r="U13">
        <f>IF(T13&lt;0.184, 1)</f>
        <v>1</v>
      </c>
      <c r="V13" t="b">
        <f t="shared" ref="V13:V14" si="20">IF(AND((T13&gt;0.184),(T13&lt;0.422)),2)</f>
        <v>0</v>
      </c>
      <c r="W13" t="b">
        <f>IF(T13&gt;0.422,3)</f>
        <v>0</v>
      </c>
    </row>
    <row r="14" spans="1:30" x14ac:dyDescent="0.2">
      <c r="C14">
        <v>0.23169999999999999</v>
      </c>
      <c r="D14">
        <f>2*C14/B$12</f>
        <v>0.24199697112120735</v>
      </c>
      <c r="E14" t="b">
        <f>IF(D14&lt;0.184, 1)</f>
        <v>0</v>
      </c>
      <c r="F14">
        <f t="shared" si="18"/>
        <v>2</v>
      </c>
      <c r="G14" t="b">
        <f>IF(D14&gt;0.422,3)</f>
        <v>0</v>
      </c>
      <c r="K14">
        <v>2.4799999999999999E-2</v>
      </c>
      <c r="L14">
        <f>2*K14/J$12</f>
        <v>2.0302075232286849E-2</v>
      </c>
      <c r="M14">
        <f>IF(L14&lt;0.184, 1)</f>
        <v>1</v>
      </c>
      <c r="N14" t="b">
        <f t="shared" ref="N14" si="21">IF(AND((L14&gt;0.184),(L14&lt;0.422)),2)</f>
        <v>0</v>
      </c>
      <c r="O14" t="b">
        <f>IF(L14&gt;0.422,3)</f>
        <v>0</v>
      </c>
      <c r="S14">
        <v>0.85850000000000004</v>
      </c>
      <c r="T14">
        <f>2*S14/R$12</f>
        <v>0.86677772729567371</v>
      </c>
      <c r="U14" t="b">
        <f>IF(T14&lt;0.184, 1)</f>
        <v>0</v>
      </c>
      <c r="V14" t="b">
        <f t="shared" si="20"/>
        <v>0</v>
      </c>
      <c r="W14">
        <f>IF(T14&gt;0.422,3)</f>
        <v>3</v>
      </c>
      <c r="AA14" s="2"/>
    </row>
    <row r="15" spans="1:30" x14ac:dyDescent="0.2">
      <c r="B15">
        <v>2.1789999999999998</v>
      </c>
      <c r="J15">
        <v>1.9809000000000001</v>
      </c>
      <c r="R15">
        <v>2.0468999999999999</v>
      </c>
      <c r="S15"/>
    </row>
    <row r="16" spans="1:30" x14ac:dyDescent="0.2">
      <c r="C16">
        <v>0.18099999999999999</v>
      </c>
      <c r="D16">
        <f>2*C16/B$15</f>
        <v>0.16613125286828823</v>
      </c>
      <c r="E16">
        <f>IF(D16&lt;0.184, 1)</f>
        <v>1</v>
      </c>
      <c r="F16" t="b">
        <f t="shared" ref="F16:F17" si="22">IF(AND((D16&gt;0.184),(D16&lt;0.422)),2)</f>
        <v>0</v>
      </c>
      <c r="G16" t="b">
        <f>IF(D16&gt;0.422,3)</f>
        <v>0</v>
      </c>
      <c r="K16">
        <v>6.2899999999999998E-2</v>
      </c>
      <c r="L16">
        <f>2*K16/J$15</f>
        <v>6.3506486950376084E-2</v>
      </c>
      <c r="M16">
        <f>IF(L16&lt;0.184, 1)</f>
        <v>1</v>
      </c>
      <c r="N16" t="b">
        <f t="shared" ref="N16" si="23">IF(AND((L16&gt;0.184),(L16&lt;0.422)),2)</f>
        <v>0</v>
      </c>
      <c r="O16" t="b">
        <f>IF(L16&gt;0.422,3)</f>
        <v>0</v>
      </c>
      <c r="S16">
        <v>0.29820000000000002</v>
      </c>
      <c r="T16">
        <f>2*S16/R$15</f>
        <v>0.29136743368019935</v>
      </c>
      <c r="U16" t="b">
        <f>IF(T16&lt;0.184, 1)</f>
        <v>0</v>
      </c>
      <c r="V16">
        <f t="shared" ref="V16:V17" si="24">IF(AND((T16&gt;0.184),(T16&lt;0.422)),2)</f>
        <v>2</v>
      </c>
      <c r="W16" t="b">
        <f>IF(T16&gt;0.422,3)</f>
        <v>0</v>
      </c>
    </row>
    <row r="17" spans="1:27" x14ac:dyDescent="0.2">
      <c r="B17" s="2"/>
      <c r="C17">
        <v>0.1173</v>
      </c>
      <c r="D17">
        <f>2*C17/B$15</f>
        <v>0.10766406608536026</v>
      </c>
      <c r="E17">
        <f>IF(D17&lt;0.184, 1)</f>
        <v>1</v>
      </c>
      <c r="F17" t="b">
        <f t="shared" si="22"/>
        <v>0</v>
      </c>
      <c r="G17" t="b">
        <f>IF(D17&gt;0.422,3)</f>
        <v>0</v>
      </c>
      <c r="J17">
        <v>2.2450000000000001</v>
      </c>
      <c r="S17">
        <v>0.21160000000000001</v>
      </c>
      <c r="T17">
        <f>2*S17/R$15</f>
        <v>0.20675167326200597</v>
      </c>
      <c r="U17" t="b">
        <f>IF(T17&lt;0.184, 1)</f>
        <v>0</v>
      </c>
      <c r="V17">
        <f t="shared" si="24"/>
        <v>2</v>
      </c>
      <c r="W17" t="b">
        <f>IF(T17&gt;0.422,3)</f>
        <v>0</v>
      </c>
    </row>
    <row r="18" spans="1:27" x14ac:dyDescent="0.2">
      <c r="B18">
        <v>2.1789999999999998</v>
      </c>
      <c r="K18">
        <v>5.2299999999999999E-2</v>
      </c>
      <c r="L18">
        <f>2*K18/J$17</f>
        <v>4.6592427616926502E-2</v>
      </c>
      <c r="M18">
        <f>IF(L18&lt;0.184, 1)</f>
        <v>1</v>
      </c>
      <c r="N18" t="b">
        <f t="shared" ref="N18" si="25">IF(AND((L18&gt;0.184),(L18&lt;0.422)),2)</f>
        <v>0</v>
      </c>
      <c r="O18" t="b">
        <f>IF(L18&gt;0.422,3)</f>
        <v>0</v>
      </c>
      <c r="R18">
        <v>1.9066000000000001</v>
      </c>
      <c r="S18"/>
    </row>
    <row r="19" spans="1:27" x14ac:dyDescent="0.2">
      <c r="C19">
        <v>7.3800000000000004E-2</v>
      </c>
      <c r="D19">
        <f>2*C19/B$18</f>
        <v>6.7737494263423598E-2</v>
      </c>
      <c r="E19">
        <f>IF(D19&lt;0.184, 1)</f>
        <v>1</v>
      </c>
      <c r="F19" t="b">
        <f t="shared" ref="F19:F20" si="26">IF(AND((D19&gt;0.184),(D19&lt;0.422)),2)</f>
        <v>0</v>
      </c>
      <c r="G19" t="b">
        <f>IF(D19&gt;0.422,3)</f>
        <v>0</v>
      </c>
      <c r="J19">
        <v>1.9809000000000001</v>
      </c>
      <c r="S19">
        <v>0.18179999999999999</v>
      </c>
      <c r="T19">
        <f>2*S19/R$18</f>
        <v>0.19070596874016571</v>
      </c>
      <c r="U19" t="b">
        <f>IF(T19&lt;0.184, 1)</f>
        <v>0</v>
      </c>
      <c r="V19">
        <f t="shared" ref="V19:V21" si="27">IF(AND((T19&gt;0.184),(T19&lt;0.422)),2)</f>
        <v>2</v>
      </c>
      <c r="W19" t="b">
        <f>IF(T19&gt;0.422,3)</f>
        <v>0</v>
      </c>
    </row>
    <row r="20" spans="1:27" x14ac:dyDescent="0.2">
      <c r="C20">
        <v>3.5000000000000003E-2</v>
      </c>
      <c r="D20">
        <f>2*C20/B$18</f>
        <v>3.2124827902707667E-2</v>
      </c>
      <c r="E20">
        <f>IF(D20&lt;0.184, 1)</f>
        <v>1</v>
      </c>
      <c r="F20" t="b">
        <f t="shared" si="26"/>
        <v>0</v>
      </c>
      <c r="G20" t="b">
        <f>IF(D20&gt;0.422,3)</f>
        <v>0</v>
      </c>
      <c r="K20">
        <v>3.3000000000000002E-2</v>
      </c>
      <c r="L20">
        <f>2*K20/J$19</f>
        <v>3.3318188702105102E-2</v>
      </c>
      <c r="M20">
        <f>IF(L20&lt;0.184, 1)</f>
        <v>1</v>
      </c>
      <c r="N20" t="b">
        <f t="shared" ref="N20:N21" si="28">IF(AND((L20&gt;0.184),(L20&lt;0.422)),2)</f>
        <v>0</v>
      </c>
      <c r="O20" t="b">
        <f>IF(L20&gt;0.422,3)</f>
        <v>0</v>
      </c>
      <c r="S20">
        <v>4.6699999999999998E-2</v>
      </c>
      <c r="T20">
        <f t="shared" ref="T20:T21" si="29">2*S20/R$18</f>
        <v>4.8987726843595925E-2</v>
      </c>
      <c r="U20">
        <f>IF(T20&lt;0.184, 1)</f>
        <v>1</v>
      </c>
      <c r="V20" t="b">
        <f t="shared" si="27"/>
        <v>0</v>
      </c>
      <c r="W20" t="b">
        <f>IF(T20&gt;0.422,3)</f>
        <v>0</v>
      </c>
    </row>
    <row r="21" spans="1:27" x14ac:dyDescent="0.2">
      <c r="B21">
        <v>2.1789999999999998</v>
      </c>
      <c r="K21">
        <v>0.20610000000000001</v>
      </c>
      <c r="L21">
        <f>2*K21/J$19</f>
        <v>0.20808723307587459</v>
      </c>
      <c r="M21" t="b">
        <f>IF(L21&lt;0.184, 1)</f>
        <v>0</v>
      </c>
      <c r="N21">
        <f t="shared" si="28"/>
        <v>2</v>
      </c>
      <c r="O21" t="b">
        <f>IF(L21&gt;0.422,3)</f>
        <v>0</v>
      </c>
      <c r="S21">
        <v>0.13439999999999999</v>
      </c>
      <c r="T21">
        <f t="shared" si="29"/>
        <v>0.14098395048777929</v>
      </c>
      <c r="U21">
        <f>IF(T21&lt;0.184, 1)</f>
        <v>1</v>
      </c>
      <c r="V21" t="b">
        <f t="shared" si="27"/>
        <v>0</v>
      </c>
      <c r="W21" t="b">
        <f>IF(T21&gt;0.422,3)</f>
        <v>0</v>
      </c>
    </row>
    <row r="22" spans="1:27" x14ac:dyDescent="0.2">
      <c r="B22" s="2"/>
      <c r="C22">
        <v>0.37369999999999998</v>
      </c>
      <c r="D22">
        <f>2*C22/B$21</f>
        <v>0.3430013767783387</v>
      </c>
      <c r="E22" t="b">
        <f>IF(D22&lt;0.184, 1)</f>
        <v>0</v>
      </c>
      <c r="F22">
        <f t="shared" ref="F22:F23" si="30">IF(AND((D22&gt;0.184),(D22&lt;0.422)),2)</f>
        <v>2</v>
      </c>
      <c r="G22" t="b">
        <f>IF(D22&gt;0.422,3)</f>
        <v>0</v>
      </c>
      <c r="J22">
        <v>2.0468999999999999</v>
      </c>
      <c r="R22">
        <v>2.234</v>
      </c>
      <c r="S22"/>
    </row>
    <row r="23" spans="1:27" x14ac:dyDescent="0.2">
      <c r="C23">
        <v>0.1651</v>
      </c>
      <c r="D23">
        <f>2*C23/B$21</f>
        <v>0.15153740247820102</v>
      </c>
      <c r="E23">
        <f>IF(D23&lt;0.184, 1)</f>
        <v>1</v>
      </c>
      <c r="F23" t="b">
        <f t="shared" si="30"/>
        <v>0</v>
      </c>
      <c r="G23" t="b">
        <f>IF(D23&gt;0.422,3)</f>
        <v>0</v>
      </c>
      <c r="J23" s="2"/>
      <c r="K23">
        <v>0.18179999999999999</v>
      </c>
      <c r="L23">
        <f>2*K23/J$22</f>
        <v>0.17763447164004104</v>
      </c>
      <c r="M23">
        <f>IF(L23&lt;0.184, 1)</f>
        <v>1</v>
      </c>
      <c r="N23" t="b">
        <f t="shared" ref="N23" si="31">IF(AND((L23&gt;0.184),(L23&lt;0.422)),2)</f>
        <v>0</v>
      </c>
      <c r="O23" t="b">
        <f>IF(L23&gt;0.422,3)</f>
        <v>0</v>
      </c>
      <c r="S23">
        <v>0.85840000000000005</v>
      </c>
      <c r="T23">
        <f>2*S23/R$22</f>
        <v>0.76848701880035819</v>
      </c>
      <c r="U23" t="b">
        <f>IF(T23&lt;0.184, 1)</f>
        <v>0</v>
      </c>
      <c r="V23" t="b">
        <f t="shared" ref="V23:V25" si="32">IF(AND((T23&gt;0.184),(T23&lt;0.422)),2)</f>
        <v>0</v>
      </c>
      <c r="W23">
        <f>IF(T23&gt;0.422,3)</f>
        <v>3</v>
      </c>
    </row>
    <row r="24" spans="1:27" x14ac:dyDescent="0.2">
      <c r="B24">
        <v>1.9809000000000001</v>
      </c>
      <c r="I24" t="s">
        <v>35</v>
      </c>
      <c r="J24">
        <v>1.9809000000000001</v>
      </c>
      <c r="S24">
        <v>0.20200000000000001</v>
      </c>
      <c r="T24">
        <f t="shared" ref="T24:T25" si="33">2*S24/R$22</f>
        <v>0.18084153983885409</v>
      </c>
      <c r="U24">
        <f>IF(T24&lt;0.184, 1)</f>
        <v>1</v>
      </c>
      <c r="V24" t="b">
        <f t="shared" si="32"/>
        <v>0</v>
      </c>
      <c r="W24" t="b">
        <f>IF(T24&gt;0.422,3)</f>
        <v>0</v>
      </c>
    </row>
    <row r="25" spans="1:27" x14ac:dyDescent="0.2">
      <c r="C25">
        <v>0.29709999999999998</v>
      </c>
      <c r="D25">
        <f>2*C25/B$24</f>
        <v>0.29996466252713411</v>
      </c>
      <c r="E25" t="b">
        <f>IF(D25&lt;0.184, 1)</f>
        <v>0</v>
      </c>
      <c r="F25">
        <f t="shared" ref="F25" si="34">IF(AND((D25&gt;0.184),(D25&lt;0.422)),2)</f>
        <v>2</v>
      </c>
      <c r="G25" t="b">
        <f>IF(D25&gt;0.422,3)</f>
        <v>0</v>
      </c>
      <c r="J25" s="2"/>
      <c r="K25">
        <v>0.71419999999999995</v>
      </c>
      <c r="L25">
        <f>2*K25/J$22</f>
        <v>0.69783575162440759</v>
      </c>
      <c r="M25" t="b">
        <f>IF(L25&lt;0.184, 1)</f>
        <v>0</v>
      </c>
      <c r="N25" t="b">
        <f t="shared" ref="N25" si="35">IF(AND((L25&gt;0.184),(L25&lt;0.422)),2)</f>
        <v>0</v>
      </c>
      <c r="O25">
        <f>IF(L25&gt;0.422,3)</f>
        <v>3</v>
      </c>
      <c r="S25">
        <v>5.4999999999999997E-3</v>
      </c>
      <c r="T25">
        <f t="shared" si="33"/>
        <v>4.9239033124440466E-3</v>
      </c>
      <c r="U25">
        <f>IF(T25&lt;0.184, 1)</f>
        <v>1</v>
      </c>
      <c r="V25" t="b">
        <f t="shared" si="32"/>
        <v>0</v>
      </c>
      <c r="W25" t="b">
        <f>IF(T25&gt;0.422,3)</f>
        <v>0</v>
      </c>
    </row>
    <row r="26" spans="1:27" x14ac:dyDescent="0.2">
      <c r="A26" t="s">
        <v>37</v>
      </c>
      <c r="B26">
        <v>1.9809000000000001</v>
      </c>
      <c r="J26" s="1">
        <v>1.91</v>
      </c>
      <c r="R26">
        <v>2.113</v>
      </c>
      <c r="S26"/>
      <c r="AA26" s="2"/>
    </row>
    <row r="27" spans="1:27" x14ac:dyDescent="0.2">
      <c r="B27" s="2"/>
      <c r="C27">
        <v>0.1653</v>
      </c>
      <c r="D27">
        <f>2*C27/B$26</f>
        <v>0.1668938361350901</v>
      </c>
      <c r="E27">
        <f>IF(D27&lt;0.184, 1)</f>
        <v>1</v>
      </c>
      <c r="F27" t="b">
        <f t="shared" ref="F27" si="36">IF(AND((D27&gt;0.184),(D27&lt;0.422)),2)</f>
        <v>0</v>
      </c>
      <c r="G27" t="b">
        <f>IF(D27&gt;0.422,3)</f>
        <v>0</v>
      </c>
      <c r="J27" s="2"/>
      <c r="K27">
        <v>0.35110000000000002</v>
      </c>
      <c r="L27">
        <f>2*K27/J$26</f>
        <v>0.36764397905759166</v>
      </c>
      <c r="M27" t="b">
        <f>IF(L27&lt;0.184, 1)</f>
        <v>0</v>
      </c>
      <c r="N27">
        <f t="shared" ref="N27" si="37">IF(AND((L27&gt;0.184),(L27&lt;0.422)),2)</f>
        <v>2</v>
      </c>
      <c r="O27" t="b">
        <f>IF(L27&gt;0.422,3)</f>
        <v>0</v>
      </c>
      <c r="S27">
        <v>2.4799999999999999E-2</v>
      </c>
      <c r="T27">
        <f>2*S27/R$26</f>
        <v>2.3473734027449122E-2</v>
      </c>
      <c r="U27">
        <f>IF(T27&lt;0.184, 1)</f>
        <v>1</v>
      </c>
      <c r="V27" t="b">
        <f t="shared" ref="V27:V29" si="38">IF(AND((T27&gt;0.184),(T27&lt;0.422)),2)</f>
        <v>0</v>
      </c>
      <c r="W27" t="b">
        <f>IF(T27&gt;0.422,3)</f>
        <v>0</v>
      </c>
    </row>
    <row r="28" spans="1:27" x14ac:dyDescent="0.2">
      <c r="B28" s="2"/>
      <c r="C28">
        <v>0.1988</v>
      </c>
      <c r="D28">
        <f>2*C28/B$26</f>
        <v>0.20071684587813621</v>
      </c>
      <c r="E28" t="b">
        <f>IF(D28&lt;0.184, 1)</f>
        <v>0</v>
      </c>
      <c r="F28">
        <f t="shared" ref="F28" si="39">IF(AND((D28&gt;0.184),(D28&lt;0.422)),2)</f>
        <v>2</v>
      </c>
      <c r="G28" t="b">
        <f>IF(D28&gt;0.422,3)</f>
        <v>0</v>
      </c>
      <c r="J28" s="2"/>
      <c r="K28">
        <v>5.9499999999999997E-2</v>
      </c>
      <c r="L28">
        <f>2*K28/J$26</f>
        <v>6.2303664921465968E-2</v>
      </c>
      <c r="M28">
        <f>IF(L28&lt;0.184, 1)</f>
        <v>1</v>
      </c>
      <c r="N28" t="b">
        <f t="shared" ref="N28" si="40">IF(AND((L28&gt;0.184),(L28&lt;0.422)),2)</f>
        <v>0</v>
      </c>
      <c r="O28" t="b">
        <f>IF(L28&gt;0.422,3)</f>
        <v>0</v>
      </c>
      <c r="S28">
        <v>9.9000000000000005E-2</v>
      </c>
      <c r="T28">
        <f t="shared" ref="T28:T29" si="41">2*S28/R$26</f>
        <v>9.3705631803123524E-2</v>
      </c>
      <c r="U28">
        <f>IF(T28&lt;0.184, 1)</f>
        <v>1</v>
      </c>
      <c r="V28" t="b">
        <f t="shared" si="38"/>
        <v>0</v>
      </c>
      <c r="W28" t="b">
        <f>IF(T28&gt;0.422,3)</f>
        <v>0</v>
      </c>
    </row>
    <row r="29" spans="1:27" x14ac:dyDescent="0.2">
      <c r="B29" s="4">
        <v>1.8488</v>
      </c>
      <c r="J29">
        <v>1.9149</v>
      </c>
      <c r="S29">
        <v>8.5000000000000006E-2</v>
      </c>
      <c r="T29">
        <f t="shared" si="41"/>
        <v>8.0454330336015151E-2</v>
      </c>
      <c r="U29">
        <f>IF(T29&lt;0.184, 1)</f>
        <v>1</v>
      </c>
      <c r="V29" t="b">
        <f t="shared" si="38"/>
        <v>0</v>
      </c>
      <c r="W29" t="b">
        <f>IF(T29&gt;0.422,3)</f>
        <v>0</v>
      </c>
      <c r="AA29" s="2"/>
    </row>
    <row r="30" spans="1:27" x14ac:dyDescent="0.2">
      <c r="B30" s="2"/>
      <c r="C30">
        <v>7.6999999999999999E-2</v>
      </c>
      <c r="D30">
        <f>2*C30/B$29</f>
        <v>8.3297273907399397E-2</v>
      </c>
      <c r="E30">
        <f>IF(D30&lt;0.184, 1)</f>
        <v>1</v>
      </c>
      <c r="F30" t="b">
        <f t="shared" ref="F30" si="42">IF(AND((D30&gt;0.184),(D30&lt;0.422)),2)</f>
        <v>0</v>
      </c>
      <c r="G30" t="b">
        <f>IF(D30&gt;0.422,3)</f>
        <v>0</v>
      </c>
      <c r="J30" s="2"/>
      <c r="K30">
        <v>0.2253</v>
      </c>
      <c r="L30">
        <f>2*K30/J$29</f>
        <v>0.23531254895817014</v>
      </c>
      <c r="M30" t="b">
        <f>IF(L30&lt;0.184, 1)</f>
        <v>0</v>
      </c>
      <c r="N30">
        <f t="shared" ref="N30:N32" si="43">IF(AND((L30&gt;0.184),(L30&lt;0.422)),2)</f>
        <v>2</v>
      </c>
      <c r="O30" t="b">
        <f>IF(L30&gt;0.422,3)</f>
        <v>0</v>
      </c>
      <c r="R30">
        <v>2.0468999999999999</v>
      </c>
      <c r="S30"/>
    </row>
    <row r="31" spans="1:27" x14ac:dyDescent="0.2">
      <c r="B31">
        <v>1.9149</v>
      </c>
      <c r="J31" s="2"/>
      <c r="K31">
        <v>0.1671</v>
      </c>
      <c r="L31">
        <f t="shared" ref="L31:L33" si="44">2*K31/J$29</f>
        <v>0.17452608491305027</v>
      </c>
      <c r="M31">
        <f t="shared" ref="M31:M32" si="45">IF(L31&lt;0.184, 1)</f>
        <v>1</v>
      </c>
      <c r="N31" t="b">
        <f t="shared" si="43"/>
        <v>0</v>
      </c>
      <c r="O31" t="b">
        <f t="shared" ref="O31:O32" si="46">IF(L31&gt;0.422,3)</f>
        <v>0</v>
      </c>
      <c r="R31" s="2"/>
      <c r="S31">
        <v>1.0069999999999999</v>
      </c>
      <c r="T31">
        <f>2*S31/R$30</f>
        <v>0.98392691386975417</v>
      </c>
      <c r="U31" t="b">
        <f>IF(T31&lt;0.184, 1)</f>
        <v>0</v>
      </c>
      <c r="V31" t="b">
        <f t="shared" ref="V31" si="47">IF(AND((T31&gt;0.184),(T31&lt;0.422)),2)</f>
        <v>0</v>
      </c>
      <c r="W31">
        <f>IF(T31&gt;0.422,3)</f>
        <v>3</v>
      </c>
    </row>
    <row r="32" spans="1:27" x14ac:dyDescent="0.2">
      <c r="B32" s="2"/>
      <c r="C32">
        <v>0.30709999999999998</v>
      </c>
      <c r="D32">
        <f>2*C32/B$31</f>
        <v>0.32074781972948979</v>
      </c>
      <c r="E32" t="b">
        <f>IF(D32&lt;0.184, 1)</f>
        <v>0</v>
      </c>
      <c r="F32">
        <f t="shared" ref="F32" si="48">IF(AND((D32&gt;0.184),(D32&lt;0.422)),2)</f>
        <v>2</v>
      </c>
      <c r="G32" t="b">
        <f>IF(D32&gt;0.422,3)</f>
        <v>0</v>
      </c>
      <c r="J32" s="2"/>
      <c r="K32">
        <v>5.9499999999999997E-2</v>
      </c>
      <c r="L32">
        <f t="shared" si="44"/>
        <v>6.214423729698678E-2</v>
      </c>
      <c r="M32">
        <f t="shared" si="45"/>
        <v>1</v>
      </c>
      <c r="N32" t="b">
        <f t="shared" si="43"/>
        <v>0</v>
      </c>
      <c r="O32" t="b">
        <f t="shared" si="46"/>
        <v>0</v>
      </c>
      <c r="R32">
        <v>1.8902000000000001</v>
      </c>
      <c r="S32"/>
      <c r="AA32" s="2"/>
    </row>
    <row r="33" spans="2:27" x14ac:dyDescent="0.2">
      <c r="B33" s="2"/>
      <c r="C33">
        <v>7.1499999999999994E-2</v>
      </c>
      <c r="D33">
        <f t="shared" ref="D33:D34" si="49">2*C33/B$31</f>
        <v>7.4677528852681599E-2</v>
      </c>
      <c r="E33">
        <f t="shared" ref="E33:E34" si="50">IF(D33&lt;0.184, 1)</f>
        <v>1</v>
      </c>
      <c r="F33" t="b">
        <f t="shared" ref="F33:F34" si="51">IF(AND((D33&gt;0.184),(D33&lt;0.422)),2)</f>
        <v>0</v>
      </c>
      <c r="G33" t="b">
        <f t="shared" ref="G33:G34" si="52">IF(D33&gt;0.422,3)</f>
        <v>0</v>
      </c>
      <c r="K33">
        <v>5.0200000000000002E-2</v>
      </c>
      <c r="L33">
        <f t="shared" si="44"/>
        <v>5.2430936341323307E-2</v>
      </c>
      <c r="M33">
        <f>IF(L33&lt;0.184, 1)</f>
        <v>1</v>
      </c>
      <c r="N33" t="b">
        <f t="shared" ref="N33" si="53">IF(AND((L33&gt;0.184),(L33&lt;0.422)),2)</f>
        <v>0</v>
      </c>
      <c r="O33" t="b">
        <f>IF(L33&gt;0.422,3)</f>
        <v>0</v>
      </c>
      <c r="S33">
        <v>0.1158</v>
      </c>
      <c r="T33">
        <f>2*S33/R$32</f>
        <v>0.1225267167495503</v>
      </c>
      <c r="U33">
        <f>IF(T33&lt;0.184, 1)</f>
        <v>1</v>
      </c>
      <c r="V33" t="b">
        <f t="shared" ref="V33" si="54">IF(AND((T33&gt;0.184),(T33&lt;0.422)),2)</f>
        <v>0</v>
      </c>
      <c r="W33" t="b">
        <f>IF(T33&gt;0.422,3)</f>
        <v>0</v>
      </c>
    </row>
    <row r="34" spans="2:27" x14ac:dyDescent="0.2">
      <c r="B34" s="2"/>
      <c r="C34">
        <v>8.1199999999999994E-2</v>
      </c>
      <c r="D34">
        <f t="shared" si="49"/>
        <v>8.4808606193534905E-2</v>
      </c>
      <c r="E34">
        <f t="shared" si="50"/>
        <v>1</v>
      </c>
      <c r="F34" t="b">
        <f t="shared" si="51"/>
        <v>0</v>
      </c>
      <c r="G34" t="b">
        <f t="shared" si="52"/>
        <v>0</v>
      </c>
      <c r="J34">
        <v>1.8488</v>
      </c>
      <c r="R34">
        <v>1.9149</v>
      </c>
      <c r="S34"/>
    </row>
    <row r="35" spans="2:27" x14ac:dyDescent="0.2">
      <c r="B35">
        <v>1.9149</v>
      </c>
      <c r="K35">
        <v>6.6500000000000004E-2</v>
      </c>
      <c r="L35">
        <f>2*K35/J$34</f>
        <v>7.1938554738208565E-2</v>
      </c>
      <c r="M35">
        <f>IF(L35&lt;0.184, 1)</f>
        <v>1</v>
      </c>
      <c r="N35" t="b">
        <f t="shared" ref="N35" si="55">IF(AND((L35&gt;0.184),(L35&lt;0.422)),2)</f>
        <v>0</v>
      </c>
      <c r="O35" t="b">
        <f>IF(L35&gt;0.422,3)</f>
        <v>0</v>
      </c>
      <c r="S35">
        <v>0.19839999999999999</v>
      </c>
      <c r="T35">
        <f>2*S35/R$34</f>
        <v>0.20721708705415426</v>
      </c>
      <c r="U35" t="b">
        <f>IF(T35&lt;0.184, 1)</f>
        <v>0</v>
      </c>
      <c r="V35">
        <f t="shared" ref="V35:V36" si="56">IF(AND((T35&gt;0.184),(T35&lt;0.422)),2)</f>
        <v>2</v>
      </c>
      <c r="W35" t="b">
        <f>IF(T35&gt;0.422,3)</f>
        <v>0</v>
      </c>
    </row>
    <row r="36" spans="2:27" x14ac:dyDescent="0.2">
      <c r="C36">
        <v>3.85E-2</v>
      </c>
      <c r="D36">
        <f>2*C36/B$35</f>
        <v>4.0210977074520864E-2</v>
      </c>
      <c r="E36">
        <f>IF(D36&lt;0.184, 1)</f>
        <v>1</v>
      </c>
      <c r="F36" t="b">
        <f>IF(AND((D36&gt;0.184),(D36&lt;0.422)),2)</f>
        <v>0</v>
      </c>
      <c r="G36" t="b">
        <f>IF(D36&gt;0.422,3)</f>
        <v>0</v>
      </c>
      <c r="J36">
        <v>1.7827999999999999</v>
      </c>
      <c r="S36">
        <v>0.1741</v>
      </c>
      <c r="T36">
        <f>2*S36/R$34</f>
        <v>0.18183717165387225</v>
      </c>
      <c r="U36">
        <f>IF(T36&lt;0.184, 1)</f>
        <v>1</v>
      </c>
      <c r="V36" t="b">
        <f t="shared" si="56"/>
        <v>0</v>
      </c>
      <c r="W36" t="b">
        <f>IF(T36&gt;0.422,3)</f>
        <v>0</v>
      </c>
    </row>
    <row r="37" spans="2:27" x14ac:dyDescent="0.2">
      <c r="C37">
        <v>0.2495</v>
      </c>
      <c r="D37">
        <f t="shared" ref="D37:D38" si="57">2*C37/B$35</f>
        <v>0.26058802026215466</v>
      </c>
      <c r="E37" t="b">
        <f t="shared" ref="E37:E38" si="58">IF(D37&lt;0.184, 1)</f>
        <v>0</v>
      </c>
      <c r="F37">
        <f t="shared" ref="F37:F38" si="59">IF(AND((D37&gt;0.184),(D37&lt;0.422)),2)</f>
        <v>2</v>
      </c>
      <c r="G37" t="b">
        <f t="shared" ref="G37:G38" si="60">IF(D37&gt;0.422,3)</f>
        <v>0</v>
      </c>
      <c r="K37">
        <v>8.0100000000000005E-2</v>
      </c>
      <c r="L37">
        <f>2*K37/J$36</f>
        <v>8.9858649315683201E-2</v>
      </c>
      <c r="M37">
        <f>IF(L37&lt;0.184, 1)</f>
        <v>1</v>
      </c>
      <c r="N37" t="b">
        <f t="shared" ref="N37" si="61">IF(AND((L37&gt;0.184),(L37&lt;0.422)),2)</f>
        <v>0</v>
      </c>
      <c r="O37" t="b">
        <f>IF(L37&gt;0.422,3)</f>
        <v>0</v>
      </c>
      <c r="R37">
        <v>1.9149</v>
      </c>
      <c r="S37"/>
    </row>
    <row r="38" spans="2:27" x14ac:dyDescent="0.2">
      <c r="C38">
        <v>9.4700000000000006E-2</v>
      </c>
      <c r="D38">
        <f t="shared" si="57"/>
        <v>9.8908559193691584E-2</v>
      </c>
      <c r="E38">
        <f t="shared" si="58"/>
        <v>1</v>
      </c>
      <c r="F38" t="b">
        <f t="shared" si="59"/>
        <v>0</v>
      </c>
      <c r="G38" t="b">
        <f t="shared" si="60"/>
        <v>0</v>
      </c>
      <c r="J38" s="1">
        <v>1.72</v>
      </c>
      <c r="S38">
        <v>0.15570000000000001</v>
      </c>
      <c r="T38">
        <f>2*S38/R$37</f>
        <v>0.16261945793514021</v>
      </c>
      <c r="U38">
        <f>IF(T38&lt;0.184, 1)</f>
        <v>1</v>
      </c>
      <c r="V38" t="b">
        <f t="shared" ref="V38:V40" si="62">IF(AND((T38&gt;0.184),(T38&lt;0.422)),2)</f>
        <v>0</v>
      </c>
      <c r="W38" t="b">
        <f>IF(T38&gt;0.422,3)</f>
        <v>0</v>
      </c>
    </row>
    <row r="39" spans="2:27" x14ac:dyDescent="0.2">
      <c r="B39">
        <v>2.113</v>
      </c>
      <c r="K39">
        <v>9.9000000000000005E-2</v>
      </c>
      <c r="L39">
        <f>2*K39/J$38</f>
        <v>0.11511627906976744</v>
      </c>
      <c r="M39">
        <f>IF(L39&lt;0.184, 1)</f>
        <v>1</v>
      </c>
      <c r="N39" t="b">
        <f t="shared" ref="N39" si="63">IF(AND((L39&gt;0.184),(L39&lt;0.422)),2)</f>
        <v>0</v>
      </c>
      <c r="O39" t="b">
        <f>IF(L39&gt;0.422,3)</f>
        <v>0</v>
      </c>
      <c r="R39" s="2"/>
      <c r="S39">
        <v>0.20630000000000001</v>
      </c>
      <c r="T39">
        <f t="shared" ref="T39:T40" si="64">2*S39/R$37</f>
        <v>0.21546817066165336</v>
      </c>
      <c r="U39" t="b">
        <f>IF(T39&lt;0.184, 1)</f>
        <v>0</v>
      </c>
      <c r="V39">
        <f t="shared" si="62"/>
        <v>2</v>
      </c>
      <c r="W39" t="b">
        <f>IF(T39&gt;0.422,3)</f>
        <v>0</v>
      </c>
    </row>
    <row r="40" spans="2:27" x14ac:dyDescent="0.2">
      <c r="B40" s="2"/>
      <c r="C40">
        <v>0.41539999999999999</v>
      </c>
      <c r="D40">
        <f>2*C40/B$39</f>
        <v>0.39318504495977286</v>
      </c>
      <c r="E40" t="b">
        <f>IF(D40&lt;0.184, 1)</f>
        <v>0</v>
      </c>
      <c r="F40">
        <f t="shared" ref="F40" si="65">IF(AND((D40&gt;0.184),(D40&lt;0.422)),2)</f>
        <v>2</v>
      </c>
      <c r="G40" t="b">
        <f>IF(D40&gt;0.422,3)</f>
        <v>0</v>
      </c>
      <c r="J40">
        <v>1.7827999999999999</v>
      </c>
      <c r="S40">
        <v>0.58609999999999995</v>
      </c>
      <c r="T40">
        <f t="shared" si="64"/>
        <v>0.61214684839939415</v>
      </c>
      <c r="U40" t="b">
        <f>IF(T40&lt;0.184, 1)</f>
        <v>0</v>
      </c>
      <c r="V40" t="b">
        <f t="shared" si="62"/>
        <v>0</v>
      </c>
      <c r="W40">
        <f>IF(T40&gt;0.422,3)</f>
        <v>3</v>
      </c>
    </row>
    <row r="41" spans="2:27" x14ac:dyDescent="0.2">
      <c r="C41">
        <v>0.18709999999999999</v>
      </c>
      <c r="D41">
        <f>2*C41/B$39</f>
        <v>0.17709417889256979</v>
      </c>
      <c r="E41">
        <f>IF(D41&lt;0.184, 1)</f>
        <v>1</v>
      </c>
      <c r="F41" t="b">
        <f t="shared" ref="F41" si="66">IF(AND((D41&gt;0.184),(D41&lt;0.422)),2)</f>
        <v>0</v>
      </c>
      <c r="G41" t="b">
        <f>IF(D41&gt;0.422,3)</f>
        <v>0</v>
      </c>
      <c r="K41">
        <v>4.7100000000000003E-2</v>
      </c>
      <c r="L41">
        <f>2*K41/J$40</f>
        <v>5.2838231994615216E-2</v>
      </c>
      <c r="M41">
        <f>IF(L41&lt;0.184, 1)</f>
        <v>1</v>
      </c>
      <c r="N41" t="b">
        <f t="shared" ref="N41" si="67">IF(AND((L41&gt;0.184),(L41&lt;0.422)),2)</f>
        <v>0</v>
      </c>
      <c r="O41" t="b">
        <f>IF(L41&gt;0.422,3)</f>
        <v>0</v>
      </c>
      <c r="R41">
        <v>1.8488</v>
      </c>
      <c r="S41"/>
    </row>
    <row r="42" spans="2:27" x14ac:dyDescent="0.2">
      <c r="B42">
        <v>1.9809000000000001</v>
      </c>
      <c r="J42">
        <v>1.9149</v>
      </c>
      <c r="S42">
        <v>0.15490000000000001</v>
      </c>
      <c r="T42">
        <f>2*S42/R$41</f>
        <v>0.16756815231501515</v>
      </c>
      <c r="U42">
        <f>IF(T42&lt;0.184, 1)</f>
        <v>1</v>
      </c>
      <c r="V42" t="b">
        <f t="shared" ref="V42:V43" si="68">IF(AND((T42&gt;0.184),(T42&lt;0.422)),2)</f>
        <v>0</v>
      </c>
      <c r="W42" t="b">
        <f>IF(T42&gt;0.422,3)</f>
        <v>0</v>
      </c>
      <c r="AA42" s="2"/>
    </row>
    <row r="43" spans="2:27" x14ac:dyDescent="0.2">
      <c r="C43">
        <v>0.39879999999999999</v>
      </c>
      <c r="D43">
        <f>2*C43/B$42</f>
        <v>0.40264526225453073</v>
      </c>
      <c r="E43" t="b">
        <f>IF(D43&lt;0.184, 1)</f>
        <v>0</v>
      </c>
      <c r="F43">
        <f t="shared" ref="F43" si="69">IF(AND((D43&gt;0.184),(D43&lt;0.422)),2)</f>
        <v>2</v>
      </c>
      <c r="G43" t="b">
        <f>IF(D43&gt;0.422,3)</f>
        <v>0</v>
      </c>
      <c r="J43" s="2"/>
      <c r="K43">
        <v>0.4602</v>
      </c>
      <c r="L43">
        <f>2*K43/J$42</f>
        <v>0.4806517311608961</v>
      </c>
      <c r="M43" t="b">
        <f>IF(L43&lt;0.184, 1)</f>
        <v>0</v>
      </c>
      <c r="N43" t="b">
        <f t="shared" ref="N43" si="70">IF(AND((L43&gt;0.184),(L43&lt;0.422)),2)</f>
        <v>0</v>
      </c>
      <c r="O43">
        <f>IF(L43&gt;0.422,3)</f>
        <v>3</v>
      </c>
      <c r="R43" s="2"/>
      <c r="S43">
        <v>5.8700000000000002E-2</v>
      </c>
      <c r="T43">
        <f>2*S43/R$41</f>
        <v>6.350064906966682E-2</v>
      </c>
      <c r="U43">
        <f>IF(T43&lt;0.184, 1)</f>
        <v>1</v>
      </c>
      <c r="V43" t="b">
        <f t="shared" si="68"/>
        <v>0</v>
      </c>
      <c r="W43" t="b">
        <f>IF(T43&gt;0.422,3)</f>
        <v>0</v>
      </c>
      <c r="AA43" s="2"/>
    </row>
    <row r="44" spans="2:27" x14ac:dyDescent="0.2">
      <c r="B44">
        <v>2.0468999999999999</v>
      </c>
      <c r="J44">
        <v>2.0468999999999999</v>
      </c>
      <c r="R44">
        <v>2.1789999999999998</v>
      </c>
      <c r="S44"/>
      <c r="AA44" s="2"/>
    </row>
    <row r="45" spans="2:27" x14ac:dyDescent="0.2">
      <c r="B45" s="2"/>
      <c r="C45">
        <v>8.2500000000000004E-2</v>
      </c>
      <c r="D45">
        <f>2*C45/B$44</f>
        <v>8.0609702476916317E-2</v>
      </c>
      <c r="E45">
        <f>IF(D45&lt;0.184, 1)</f>
        <v>1</v>
      </c>
      <c r="F45" t="b">
        <f t="shared" ref="F45:F46" si="71">IF(AND((D45&gt;0.184),(D45&lt;0.422)),2)</f>
        <v>0</v>
      </c>
      <c r="G45" t="b">
        <f>IF(D45&gt;0.422,3)</f>
        <v>0</v>
      </c>
      <c r="K45">
        <v>0.10249999999999999</v>
      </c>
      <c r="L45">
        <f>2*K45/J$44</f>
        <v>0.10015144853192633</v>
      </c>
      <c r="M45">
        <f>IF(L45&lt;0.184, 1)</f>
        <v>1</v>
      </c>
      <c r="N45" t="b">
        <f t="shared" ref="N45:N46" si="72">IF(AND((L45&gt;0.184),(L45&lt;0.422)),2)</f>
        <v>0</v>
      </c>
      <c r="O45" t="b">
        <f>IF(L45&gt;0.422,3)</f>
        <v>0</v>
      </c>
      <c r="S45">
        <v>0.44569999999999999</v>
      </c>
      <c r="T45">
        <f>2*S45/R$44</f>
        <v>0.40908673703533732</v>
      </c>
      <c r="U45" t="b">
        <f>IF(T45&lt;0.184, 1)</f>
        <v>0</v>
      </c>
      <c r="V45">
        <f t="shared" ref="V45" si="73">IF(AND((T45&gt;0.184),(T45&lt;0.422)),2)</f>
        <v>2</v>
      </c>
      <c r="W45" t="b">
        <f>IF(T45&gt;0.422,3)</f>
        <v>0</v>
      </c>
    </row>
    <row r="46" spans="2:27" x14ac:dyDescent="0.2">
      <c r="C46">
        <v>9.2299999999999993E-2</v>
      </c>
      <c r="D46">
        <f>2*C46/B$44</f>
        <v>9.0185158043871214E-2</v>
      </c>
      <c r="E46">
        <f>IF(D46&lt;0.184, 1)</f>
        <v>1</v>
      </c>
      <c r="F46" t="b">
        <f t="shared" si="71"/>
        <v>0</v>
      </c>
      <c r="G46" t="b">
        <f>IF(D46&gt;0.422,3)</f>
        <v>0</v>
      </c>
      <c r="K46">
        <v>0.13170000000000001</v>
      </c>
      <c r="L46">
        <f>2*K46/J$44</f>
        <v>0.12868239777224097</v>
      </c>
      <c r="M46">
        <f>IF(L46&lt;0.184, 1)</f>
        <v>1</v>
      </c>
      <c r="N46" t="b">
        <f t="shared" si="72"/>
        <v>0</v>
      </c>
      <c r="O46" t="b">
        <f>IF(L46&gt;0.422,3)</f>
        <v>0</v>
      </c>
      <c r="R46">
        <v>2.0468999999999999</v>
      </c>
      <c r="S46"/>
    </row>
    <row r="47" spans="2:27" x14ac:dyDescent="0.2">
      <c r="B47">
        <v>1.9809000000000001</v>
      </c>
      <c r="J47">
        <v>2.113</v>
      </c>
      <c r="S47">
        <v>0.17399999999999999</v>
      </c>
      <c r="T47">
        <f>2*S47/R$46</f>
        <v>0.17001319067858711</v>
      </c>
      <c r="U47">
        <f>IF(T47&lt;0.184, 1)</f>
        <v>1</v>
      </c>
      <c r="V47" t="b">
        <f t="shared" ref="V47:V48" si="74">IF(AND((T47&gt;0.184),(T47&lt;0.422)),2)</f>
        <v>0</v>
      </c>
      <c r="W47" t="b">
        <f>IF(T47&gt;0.422,3)</f>
        <v>0</v>
      </c>
    </row>
    <row r="48" spans="2:27" x14ac:dyDescent="0.2">
      <c r="C48">
        <v>9.9400000000000002E-2</v>
      </c>
      <c r="D48">
        <f>2*C48/B$47</f>
        <v>0.1003584229390681</v>
      </c>
      <c r="E48">
        <f>IF(D48&lt;0.184, 1)</f>
        <v>1</v>
      </c>
      <c r="F48" t="b">
        <f t="shared" ref="F48:F49" si="75">IF(AND((D48&gt;0.184),(D48&lt;0.422)),2)</f>
        <v>0</v>
      </c>
      <c r="G48" t="b">
        <f>IF(D48&gt;0.422,3)</f>
        <v>0</v>
      </c>
      <c r="K48">
        <v>6.2E-2</v>
      </c>
      <c r="L48">
        <f>2*K48/J$47</f>
        <v>5.8684335068622813E-2</v>
      </c>
      <c r="M48">
        <f>IF(L48&lt;0.184, 1)</f>
        <v>1</v>
      </c>
      <c r="N48" t="b">
        <f t="shared" ref="N48:N49" si="76">IF(AND((L48&gt;0.184),(L48&lt;0.422)),2)</f>
        <v>0</v>
      </c>
      <c r="O48" t="b">
        <f>IF(L48&gt;0.422,3)</f>
        <v>0</v>
      </c>
      <c r="R48">
        <v>1.9149</v>
      </c>
      <c r="S48">
        <v>0.18709999999999999</v>
      </c>
      <c r="T48">
        <f t="shared" ref="T48:T49" si="77">2*S48/R$46</f>
        <v>0.18281303434461868</v>
      </c>
      <c r="U48">
        <f>IF(T48&lt;0.184, 1)</f>
        <v>1</v>
      </c>
      <c r="V48" t="b">
        <f t="shared" si="74"/>
        <v>0</v>
      </c>
      <c r="W48" t="b">
        <f>IF(T48&gt;0.422,3)</f>
        <v>0</v>
      </c>
    </row>
    <row r="49" spans="1:27" x14ac:dyDescent="0.2">
      <c r="C49">
        <v>8.9300000000000004E-2</v>
      </c>
      <c r="D49">
        <f>2*C49/B$47</f>
        <v>9.0161037912060177E-2</v>
      </c>
      <c r="E49">
        <f>IF(D49&lt;0.184, 1)</f>
        <v>1</v>
      </c>
      <c r="F49" t="b">
        <f t="shared" si="75"/>
        <v>0</v>
      </c>
      <c r="G49" t="b">
        <f>IF(D49&gt;0.422,3)</f>
        <v>0</v>
      </c>
      <c r="J49" s="2"/>
      <c r="K49">
        <v>9.9099999999999994E-2</v>
      </c>
      <c r="L49">
        <f>2*K49/J$47</f>
        <v>9.3800283956460007E-2</v>
      </c>
      <c r="M49">
        <f>IF(L49&lt;0.184, 1)</f>
        <v>1</v>
      </c>
      <c r="N49" t="b">
        <f t="shared" si="76"/>
        <v>0</v>
      </c>
      <c r="O49" t="b">
        <f>IF(L49&gt;0.422,3)</f>
        <v>0</v>
      </c>
      <c r="S49">
        <v>0.3468</v>
      </c>
      <c r="T49">
        <f t="shared" si="77"/>
        <v>0.33885387659387367</v>
      </c>
      <c r="U49" t="b">
        <f>IF(T49&lt;0.184, 1)</f>
        <v>0</v>
      </c>
      <c r="V49">
        <f t="shared" ref="V49" si="78">IF(AND((T49&gt;0.184),(T49&lt;0.422)),2)</f>
        <v>2</v>
      </c>
      <c r="W49" t="b">
        <f>IF(T49&gt;0.422,3)</f>
        <v>0</v>
      </c>
      <c r="AA49" s="2"/>
    </row>
    <row r="50" spans="1:27" x14ac:dyDescent="0.2">
      <c r="A50" t="s">
        <v>38</v>
      </c>
      <c r="B50">
        <v>1.7168000000000001</v>
      </c>
      <c r="J50">
        <v>2.0468999999999999</v>
      </c>
      <c r="R50">
        <v>2.113</v>
      </c>
      <c r="S50"/>
    </row>
    <row r="51" spans="1:27" x14ac:dyDescent="0.2">
      <c r="B51" s="2"/>
      <c r="C51">
        <v>8.2900000000000001E-2</v>
      </c>
      <c r="D51">
        <f>2*C51/B$50</f>
        <v>9.657502329916122E-2</v>
      </c>
      <c r="E51">
        <f>IF(D51&lt;0.184, 1)</f>
        <v>1</v>
      </c>
      <c r="F51" t="b">
        <f t="shared" ref="F51:F52" si="79">IF(AND((D51&gt;0.184),(D51&lt;0.422)),2)</f>
        <v>0</v>
      </c>
      <c r="G51" t="b">
        <f>IF(D51&gt;0.422,3)</f>
        <v>0</v>
      </c>
      <c r="J51" s="2"/>
      <c r="K51">
        <v>6.4500000000000002E-2</v>
      </c>
      <c r="L51">
        <f>2*K51/J$50</f>
        <v>6.3022131027407308E-2</v>
      </c>
      <c r="M51">
        <f>IF(L51&lt;0.184, 1)</f>
        <v>1</v>
      </c>
      <c r="N51" t="b">
        <f t="shared" ref="N51" si="80">IF(AND((L51&gt;0.184),(L51&lt;0.422)),2)</f>
        <v>0</v>
      </c>
      <c r="O51" t="b">
        <f>IF(L51&gt;0.422,3)</f>
        <v>0</v>
      </c>
      <c r="S51">
        <v>0.18740000000000001</v>
      </c>
      <c r="T51">
        <f>2*S51/R$50</f>
        <v>0.17737813535257929</v>
      </c>
      <c r="U51">
        <f>IF(T51&lt;0.184, 1)</f>
        <v>1</v>
      </c>
      <c r="V51" t="b">
        <f t="shared" ref="V51" si="81">IF(AND((T51&gt;0.184),(T51&lt;0.422)),2)</f>
        <v>0</v>
      </c>
      <c r="W51" t="b">
        <f>IF(T51&gt;0.422,3)</f>
        <v>0</v>
      </c>
    </row>
    <row r="52" spans="1:27" x14ac:dyDescent="0.2">
      <c r="C52">
        <v>6.0100000000000001E-2</v>
      </c>
      <c r="D52">
        <f>2*C52/B$50</f>
        <v>7.0013979496738113E-2</v>
      </c>
      <c r="E52">
        <f>IF(D52&lt;0.184, 1)</f>
        <v>1</v>
      </c>
      <c r="F52" t="b">
        <f t="shared" si="79"/>
        <v>0</v>
      </c>
      <c r="G52" t="b">
        <f>IF(D52&gt;0.422,3)</f>
        <v>0</v>
      </c>
      <c r="J52">
        <v>1.9809000000000001</v>
      </c>
      <c r="Q52" t="s">
        <v>34</v>
      </c>
      <c r="R52">
        <v>2.1789999999999998</v>
      </c>
      <c r="S52"/>
    </row>
    <row r="53" spans="1:27" x14ac:dyDescent="0.2">
      <c r="B53">
        <v>1.9149</v>
      </c>
      <c r="K53">
        <v>4.58E-2</v>
      </c>
      <c r="L53">
        <f>2*K53/J$52</f>
        <v>4.6241607350194357E-2</v>
      </c>
      <c r="M53">
        <f>IF(L53&lt;0.184, 1)</f>
        <v>1</v>
      </c>
      <c r="N53" t="b">
        <f t="shared" ref="N53:N54" si="82">IF(AND((L53&gt;0.184),(L53&lt;0.422)),2)</f>
        <v>0</v>
      </c>
      <c r="O53" t="b">
        <f>IF(L53&gt;0.422,3)</f>
        <v>0</v>
      </c>
      <c r="R53" s="2"/>
      <c r="S53">
        <v>6.4100000000000004E-2</v>
      </c>
      <c r="T53">
        <f>2*S53/R$52</f>
        <v>5.8834327673244619E-2</v>
      </c>
      <c r="U53">
        <f>IF(T53&lt;0.184, 1)</f>
        <v>1</v>
      </c>
      <c r="V53" t="b">
        <f t="shared" ref="V53" si="83">IF(AND((T53&gt;0.184),(T53&lt;0.422)),2)</f>
        <v>0</v>
      </c>
      <c r="W53" t="b">
        <f>IF(T53&gt;0.422,3)</f>
        <v>0</v>
      </c>
    </row>
    <row r="54" spans="1:27" x14ac:dyDescent="0.2">
      <c r="B54" s="2"/>
      <c r="C54">
        <v>7.6100000000000001E-2</v>
      </c>
      <c r="D54">
        <f>2*C54/B$53</f>
        <v>7.948195728236461E-2</v>
      </c>
      <c r="E54">
        <f>IF(D54&lt;0.184, 1)</f>
        <v>1</v>
      </c>
      <c r="F54" t="b">
        <f t="shared" ref="F54" si="84">IF(AND((D54&gt;0.184),(D54&lt;0.422)),2)</f>
        <v>0</v>
      </c>
      <c r="G54" t="b">
        <f>IF(D54&gt;0.422,3)</f>
        <v>0</v>
      </c>
      <c r="J54" s="2"/>
      <c r="K54">
        <v>0.47870000000000001</v>
      </c>
      <c r="L54">
        <f>2*K54/J$52</f>
        <v>0.4833156645969004</v>
      </c>
      <c r="M54" t="b">
        <f>IF(L54&lt;0.184, 1)</f>
        <v>0</v>
      </c>
      <c r="N54" t="b">
        <f t="shared" si="82"/>
        <v>0</v>
      </c>
      <c r="O54">
        <f>IF(L54&gt;0.422,3)</f>
        <v>3</v>
      </c>
      <c r="R54" s="2"/>
      <c r="S54">
        <v>0.1694</v>
      </c>
      <c r="T54">
        <f t="shared" ref="T54:T55" si="85">2*S54/R$52</f>
        <v>0.15548416704910512</v>
      </c>
      <c r="U54">
        <f t="shared" ref="U54:U55" si="86">IF(T54&lt;0.184, 1)</f>
        <v>1</v>
      </c>
      <c r="V54" t="b">
        <f t="shared" ref="V54:V55" si="87">IF(AND((T54&gt;0.184),(T54&lt;0.422)),2)</f>
        <v>0</v>
      </c>
      <c r="W54" t="b">
        <f t="shared" ref="W54:W55" si="88">IF(T54&gt;0.422,3)</f>
        <v>0</v>
      </c>
    </row>
    <row r="55" spans="1:27" x14ac:dyDescent="0.2">
      <c r="B55">
        <v>1.9809000000000001</v>
      </c>
      <c r="J55">
        <v>2.0468999999999999</v>
      </c>
      <c r="R55" s="2"/>
      <c r="S55">
        <v>8.3900000000000002E-2</v>
      </c>
      <c r="T55">
        <f t="shared" si="85"/>
        <v>7.7007801743919232E-2</v>
      </c>
      <c r="U55">
        <f t="shared" si="86"/>
        <v>1</v>
      </c>
      <c r="V55" t="b">
        <f t="shared" si="87"/>
        <v>0</v>
      </c>
      <c r="W55" t="b">
        <f t="shared" si="88"/>
        <v>0</v>
      </c>
    </row>
    <row r="56" spans="1:27" x14ac:dyDescent="0.2">
      <c r="B56" s="2"/>
      <c r="C56">
        <v>8.5999999999999993E-2</v>
      </c>
      <c r="D56">
        <f>2*C56/B$55</f>
        <v>8.6829219041849648E-2</v>
      </c>
      <c r="E56">
        <f>IF(D56&lt;0.184, 1)</f>
        <v>1</v>
      </c>
      <c r="F56" t="b">
        <f t="shared" ref="F56:F57" si="89">IF(AND((D56&gt;0.184),(D56&lt;0.422)),2)</f>
        <v>0</v>
      </c>
      <c r="G56" t="b">
        <f>IF(D56&gt;0.422,3)</f>
        <v>0</v>
      </c>
      <c r="J56" s="2"/>
      <c r="K56">
        <v>6.0900000000000003E-2</v>
      </c>
      <c r="L56">
        <f>2*K56/J$55</f>
        <v>5.9504616737505497E-2</v>
      </c>
      <c r="M56">
        <f>IF(L56&lt;0.184, 1)</f>
        <v>1</v>
      </c>
      <c r="N56" t="b">
        <f t="shared" ref="N56" si="90">IF(AND((L56&gt;0.184),(L56&lt;0.422)),2)</f>
        <v>0</v>
      </c>
      <c r="O56" t="b">
        <f>IF(L56&gt;0.422,3)</f>
        <v>0</v>
      </c>
      <c r="R56">
        <v>2.3111000000000002</v>
      </c>
      <c r="S56"/>
    </row>
    <row r="57" spans="1:27" x14ac:dyDescent="0.2">
      <c r="B57" s="2"/>
      <c r="C57">
        <v>0.25030000000000002</v>
      </c>
      <c r="D57">
        <f>2*C57/B$55</f>
        <v>0.25271341309505779</v>
      </c>
      <c r="E57" t="b">
        <f>IF(D57&lt;0.184, 1)</f>
        <v>0</v>
      </c>
      <c r="F57">
        <f t="shared" si="89"/>
        <v>2</v>
      </c>
      <c r="G57" t="b">
        <f>IF(D57&gt;0.422,3)</f>
        <v>0</v>
      </c>
      <c r="J57">
        <v>1.9809000000000001</v>
      </c>
      <c r="S57">
        <v>0.84750000000000003</v>
      </c>
      <c r="T57">
        <f>2*S57/R$56</f>
        <v>0.73341698758167106</v>
      </c>
      <c r="U57" t="b">
        <f>IF(T57&lt;0.184, 1)</f>
        <v>0</v>
      </c>
      <c r="V57" t="b">
        <f t="shared" ref="V57:V61" si="91">IF(AND((T57&gt;0.184),(T57&lt;0.422)),2)</f>
        <v>0</v>
      </c>
      <c r="W57">
        <f>IF(T57&gt;0.422,3)</f>
        <v>3</v>
      </c>
      <c r="AA57" s="2"/>
    </row>
    <row r="58" spans="1:27" x14ac:dyDescent="0.2">
      <c r="B58" s="4">
        <v>2.25</v>
      </c>
      <c r="J58" s="2"/>
      <c r="K58">
        <v>0.24829999999999999</v>
      </c>
      <c r="L58">
        <f>2*K58/J$57</f>
        <v>0.25069412893129384</v>
      </c>
      <c r="M58" t="b">
        <f>IF(L58&lt;0.184, 1)</f>
        <v>0</v>
      </c>
      <c r="N58">
        <f t="shared" ref="N58:N59" si="92">IF(AND((L58&gt;0.184),(L58&lt;0.422)),2)</f>
        <v>2</v>
      </c>
      <c r="O58" t="b">
        <f>IF(L58&gt;0.422,3)</f>
        <v>0</v>
      </c>
      <c r="R58" s="2"/>
      <c r="S58">
        <v>0.25869999999999999</v>
      </c>
      <c r="T58">
        <f t="shared" ref="T58:T61" si="93">2*S58/R$56</f>
        <v>0.22387607632729001</v>
      </c>
      <c r="U58" t="b">
        <f t="shared" ref="U58:U59" si="94">IF(T58&lt;0.184, 1)</f>
        <v>0</v>
      </c>
      <c r="V58">
        <f t="shared" si="91"/>
        <v>2</v>
      </c>
      <c r="W58" t="b">
        <f t="shared" ref="W58:W59" si="95">IF(T58&gt;0.422,3)</f>
        <v>0</v>
      </c>
    </row>
    <row r="59" spans="1:27" x14ac:dyDescent="0.2">
      <c r="C59">
        <v>0.24759999999999999</v>
      </c>
      <c r="D59">
        <f>2*C59/B$58</f>
        <v>0.22008888888888889</v>
      </c>
      <c r="E59" t="b">
        <f>IF(D59&lt;0.184, 1)</f>
        <v>0</v>
      </c>
      <c r="F59">
        <f t="shared" ref="F59:F60" si="96">IF(AND((D59&gt;0.184),(D59&lt;0.422)),2)</f>
        <v>2</v>
      </c>
      <c r="G59" t="b">
        <f>IF(D59&gt;0.422,3)</f>
        <v>0</v>
      </c>
      <c r="K59">
        <v>4.7100000000000003E-2</v>
      </c>
      <c r="L59">
        <f>2*K59/J$57</f>
        <v>4.7554142056640922E-2</v>
      </c>
      <c r="M59">
        <f>IF(L59&lt;0.184, 1)</f>
        <v>1</v>
      </c>
      <c r="N59" t="b">
        <f t="shared" si="92"/>
        <v>0</v>
      </c>
      <c r="O59" t="b">
        <f>IF(L59&gt;0.422,3)</f>
        <v>0</v>
      </c>
      <c r="R59" s="2"/>
      <c r="S59">
        <v>0.1038</v>
      </c>
      <c r="T59">
        <f t="shared" si="93"/>
        <v>8.9827354939206433E-2</v>
      </c>
      <c r="U59">
        <f t="shared" si="94"/>
        <v>1</v>
      </c>
      <c r="V59" t="b">
        <f t="shared" si="91"/>
        <v>0</v>
      </c>
      <c r="W59" t="b">
        <f t="shared" si="95"/>
        <v>0</v>
      </c>
      <c r="AA59" s="2"/>
    </row>
    <row r="60" spans="1:27" x14ac:dyDescent="0.2">
      <c r="C60">
        <v>0.98260000000000003</v>
      </c>
      <c r="D60">
        <f>2*C60/B$58</f>
        <v>0.87342222222222221</v>
      </c>
      <c r="E60" t="b">
        <f>IF(D60&lt;0.184, 1)</f>
        <v>0</v>
      </c>
      <c r="F60" t="b">
        <f t="shared" si="96"/>
        <v>0</v>
      </c>
      <c r="G60">
        <f>IF(D60&gt;0.422,3)</f>
        <v>3</v>
      </c>
      <c r="J60">
        <v>2.0468999999999999</v>
      </c>
      <c r="R60" s="2"/>
      <c r="S60">
        <v>0.32769999999999999</v>
      </c>
      <c r="T60">
        <f t="shared" si="93"/>
        <v>0.28358790186491278</v>
      </c>
      <c r="U60" t="b">
        <f>IF(T60&lt;0.184, 1)</f>
        <v>0</v>
      </c>
      <c r="V60">
        <f t="shared" si="91"/>
        <v>2</v>
      </c>
      <c r="W60" t="b">
        <f>IF(T60&gt;0.422,3)</f>
        <v>0</v>
      </c>
    </row>
    <row r="61" spans="1:27" x14ac:dyDescent="0.2">
      <c r="B61">
        <v>2.113</v>
      </c>
      <c r="K61">
        <v>5.6099999999999997E-2</v>
      </c>
      <c r="L61">
        <f>2*K61/J$60</f>
        <v>5.4814597684303093E-2</v>
      </c>
      <c r="M61">
        <f>IF(L61&lt;0.184, 1)</f>
        <v>1</v>
      </c>
      <c r="N61" t="b">
        <f t="shared" ref="N61:N62" si="97">IF(AND((L61&gt;0.184),(L61&lt;0.422)),2)</f>
        <v>0</v>
      </c>
      <c r="O61" t="b">
        <f>IF(L61&gt;0.422,3)</f>
        <v>0</v>
      </c>
      <c r="S61">
        <v>4.3999999999999997E-2</v>
      </c>
      <c r="T61">
        <f t="shared" si="93"/>
        <v>3.8077106139933363E-2</v>
      </c>
      <c r="U61">
        <f t="shared" ref="U61" si="98">IF(T61&lt;0.184, 1)</f>
        <v>1</v>
      </c>
      <c r="V61" t="b">
        <f t="shared" si="91"/>
        <v>0</v>
      </c>
      <c r="W61" t="b">
        <f t="shared" ref="W61" si="99">IF(T61&gt;0.422,3)</f>
        <v>0</v>
      </c>
    </row>
    <row r="62" spans="1:27" x14ac:dyDescent="0.2">
      <c r="C62">
        <v>0.11070000000000001</v>
      </c>
      <c r="D62">
        <f>2*C62/B$61</f>
        <v>0.10477993374349268</v>
      </c>
      <c r="E62">
        <f>IF(D62&lt;0.184, 1)</f>
        <v>1</v>
      </c>
      <c r="F62" t="b">
        <f t="shared" ref="F62:F64" si="100">IF(AND((D62&gt;0.184),(D62&lt;0.422)),2)</f>
        <v>0</v>
      </c>
      <c r="G62" t="b">
        <f>IF(D62&gt;0.422,3)</f>
        <v>0</v>
      </c>
      <c r="K62">
        <v>0.1384</v>
      </c>
      <c r="L62">
        <f>2*K62/J$60</f>
        <v>0.1352288827006693</v>
      </c>
      <c r="M62">
        <f>IF(L62&lt;0.184, 1)</f>
        <v>1</v>
      </c>
      <c r="N62" t="b">
        <f t="shared" si="97"/>
        <v>0</v>
      </c>
      <c r="O62" t="b">
        <f>IF(L62&gt;0.422,3)</f>
        <v>0</v>
      </c>
      <c r="R62">
        <v>1.9149</v>
      </c>
      <c r="S62"/>
    </row>
    <row r="63" spans="1:27" x14ac:dyDescent="0.2">
      <c r="B63" s="2"/>
      <c r="C63">
        <v>9.5000000000000001E-2</v>
      </c>
      <c r="D63">
        <f t="shared" ref="D63:D64" si="101">2*C63/B$61</f>
        <v>8.9919545669663981E-2</v>
      </c>
      <c r="E63">
        <f>IF(D63&lt;0.184, 1)</f>
        <v>1</v>
      </c>
      <c r="F63" t="b">
        <f t="shared" si="100"/>
        <v>0</v>
      </c>
      <c r="G63" t="b">
        <f>IF(D63&gt;0.422,3)</f>
        <v>0</v>
      </c>
      <c r="J63">
        <v>1.9149</v>
      </c>
      <c r="S63">
        <v>9.9199999999999997E-2</v>
      </c>
      <c r="T63">
        <f>2*S63/R$62</f>
        <v>0.10360854352707713</v>
      </c>
      <c r="U63">
        <f>IF(T63&lt;0.184, 1)</f>
        <v>1</v>
      </c>
      <c r="V63" t="b">
        <f t="shared" ref="V63:V64" si="102">IF(AND((T63&gt;0.184),(T63&lt;0.422)),2)</f>
        <v>0</v>
      </c>
      <c r="W63" t="b">
        <f>IF(T63&gt;0.422,3)</f>
        <v>0</v>
      </c>
    </row>
    <row r="64" spans="1:27" x14ac:dyDescent="0.2">
      <c r="C64">
        <v>0.19270000000000001</v>
      </c>
      <c r="D64">
        <f t="shared" si="101"/>
        <v>0.18239469947941317</v>
      </c>
      <c r="E64">
        <f>IF(D64&lt;0.184, 1)</f>
        <v>1</v>
      </c>
      <c r="F64" t="b">
        <f t="shared" si="100"/>
        <v>0</v>
      </c>
      <c r="G64" t="b">
        <f>IF(D64&gt;0.422,3)</f>
        <v>0</v>
      </c>
      <c r="K64">
        <v>4.8099999999999997E-2</v>
      </c>
      <c r="L64">
        <f>2*K64/J$63</f>
        <v>5.0237610319076711E-2</v>
      </c>
      <c r="M64">
        <f>IF(L64&lt;0.184, 1)</f>
        <v>1</v>
      </c>
      <c r="N64" t="b">
        <f t="shared" ref="N64:N65" si="103">IF(AND((L64&gt;0.184),(L64&lt;0.422)),2)</f>
        <v>0</v>
      </c>
      <c r="O64" t="b">
        <f>IF(L64&gt;0.422,3)</f>
        <v>0</v>
      </c>
      <c r="S64">
        <v>0.2422</v>
      </c>
      <c r="T64">
        <f>2*S64/R$62</f>
        <v>0.25296360123244033</v>
      </c>
      <c r="U64" t="b">
        <f t="shared" ref="U64" si="104">IF(T64&lt;0.184, 1)</f>
        <v>0</v>
      </c>
      <c r="V64">
        <f t="shared" si="102"/>
        <v>2</v>
      </c>
      <c r="W64" t="b">
        <f t="shared" ref="W64" si="105">IF(T64&gt;0.422,3)</f>
        <v>0</v>
      </c>
    </row>
    <row r="65" spans="1:23" x14ac:dyDescent="0.2">
      <c r="B65">
        <v>2.1789999999999998</v>
      </c>
      <c r="K65">
        <v>0.1331</v>
      </c>
      <c r="L65">
        <f>2*K65/J$63</f>
        <v>0.13901509217191496</v>
      </c>
      <c r="M65">
        <f>IF(L65&lt;0.184, 1)</f>
        <v>1</v>
      </c>
      <c r="N65" t="b">
        <f t="shared" si="103"/>
        <v>0</v>
      </c>
      <c r="O65" t="b">
        <f>IF(L65&gt;0.422,3)</f>
        <v>0</v>
      </c>
      <c r="R65">
        <v>2.2450000000000001</v>
      </c>
      <c r="S65"/>
    </row>
    <row r="66" spans="1:23" x14ac:dyDescent="0.2">
      <c r="C66">
        <v>0.19</v>
      </c>
      <c r="D66">
        <f>2*C66/B$65</f>
        <v>0.17439192290041305</v>
      </c>
      <c r="E66">
        <f>IF(D66&lt;0.184, 1)</f>
        <v>1</v>
      </c>
      <c r="F66" t="b">
        <f t="shared" ref="F66:F67" si="106">IF(AND((D66&gt;0.184),(D66&lt;0.422)),2)</f>
        <v>0</v>
      </c>
      <c r="G66" t="b">
        <f>IF(D66&gt;0.422,3)</f>
        <v>0</v>
      </c>
      <c r="J66">
        <v>2.0468999999999999</v>
      </c>
      <c r="R66" s="2"/>
      <c r="S66">
        <v>5.3100000000000001E-2</v>
      </c>
      <c r="T66">
        <f>2*S66/R$65</f>
        <v>4.730512249443207E-2</v>
      </c>
      <c r="U66">
        <f>IF(T66&lt;0.184, 1)</f>
        <v>1</v>
      </c>
      <c r="V66" t="b">
        <f t="shared" ref="V66:V68" si="107">IF(AND((T66&gt;0.184),(T66&lt;0.422)),2)</f>
        <v>0</v>
      </c>
      <c r="W66" t="b">
        <f>IF(T66&gt;0.422,3)</f>
        <v>0</v>
      </c>
    </row>
    <row r="67" spans="1:23" x14ac:dyDescent="0.2">
      <c r="C67">
        <v>0.1158</v>
      </c>
      <c r="D67">
        <f>2*C67/B$65</f>
        <v>0.1062872877466728</v>
      </c>
      <c r="E67">
        <f>IF(D67&lt;0.184, 1)</f>
        <v>1</v>
      </c>
      <c r="F67" t="b">
        <f t="shared" si="106"/>
        <v>0</v>
      </c>
      <c r="G67" t="b">
        <f>IF(D67&gt;0.422,3)</f>
        <v>0</v>
      </c>
      <c r="K67">
        <v>6.6000000000000003E-2</v>
      </c>
      <c r="L67">
        <f>2*K67/J$66</f>
        <v>6.4487761981533054E-2</v>
      </c>
      <c r="M67">
        <f>IF(L67&lt;0.184, 1)</f>
        <v>1</v>
      </c>
      <c r="N67" t="b">
        <f t="shared" ref="N67" si="108">IF(AND((L67&gt;0.184),(L67&lt;0.422)),2)</f>
        <v>0</v>
      </c>
      <c r="O67" t="b">
        <f>IF(L67&gt;0.422,3)</f>
        <v>0</v>
      </c>
      <c r="S67">
        <v>5.57E-2</v>
      </c>
      <c r="T67">
        <f t="shared" ref="T67:T68" si="109">2*S67/R$65</f>
        <v>4.9621380846325162E-2</v>
      </c>
      <c r="U67">
        <f t="shared" ref="U67:U68" si="110">IF(T67&lt;0.184, 1)</f>
        <v>1</v>
      </c>
      <c r="V67" t="b">
        <f t="shared" si="107"/>
        <v>0</v>
      </c>
      <c r="W67" t="b">
        <f t="shared" ref="W67:W68" si="111">IF(T67&gt;0.422,3)</f>
        <v>0</v>
      </c>
    </row>
    <row r="68" spans="1:23" x14ac:dyDescent="0.2">
      <c r="B68">
        <v>1.7168000000000001</v>
      </c>
      <c r="K68">
        <v>7.6999999999999999E-2</v>
      </c>
      <c r="L68">
        <f t="shared" ref="L68:L69" si="112">2*K68/J$66</f>
        <v>7.5235722311788558E-2</v>
      </c>
      <c r="M68">
        <f t="shared" ref="M68:M69" si="113">IF(L68&lt;0.184, 1)</f>
        <v>1</v>
      </c>
      <c r="N68" t="b">
        <f t="shared" ref="N68:N69" si="114">IF(AND((L68&gt;0.184),(L68&lt;0.422)),2)</f>
        <v>0</v>
      </c>
      <c r="O68" t="b">
        <f t="shared" ref="O68:O69" si="115">IF(L68&gt;0.422,3)</f>
        <v>0</v>
      </c>
      <c r="S68">
        <v>2.5100000000000001E-2</v>
      </c>
      <c r="T68">
        <f t="shared" si="109"/>
        <v>2.2360801781737192E-2</v>
      </c>
      <c r="U68">
        <f t="shared" si="110"/>
        <v>1</v>
      </c>
      <c r="V68" t="b">
        <f t="shared" si="107"/>
        <v>0</v>
      </c>
      <c r="W68" t="b">
        <f t="shared" si="111"/>
        <v>0</v>
      </c>
    </row>
    <row r="69" spans="1:23" x14ac:dyDescent="0.2">
      <c r="C69">
        <v>0.1138</v>
      </c>
      <c r="D69">
        <f>2*C69/B$68</f>
        <v>0.13257222739981359</v>
      </c>
      <c r="E69">
        <f>IF(D69&lt;0.184, 1)</f>
        <v>1</v>
      </c>
      <c r="F69" t="b">
        <f t="shared" ref="F69" si="116">IF(AND((D69&gt;0.184),(D69&lt;0.422)),2)</f>
        <v>0</v>
      </c>
      <c r="G69" t="b">
        <f>IF(D69&gt;0.422,3)</f>
        <v>0</v>
      </c>
      <c r="K69">
        <v>0.1045</v>
      </c>
      <c r="L69">
        <f t="shared" si="112"/>
        <v>0.10210562313742733</v>
      </c>
      <c r="M69">
        <f t="shared" si="113"/>
        <v>1</v>
      </c>
      <c r="N69" t="b">
        <f t="shared" si="114"/>
        <v>0</v>
      </c>
      <c r="O69" t="b">
        <f t="shared" si="115"/>
        <v>0</v>
      </c>
      <c r="R69">
        <v>2.1789999999999998</v>
      </c>
      <c r="S69"/>
    </row>
    <row r="70" spans="1:23" x14ac:dyDescent="0.2">
      <c r="B70">
        <v>1.7827999999999999</v>
      </c>
      <c r="I70" t="s">
        <v>43</v>
      </c>
      <c r="J70" s="1">
        <v>2.2450000000000001</v>
      </c>
      <c r="K70" s="1"/>
      <c r="S70">
        <v>5.1700000000000003E-2</v>
      </c>
      <c r="T70">
        <f>2*S70/R$69</f>
        <v>4.7452960073428183E-2</v>
      </c>
      <c r="U70">
        <f>IF(T70&lt;0.184, 1)</f>
        <v>1</v>
      </c>
      <c r="V70" t="b">
        <f t="shared" ref="V70:V73" si="117">IF(AND((T70&gt;0.184),(T70&lt;0.422)),2)</f>
        <v>0</v>
      </c>
      <c r="W70" t="b">
        <f>IF(T70&gt;0.422,3)</f>
        <v>0</v>
      </c>
    </row>
    <row r="71" spans="1:23" x14ac:dyDescent="0.2">
      <c r="C71">
        <v>0.31209999999999999</v>
      </c>
      <c r="D71">
        <f>2*C71/B$70</f>
        <v>0.35012340139107023</v>
      </c>
      <c r="E71" t="b">
        <f>IF(D71&lt;0.184, 1)</f>
        <v>0</v>
      </c>
      <c r="F71">
        <f t="shared" ref="F71:F72" si="118">IF(AND((D71&gt;0.184),(D71&lt;0.422)),2)</f>
        <v>2</v>
      </c>
      <c r="G71" t="b">
        <f>IF(D71&gt;0.422,3)</f>
        <v>0</v>
      </c>
      <c r="J71" s="1"/>
      <c r="K71" s="1">
        <v>8.8700000000000001E-2</v>
      </c>
      <c r="L71">
        <f>2*K71/J$70</f>
        <v>7.902004454342984E-2</v>
      </c>
      <c r="M71">
        <f>IF(L71&lt;0.184, 1)</f>
        <v>1</v>
      </c>
      <c r="N71" t="b">
        <f t="shared" ref="N71" si="119">IF(AND((L71&gt;0.184),(L71&lt;0.422)),2)</f>
        <v>0</v>
      </c>
      <c r="O71" t="b">
        <f>IF(L71&gt;0.422,3)</f>
        <v>0</v>
      </c>
      <c r="S71">
        <v>0.1052</v>
      </c>
      <c r="T71">
        <f t="shared" ref="T71:T73" si="120">2*S71/R$69</f>
        <v>9.6558054153281336E-2</v>
      </c>
      <c r="U71">
        <f t="shared" ref="U71" si="121">IF(T71&lt;0.184, 1)</f>
        <v>1</v>
      </c>
      <c r="V71" t="b">
        <f t="shared" si="117"/>
        <v>0</v>
      </c>
      <c r="W71" t="b">
        <f t="shared" ref="W71" si="122">IF(T71&gt;0.422,3)</f>
        <v>0</v>
      </c>
    </row>
    <row r="72" spans="1:23" x14ac:dyDescent="0.2">
      <c r="C72">
        <v>0.2036</v>
      </c>
      <c r="D72">
        <f>2*C72/B$70</f>
        <v>0.22840475656271036</v>
      </c>
      <c r="E72" t="b">
        <f>IF(D72&lt;0.184, 1)</f>
        <v>0</v>
      </c>
      <c r="F72">
        <f t="shared" si="118"/>
        <v>2</v>
      </c>
      <c r="G72" t="b">
        <f>IF(D72&gt;0.422,3)</f>
        <v>0</v>
      </c>
      <c r="J72" s="1">
        <v>2.1789999999999998</v>
      </c>
      <c r="K72" s="1"/>
      <c r="S72">
        <v>0.60319999999999996</v>
      </c>
      <c r="T72">
        <f t="shared" si="120"/>
        <v>0.55364846259752176</v>
      </c>
      <c r="U72" t="b">
        <f>IF(T72&lt;0.184, 1)</f>
        <v>0</v>
      </c>
      <c r="V72" t="b">
        <f t="shared" si="117"/>
        <v>0</v>
      </c>
      <c r="W72">
        <f>IF(T72&gt;0.422,3)</f>
        <v>3</v>
      </c>
    </row>
    <row r="73" spans="1:23" x14ac:dyDescent="0.2">
      <c r="B73">
        <v>1.9809000000000001</v>
      </c>
      <c r="J73" s="1"/>
      <c r="K73" s="1">
        <v>5.8400000000000001E-2</v>
      </c>
      <c r="L73">
        <f>2*K73/J$72</f>
        <v>5.3602569986232224E-2</v>
      </c>
      <c r="M73">
        <f>IF(L73&lt;0.184, 1)</f>
        <v>1</v>
      </c>
      <c r="N73" t="b">
        <f t="shared" ref="N73:N74" si="123">IF(AND((L73&gt;0.184),(L73&lt;0.422)),2)</f>
        <v>0</v>
      </c>
      <c r="O73" t="b">
        <f>IF(L73&gt;0.422,3)</f>
        <v>0</v>
      </c>
      <c r="S73">
        <v>0.1618</v>
      </c>
      <c r="T73">
        <f t="shared" si="120"/>
        <v>0.14850849013308859</v>
      </c>
      <c r="U73">
        <f t="shared" ref="U73" si="124">IF(T73&lt;0.184, 1)</f>
        <v>1</v>
      </c>
      <c r="V73" t="b">
        <f t="shared" si="117"/>
        <v>0</v>
      </c>
      <c r="W73" t="b">
        <f t="shared" ref="W73" si="125">IF(T73&gt;0.422,3)</f>
        <v>0</v>
      </c>
    </row>
    <row r="74" spans="1:23" x14ac:dyDescent="0.2">
      <c r="C74">
        <v>0.28749999999999998</v>
      </c>
      <c r="D74">
        <f>2*C74/B$73</f>
        <v>0.29027209854106717</v>
      </c>
      <c r="E74" t="b">
        <f>IF(D74&lt;0.184, 1)</f>
        <v>0</v>
      </c>
      <c r="F74">
        <f t="shared" ref="F74:F75" si="126">IF(AND((D74&gt;0.184),(D74&lt;0.422)),2)</f>
        <v>2</v>
      </c>
      <c r="G74" t="b">
        <f>IF(D74&gt;0.422,3)</f>
        <v>0</v>
      </c>
      <c r="J74" s="1"/>
      <c r="K74" s="1">
        <v>6.6000000000000003E-2</v>
      </c>
      <c r="L74">
        <f>2*K74/J$72</f>
        <v>6.0578246902248743E-2</v>
      </c>
      <c r="M74">
        <f>IF(L74&lt;0.184, 1)</f>
        <v>1</v>
      </c>
      <c r="N74" t="b">
        <f t="shared" si="123"/>
        <v>0</v>
      </c>
      <c r="O74" t="b">
        <f>IF(L74&gt;0.422,3)</f>
        <v>0</v>
      </c>
      <c r="R74">
        <v>1.9809000000000001</v>
      </c>
      <c r="S74"/>
    </row>
    <row r="75" spans="1:23" x14ac:dyDescent="0.2">
      <c r="C75">
        <v>0.1406</v>
      </c>
      <c r="D75">
        <f>2*C75/B$73</f>
        <v>0.14195567671260537</v>
      </c>
      <c r="E75">
        <f>IF(D75&lt;0.184, 1)</f>
        <v>1</v>
      </c>
      <c r="F75" t="b">
        <f t="shared" si="126"/>
        <v>0</v>
      </c>
      <c r="G75" t="b">
        <f>IF(D75&gt;0.422,3)</f>
        <v>0</v>
      </c>
      <c r="J75" s="1">
        <v>2.113</v>
      </c>
      <c r="K75" s="1"/>
      <c r="S75">
        <v>0.1381</v>
      </c>
      <c r="T75">
        <f>2*S75/R$74</f>
        <v>0.13943157150790045</v>
      </c>
      <c r="U75">
        <f>IF(T75&lt;0.184, 1)</f>
        <v>1</v>
      </c>
      <c r="V75" t="b">
        <f t="shared" ref="V75" si="127">IF(AND((T75&gt;0.184),(T75&lt;0.422)),2)</f>
        <v>0</v>
      </c>
      <c r="W75" t="b">
        <f>IF(T75&gt;0.422,3)</f>
        <v>0</v>
      </c>
    </row>
    <row r="76" spans="1:23" x14ac:dyDescent="0.2">
      <c r="A76" t="s">
        <v>39</v>
      </c>
      <c r="B76">
        <v>1.7827999999999999</v>
      </c>
      <c r="J76" s="1"/>
      <c r="K76" s="1">
        <v>8.2500000000000004E-2</v>
      </c>
      <c r="L76">
        <f>2*K76/J$75</f>
        <v>7.8088026502602936E-2</v>
      </c>
      <c r="M76">
        <f>IF(L76&lt;0.184, 1)</f>
        <v>1</v>
      </c>
      <c r="N76" t="b">
        <f t="shared" ref="N76:N77" si="128">IF(AND((L76&gt;0.184),(L76&lt;0.422)),2)</f>
        <v>0</v>
      </c>
      <c r="O76" t="b">
        <f>IF(L76&gt;0.422,3)</f>
        <v>0</v>
      </c>
      <c r="R76">
        <v>2.3771</v>
      </c>
      <c r="S76"/>
    </row>
    <row r="77" spans="1:23" x14ac:dyDescent="0.2">
      <c r="C77">
        <v>0.5292</v>
      </c>
      <c r="D77">
        <f>2*C77/B$76</f>
        <v>0.59367287413058112</v>
      </c>
      <c r="E77" t="b">
        <f>IF(D77&lt;0.184, 1)</f>
        <v>0</v>
      </c>
      <c r="F77" t="b">
        <f t="shared" ref="F77" si="129">IF(AND((D77&gt;0.184),(D77&lt;0.422)),2)</f>
        <v>0</v>
      </c>
      <c r="G77">
        <f>IF(D77&gt;0.422,3)</f>
        <v>3</v>
      </c>
      <c r="J77" s="1"/>
      <c r="K77" s="1">
        <v>0.157</v>
      </c>
      <c r="L77">
        <f>2*K77/J$75</f>
        <v>0.14860388073828679</v>
      </c>
      <c r="M77">
        <f>IF(L77&lt;0.184, 1)</f>
        <v>1</v>
      </c>
      <c r="N77" t="b">
        <f t="shared" si="128"/>
        <v>0</v>
      </c>
      <c r="O77" t="b">
        <f>IF(L77&gt;0.422,3)</f>
        <v>0</v>
      </c>
      <c r="R77" s="2"/>
      <c r="S77">
        <v>2.46E-2</v>
      </c>
      <c r="T77">
        <f>2*S77/R$76</f>
        <v>2.069748853645198E-2</v>
      </c>
      <c r="U77">
        <f>IF(T77&lt;0.184, 1)</f>
        <v>1</v>
      </c>
      <c r="V77" t="b">
        <f t="shared" ref="V77:V80" si="130">IF(AND((T77&gt;0.184),(T77&lt;0.422)),2)</f>
        <v>0</v>
      </c>
      <c r="W77" t="b">
        <f>IF(T77&gt;0.422,3)</f>
        <v>0</v>
      </c>
    </row>
    <row r="78" spans="1:23" x14ac:dyDescent="0.2">
      <c r="B78">
        <v>2.0468999999999999</v>
      </c>
      <c r="J78" s="1">
        <v>2.113</v>
      </c>
      <c r="K78" s="1"/>
      <c r="S78">
        <v>9.0200000000000002E-2</v>
      </c>
      <c r="T78">
        <f t="shared" ref="T78:T80" si="131">2*S78/R$76</f>
        <v>7.5890791300323932E-2</v>
      </c>
      <c r="U78">
        <f t="shared" ref="U78" si="132">IF(T78&lt;0.184, 1)</f>
        <v>1</v>
      </c>
      <c r="V78" t="b">
        <f t="shared" si="130"/>
        <v>0</v>
      </c>
      <c r="W78" t="b">
        <f t="shared" ref="W78" si="133">IF(T78&gt;0.422,3)</f>
        <v>0</v>
      </c>
    </row>
    <row r="79" spans="1:23" x14ac:dyDescent="0.2">
      <c r="B79" s="2"/>
      <c r="C79">
        <v>0.18329999999999999</v>
      </c>
      <c r="D79">
        <f>2*C79/B$78</f>
        <v>0.17910010259416678</v>
      </c>
      <c r="E79">
        <f>IF(D79&lt;0.184, 1)</f>
        <v>1</v>
      </c>
      <c r="F79" t="b">
        <f t="shared" ref="F79:F80" si="134">IF(AND((D79&gt;0.184),(D79&lt;0.422)),2)</f>
        <v>0</v>
      </c>
      <c r="G79" t="b">
        <f>IF(D79&gt;0.422,3)</f>
        <v>0</v>
      </c>
      <c r="J79" s="1"/>
      <c r="K79" s="1">
        <v>4.2500000000000003E-2</v>
      </c>
      <c r="L79">
        <f>2*K79/J$78</f>
        <v>4.0227165168007575E-2</v>
      </c>
      <c r="M79">
        <f>IF(L79&lt;0.184, 1)</f>
        <v>1</v>
      </c>
      <c r="N79" t="b">
        <f t="shared" ref="N79:N80" si="135">IF(AND((L79&gt;0.184),(L79&lt;0.422)),2)</f>
        <v>0</v>
      </c>
      <c r="O79" t="b">
        <f>IF(L79&gt;0.422,3)</f>
        <v>0</v>
      </c>
      <c r="R79" s="2"/>
      <c r="S79">
        <v>0.97419999999999995</v>
      </c>
      <c r="T79">
        <f t="shared" si="131"/>
        <v>0.81965420049640314</v>
      </c>
      <c r="U79" t="b">
        <f>IF(T79&lt;0.184, 1)</f>
        <v>0</v>
      </c>
      <c r="V79" t="b">
        <f t="shared" si="130"/>
        <v>0</v>
      </c>
      <c r="W79">
        <f>IF(T79&gt;0.422,3)</f>
        <v>3</v>
      </c>
    </row>
    <row r="80" spans="1:23" x14ac:dyDescent="0.2">
      <c r="B80" s="2"/>
      <c r="C80">
        <v>0.19620000000000001</v>
      </c>
      <c r="D80">
        <f>2*C80/B$78</f>
        <v>0.19170452879964828</v>
      </c>
      <c r="E80" t="b">
        <f>IF(D80&lt;0.184, 1)</f>
        <v>0</v>
      </c>
      <c r="F80">
        <f t="shared" si="134"/>
        <v>2</v>
      </c>
      <c r="G80" t="b">
        <f>IF(D80&gt;0.422,3)</f>
        <v>0</v>
      </c>
      <c r="J80" s="1"/>
      <c r="K80" s="1">
        <v>7.6999999999999999E-2</v>
      </c>
      <c r="L80">
        <f>2*K80/J$78</f>
        <v>7.2882158069096065E-2</v>
      </c>
      <c r="M80">
        <f>IF(L80&lt;0.184, 1)</f>
        <v>1</v>
      </c>
      <c r="N80" t="b">
        <f t="shared" si="135"/>
        <v>0</v>
      </c>
      <c r="O80" t="b">
        <f>IF(L80&gt;0.422,3)</f>
        <v>0</v>
      </c>
      <c r="S80">
        <v>0.26889999999999997</v>
      </c>
      <c r="T80">
        <f t="shared" si="131"/>
        <v>0.22624205965251776</v>
      </c>
      <c r="U80" t="b">
        <f t="shared" ref="U80" si="136">IF(T80&lt;0.184, 1)</f>
        <v>0</v>
      </c>
      <c r="V80">
        <f t="shared" si="130"/>
        <v>2</v>
      </c>
      <c r="W80" t="b">
        <f t="shared" ref="W80" si="137">IF(T80&gt;0.422,3)</f>
        <v>0</v>
      </c>
    </row>
    <row r="81" spans="2:23" x14ac:dyDescent="0.2">
      <c r="B81">
        <v>2.1789999999999998</v>
      </c>
      <c r="J81" s="1">
        <v>2.1789999999999998</v>
      </c>
      <c r="K81" s="1"/>
      <c r="R81">
        <v>2.0468999999999999</v>
      </c>
      <c r="S81"/>
    </row>
    <row r="82" spans="2:23" x14ac:dyDescent="0.2">
      <c r="C82">
        <v>0.34710000000000002</v>
      </c>
      <c r="D82">
        <f>2*C82/B$81</f>
        <v>0.31858650757228091</v>
      </c>
      <c r="E82" t="b">
        <f>IF(D82&lt;0.184, 1)</f>
        <v>0</v>
      </c>
      <c r="F82">
        <f t="shared" ref="F82" si="138">IF(AND((D82&gt;0.184),(D82&lt;0.422)),2)</f>
        <v>2</v>
      </c>
      <c r="G82" t="b">
        <f>IF(D82&gt;0.422,3)</f>
        <v>0</v>
      </c>
      <c r="J82" s="1"/>
      <c r="K82" s="1">
        <v>6.5299999999999997E-2</v>
      </c>
      <c r="L82">
        <f>2*K82/J$81</f>
        <v>5.9935750344194585E-2</v>
      </c>
      <c r="M82">
        <f>IF(L82&lt;0.184, 1)</f>
        <v>1</v>
      </c>
      <c r="N82" t="b">
        <f t="shared" ref="N82:N83" si="139">IF(AND((L82&gt;0.184),(L82&lt;0.422)),2)</f>
        <v>0</v>
      </c>
      <c r="O82" t="b">
        <f>IF(L82&gt;0.422,3)</f>
        <v>0</v>
      </c>
      <c r="R82" s="2"/>
      <c r="S82">
        <v>0.12</v>
      </c>
      <c r="T82">
        <f>2*S82/R$81</f>
        <v>0.1172504763300601</v>
      </c>
      <c r="U82">
        <f>IF(T82&lt;0.184, 1)</f>
        <v>1</v>
      </c>
      <c r="V82" t="b">
        <f t="shared" ref="V82:V84" si="140">IF(AND((T82&gt;0.184),(T82&lt;0.422)),2)</f>
        <v>0</v>
      </c>
      <c r="W82" t="b">
        <f>IF(T82&gt;0.422,3)</f>
        <v>0</v>
      </c>
    </row>
    <row r="83" spans="2:23" x14ac:dyDescent="0.2">
      <c r="B83">
        <v>1.9149</v>
      </c>
      <c r="J83" s="1"/>
      <c r="K83" s="1">
        <v>7.4399999999999994E-2</v>
      </c>
      <c r="L83">
        <f>2*K83/J$81</f>
        <v>6.8288205598898574E-2</v>
      </c>
      <c r="M83">
        <f>IF(L83&lt;0.184, 1)</f>
        <v>1</v>
      </c>
      <c r="N83" t="b">
        <f t="shared" si="139"/>
        <v>0</v>
      </c>
      <c r="O83" t="b">
        <f>IF(L83&gt;0.422,3)</f>
        <v>0</v>
      </c>
      <c r="S83">
        <v>0.34939999999999999</v>
      </c>
      <c r="T83">
        <f t="shared" ref="T83:T84" si="141">2*S83/R$81</f>
        <v>0.34139430358102496</v>
      </c>
      <c r="U83" t="b">
        <f t="shared" ref="U83:U84" si="142">IF(T83&lt;0.184, 1)</f>
        <v>0</v>
      </c>
      <c r="V83">
        <f t="shared" si="140"/>
        <v>2</v>
      </c>
      <c r="W83" t="b">
        <f t="shared" ref="W83:W84" si="143">IF(T83&gt;0.422,3)</f>
        <v>0</v>
      </c>
    </row>
    <row r="84" spans="2:23" x14ac:dyDescent="0.2">
      <c r="C84">
        <v>9.2700000000000005E-2</v>
      </c>
      <c r="D84">
        <f>2*C84/B$83</f>
        <v>9.6819677267742446E-2</v>
      </c>
      <c r="E84">
        <f>IF(D84&lt;0.184, 1)</f>
        <v>1</v>
      </c>
      <c r="F84" t="b">
        <f t="shared" ref="F84:F85" si="144">IF(AND((D84&gt;0.184),(D84&lt;0.422)),2)</f>
        <v>0</v>
      </c>
      <c r="G84" t="b">
        <f>IF(D84&gt;0.422,3)</f>
        <v>0</v>
      </c>
      <c r="J84" s="1">
        <v>1.9809000000000001</v>
      </c>
      <c r="K84" s="1"/>
      <c r="S84">
        <v>5.5E-2</v>
      </c>
      <c r="T84">
        <f t="shared" si="141"/>
        <v>5.3739801651277543E-2</v>
      </c>
      <c r="U84">
        <f t="shared" si="142"/>
        <v>1</v>
      </c>
      <c r="V84" t="b">
        <f t="shared" si="140"/>
        <v>0</v>
      </c>
      <c r="W84" t="b">
        <f t="shared" si="143"/>
        <v>0</v>
      </c>
    </row>
    <row r="85" spans="2:23" x14ac:dyDescent="0.2">
      <c r="C85">
        <v>8.7499999999999994E-2</v>
      </c>
      <c r="D85">
        <f>2*C85/B$83</f>
        <v>9.1388584260274686E-2</v>
      </c>
      <c r="E85">
        <f>IF(D85&lt;0.184, 1)</f>
        <v>1</v>
      </c>
      <c r="F85" t="b">
        <f t="shared" si="144"/>
        <v>0</v>
      </c>
      <c r="G85" t="b">
        <f>IF(D85&gt;0.422,3)</f>
        <v>0</v>
      </c>
      <c r="J85" s="1"/>
      <c r="K85" s="1">
        <v>0.15640000000000001</v>
      </c>
      <c r="L85">
        <f>2*K85/J$84</f>
        <v>0.15790802160634054</v>
      </c>
      <c r="M85">
        <f>IF(L85&lt;0.184, 1)</f>
        <v>1</v>
      </c>
      <c r="N85" t="b">
        <f t="shared" ref="N85" si="145">IF(AND((L85&gt;0.184),(L85&lt;0.422)),2)</f>
        <v>0</v>
      </c>
      <c r="O85" t="b">
        <f>IF(L85&gt;0.422,3)</f>
        <v>0</v>
      </c>
      <c r="R85">
        <v>2.0468999999999999</v>
      </c>
      <c r="S85"/>
    </row>
    <row r="86" spans="2:23" x14ac:dyDescent="0.2">
      <c r="B86">
        <v>1.8488</v>
      </c>
      <c r="J86" s="1">
        <v>2.4430999999999998</v>
      </c>
      <c r="K86" s="1"/>
      <c r="S86">
        <v>4.9500000000000002E-2</v>
      </c>
      <c r="T86">
        <f>2*S86/R$85</f>
        <v>4.836582148614979E-2</v>
      </c>
      <c r="U86">
        <f>IF(T86&lt;0.184, 1)</f>
        <v>1</v>
      </c>
      <c r="V86" t="b">
        <f t="shared" ref="V86:V87" si="146">IF(AND((T86&gt;0.184),(T86&lt;0.422)),2)</f>
        <v>0</v>
      </c>
      <c r="W86" t="b">
        <f>IF(T86&gt;0.422,3)</f>
        <v>0</v>
      </c>
    </row>
    <row r="87" spans="2:23" x14ac:dyDescent="0.2">
      <c r="C87">
        <v>0.30549999999999999</v>
      </c>
      <c r="D87">
        <f>2*C87/B$86</f>
        <v>0.33048463868455213</v>
      </c>
      <c r="E87" t="b">
        <f>IF(D87&lt;0.184, 1)</f>
        <v>0</v>
      </c>
      <c r="F87">
        <f t="shared" ref="F87:F88" si="147">IF(AND((D87&gt;0.184),(D87&lt;0.422)),2)</f>
        <v>2</v>
      </c>
      <c r="G87" t="b">
        <f>IF(D87&gt;0.422,3)</f>
        <v>0</v>
      </c>
      <c r="J87" s="1"/>
      <c r="K87" s="1">
        <v>0.1133</v>
      </c>
      <c r="L87">
        <f>2*K87/J$86</f>
        <v>9.2751013057181461E-2</v>
      </c>
      <c r="M87">
        <f>IF(L87&lt;0.184, 1)</f>
        <v>1</v>
      </c>
      <c r="N87" t="b">
        <f t="shared" ref="N87" si="148">IF(AND((L87&gt;0.184),(L87&lt;0.422)),2)</f>
        <v>0</v>
      </c>
      <c r="O87" t="b">
        <f>IF(L87&gt;0.422,3)</f>
        <v>0</v>
      </c>
      <c r="S87">
        <v>0.2422</v>
      </c>
      <c r="T87">
        <f>2*S87/R$85</f>
        <v>0.23665054472617128</v>
      </c>
      <c r="U87" t="b">
        <f t="shared" ref="U87" si="149">IF(T87&lt;0.184, 1)</f>
        <v>0</v>
      </c>
      <c r="V87">
        <f t="shared" si="146"/>
        <v>2</v>
      </c>
      <c r="W87" t="b">
        <f t="shared" ref="W87" si="150">IF(T87&gt;0.422,3)</f>
        <v>0</v>
      </c>
    </row>
    <row r="88" spans="2:23" x14ac:dyDescent="0.2">
      <c r="C88">
        <v>0.26619999999999999</v>
      </c>
      <c r="D88">
        <f>2*C88/B$86</f>
        <v>0.28797057550843791</v>
      </c>
      <c r="E88" t="b">
        <f>IF(D88&lt;0.184, 1)</f>
        <v>0</v>
      </c>
      <c r="F88">
        <f t="shared" si="147"/>
        <v>2</v>
      </c>
      <c r="G88" t="b">
        <f>IF(D88&gt;0.422,3)</f>
        <v>0</v>
      </c>
      <c r="J88" s="1">
        <v>1.9809000000000001</v>
      </c>
      <c r="K88" s="1"/>
      <c r="R88">
        <v>1.9809000000000001</v>
      </c>
      <c r="S88"/>
    </row>
    <row r="89" spans="2:23" x14ac:dyDescent="0.2">
      <c r="B89">
        <v>1.9809000000000001</v>
      </c>
      <c r="J89" s="1"/>
      <c r="K89" s="1">
        <v>0.14680000000000001</v>
      </c>
      <c r="L89">
        <f>2*K89/J$88</f>
        <v>0.14821545762027363</v>
      </c>
      <c r="M89">
        <f>IF(L89&lt;0.184, 1)</f>
        <v>1</v>
      </c>
      <c r="N89" t="b">
        <f t="shared" ref="N89:N90" si="151">IF(AND((L89&gt;0.184),(L89&lt;0.422)),2)</f>
        <v>0</v>
      </c>
      <c r="O89" t="b">
        <f>IF(L89&gt;0.422,3)</f>
        <v>0</v>
      </c>
      <c r="S89">
        <v>4.3999999999999997E-2</v>
      </c>
      <c r="T89">
        <f>2*S89/R$88</f>
        <v>4.4424251602806802E-2</v>
      </c>
      <c r="U89">
        <f>IF(T89&lt;0.184, 1)</f>
        <v>1</v>
      </c>
      <c r="V89" t="b">
        <f t="shared" ref="V89:V91" si="152">IF(AND((T89&gt;0.184),(T89&lt;0.422)),2)</f>
        <v>0</v>
      </c>
      <c r="W89" t="b">
        <f>IF(T89&gt;0.422,3)</f>
        <v>0</v>
      </c>
    </row>
    <row r="90" spans="2:23" x14ac:dyDescent="0.2">
      <c r="C90">
        <v>4.9500000000000002E-2</v>
      </c>
      <c r="D90">
        <f>2*C90/B$89</f>
        <v>4.9977283053157656E-2</v>
      </c>
      <c r="E90">
        <f>IF(D90&lt;0.184, 1)</f>
        <v>1</v>
      </c>
      <c r="F90" t="b">
        <f t="shared" ref="F90:F91" si="153">IF(AND((D90&gt;0.184),(D90&lt;0.422)),2)</f>
        <v>0</v>
      </c>
      <c r="G90" t="b">
        <f>IF(D90&gt;0.422,3)</f>
        <v>0</v>
      </c>
      <c r="J90" s="1"/>
      <c r="K90" s="1">
        <v>0.13919999999999999</v>
      </c>
      <c r="L90">
        <f>2*K90/J$88</f>
        <v>0.1405421777979706</v>
      </c>
      <c r="M90">
        <f>IF(L90&lt;0.184, 1)</f>
        <v>1</v>
      </c>
      <c r="N90" t="b">
        <f t="shared" si="151"/>
        <v>0</v>
      </c>
      <c r="O90" t="b">
        <f>IF(L90&gt;0.422,3)</f>
        <v>0</v>
      </c>
      <c r="S90">
        <v>4.9500000000000002E-2</v>
      </c>
      <c r="T90">
        <f t="shared" ref="T90:T92" si="154">2*S90/R$88</f>
        <v>4.9977283053157656E-2</v>
      </c>
      <c r="U90">
        <f t="shared" ref="U90:U91" si="155">IF(T90&lt;0.184, 1)</f>
        <v>1</v>
      </c>
      <c r="V90" t="b">
        <f t="shared" si="152"/>
        <v>0</v>
      </c>
      <c r="W90" t="b">
        <f t="shared" ref="W90:W91" si="156">IF(T90&gt;0.422,3)</f>
        <v>0</v>
      </c>
    </row>
    <row r="91" spans="2:23" x14ac:dyDescent="0.2">
      <c r="C91">
        <v>9.4700000000000006E-2</v>
      </c>
      <c r="D91">
        <f>2*C91/B$89</f>
        <v>9.5613105154222833E-2</v>
      </c>
      <c r="E91">
        <f>IF(D91&lt;0.184, 1)</f>
        <v>1</v>
      </c>
      <c r="F91" t="b">
        <f t="shared" si="153"/>
        <v>0</v>
      </c>
      <c r="G91" t="b">
        <f>IF(D91&gt;0.422,3)</f>
        <v>0</v>
      </c>
      <c r="J91" s="1">
        <v>2.0468999999999999</v>
      </c>
      <c r="K91" s="1"/>
      <c r="S91">
        <v>6.2700000000000006E-2</v>
      </c>
      <c r="T91">
        <f t="shared" si="154"/>
        <v>6.3304558533999702E-2</v>
      </c>
      <c r="U91">
        <f t="shared" si="155"/>
        <v>1</v>
      </c>
      <c r="V91" t="b">
        <f t="shared" si="152"/>
        <v>0</v>
      </c>
      <c r="W91" t="b">
        <f t="shared" si="156"/>
        <v>0</v>
      </c>
    </row>
    <row r="92" spans="2:23" x14ac:dyDescent="0.2">
      <c r="B92">
        <v>2.113</v>
      </c>
      <c r="J92" s="1"/>
      <c r="K92" s="1">
        <v>7.0599999999999996E-2</v>
      </c>
      <c r="L92">
        <f>2*K92/J$91</f>
        <v>6.8982363574185357E-2</v>
      </c>
      <c r="M92">
        <f>IF(L92&lt;0.184, 1)</f>
        <v>1</v>
      </c>
      <c r="N92" t="b">
        <f t="shared" ref="N92:N93" si="157">IF(AND((L92&gt;0.184),(L92&lt;0.422)),2)</f>
        <v>0</v>
      </c>
      <c r="O92" t="b">
        <f>IF(L92&gt;0.422,3)</f>
        <v>0</v>
      </c>
      <c r="S92">
        <v>8.7999999999999995E-2</v>
      </c>
      <c r="T92">
        <f t="shared" si="154"/>
        <v>8.8848503205613605E-2</v>
      </c>
    </row>
    <row r="93" spans="2:23" x14ac:dyDescent="0.2">
      <c r="C93">
        <v>0.41299999999999998</v>
      </c>
      <c r="D93">
        <f>2*C93/B$92</f>
        <v>0.3909133932796971</v>
      </c>
      <c r="E93" t="b">
        <f>IF(D93&lt;0.184, 1)</f>
        <v>0</v>
      </c>
      <c r="F93">
        <f t="shared" ref="F93" si="158">IF(AND((D93&gt;0.184),(D93&lt;0.422)),2)</f>
        <v>2</v>
      </c>
      <c r="G93" t="b">
        <f>IF(D93&gt;0.422,3)</f>
        <v>0</v>
      </c>
      <c r="J93" s="1"/>
      <c r="K93" s="1">
        <v>7.0499999999999993E-2</v>
      </c>
      <c r="L93">
        <f>2*K93/J$91</f>
        <v>6.8884654843910292E-2</v>
      </c>
      <c r="M93">
        <f>IF(L93&lt;0.184, 1)</f>
        <v>1</v>
      </c>
      <c r="N93" t="b">
        <f t="shared" si="157"/>
        <v>0</v>
      </c>
      <c r="O93" t="b">
        <f>IF(L93&gt;0.422,3)</f>
        <v>0</v>
      </c>
      <c r="R93">
        <v>1.9809000000000001</v>
      </c>
      <c r="S93"/>
    </row>
    <row r="94" spans="2:23" x14ac:dyDescent="0.2">
      <c r="B94">
        <v>2.3111000000000002</v>
      </c>
      <c r="J94" s="1">
        <v>2.113</v>
      </c>
      <c r="K94" s="1"/>
      <c r="S94">
        <v>0.67810000000000004</v>
      </c>
      <c r="T94">
        <f>2*S94/R$93</f>
        <v>0.68463829572416579</v>
      </c>
      <c r="U94" t="b">
        <f>IF(T94&lt;0.184, 1)</f>
        <v>0</v>
      </c>
      <c r="V94" t="b">
        <f t="shared" ref="V94:V96" si="159">IF(AND((T94&gt;0.184),(T94&lt;0.422)),2)</f>
        <v>0</v>
      </c>
      <c r="W94">
        <f>IF(T94&gt;0.422,3)</f>
        <v>3</v>
      </c>
    </row>
    <row r="95" spans="2:23" x14ac:dyDescent="0.2">
      <c r="C95">
        <v>0.24660000000000001</v>
      </c>
      <c r="D95">
        <f>2*C95/B$94</f>
        <v>0.21340487213880835</v>
      </c>
      <c r="E95" t="b">
        <f>IF(D95&lt;0.184, 1)</f>
        <v>0</v>
      </c>
      <c r="F95">
        <f t="shared" ref="F95:F96" si="160">IF(AND((D95&gt;0.184),(D95&lt;0.422)),2)</f>
        <v>2</v>
      </c>
      <c r="G95" t="b">
        <f>IF(D95&gt;0.422,3)</f>
        <v>0</v>
      </c>
      <c r="J95" s="1"/>
      <c r="K95" s="1">
        <v>0.37640000000000001</v>
      </c>
      <c r="L95">
        <f>2*K95/J$94</f>
        <v>0.35627070515854237</v>
      </c>
      <c r="M95" t="b">
        <f>IF(L95&lt;0.184, 1)</f>
        <v>0</v>
      </c>
      <c r="N95">
        <f t="shared" ref="N95:N96" si="161">IF(AND((L95&gt;0.184),(L95&lt;0.422)),2)</f>
        <v>2</v>
      </c>
      <c r="O95" t="b">
        <f>IF(L95&gt;0.422,3)</f>
        <v>0</v>
      </c>
      <c r="S95">
        <v>9.4100000000000003E-2</v>
      </c>
      <c r="T95">
        <f t="shared" ref="T95:T96" si="162">2*S95/R$93</f>
        <v>9.5007319905093646E-2</v>
      </c>
      <c r="U95">
        <f t="shared" ref="U95:U96" si="163">IF(T95&lt;0.184, 1)</f>
        <v>1</v>
      </c>
      <c r="V95" t="b">
        <f t="shared" si="159"/>
        <v>0</v>
      </c>
      <c r="W95" t="b">
        <f t="shared" ref="W95:W96" si="164">IF(T95&gt;0.422,3)</f>
        <v>0</v>
      </c>
    </row>
    <row r="96" spans="2:23" x14ac:dyDescent="0.2">
      <c r="C96">
        <v>0.14810000000000001</v>
      </c>
      <c r="D96">
        <f>2*C96/B$94</f>
        <v>0.12816407771191207</v>
      </c>
      <c r="E96">
        <f>IF(D96&lt;0.184, 1)</f>
        <v>1</v>
      </c>
      <c r="F96" t="b">
        <f t="shared" si="160"/>
        <v>0</v>
      </c>
      <c r="G96" t="b">
        <f>IF(D96&gt;0.422,3)</f>
        <v>0</v>
      </c>
      <c r="J96" s="1"/>
      <c r="K96" s="1">
        <v>0.2646</v>
      </c>
      <c r="L96">
        <f>2*K96/J$94</f>
        <v>0.25044959772834835</v>
      </c>
      <c r="M96" t="b">
        <f>IF(L96&lt;0.184, 1)</f>
        <v>0</v>
      </c>
      <c r="N96">
        <f t="shared" si="161"/>
        <v>2</v>
      </c>
      <c r="O96" t="b">
        <f>IF(L96&gt;0.422,3)</f>
        <v>0</v>
      </c>
      <c r="S96">
        <v>0.1111</v>
      </c>
      <c r="T96">
        <f t="shared" si="162"/>
        <v>0.11217123529708718</v>
      </c>
      <c r="U96">
        <f t="shared" si="163"/>
        <v>1</v>
      </c>
      <c r="V96" t="b">
        <f t="shared" si="159"/>
        <v>0</v>
      </c>
      <c r="W96" t="b">
        <f t="shared" si="164"/>
        <v>0</v>
      </c>
    </row>
    <row r="97" spans="2:23" x14ac:dyDescent="0.2">
      <c r="B97">
        <v>2.4430999999999998</v>
      </c>
      <c r="J97" s="1">
        <v>1.9149</v>
      </c>
      <c r="K97" s="1"/>
      <c r="Q97" t="s">
        <v>46</v>
      </c>
      <c r="R97" s="1">
        <v>1.9809000000000001</v>
      </c>
    </row>
    <row r="98" spans="2:23" x14ac:dyDescent="0.2">
      <c r="B98" s="2"/>
      <c r="C98">
        <v>0.1447</v>
      </c>
      <c r="D98">
        <f>2*C98/B$97</f>
        <v>0.11845605992386722</v>
      </c>
      <c r="E98">
        <f>IF(D98&lt;0.184, 1)</f>
        <v>1</v>
      </c>
      <c r="F98" t="b">
        <f t="shared" ref="F98:F101" si="165">IF(AND((D98&gt;0.184),(D98&lt;0.422)),2)</f>
        <v>0</v>
      </c>
      <c r="G98" t="b">
        <f>IF(D98&gt;0.422,3)</f>
        <v>0</v>
      </c>
      <c r="J98" s="1"/>
      <c r="K98" s="1">
        <v>7.0999999999999994E-2</v>
      </c>
      <c r="L98">
        <f>2*K98/J$97</f>
        <v>7.4155308371194315E-2</v>
      </c>
      <c r="M98">
        <f>IF(L98&lt;0.184, 1)</f>
        <v>1</v>
      </c>
      <c r="N98" t="b">
        <f t="shared" ref="N98:N99" si="166">IF(AND((L98&gt;0.184),(L98&lt;0.422)),2)</f>
        <v>0</v>
      </c>
      <c r="O98" t="b">
        <f>IF(L98&gt;0.422,3)</f>
        <v>0</v>
      </c>
      <c r="R98" s="1"/>
      <c r="S98" s="1">
        <v>0.14349999999999999</v>
      </c>
      <c r="T98">
        <f>2*S98/R$97</f>
        <v>0.14488363875006308</v>
      </c>
      <c r="U98">
        <f>IF(T98&lt;0.184, 1)</f>
        <v>1</v>
      </c>
      <c r="V98" t="b">
        <f t="shared" ref="V98:V100" si="167">IF(AND((T98&gt;0.184),(T98&lt;0.422)),2)</f>
        <v>0</v>
      </c>
      <c r="W98" t="b">
        <f>IF(T98&gt;0.422,3)</f>
        <v>0</v>
      </c>
    </row>
    <row r="99" spans="2:23" x14ac:dyDescent="0.2">
      <c r="C99">
        <v>9.7299999999999998E-2</v>
      </c>
      <c r="D99">
        <f t="shared" ref="D99:D101" si="168">2*C99/B$97</f>
        <v>7.9652900004093169E-2</v>
      </c>
      <c r="E99">
        <f>IF(D99&lt;0.184, 1)</f>
        <v>1</v>
      </c>
      <c r="F99" t="b">
        <f t="shared" si="165"/>
        <v>0</v>
      </c>
      <c r="G99" t="b">
        <f>IF(D99&gt;0.422,3)</f>
        <v>0</v>
      </c>
      <c r="J99" s="1"/>
      <c r="K99" s="1">
        <v>0.17349999999999999</v>
      </c>
      <c r="L99">
        <f>2*K99/J$97</f>
        <v>0.18121050707608752</v>
      </c>
      <c r="M99">
        <f>IF(L99&lt;0.184, 1)</f>
        <v>1</v>
      </c>
      <c r="N99" t="b">
        <f t="shared" si="166"/>
        <v>0</v>
      </c>
      <c r="O99" t="b">
        <f>IF(L99&gt;0.422,3)</f>
        <v>0</v>
      </c>
      <c r="R99" s="1"/>
      <c r="S99" s="1">
        <v>0.25409999999999999</v>
      </c>
      <c r="T99">
        <f t="shared" ref="T99:T100" si="169">2*S99/R$97</f>
        <v>0.25655005300620926</v>
      </c>
      <c r="U99" t="b">
        <f t="shared" ref="U99:U100" si="170">IF(T99&lt;0.184, 1)</f>
        <v>0</v>
      </c>
      <c r="V99">
        <f t="shared" si="167"/>
        <v>2</v>
      </c>
      <c r="W99" t="b">
        <f t="shared" ref="W99:W100" si="171">IF(T99&gt;0.422,3)</f>
        <v>0</v>
      </c>
    </row>
    <row r="100" spans="2:23" x14ac:dyDescent="0.2">
      <c r="I100" t="s">
        <v>44</v>
      </c>
      <c r="J100" s="1">
        <v>1.98</v>
      </c>
      <c r="K100" s="1"/>
      <c r="R100" s="1"/>
      <c r="S100" s="1">
        <v>0.1764</v>
      </c>
      <c r="T100">
        <f t="shared" si="169"/>
        <v>0.17810086324398</v>
      </c>
      <c r="U100">
        <f t="shared" si="170"/>
        <v>1</v>
      </c>
      <c r="V100" t="b">
        <f t="shared" si="167"/>
        <v>0</v>
      </c>
      <c r="W100" t="b">
        <f t="shared" si="171"/>
        <v>0</v>
      </c>
    </row>
    <row r="101" spans="2:23" x14ac:dyDescent="0.2">
      <c r="C101">
        <v>7.1499999999999994E-2</v>
      </c>
      <c r="D101">
        <f t="shared" si="168"/>
        <v>5.8532192705988292E-2</v>
      </c>
      <c r="E101">
        <f>IF(D101&lt;0.184, 1)</f>
        <v>1</v>
      </c>
      <c r="F101" t="b">
        <f t="shared" si="165"/>
        <v>0</v>
      </c>
      <c r="G101" t="b">
        <f>IF(D101&gt;0.422,3)</f>
        <v>0</v>
      </c>
      <c r="K101" s="1">
        <v>6.8099999999999994E-2</v>
      </c>
      <c r="L101">
        <f>2*K101/J$100</f>
        <v>6.8787878787878787E-2</v>
      </c>
      <c r="M101">
        <f>IF(L101&lt;0.184, 1)</f>
        <v>1</v>
      </c>
      <c r="N101" t="b">
        <f t="shared" ref="N101:N103" si="172">IF(AND((L101&gt;0.184),(L101&lt;0.422)),2)</f>
        <v>0</v>
      </c>
      <c r="O101" t="b">
        <f>IF(L101&gt;0.422,3)</f>
        <v>0</v>
      </c>
      <c r="R101" s="1">
        <v>2.2450000000000001</v>
      </c>
    </row>
    <row r="102" spans="2:23" x14ac:dyDescent="0.2">
      <c r="B102">
        <v>2.113</v>
      </c>
      <c r="J102" s="1"/>
      <c r="K102" s="1">
        <v>0.1522</v>
      </c>
      <c r="L102">
        <f t="shared" ref="L102:L103" si="173">2*K102/J$100</f>
        <v>0.15373737373737373</v>
      </c>
      <c r="M102">
        <f>IF(L102&lt;0.184, 1)</f>
        <v>1</v>
      </c>
      <c r="N102" t="b">
        <f t="shared" si="172"/>
        <v>0</v>
      </c>
      <c r="O102" t="b">
        <f>IF(L102&gt;0.422,3)</f>
        <v>0</v>
      </c>
      <c r="R102" s="1"/>
      <c r="S102" s="1">
        <v>0.1038</v>
      </c>
      <c r="T102">
        <f>2*S102/R$101</f>
        <v>9.2472160356347435E-2</v>
      </c>
      <c r="U102">
        <f>IF(T102&lt;0.184, 1)</f>
        <v>1</v>
      </c>
      <c r="V102" t="b">
        <f t="shared" ref="V102:V107" si="174">IF(AND((T102&gt;0.184),(T102&lt;0.422)),2)</f>
        <v>0</v>
      </c>
      <c r="W102" t="b">
        <f>IF(T102&gt;0.422,3)</f>
        <v>0</v>
      </c>
    </row>
    <row r="103" spans="2:23" x14ac:dyDescent="0.2">
      <c r="C103">
        <v>0.19850000000000001</v>
      </c>
      <c r="D103">
        <f>2*C103/B$102</f>
        <v>0.18788452437292949</v>
      </c>
      <c r="E103" t="b">
        <f>IF(D103&lt;0.184, 1)</f>
        <v>0</v>
      </c>
      <c r="F103">
        <f t="shared" ref="F103" si="175">IF(AND((D103&gt;0.184),(D103&lt;0.422)),2)</f>
        <v>2</v>
      </c>
      <c r="G103" t="b">
        <f>IF(D103&gt;0.422,3)</f>
        <v>0</v>
      </c>
      <c r="J103" s="1"/>
      <c r="K103" s="1">
        <v>0.1522</v>
      </c>
      <c r="L103">
        <f t="shared" si="173"/>
        <v>0.15373737373737373</v>
      </c>
      <c r="M103">
        <f>IF(L103&lt;0.184, 1)</f>
        <v>1</v>
      </c>
      <c r="N103" t="b">
        <f t="shared" si="172"/>
        <v>0</v>
      </c>
      <c r="O103" t="b">
        <f>IF(L103&gt;0.422,3)</f>
        <v>0</v>
      </c>
      <c r="R103" s="1"/>
      <c r="S103" s="1">
        <v>0.16800000000000001</v>
      </c>
      <c r="T103">
        <f>2*S103/R$101</f>
        <v>0.14966592427616926</v>
      </c>
      <c r="U103">
        <f t="shared" ref="U103" si="176">IF(T103&lt;0.184, 1)</f>
        <v>1</v>
      </c>
      <c r="V103" t="b">
        <f t="shared" si="174"/>
        <v>0</v>
      </c>
      <c r="W103" t="b">
        <f t="shared" ref="W103" si="177">IF(T103&gt;0.422,3)</f>
        <v>0</v>
      </c>
    </row>
    <row r="104" spans="2:23" x14ac:dyDescent="0.2">
      <c r="B104">
        <v>2.113</v>
      </c>
      <c r="J104" s="1">
        <v>1.9149</v>
      </c>
      <c r="K104" s="1"/>
      <c r="R104" s="1">
        <v>2.3111000000000002</v>
      </c>
    </row>
    <row r="105" spans="2:23" x14ac:dyDescent="0.2">
      <c r="B105" s="2"/>
      <c r="C105">
        <v>0.30280000000000001</v>
      </c>
      <c r="D105">
        <f>2*C105/B$104</f>
        <v>0.28660672030288692</v>
      </c>
      <c r="E105" t="b">
        <f>IF(D105&lt;0.184, 1)</f>
        <v>0</v>
      </c>
      <c r="F105">
        <f t="shared" ref="F105:F106" si="178">IF(AND((D105&gt;0.184),(D105&lt;0.422)),2)</f>
        <v>2</v>
      </c>
      <c r="G105" t="b">
        <f>IF(D105&gt;0.422,3)</f>
        <v>0</v>
      </c>
      <c r="J105" s="1"/>
      <c r="K105" s="1">
        <v>0.31759999999999999</v>
      </c>
      <c r="L105">
        <f>2*K105/J$104</f>
        <v>0.33171444984072274</v>
      </c>
      <c r="M105" t="b">
        <f>IF(L105&lt;0.184, 1)</f>
        <v>0</v>
      </c>
      <c r="N105">
        <f t="shared" ref="N105" si="179">IF(AND((L105&gt;0.184),(L105&lt;0.422)),2)</f>
        <v>2</v>
      </c>
      <c r="O105" t="b">
        <f>IF(L105&gt;0.422,3)</f>
        <v>0</v>
      </c>
      <c r="R105" s="1"/>
      <c r="S105" s="1">
        <v>3.6900000000000002E-2</v>
      </c>
      <c r="T105">
        <f>2*S105/R$104</f>
        <v>3.193284583098957E-2</v>
      </c>
      <c r="U105">
        <f>IF(T105&lt;0.184, 1)</f>
        <v>1</v>
      </c>
      <c r="V105" t="b">
        <f t="shared" si="174"/>
        <v>0</v>
      </c>
      <c r="W105" t="b">
        <f>IF(T105&gt;0.422,3)</f>
        <v>0</v>
      </c>
    </row>
    <row r="106" spans="2:23" x14ac:dyDescent="0.2">
      <c r="B106" s="2"/>
      <c r="C106">
        <v>0.1817</v>
      </c>
      <c r="D106">
        <f>2*C106/B$104</f>
        <v>0.17198296261239943</v>
      </c>
      <c r="E106">
        <f>IF(D106&lt;0.184, 1)</f>
        <v>1</v>
      </c>
      <c r="F106" t="b">
        <f t="shared" si="178"/>
        <v>0</v>
      </c>
      <c r="G106" t="b">
        <f>IF(D106&gt;0.422,3)</f>
        <v>0</v>
      </c>
      <c r="J106" s="1">
        <v>2.5752000000000002</v>
      </c>
      <c r="K106" s="1"/>
      <c r="R106" s="1">
        <v>2.3111000000000002</v>
      </c>
    </row>
    <row r="107" spans="2:23" x14ac:dyDescent="0.2">
      <c r="B107">
        <v>2.113</v>
      </c>
      <c r="J107" s="1"/>
      <c r="K107" s="1">
        <v>4.3999999999999997E-2</v>
      </c>
      <c r="L107">
        <f>2*K107/J$106</f>
        <v>3.4172103137620376E-2</v>
      </c>
      <c r="M107">
        <f>IF(L107&lt;0.184, 1)</f>
        <v>1</v>
      </c>
      <c r="N107" t="b">
        <f t="shared" ref="N107:N109" si="180">IF(AND((L107&gt;0.184),(L107&lt;0.422)),2)</f>
        <v>0</v>
      </c>
      <c r="O107" t="b">
        <f>IF(L107&gt;0.422,3)</f>
        <v>0</v>
      </c>
      <c r="R107" s="1"/>
      <c r="S107" s="1">
        <v>0.54669999999999996</v>
      </c>
      <c r="T107">
        <f>2*S107/R$106</f>
        <v>0.47310804378867199</v>
      </c>
      <c r="U107" t="b">
        <f t="shared" ref="U107:U243" si="181">IF(T107&lt;0.184, 1)</f>
        <v>0</v>
      </c>
      <c r="V107" t="b">
        <f t="shared" si="174"/>
        <v>0</v>
      </c>
      <c r="W107">
        <f t="shared" ref="W107" si="182">IF(T107&gt;0.422,3)</f>
        <v>3</v>
      </c>
    </row>
    <row r="108" spans="2:23" x14ac:dyDescent="0.2">
      <c r="C108">
        <v>8.4199999999999997E-2</v>
      </c>
      <c r="D108">
        <f>2*C108/B$107</f>
        <v>7.9697113109323231E-2</v>
      </c>
      <c r="E108">
        <f>IF(D108&lt;0.184, 1)</f>
        <v>1</v>
      </c>
      <c r="F108" t="b">
        <f t="shared" ref="F108:F109" si="183">IF(AND((D108&gt;0.184),(D108&lt;0.422)),2)</f>
        <v>0</v>
      </c>
      <c r="G108" t="b">
        <f>IF(D108&gt;0.422,3)</f>
        <v>0</v>
      </c>
      <c r="J108" s="1"/>
      <c r="K108" s="1">
        <v>0.32079999999999997</v>
      </c>
      <c r="L108">
        <f t="shared" ref="L108:L109" si="184">2*K108/J$106</f>
        <v>0.24914569742155945</v>
      </c>
      <c r="M108" t="b">
        <f>IF(L108&lt;0.184, 1)</f>
        <v>0</v>
      </c>
      <c r="N108">
        <f t="shared" si="180"/>
        <v>2</v>
      </c>
      <c r="O108" t="b">
        <f>IF(L108&gt;0.422,3)</f>
        <v>0</v>
      </c>
      <c r="R108" s="1"/>
      <c r="S108" s="1">
        <v>0.52459999999999996</v>
      </c>
      <c r="T108">
        <f t="shared" ref="T108:T109" si="185">2*S108/R$106</f>
        <v>0.45398295184111453</v>
      </c>
      <c r="U108" t="b">
        <f t="shared" si="181"/>
        <v>0</v>
      </c>
      <c r="V108" t="b">
        <f t="shared" ref="V108:V109" si="186">IF(AND((T108&gt;0.184),(T108&lt;0.422)),2)</f>
        <v>0</v>
      </c>
      <c r="W108">
        <f t="shared" ref="W108:W109" si="187">IF(T108&gt;0.422,3)</f>
        <v>3</v>
      </c>
    </row>
    <row r="109" spans="2:23" x14ac:dyDescent="0.2">
      <c r="C109">
        <v>5.5300000000000002E-2</v>
      </c>
      <c r="D109">
        <f>2*C109/B$107</f>
        <v>5.2342640795078089E-2</v>
      </c>
      <c r="E109">
        <f>IF(D109&lt;0.184, 1)</f>
        <v>1</v>
      </c>
      <c r="F109" t="b">
        <f t="shared" si="183"/>
        <v>0</v>
      </c>
      <c r="G109" t="b">
        <f>IF(D109&gt;0.422,3)</f>
        <v>0</v>
      </c>
      <c r="J109" s="1"/>
      <c r="K109" s="1">
        <v>0.1489</v>
      </c>
      <c r="L109">
        <f t="shared" si="184"/>
        <v>0.11564150357253805</v>
      </c>
      <c r="M109">
        <f>IF(L109&lt;0.184, 1)</f>
        <v>1</v>
      </c>
      <c r="N109" t="b">
        <f t="shared" si="180"/>
        <v>0</v>
      </c>
      <c r="O109" t="b">
        <f>IF(L109&gt;0.422,3)</f>
        <v>0</v>
      </c>
      <c r="R109" s="1"/>
      <c r="S109" s="1">
        <v>0.24759999999999999</v>
      </c>
      <c r="T109">
        <f t="shared" si="185"/>
        <v>0.2142702609147159</v>
      </c>
      <c r="U109" t="b">
        <f t="shared" si="181"/>
        <v>0</v>
      </c>
      <c r="V109">
        <f t="shared" si="186"/>
        <v>2</v>
      </c>
      <c r="W109" t="b">
        <f t="shared" si="187"/>
        <v>0</v>
      </c>
    </row>
    <row r="110" spans="2:23" x14ac:dyDescent="0.2">
      <c r="B110">
        <v>2.3111000000000002</v>
      </c>
      <c r="J110" s="1">
        <v>2.1789999999999998</v>
      </c>
      <c r="K110" s="1"/>
      <c r="R110" s="1">
        <v>1.9809000000000001</v>
      </c>
    </row>
    <row r="111" spans="2:23" x14ac:dyDescent="0.2">
      <c r="C111">
        <v>9.3700000000000006E-2</v>
      </c>
      <c r="D111">
        <f>2*C111/B$110</f>
        <v>8.1086928302539912E-2</v>
      </c>
      <c r="E111">
        <f>IF(D111&lt;0.184, 1)</f>
        <v>1</v>
      </c>
      <c r="F111" t="b">
        <f t="shared" ref="F111:F112" si="188">IF(AND((D111&gt;0.184),(D111&lt;0.422)),2)</f>
        <v>0</v>
      </c>
      <c r="G111" t="b">
        <f>IF(D111&gt;0.422,3)</f>
        <v>0</v>
      </c>
      <c r="J111" s="1"/>
      <c r="K111" s="1">
        <v>5.7799999999999997E-2</v>
      </c>
      <c r="L111">
        <f>2*K111/J$110</f>
        <v>5.3051858650757233E-2</v>
      </c>
      <c r="M111">
        <f>IF(L111&lt;0.184, 1)</f>
        <v>1</v>
      </c>
      <c r="N111" t="b">
        <f t="shared" ref="N111:N113" si="189">IF(AND((L111&gt;0.184),(L111&lt;0.422)),2)</f>
        <v>0</v>
      </c>
      <c r="O111" t="b">
        <f>IF(L111&gt;0.422,3)</f>
        <v>0</v>
      </c>
      <c r="R111" s="1"/>
      <c r="S111" s="1">
        <v>8.2900000000000001E-2</v>
      </c>
      <c r="T111">
        <f>2*S111/R$110</f>
        <v>8.3699328588015542E-2</v>
      </c>
      <c r="U111">
        <f t="shared" si="181"/>
        <v>1</v>
      </c>
      <c r="V111" t="b">
        <f t="shared" ref="V111:V116" si="190">IF(AND((T111&gt;0.184),(T111&lt;0.422)),2)</f>
        <v>0</v>
      </c>
      <c r="W111" t="b">
        <f t="shared" ref="W111:W116" si="191">IF(T111&gt;0.422,3)</f>
        <v>0</v>
      </c>
    </row>
    <row r="112" spans="2:23" x14ac:dyDescent="0.2">
      <c r="B112" s="2"/>
      <c r="C112">
        <v>0.1012</v>
      </c>
      <c r="D112">
        <f>2*C112/B$110</f>
        <v>8.7577344121846729E-2</v>
      </c>
      <c r="E112">
        <f>IF(D112&lt;0.184, 1)</f>
        <v>1</v>
      </c>
      <c r="F112" t="b">
        <f t="shared" si="188"/>
        <v>0</v>
      </c>
      <c r="G112" t="b">
        <f>IF(D112&gt;0.422,3)</f>
        <v>0</v>
      </c>
      <c r="J112" s="1"/>
      <c r="K112" s="1">
        <v>0.1147</v>
      </c>
      <c r="L112">
        <f t="shared" ref="L112:L113" si="192">2*K112/J$110</f>
        <v>0.10527765029830198</v>
      </c>
      <c r="M112">
        <f>IF(L112&lt;0.184, 1)</f>
        <v>1</v>
      </c>
      <c r="N112" t="b">
        <f t="shared" si="189"/>
        <v>0</v>
      </c>
      <c r="O112" t="b">
        <f>IF(L112&gt;0.422,3)</f>
        <v>0</v>
      </c>
      <c r="R112" s="1"/>
      <c r="S112" s="1">
        <v>0.56640000000000001</v>
      </c>
      <c r="T112">
        <f t="shared" ref="T112:T116" si="193">2*S112/R$110</f>
        <v>0.57186127517794938</v>
      </c>
      <c r="U112" t="b">
        <f t="shared" si="181"/>
        <v>0</v>
      </c>
      <c r="V112" t="b">
        <f t="shared" si="190"/>
        <v>0</v>
      </c>
      <c r="W112">
        <f t="shared" si="191"/>
        <v>3</v>
      </c>
    </row>
    <row r="113" spans="2:23" x14ac:dyDescent="0.2">
      <c r="B113">
        <v>1.9809000000000001</v>
      </c>
      <c r="J113" s="1"/>
      <c r="K113" s="1">
        <v>5.8400000000000001E-2</v>
      </c>
      <c r="L113">
        <f t="shared" si="192"/>
        <v>5.3602569986232224E-2</v>
      </c>
      <c r="M113">
        <f>IF(L113&lt;0.184, 1)</f>
        <v>1</v>
      </c>
      <c r="N113" t="b">
        <f t="shared" si="189"/>
        <v>0</v>
      </c>
      <c r="O113" t="b">
        <f>IF(L113&gt;0.422,3)</f>
        <v>0</v>
      </c>
      <c r="R113" s="1"/>
      <c r="S113" s="1">
        <v>6.6000000000000003E-2</v>
      </c>
      <c r="T113">
        <f t="shared" si="193"/>
        <v>6.6636377404210204E-2</v>
      </c>
      <c r="U113">
        <f t="shared" si="181"/>
        <v>1</v>
      </c>
      <c r="V113" t="b">
        <f t="shared" si="190"/>
        <v>0</v>
      </c>
      <c r="W113" t="b">
        <f t="shared" si="191"/>
        <v>0</v>
      </c>
    </row>
    <row r="114" spans="2:23" x14ac:dyDescent="0.2">
      <c r="B114" s="2"/>
      <c r="C114">
        <v>0.21029999999999999</v>
      </c>
      <c r="D114">
        <f>2*C114/B$113</f>
        <v>0.21232772981977888</v>
      </c>
      <c r="E114" t="b">
        <f>IF(D114&lt;0.184, 1)</f>
        <v>0</v>
      </c>
      <c r="F114">
        <f t="shared" ref="F114:F115" si="194">IF(AND((D114&gt;0.184),(D114&lt;0.422)),2)</f>
        <v>2</v>
      </c>
      <c r="G114" t="b">
        <f>IF(D114&gt;0.422,3)</f>
        <v>0</v>
      </c>
      <c r="J114" s="1">
        <v>2.0468999999999999</v>
      </c>
      <c r="K114" s="1"/>
      <c r="R114" s="1"/>
      <c r="S114" s="1">
        <v>0.32719999999999999</v>
      </c>
      <c r="T114">
        <f t="shared" si="193"/>
        <v>0.33035488919178146</v>
      </c>
      <c r="U114" t="b">
        <f t="shared" si="181"/>
        <v>0</v>
      </c>
      <c r="V114">
        <f t="shared" si="190"/>
        <v>2</v>
      </c>
      <c r="W114" t="b">
        <f t="shared" si="191"/>
        <v>0</v>
      </c>
    </row>
    <row r="115" spans="2:23" x14ac:dyDescent="0.2">
      <c r="C115">
        <v>9.35E-2</v>
      </c>
      <c r="D115">
        <f>2*C115/B$113</f>
        <v>9.4401534655964459E-2</v>
      </c>
      <c r="E115">
        <f>IF(D115&lt;0.184, 1)</f>
        <v>1</v>
      </c>
      <c r="F115" t="b">
        <f t="shared" si="194"/>
        <v>0</v>
      </c>
      <c r="G115" t="b">
        <f>IF(D115&gt;0.422,3)</f>
        <v>0</v>
      </c>
      <c r="J115" s="1"/>
      <c r="K115" s="1">
        <v>5.28E-2</v>
      </c>
      <c r="L115">
        <f>2*K115/J$114</f>
        <v>5.1590209585226442E-2</v>
      </c>
      <c r="M115">
        <f>IF(L115&lt;0.184, 1)</f>
        <v>1</v>
      </c>
      <c r="N115" t="b">
        <f t="shared" ref="N115:N118" si="195">IF(AND((L115&gt;0.184),(L115&lt;0.422)),2)</f>
        <v>0</v>
      </c>
      <c r="O115" t="b">
        <f>IF(L115&gt;0.422,3)</f>
        <v>0</v>
      </c>
      <c r="R115" s="1"/>
      <c r="S115" s="1">
        <v>0.55689999999999995</v>
      </c>
      <c r="T115">
        <f t="shared" si="193"/>
        <v>0.56226967540007056</v>
      </c>
      <c r="U115" t="b">
        <f t="shared" si="181"/>
        <v>0</v>
      </c>
      <c r="V115" t="b">
        <f t="shared" si="190"/>
        <v>0</v>
      </c>
      <c r="W115">
        <f t="shared" si="191"/>
        <v>3</v>
      </c>
    </row>
    <row r="116" spans="2:23" x14ac:dyDescent="0.2">
      <c r="B116">
        <v>2.2450000000000001</v>
      </c>
      <c r="J116" s="1"/>
      <c r="K116" s="1">
        <v>0.14030000000000001</v>
      </c>
      <c r="L116">
        <f t="shared" ref="L116:L118" si="196">2*K116/J$114</f>
        <v>0.13708534857589527</v>
      </c>
      <c r="M116">
        <f>IF(L116&lt;0.184, 1)</f>
        <v>1</v>
      </c>
      <c r="N116" t="b">
        <f t="shared" si="195"/>
        <v>0</v>
      </c>
      <c r="O116" t="b">
        <f>IF(L116&gt;0.422,3)</f>
        <v>0</v>
      </c>
      <c r="R116" s="1"/>
      <c r="S116" s="1">
        <v>0.25790000000000002</v>
      </c>
      <c r="T116">
        <f t="shared" si="193"/>
        <v>0.26038669291736077</v>
      </c>
      <c r="U116" t="b">
        <f t="shared" si="181"/>
        <v>0</v>
      </c>
      <c r="V116">
        <f t="shared" si="190"/>
        <v>2</v>
      </c>
      <c r="W116" t="b">
        <f t="shared" si="191"/>
        <v>0</v>
      </c>
    </row>
    <row r="117" spans="2:23" x14ac:dyDescent="0.2">
      <c r="C117">
        <v>0.13619999999999999</v>
      </c>
      <c r="D117">
        <f>2*C117/B$116</f>
        <v>0.12133630289532292</v>
      </c>
      <c r="E117">
        <f>IF(D117&lt;0.184, 1)</f>
        <v>1</v>
      </c>
      <c r="F117" t="b">
        <f t="shared" ref="F117" si="197">IF(AND((D117&gt;0.184),(D117&lt;0.422)),2)</f>
        <v>0</v>
      </c>
      <c r="G117" t="b">
        <f>IF(D117&gt;0.422,3)</f>
        <v>0</v>
      </c>
      <c r="J117" s="1"/>
      <c r="K117" s="1">
        <v>0.1331</v>
      </c>
      <c r="L117">
        <f t="shared" si="196"/>
        <v>0.13005031999609165</v>
      </c>
      <c r="M117">
        <f>IF(L117&lt;0.184, 1)</f>
        <v>1</v>
      </c>
      <c r="N117" t="b">
        <f t="shared" si="195"/>
        <v>0</v>
      </c>
      <c r="O117" t="b">
        <f>IF(L117&gt;0.422,3)</f>
        <v>0</v>
      </c>
      <c r="R117" s="1">
        <v>1.9809000000000001</v>
      </c>
    </row>
    <row r="118" spans="2:23" x14ac:dyDescent="0.2">
      <c r="B118">
        <v>2.0468999999999999</v>
      </c>
      <c r="J118" s="1"/>
      <c r="K118" s="1">
        <v>0.1305</v>
      </c>
      <c r="L118">
        <f t="shared" si="196"/>
        <v>0.12750989300894036</v>
      </c>
      <c r="M118">
        <f>IF(L118&lt;0.184, 1)</f>
        <v>1</v>
      </c>
      <c r="N118" t="b">
        <f t="shared" si="195"/>
        <v>0</v>
      </c>
      <c r="O118" t="b">
        <f>IF(L118&gt;0.422,3)</f>
        <v>0</v>
      </c>
      <c r="R118" s="1"/>
      <c r="S118" s="1">
        <v>6.6500000000000004E-2</v>
      </c>
      <c r="T118">
        <f>2*S118/R$117</f>
        <v>6.7141198445151193E-2</v>
      </c>
      <c r="U118">
        <f t="shared" si="181"/>
        <v>1</v>
      </c>
      <c r="V118" t="b">
        <f t="shared" ref="V118:V119" si="198">IF(AND((T118&gt;0.184),(T118&lt;0.422)),2)</f>
        <v>0</v>
      </c>
      <c r="W118" t="b">
        <f t="shared" ref="W118:W119" si="199">IF(T118&gt;0.422,3)</f>
        <v>0</v>
      </c>
    </row>
    <row r="119" spans="2:23" x14ac:dyDescent="0.2">
      <c r="C119">
        <v>7.7899999999999997E-2</v>
      </c>
      <c r="D119">
        <f>2*C119/B$118</f>
        <v>7.6115100884264014E-2</v>
      </c>
      <c r="E119">
        <f>IF(D119&lt;0.184, 1)</f>
        <v>1</v>
      </c>
      <c r="F119" t="b">
        <f t="shared" ref="F119" si="200">IF(AND((D119&gt;0.184),(D119&lt;0.422)),2)</f>
        <v>0</v>
      </c>
      <c r="G119" t="b">
        <f>IF(D119&gt;0.422,3)</f>
        <v>0</v>
      </c>
      <c r="J119" s="1">
        <v>2.113</v>
      </c>
      <c r="K119" s="1"/>
      <c r="R119" s="1"/>
      <c r="S119" s="1">
        <v>0.6603</v>
      </c>
      <c r="T119">
        <f>2*S119/R$117</f>
        <v>0.66666666666666663</v>
      </c>
      <c r="U119" t="b">
        <f t="shared" si="181"/>
        <v>0</v>
      </c>
      <c r="V119" t="b">
        <f t="shared" si="198"/>
        <v>0</v>
      </c>
      <c r="W119">
        <f t="shared" si="199"/>
        <v>3</v>
      </c>
    </row>
    <row r="120" spans="2:23" x14ac:dyDescent="0.2">
      <c r="B120">
        <v>2.0468999999999999</v>
      </c>
      <c r="J120" s="1"/>
      <c r="K120" s="1">
        <v>7.4399999999999994E-2</v>
      </c>
      <c r="L120">
        <f>2*K120/J$119</f>
        <v>7.0421202082347367E-2</v>
      </c>
      <c r="M120">
        <f>IF(L120&lt;0.184, 1)</f>
        <v>1</v>
      </c>
      <c r="N120" t="b">
        <f t="shared" ref="N120:N121" si="201">IF(AND((L120&gt;0.184),(L120&lt;0.422)),2)</f>
        <v>0</v>
      </c>
      <c r="O120" t="b">
        <f>IF(L120&gt;0.422,3)</f>
        <v>0</v>
      </c>
      <c r="R120" s="1">
        <v>2.0468999999999999</v>
      </c>
    </row>
    <row r="121" spans="2:23" x14ac:dyDescent="0.2">
      <c r="C121">
        <v>7.0599999999999996E-2</v>
      </c>
      <c r="D121">
        <f>2*C121/B$120</f>
        <v>6.8982363574185357E-2</v>
      </c>
      <c r="E121">
        <f>IF(D121&lt;0.184, 1)</f>
        <v>1</v>
      </c>
      <c r="F121" t="b">
        <f t="shared" ref="F121:F122" si="202">IF(AND((D121&gt;0.184),(D121&lt;0.422)),2)</f>
        <v>0</v>
      </c>
      <c r="G121" t="b">
        <f>IF(D121&gt;0.422,3)</f>
        <v>0</v>
      </c>
      <c r="J121" s="1"/>
      <c r="K121" s="1">
        <v>9.74E-2</v>
      </c>
      <c r="L121">
        <f>2*K121/J$119</f>
        <v>9.2191197349739712E-2</v>
      </c>
      <c r="M121">
        <f>IF(L121&lt;0.184, 1)</f>
        <v>1</v>
      </c>
      <c r="N121" t="b">
        <f t="shared" si="201"/>
        <v>0</v>
      </c>
      <c r="O121" t="b">
        <f>IF(L121&gt;0.422,3)</f>
        <v>0</v>
      </c>
      <c r="R121" s="1"/>
      <c r="S121" s="1">
        <v>7.4700000000000003E-2</v>
      </c>
      <c r="T121">
        <f>2*S121/R$120</f>
        <v>7.2988421515462407E-2</v>
      </c>
      <c r="U121">
        <f t="shared" si="181"/>
        <v>1</v>
      </c>
      <c r="V121" t="b">
        <f t="shared" ref="V121:V122" si="203">IF(AND((T121&gt;0.184),(T121&lt;0.422)),2)</f>
        <v>0</v>
      </c>
      <c r="W121" t="b">
        <f t="shared" ref="W121:W122" si="204">IF(T121&gt;0.422,3)</f>
        <v>0</v>
      </c>
    </row>
    <row r="122" spans="2:23" x14ac:dyDescent="0.2">
      <c r="C122">
        <v>0.12709999999999999</v>
      </c>
      <c r="D122">
        <f>2*C122/B$120</f>
        <v>0.12418779617958864</v>
      </c>
      <c r="E122">
        <f>IF(D122&lt;0.184, 1)</f>
        <v>1</v>
      </c>
      <c r="F122" t="b">
        <f t="shared" si="202"/>
        <v>0</v>
      </c>
      <c r="G122" t="b">
        <f>IF(D122&gt;0.422,3)</f>
        <v>0</v>
      </c>
      <c r="J122" s="1">
        <v>2.1789999999999998</v>
      </c>
      <c r="K122" s="1"/>
      <c r="R122" s="1"/>
      <c r="S122" s="1">
        <v>0.1948</v>
      </c>
      <c r="T122">
        <f>2*S122/R$120</f>
        <v>0.19033660657579754</v>
      </c>
      <c r="U122" t="b">
        <f t="shared" si="181"/>
        <v>0</v>
      </c>
      <c r="V122">
        <f t="shared" si="203"/>
        <v>2</v>
      </c>
      <c r="W122" t="b">
        <f t="shared" si="204"/>
        <v>0</v>
      </c>
    </row>
    <row r="123" spans="2:23" x14ac:dyDescent="0.2">
      <c r="B123">
        <v>2.3111000000000002</v>
      </c>
      <c r="J123" s="1"/>
      <c r="K123" s="1">
        <v>0.15509999999999999</v>
      </c>
      <c r="L123">
        <f>2*K123/J$122</f>
        <v>0.14235888022028453</v>
      </c>
      <c r="M123">
        <f>IF(L123&lt;0.184, 1)</f>
        <v>1</v>
      </c>
      <c r="N123" t="b">
        <f t="shared" ref="N123:N125" si="205">IF(AND((L123&gt;0.184),(L123&lt;0.422)),2)</f>
        <v>0</v>
      </c>
      <c r="O123" t="b">
        <f>IF(L123&gt;0.422,3)</f>
        <v>0</v>
      </c>
      <c r="R123" s="1">
        <v>2.0468999999999999</v>
      </c>
    </row>
    <row r="124" spans="2:23" x14ac:dyDescent="0.2">
      <c r="C124">
        <v>0.37569999999999998</v>
      </c>
      <c r="D124">
        <f>2*C124/B$123</f>
        <v>0.32512656310847643</v>
      </c>
      <c r="E124" t="b">
        <f>IF(D124&lt;0.184, 1)</f>
        <v>0</v>
      </c>
      <c r="F124">
        <f t="shared" ref="F124" si="206">IF(AND((D124&gt;0.184),(D124&lt;0.422)),2)</f>
        <v>2</v>
      </c>
      <c r="G124" t="b">
        <f>IF(D124&gt;0.422,3)</f>
        <v>0</v>
      </c>
      <c r="J124" s="1"/>
      <c r="K124" s="1">
        <v>0.38800000000000001</v>
      </c>
      <c r="L124">
        <f t="shared" ref="L124:L125" si="207">2*K124/J$122</f>
        <v>0.35612666360715928</v>
      </c>
      <c r="M124" t="b">
        <f>IF(L124&lt;0.184, 1)</f>
        <v>0</v>
      </c>
      <c r="N124">
        <f t="shared" si="205"/>
        <v>2</v>
      </c>
      <c r="O124" t="b">
        <f>IF(L124&gt;0.422,3)</f>
        <v>0</v>
      </c>
      <c r="R124" s="1"/>
      <c r="S124" s="1">
        <v>9.8400000000000001E-2</v>
      </c>
      <c r="T124">
        <f>2*S124/R$123</f>
        <v>9.6145390590649277E-2</v>
      </c>
      <c r="U124">
        <f t="shared" si="181"/>
        <v>1</v>
      </c>
      <c r="V124" t="b">
        <f t="shared" ref="V124:V125" si="208">IF(AND((T124&gt;0.184),(T124&lt;0.422)),2)</f>
        <v>0</v>
      </c>
      <c r="W124" t="b">
        <f t="shared" ref="W124:W125" si="209">IF(T124&gt;0.422,3)</f>
        <v>0</v>
      </c>
    </row>
    <row r="125" spans="2:23" x14ac:dyDescent="0.2">
      <c r="C125">
        <v>0.11559999999999999</v>
      </c>
      <c r="D125">
        <f>2*C125/B$123</f>
        <v>0.10003894249491584</v>
      </c>
      <c r="E125">
        <f>IF(D125&lt;0.184, 1)</f>
        <v>1</v>
      </c>
      <c r="F125" t="b">
        <f t="shared" ref="F125" si="210">IF(AND((D125&gt;0.184),(D125&lt;0.422)),2)</f>
        <v>0</v>
      </c>
      <c r="G125" t="b">
        <f>IF(D125&gt;0.422,3)</f>
        <v>0</v>
      </c>
      <c r="J125" s="1"/>
      <c r="K125" s="1">
        <v>0.1651</v>
      </c>
      <c r="L125">
        <f t="shared" si="207"/>
        <v>0.15153740247820102</v>
      </c>
      <c r="M125">
        <f>IF(L125&lt;0.184, 1)</f>
        <v>1</v>
      </c>
      <c r="N125" t="b">
        <f t="shared" si="205"/>
        <v>0</v>
      </c>
      <c r="O125" t="b">
        <f>IF(L125&gt;0.422,3)</f>
        <v>0</v>
      </c>
      <c r="R125" s="1"/>
      <c r="S125" s="1">
        <v>0.19470000000000001</v>
      </c>
      <c r="T125">
        <f>2*S125/R$123</f>
        <v>0.1902388978455225</v>
      </c>
      <c r="U125" t="b">
        <f t="shared" si="181"/>
        <v>0</v>
      </c>
      <c r="V125">
        <f t="shared" si="208"/>
        <v>2</v>
      </c>
      <c r="W125" t="b">
        <f t="shared" si="209"/>
        <v>0</v>
      </c>
    </row>
    <row r="126" spans="2:23" x14ac:dyDescent="0.2">
      <c r="B126">
        <v>1.9149</v>
      </c>
      <c r="J126" s="1">
        <v>2.113</v>
      </c>
      <c r="K126" s="1"/>
      <c r="R126" s="1">
        <v>1.9809000000000001</v>
      </c>
    </row>
    <row r="127" spans="2:23" x14ac:dyDescent="0.2">
      <c r="C127">
        <v>0.22189999999999999</v>
      </c>
      <c r="D127">
        <f>2*C127/B$126</f>
        <v>0.2317614496840566</v>
      </c>
      <c r="E127" t="b">
        <f>IF(D127&lt;0.184, 1)</f>
        <v>0</v>
      </c>
      <c r="F127">
        <f t="shared" ref="F127" si="211">IF(AND((D127&gt;0.184),(D127&lt;0.422)),2)</f>
        <v>2</v>
      </c>
      <c r="G127" t="b">
        <f>IF(D127&gt;0.422,3)</f>
        <v>0</v>
      </c>
      <c r="J127" s="1"/>
      <c r="K127" s="1">
        <v>0.109</v>
      </c>
      <c r="L127">
        <f>2*K127/J$126</f>
        <v>0.10317084713677237</v>
      </c>
      <c r="M127">
        <f>IF(L127&lt;0.184, 1)</f>
        <v>1</v>
      </c>
      <c r="N127" t="b">
        <f t="shared" ref="N127:N129" si="212">IF(AND((L127&gt;0.184),(L127&lt;0.422)),2)</f>
        <v>0</v>
      </c>
      <c r="O127" t="b">
        <f>IF(L127&gt;0.422,3)</f>
        <v>0</v>
      </c>
      <c r="R127" s="1"/>
      <c r="S127" s="1">
        <v>0.13250000000000001</v>
      </c>
      <c r="T127">
        <f>2*S127/R$126</f>
        <v>0.1337775758493614</v>
      </c>
      <c r="U127">
        <f t="shared" si="181"/>
        <v>1</v>
      </c>
      <c r="V127" t="b">
        <f t="shared" ref="V127" si="213">IF(AND((T127&gt;0.184),(T127&lt;0.422)),2)</f>
        <v>0</v>
      </c>
      <c r="W127" t="b">
        <f t="shared" ref="W127" si="214">IF(T127&gt;0.422,3)</f>
        <v>0</v>
      </c>
    </row>
    <row r="128" spans="2:23" x14ac:dyDescent="0.2">
      <c r="B128">
        <v>2.1789999999999998</v>
      </c>
      <c r="J128" s="1"/>
      <c r="K128" s="1">
        <v>0.11269999999999999</v>
      </c>
      <c r="L128">
        <f t="shared" ref="L128:L129" si="215">2*K128/J$126</f>
        <v>0.10667297681022243</v>
      </c>
      <c r="M128">
        <f>IF(L128&lt;0.184, 1)</f>
        <v>1</v>
      </c>
      <c r="N128" t="b">
        <f t="shared" si="212"/>
        <v>0</v>
      </c>
      <c r="O128" t="b">
        <f>IF(L128&gt;0.422,3)</f>
        <v>0</v>
      </c>
      <c r="Q128" t="s">
        <v>47</v>
      </c>
      <c r="R128" s="1">
        <v>2.3111000000000002</v>
      </c>
    </row>
    <row r="129" spans="1:23" x14ac:dyDescent="0.2">
      <c r="C129">
        <v>6.08E-2</v>
      </c>
      <c r="D129">
        <f>2*C129/B$128</f>
        <v>5.5805415328132178E-2</v>
      </c>
      <c r="E129">
        <f>IF(D129&lt;0.184, 1)</f>
        <v>1</v>
      </c>
      <c r="F129" t="b">
        <f t="shared" ref="F129:F130" si="216">IF(AND((D129&gt;0.184),(D129&lt;0.422)),2)</f>
        <v>0</v>
      </c>
      <c r="G129" t="b">
        <f>IF(D129&gt;0.422,3)</f>
        <v>0</v>
      </c>
      <c r="J129" s="1"/>
      <c r="K129" s="1">
        <v>4.6100000000000002E-2</v>
      </c>
      <c r="L129">
        <f t="shared" si="215"/>
        <v>4.3634642688121159E-2</v>
      </c>
      <c r="M129">
        <f>IF(L129&lt;0.184, 1)</f>
        <v>1</v>
      </c>
      <c r="N129" t="b">
        <f t="shared" si="212"/>
        <v>0</v>
      </c>
      <c r="O129" t="b">
        <f>IF(L129&gt;0.422,3)</f>
        <v>0</v>
      </c>
      <c r="R129" s="1"/>
      <c r="S129" s="1">
        <v>0.24859999999999999</v>
      </c>
      <c r="T129">
        <f>2*S129/R$128</f>
        <v>0.21513564969062349</v>
      </c>
      <c r="U129" t="b">
        <f t="shared" si="181"/>
        <v>0</v>
      </c>
      <c r="V129">
        <f t="shared" ref="V129:V132" si="217">IF(AND((T129&gt;0.184),(T129&lt;0.422)),2)</f>
        <v>2</v>
      </c>
      <c r="W129" t="b">
        <f t="shared" ref="W129:W132" si="218">IF(T129&gt;0.422,3)</f>
        <v>0</v>
      </c>
    </row>
    <row r="130" spans="1:23" x14ac:dyDescent="0.2">
      <c r="C130">
        <v>9.5000000000000001E-2</v>
      </c>
      <c r="D130">
        <f>2*C130/B$128</f>
        <v>8.7195961450206527E-2</v>
      </c>
      <c r="E130">
        <f>IF(D130&lt;0.184, 1)</f>
        <v>1</v>
      </c>
      <c r="F130" t="b">
        <f t="shared" si="216"/>
        <v>0</v>
      </c>
      <c r="G130" t="b">
        <f>IF(D130&gt;0.422,3)</f>
        <v>0</v>
      </c>
      <c r="J130" s="1">
        <v>2.3111000000000002</v>
      </c>
      <c r="K130" s="1"/>
      <c r="R130" s="1"/>
      <c r="S130" s="1">
        <v>8.1799999999999998E-2</v>
      </c>
      <c r="T130">
        <f t="shared" ref="T130:T132" si="219">2*S130/R$128</f>
        <v>7.0788801869239748E-2</v>
      </c>
      <c r="U130">
        <f t="shared" si="181"/>
        <v>1</v>
      </c>
      <c r="V130" t="b">
        <f t="shared" si="217"/>
        <v>0</v>
      </c>
      <c r="W130" t="b">
        <f t="shared" si="218"/>
        <v>0</v>
      </c>
    </row>
    <row r="131" spans="1:23" x14ac:dyDescent="0.2">
      <c r="B131">
        <v>1.9149</v>
      </c>
      <c r="J131" s="1"/>
      <c r="K131" s="1">
        <v>7.0499999999999993E-2</v>
      </c>
      <c r="L131">
        <f>2*K131/J$130</f>
        <v>6.1009908701484129E-2</v>
      </c>
      <c r="M131">
        <f>IF(L131&lt;0.184, 1)</f>
        <v>1</v>
      </c>
      <c r="N131" t="b">
        <f t="shared" ref="N131:N132" si="220">IF(AND((L131&gt;0.184),(L131&lt;0.422)),2)</f>
        <v>0</v>
      </c>
      <c r="O131" t="b">
        <f>IF(L131&gt;0.422,3)</f>
        <v>0</v>
      </c>
      <c r="R131" s="1"/>
      <c r="S131" s="1">
        <v>7.8799999999999995E-2</v>
      </c>
      <c r="T131">
        <f t="shared" si="219"/>
        <v>6.8192635541517013E-2</v>
      </c>
      <c r="U131">
        <f t="shared" si="181"/>
        <v>1</v>
      </c>
      <c r="V131" t="b">
        <f t="shared" si="217"/>
        <v>0</v>
      </c>
      <c r="W131" t="b">
        <f t="shared" si="218"/>
        <v>0</v>
      </c>
    </row>
    <row r="132" spans="1:23" x14ac:dyDescent="0.2">
      <c r="B132" s="2"/>
      <c r="C132">
        <v>0.1237</v>
      </c>
      <c r="D132">
        <f>2*C132/B$131</f>
        <v>0.12919734711995404</v>
      </c>
      <c r="E132">
        <f>IF(D132&lt;0.184, 1)</f>
        <v>1</v>
      </c>
      <c r="F132" t="b">
        <f t="shared" ref="F132:F133" si="221">IF(AND((D132&gt;0.184),(D132&lt;0.422)),2)</f>
        <v>0</v>
      </c>
      <c r="G132" t="b">
        <f>IF(D132&gt;0.422,3)</f>
        <v>0</v>
      </c>
      <c r="J132" s="1"/>
      <c r="K132" s="1">
        <v>0.1182</v>
      </c>
      <c r="L132">
        <f>2*K132/J$130</f>
        <v>0.10228895331227553</v>
      </c>
      <c r="M132">
        <f>IF(L132&lt;0.184, 1)</f>
        <v>1</v>
      </c>
      <c r="N132" t="b">
        <f t="shared" si="220"/>
        <v>0</v>
      </c>
      <c r="O132" t="b">
        <f>IF(L132&gt;0.422,3)</f>
        <v>0</v>
      </c>
      <c r="R132" s="1"/>
      <c r="S132" s="1">
        <v>0.14649999999999999</v>
      </c>
      <c r="T132">
        <f t="shared" si="219"/>
        <v>0.12677945567045995</v>
      </c>
      <c r="U132">
        <f t="shared" si="181"/>
        <v>1</v>
      </c>
      <c r="V132" t="b">
        <f t="shared" si="217"/>
        <v>0</v>
      </c>
      <c r="W132" t="b">
        <f t="shared" si="218"/>
        <v>0</v>
      </c>
    </row>
    <row r="133" spans="1:23" x14ac:dyDescent="0.2">
      <c r="C133">
        <v>0.1167</v>
      </c>
      <c r="D133">
        <f>2*C133/B$131</f>
        <v>0.12188626037913207</v>
      </c>
      <c r="E133">
        <f>IF(D133&lt;0.184, 1)</f>
        <v>1</v>
      </c>
      <c r="F133" t="b">
        <f t="shared" si="221"/>
        <v>0</v>
      </c>
      <c r="G133" t="b">
        <f>IF(D133&gt;0.422,3)</f>
        <v>0</v>
      </c>
      <c r="J133" s="1">
        <v>2.4430999999999998</v>
      </c>
      <c r="K133" s="1"/>
      <c r="R133" s="1">
        <v>2.0468999999999999</v>
      </c>
    </row>
    <row r="134" spans="1:23" x14ac:dyDescent="0.2">
      <c r="A134" t="s">
        <v>41</v>
      </c>
      <c r="B134" s="1">
        <v>2.113</v>
      </c>
      <c r="C134" s="1"/>
      <c r="J134" s="1"/>
      <c r="K134" s="1">
        <v>0.10920000000000001</v>
      </c>
      <c r="L134">
        <f>2*K134/J$133</f>
        <v>8.9394621587327583E-2</v>
      </c>
      <c r="M134">
        <f>IF(L134&lt;0.184, 1)</f>
        <v>1</v>
      </c>
      <c r="N134" t="b">
        <f t="shared" ref="N134:N135" si="222">IF(AND((L134&gt;0.184),(L134&lt;0.422)),2)</f>
        <v>0</v>
      </c>
      <c r="O134" t="b">
        <f>IF(L134&gt;0.422,3)</f>
        <v>0</v>
      </c>
      <c r="R134" s="1"/>
      <c r="S134" s="1">
        <v>0.21840000000000001</v>
      </c>
      <c r="T134">
        <f>2*S134/R$133</f>
        <v>0.21339586692070939</v>
      </c>
      <c r="U134" t="b">
        <f t="shared" si="181"/>
        <v>0</v>
      </c>
      <c r="V134">
        <f t="shared" ref="V134:V136" si="223">IF(AND((T134&gt;0.184),(T134&lt;0.422)),2)</f>
        <v>2</v>
      </c>
      <c r="W134" t="b">
        <f t="shared" ref="W134:W136" si="224">IF(T134&gt;0.422,3)</f>
        <v>0</v>
      </c>
    </row>
    <row r="135" spans="1:23" x14ac:dyDescent="0.2">
      <c r="B135" s="1"/>
      <c r="C135" s="1">
        <v>0.38479999999999998</v>
      </c>
      <c r="D135">
        <f>2*C135/B$134</f>
        <v>0.36422148603880738</v>
      </c>
      <c r="E135" t="b">
        <f>IF(D135&lt;0.184, 1)</f>
        <v>0</v>
      </c>
      <c r="F135">
        <f t="shared" ref="F135:F136" si="225">IF(AND((D135&gt;0.184),(D135&lt;0.422)),2)</f>
        <v>2</v>
      </c>
      <c r="G135" t="b">
        <f>IF(D135&gt;0.422,3)</f>
        <v>0</v>
      </c>
      <c r="J135" s="1"/>
      <c r="K135" s="1">
        <v>0.1241</v>
      </c>
      <c r="L135">
        <f>2*K135/J$133</f>
        <v>0.10159223936801605</v>
      </c>
      <c r="M135">
        <f>IF(L135&lt;0.184, 1)</f>
        <v>1</v>
      </c>
      <c r="N135" t="b">
        <f t="shared" si="222"/>
        <v>0</v>
      </c>
      <c r="O135" t="b">
        <f>IF(L135&gt;0.422,3)</f>
        <v>0</v>
      </c>
      <c r="R135" s="1"/>
      <c r="S135" s="1">
        <v>5.5E-2</v>
      </c>
      <c r="T135">
        <f t="shared" ref="T135:T136" si="226">2*S135/R$133</f>
        <v>5.3739801651277543E-2</v>
      </c>
      <c r="U135">
        <f t="shared" si="181"/>
        <v>1</v>
      </c>
      <c r="V135" t="b">
        <f t="shared" si="223"/>
        <v>0</v>
      </c>
      <c r="W135" t="b">
        <f t="shared" si="224"/>
        <v>0</v>
      </c>
    </row>
    <row r="136" spans="1:23" x14ac:dyDescent="0.2">
      <c r="B136" s="1"/>
      <c r="C136" s="1">
        <v>0.28399999999999997</v>
      </c>
      <c r="D136">
        <f>2*C136/B$134</f>
        <v>0.26881211547562706</v>
      </c>
      <c r="E136" t="b">
        <f>IF(D136&lt;0.184, 1)</f>
        <v>0</v>
      </c>
      <c r="F136">
        <f t="shared" si="225"/>
        <v>2</v>
      </c>
      <c r="G136" t="b">
        <f>IF(D136&gt;0.422,3)</f>
        <v>0</v>
      </c>
      <c r="I136" t="s">
        <v>45</v>
      </c>
      <c r="J136" s="1">
        <v>1.9149</v>
      </c>
      <c r="K136" s="1"/>
      <c r="R136" s="1"/>
      <c r="S136" s="1">
        <v>4.5400000000000003E-2</v>
      </c>
      <c r="T136">
        <f t="shared" si="226"/>
        <v>4.4359763544872741E-2</v>
      </c>
      <c r="U136">
        <f t="shared" si="181"/>
        <v>1</v>
      </c>
      <c r="V136" t="b">
        <f t="shared" si="223"/>
        <v>0</v>
      </c>
      <c r="W136" t="b">
        <f t="shared" si="224"/>
        <v>0</v>
      </c>
    </row>
    <row r="137" spans="1:23" x14ac:dyDescent="0.2">
      <c r="B137" s="1">
        <v>1.9809000000000001</v>
      </c>
      <c r="C137" s="1"/>
      <c r="J137" s="1"/>
      <c r="K137" s="1">
        <v>0.1719</v>
      </c>
      <c r="L137">
        <f>2*K137/J$136</f>
        <v>0.17953940153532821</v>
      </c>
      <c r="M137">
        <f>IF(L137&lt;0.184, 1)</f>
        <v>1</v>
      </c>
      <c r="N137" t="b">
        <f t="shared" ref="N137" si="227">IF(AND((L137&gt;0.184),(L137&lt;0.422)),2)</f>
        <v>0</v>
      </c>
      <c r="O137" t="b">
        <f>IF(L137&gt;0.422,3)</f>
        <v>0</v>
      </c>
      <c r="R137" s="1">
        <v>2.2450000000000001</v>
      </c>
    </row>
    <row r="138" spans="1:23" x14ac:dyDescent="0.2">
      <c r="B138" s="1"/>
      <c r="C138" s="1">
        <v>7.7899999999999997E-2</v>
      </c>
      <c r="D138">
        <f>2*C138/B$137</f>
        <v>7.8651118178605678E-2</v>
      </c>
      <c r="E138">
        <f>IF(D138&lt;0.184, 1)</f>
        <v>1</v>
      </c>
      <c r="F138" t="b">
        <f t="shared" ref="F138" si="228">IF(AND((D138&gt;0.184),(D138&lt;0.422)),2)</f>
        <v>0</v>
      </c>
      <c r="G138" t="b">
        <f>IF(D138&gt;0.422,3)</f>
        <v>0</v>
      </c>
      <c r="J138" s="1">
        <v>2.3111000000000002</v>
      </c>
      <c r="K138" s="1"/>
      <c r="R138" s="1"/>
      <c r="S138" s="1">
        <v>7.8299999999999995E-2</v>
      </c>
      <c r="T138">
        <f>2*S138/R$137</f>
        <v>6.9755011135857456E-2</v>
      </c>
      <c r="U138">
        <f t="shared" si="181"/>
        <v>1</v>
      </c>
      <c r="V138" t="b">
        <f t="shared" ref="V138:V139" si="229">IF(AND((T138&gt;0.184),(T138&lt;0.422)),2)</f>
        <v>0</v>
      </c>
      <c r="W138" t="b">
        <f t="shared" ref="W138:W139" si="230">IF(T138&gt;0.422,3)</f>
        <v>0</v>
      </c>
    </row>
    <row r="139" spans="1:23" x14ac:dyDescent="0.2">
      <c r="B139" s="1">
        <v>2.113</v>
      </c>
      <c r="C139" s="1"/>
      <c r="J139" s="1"/>
      <c r="K139" s="1">
        <v>0.11700000000000001</v>
      </c>
      <c r="L139">
        <f>2*K139/J$138</f>
        <v>0.10125048678118645</v>
      </c>
      <c r="M139">
        <f>IF(L139&lt;0.184, 1)</f>
        <v>1</v>
      </c>
      <c r="N139" t="b">
        <f t="shared" ref="N139:N140" si="231">IF(AND((L139&gt;0.184),(L139&lt;0.422)),2)</f>
        <v>0</v>
      </c>
      <c r="O139" t="b">
        <f>IF(L139&gt;0.422,3)</f>
        <v>0</v>
      </c>
      <c r="R139" s="1"/>
      <c r="S139" s="1">
        <v>7.7899999999999997E-2</v>
      </c>
      <c r="T139">
        <f>2*S139/R$137</f>
        <v>6.9398663697104665E-2</v>
      </c>
      <c r="U139">
        <f t="shared" si="181"/>
        <v>1</v>
      </c>
      <c r="V139" t="b">
        <f t="shared" si="229"/>
        <v>0</v>
      </c>
      <c r="W139" t="b">
        <f t="shared" si="230"/>
        <v>0</v>
      </c>
    </row>
    <row r="140" spans="1:23" x14ac:dyDescent="0.2">
      <c r="B140" s="1"/>
      <c r="C140" s="1">
        <v>5.0700000000000002E-2</v>
      </c>
      <c r="D140">
        <f>2*C140/B$139</f>
        <v>4.7988641741599621E-2</v>
      </c>
      <c r="E140">
        <f>IF(D140&lt;0.184, 1)</f>
        <v>1</v>
      </c>
      <c r="F140" t="b">
        <f t="shared" ref="F140" si="232">IF(AND((D140&gt;0.184),(D140&lt;0.422)),2)</f>
        <v>0</v>
      </c>
      <c r="G140" t="b">
        <f>IF(D140&gt;0.422,3)</f>
        <v>0</v>
      </c>
      <c r="J140" s="1"/>
      <c r="K140" s="1">
        <v>5.4199999999999998E-2</v>
      </c>
      <c r="L140">
        <f>2*K140/J$138</f>
        <v>4.6904071654190638E-2</v>
      </c>
      <c r="M140">
        <f>IF(L140&lt;0.184, 1)</f>
        <v>1</v>
      </c>
      <c r="N140" t="b">
        <f t="shared" si="231"/>
        <v>0</v>
      </c>
      <c r="O140" t="b">
        <f>IF(L140&gt;0.422,3)</f>
        <v>0</v>
      </c>
      <c r="R140" s="1">
        <v>2.1789999999999998</v>
      </c>
    </row>
    <row r="141" spans="1:23" x14ac:dyDescent="0.2">
      <c r="B141" s="1">
        <v>2.2450000000000001</v>
      </c>
      <c r="C141" s="1"/>
      <c r="J141" s="1">
        <v>1.7168000000000001</v>
      </c>
      <c r="K141" s="1"/>
      <c r="R141" s="1"/>
      <c r="S141" s="1">
        <v>0.1762</v>
      </c>
      <c r="T141">
        <f>2*S141/R$140</f>
        <v>0.1617255621844883</v>
      </c>
      <c r="U141">
        <f t="shared" si="181"/>
        <v>1</v>
      </c>
      <c r="V141" t="b">
        <f t="shared" ref="V141" si="233">IF(AND((T141&gt;0.184),(T141&lt;0.422)),2)</f>
        <v>0</v>
      </c>
      <c r="W141" t="b">
        <f t="shared" ref="W141" si="234">IF(T141&gt;0.422,3)</f>
        <v>0</v>
      </c>
    </row>
    <row r="142" spans="1:23" x14ac:dyDescent="0.2">
      <c r="B142" s="1"/>
      <c r="C142" s="1">
        <v>0.12189999999999999</v>
      </c>
      <c r="D142">
        <f>2*C142/B$141</f>
        <v>0.10859688195991091</v>
      </c>
      <c r="E142">
        <f>IF(D142&lt;0.184, 1)</f>
        <v>1</v>
      </c>
      <c r="F142" t="b">
        <f t="shared" ref="F142" si="235">IF(AND((D142&gt;0.184),(D142&lt;0.422)),2)</f>
        <v>0</v>
      </c>
      <c r="G142" t="b">
        <f>IF(D142&gt;0.422,3)</f>
        <v>0</v>
      </c>
      <c r="J142" s="1"/>
      <c r="K142" s="1">
        <v>0.1832</v>
      </c>
      <c r="L142">
        <f>2*K142/J$141</f>
        <v>0.21342031686859272</v>
      </c>
      <c r="M142" t="b">
        <f>IF(L142&lt;0.184, 1)</f>
        <v>0</v>
      </c>
      <c r="N142">
        <f t="shared" ref="N142" si="236">IF(AND((L142&gt;0.184),(L142&lt;0.422)),2)</f>
        <v>2</v>
      </c>
      <c r="O142" t="b">
        <f>IF(L142&gt;0.422,3)</f>
        <v>0</v>
      </c>
      <c r="R142" s="1">
        <v>2.0468999999999999</v>
      </c>
    </row>
    <row r="143" spans="1:23" x14ac:dyDescent="0.2">
      <c r="B143" s="1">
        <v>1.9809000000000001</v>
      </c>
      <c r="C143" s="1"/>
      <c r="J143" s="1">
        <v>1.9809000000000001</v>
      </c>
      <c r="K143" s="1"/>
      <c r="R143" s="1"/>
      <c r="S143" s="1">
        <v>0.11700000000000001</v>
      </c>
      <c r="T143">
        <f>2*S143/R$142</f>
        <v>0.1143192144218086</v>
      </c>
      <c r="U143">
        <f t="shared" si="181"/>
        <v>1</v>
      </c>
      <c r="V143" t="b">
        <f t="shared" ref="V143:V144" si="237">IF(AND((T143&gt;0.184),(T143&lt;0.422)),2)</f>
        <v>0</v>
      </c>
      <c r="W143" t="b">
        <f t="shared" ref="W143:W144" si="238">IF(T143&gt;0.422,3)</f>
        <v>0</v>
      </c>
    </row>
    <row r="144" spans="1:23" x14ac:dyDescent="0.2">
      <c r="B144" s="1"/>
      <c r="C144" s="1">
        <v>0.18459999999999999</v>
      </c>
      <c r="D144">
        <f>2*C144/B$143</f>
        <v>0.18637992831541217</v>
      </c>
      <c r="E144" t="b">
        <f>IF(D144&lt;0.184, 1)</f>
        <v>0</v>
      </c>
      <c r="F144">
        <f t="shared" ref="F144:F146" si="239">IF(AND((D144&gt;0.184),(D144&lt;0.422)),2)</f>
        <v>2</v>
      </c>
      <c r="G144" t="b">
        <f>IF(D144&gt;0.422,3)</f>
        <v>0</v>
      </c>
      <c r="J144" s="1"/>
      <c r="K144" s="1">
        <v>0.13400000000000001</v>
      </c>
      <c r="L144">
        <f>2*K144/J$143</f>
        <v>0.13529203897218436</v>
      </c>
      <c r="M144">
        <f>IF(L144&lt;0.184, 1)</f>
        <v>1</v>
      </c>
      <c r="N144" t="b">
        <f t="shared" ref="N144" si="240">IF(AND((L144&gt;0.184),(L144&lt;0.422)),2)</f>
        <v>0</v>
      </c>
      <c r="O144" t="b">
        <f>IF(L144&gt;0.422,3)</f>
        <v>0</v>
      </c>
      <c r="R144" s="1"/>
      <c r="S144" s="1">
        <v>0.31480000000000002</v>
      </c>
      <c r="T144">
        <f>2*S144/R$142</f>
        <v>0.30758708290585768</v>
      </c>
      <c r="U144" t="b">
        <f t="shared" si="181"/>
        <v>0</v>
      </c>
      <c r="V144">
        <f t="shared" si="237"/>
        <v>2</v>
      </c>
      <c r="W144" t="b">
        <f t="shared" si="238"/>
        <v>0</v>
      </c>
    </row>
    <row r="145" spans="2:23" x14ac:dyDescent="0.2">
      <c r="B145" s="1"/>
      <c r="C145" s="1">
        <v>0.1051</v>
      </c>
      <c r="D145">
        <f t="shared" ref="D145:D146" si="241">2*C145/B$143</f>
        <v>0.10611338280579534</v>
      </c>
      <c r="E145">
        <f>IF(D145&lt;0.184, 1)</f>
        <v>1</v>
      </c>
      <c r="F145" t="b">
        <f t="shared" si="239"/>
        <v>0</v>
      </c>
      <c r="G145" t="b">
        <f>IF(D145&gt;0.422,3)</f>
        <v>0</v>
      </c>
      <c r="J145" s="1">
        <v>1.7827999999999999</v>
      </c>
      <c r="K145" s="1"/>
      <c r="R145" s="1">
        <v>1.9809000000000001</v>
      </c>
    </row>
    <row r="146" spans="2:23" x14ac:dyDescent="0.2">
      <c r="B146" s="1"/>
      <c r="C146" s="1">
        <v>0.1983</v>
      </c>
      <c r="D146">
        <f t="shared" si="241"/>
        <v>0.20021202483719522</v>
      </c>
      <c r="E146" t="b">
        <f>IF(D146&lt;0.184, 1)</f>
        <v>0</v>
      </c>
      <c r="F146">
        <f t="shared" si="239"/>
        <v>2</v>
      </c>
      <c r="G146" t="b">
        <f>IF(D146&gt;0.422,3)</f>
        <v>0</v>
      </c>
      <c r="J146" s="1"/>
      <c r="K146" s="1">
        <v>0.1832</v>
      </c>
      <c r="L146">
        <f>2*K146/J$145</f>
        <v>0.20551940767332288</v>
      </c>
      <c r="M146" t="b">
        <f>IF(L146&lt;0.184, 1)</f>
        <v>0</v>
      </c>
      <c r="N146">
        <f t="shared" ref="N146" si="242">IF(AND((L146&gt;0.184),(L146&lt;0.422)),2)</f>
        <v>2</v>
      </c>
      <c r="O146" t="b">
        <f>IF(L146&gt;0.422,3)</f>
        <v>0</v>
      </c>
      <c r="R146" s="1"/>
      <c r="S146" s="1">
        <v>0.3306</v>
      </c>
      <c r="T146">
        <f>2*S146/R$145</f>
        <v>0.33378767227018019</v>
      </c>
      <c r="U146" t="b">
        <f t="shared" si="181"/>
        <v>0</v>
      </c>
      <c r="V146">
        <f t="shared" ref="V146" si="243">IF(AND((T146&gt;0.184),(T146&lt;0.422)),2)</f>
        <v>2</v>
      </c>
      <c r="W146" t="b">
        <f t="shared" ref="W146" si="244">IF(T146&gt;0.422,3)</f>
        <v>0</v>
      </c>
    </row>
    <row r="147" spans="2:23" x14ac:dyDescent="0.2">
      <c r="B147" s="1">
        <v>2.3111000000000002</v>
      </c>
      <c r="C147" s="1"/>
      <c r="J147" s="1">
        <v>2.0468999999999999</v>
      </c>
      <c r="K147" s="1"/>
      <c r="R147" s="1">
        <v>1.9809000000000001</v>
      </c>
    </row>
    <row r="148" spans="2:23" x14ac:dyDescent="0.2">
      <c r="B148" s="1"/>
      <c r="C148" s="1">
        <v>0.37419999999999998</v>
      </c>
      <c r="D148">
        <f>2*C148/B$147</f>
        <v>0.32382847994461506</v>
      </c>
      <c r="E148" t="b">
        <f>IF(D148&lt;0.184, 1)</f>
        <v>0</v>
      </c>
      <c r="F148">
        <f t="shared" ref="F148" si="245">IF(AND((D148&gt;0.184),(D148&lt;0.422)),2)</f>
        <v>2</v>
      </c>
      <c r="G148" t="b">
        <f>IF(D148&gt;0.422,3)</f>
        <v>0</v>
      </c>
      <c r="J148" s="1"/>
      <c r="K148" s="1">
        <v>4.3999999999999997E-2</v>
      </c>
      <c r="L148">
        <f>2*K148/J$147</f>
        <v>4.2991841321022031E-2</v>
      </c>
      <c r="M148">
        <f>IF(L148&lt;0.184, 1)</f>
        <v>1</v>
      </c>
      <c r="N148" t="b">
        <f t="shared" ref="N148:N149" si="246">IF(AND((L148&gt;0.184),(L148&lt;0.422)),2)</f>
        <v>0</v>
      </c>
      <c r="O148" t="b">
        <f>IF(L148&gt;0.422,3)</f>
        <v>0</v>
      </c>
      <c r="R148" s="1"/>
      <c r="S148" s="1">
        <v>8.0100000000000005E-2</v>
      </c>
      <c r="T148">
        <f>2*S148/R$147</f>
        <v>8.087233075874603E-2</v>
      </c>
      <c r="U148">
        <f t="shared" si="181"/>
        <v>1</v>
      </c>
      <c r="V148" t="b">
        <f t="shared" ref="V148" si="247">IF(AND((T148&gt;0.184),(T148&lt;0.422)),2)</f>
        <v>0</v>
      </c>
      <c r="W148" t="b">
        <f t="shared" ref="W148" si="248">IF(T148&gt;0.422,3)</f>
        <v>0</v>
      </c>
    </row>
    <row r="149" spans="2:23" x14ac:dyDescent="0.2">
      <c r="B149" s="1">
        <v>1.9149</v>
      </c>
      <c r="C149" s="1"/>
      <c r="J149" s="1"/>
      <c r="K149" s="1">
        <v>0.32390000000000002</v>
      </c>
      <c r="L149">
        <f>2*K149/J$147</f>
        <v>0.31647857736088725</v>
      </c>
      <c r="M149" t="b">
        <f>IF(L149&lt;0.184, 1)</f>
        <v>0</v>
      </c>
      <c r="N149">
        <f t="shared" si="246"/>
        <v>2</v>
      </c>
      <c r="O149" t="b">
        <f>IF(L149&gt;0.422,3)</f>
        <v>0</v>
      </c>
      <c r="R149" s="1">
        <v>1.9809000000000001</v>
      </c>
    </row>
    <row r="150" spans="2:23" x14ac:dyDescent="0.2">
      <c r="B150" s="1"/>
      <c r="C150" s="1">
        <v>0.15640000000000001</v>
      </c>
      <c r="D150">
        <f>2*C150/B$149</f>
        <v>0.16335056660922243</v>
      </c>
      <c r="E150">
        <f>IF(D150&lt;0.184, 1)</f>
        <v>1</v>
      </c>
      <c r="F150" t="b">
        <f t="shared" ref="F150:F151" si="249">IF(AND((D150&gt;0.184),(D150&lt;0.422)),2)</f>
        <v>0</v>
      </c>
      <c r="G150" t="b">
        <f>IF(D150&gt;0.422,3)</f>
        <v>0</v>
      </c>
      <c r="J150" s="1">
        <v>1.9809000000000001</v>
      </c>
      <c r="K150" s="1"/>
      <c r="R150" s="1"/>
      <c r="S150" s="1">
        <v>0.14879999999999999</v>
      </c>
      <c r="T150">
        <f>2*S150/R$149</f>
        <v>0.15023474178403753</v>
      </c>
      <c r="U150">
        <f t="shared" si="181"/>
        <v>1</v>
      </c>
      <c r="V150" t="b">
        <f t="shared" ref="V150:V151" si="250">IF(AND((T150&gt;0.184),(T150&lt;0.422)),2)</f>
        <v>0</v>
      </c>
      <c r="W150" t="b">
        <f t="shared" ref="W150:W151" si="251">IF(T150&gt;0.422,3)</f>
        <v>0</v>
      </c>
    </row>
    <row r="151" spans="2:23" x14ac:dyDescent="0.2">
      <c r="B151" s="1"/>
      <c r="C151" s="1">
        <v>0.2863</v>
      </c>
      <c r="D151">
        <f>2*C151/B$149</f>
        <v>0.29902344769961875</v>
      </c>
      <c r="E151" t="b">
        <f>IF(D151&lt;0.184, 1)</f>
        <v>0</v>
      </c>
      <c r="F151">
        <f t="shared" si="249"/>
        <v>2</v>
      </c>
      <c r="G151" t="b">
        <f>IF(D151&gt;0.422,3)</f>
        <v>0</v>
      </c>
      <c r="J151" s="1"/>
      <c r="K151" s="1">
        <v>0.1106</v>
      </c>
      <c r="L151">
        <f>2*K151/J$150</f>
        <v>0.11166641425614619</v>
      </c>
      <c r="M151">
        <f>IF(L151&lt;0.184, 1)</f>
        <v>1</v>
      </c>
      <c r="N151" t="b">
        <f t="shared" ref="N151" si="252">IF(AND((L151&gt;0.184),(L151&lt;0.422)),2)</f>
        <v>0</v>
      </c>
      <c r="O151" t="b">
        <f>IF(L151&gt;0.422,3)</f>
        <v>0</v>
      </c>
      <c r="R151" s="1"/>
      <c r="S151" s="1">
        <v>0.13739999999999999</v>
      </c>
      <c r="T151">
        <f>2*S151/R$149</f>
        <v>0.13872482205058306</v>
      </c>
      <c r="U151">
        <f t="shared" si="181"/>
        <v>1</v>
      </c>
      <c r="V151" t="b">
        <f t="shared" si="250"/>
        <v>0</v>
      </c>
      <c r="W151" t="b">
        <f t="shared" si="251"/>
        <v>0</v>
      </c>
    </row>
    <row r="152" spans="2:23" x14ac:dyDescent="0.2">
      <c r="B152" s="1">
        <v>2.1789999999999998</v>
      </c>
      <c r="C152" s="1"/>
      <c r="J152" s="1">
        <v>1.6508</v>
      </c>
      <c r="K152" s="1"/>
      <c r="R152" s="1">
        <v>2.3111000000000002</v>
      </c>
    </row>
    <row r="153" spans="2:23" x14ac:dyDescent="0.2">
      <c r="B153" s="1"/>
      <c r="C153" s="1">
        <v>0.1321</v>
      </c>
      <c r="D153">
        <f>2*C153/B$152</f>
        <v>0.12124827902707665</v>
      </c>
      <c r="E153">
        <f>IF(D153&lt;0.184, 1)</f>
        <v>1</v>
      </c>
      <c r="F153" t="b">
        <f t="shared" ref="F153" si="253">IF(AND((D153&gt;0.184),(D153&lt;0.422)),2)</f>
        <v>0</v>
      </c>
      <c r="G153" t="b">
        <f>IF(D153&gt;0.422,3)</f>
        <v>0</v>
      </c>
      <c r="J153" s="1"/>
      <c r="K153" s="1">
        <v>0.1007</v>
      </c>
      <c r="L153">
        <f>2*K153/J$152</f>
        <v>0.12200145384056214</v>
      </c>
      <c r="M153">
        <f>IF(L153&lt;0.184, 1)</f>
        <v>1</v>
      </c>
      <c r="N153" t="b">
        <f t="shared" ref="N153" si="254">IF(AND((L153&gt;0.184),(L153&lt;0.422)),2)</f>
        <v>0</v>
      </c>
      <c r="O153" t="b">
        <f>IF(L153&gt;0.422,3)</f>
        <v>0</v>
      </c>
      <c r="R153" s="1"/>
      <c r="S153" s="1">
        <v>0.97060000000000002</v>
      </c>
      <c r="T153">
        <f>2*S153/R$152</f>
        <v>0.83994634589589368</v>
      </c>
      <c r="U153" t="b">
        <f t="shared" si="181"/>
        <v>0</v>
      </c>
      <c r="V153" t="b">
        <f t="shared" ref="V153" si="255">IF(AND((T153&gt;0.184),(T153&lt;0.422)),2)</f>
        <v>0</v>
      </c>
      <c r="W153">
        <f t="shared" ref="W153" si="256">IF(T153&gt;0.422,3)</f>
        <v>3</v>
      </c>
    </row>
    <row r="154" spans="2:23" x14ac:dyDescent="0.2">
      <c r="B154" s="1">
        <v>2.113</v>
      </c>
      <c r="C154" s="1"/>
      <c r="J154" s="1">
        <v>2.3111000000000002</v>
      </c>
      <c r="K154" s="1"/>
      <c r="R154" s="1">
        <v>1.9809000000000001</v>
      </c>
    </row>
    <row r="155" spans="2:23" x14ac:dyDescent="0.2">
      <c r="B155" s="1"/>
      <c r="C155" s="1">
        <v>0.1255</v>
      </c>
      <c r="D155">
        <f>2*C155/B$154</f>
        <v>0.11878845243729295</v>
      </c>
      <c r="E155">
        <f>IF(D155&lt;0.184, 1)</f>
        <v>1</v>
      </c>
      <c r="F155" t="b">
        <f t="shared" ref="F155" si="257">IF(AND((D155&gt;0.184),(D155&lt;0.422)),2)</f>
        <v>0</v>
      </c>
      <c r="G155" t="b">
        <f>IF(D155&gt;0.422,3)</f>
        <v>0</v>
      </c>
      <c r="J155" s="1"/>
      <c r="K155" s="1">
        <v>7.4700000000000003E-2</v>
      </c>
      <c r="L155">
        <f>2*K155/J$154</f>
        <v>6.4644541560295962E-2</v>
      </c>
      <c r="M155">
        <f>IF(L155&lt;0.184, 1)</f>
        <v>1</v>
      </c>
      <c r="N155" t="b">
        <f t="shared" ref="N155:N156" si="258">IF(AND((L155&gt;0.184),(L155&lt;0.422)),2)</f>
        <v>0</v>
      </c>
      <c r="O155" t="b">
        <f>IF(L155&gt;0.422,3)</f>
        <v>0</v>
      </c>
      <c r="R155" s="1"/>
      <c r="S155" s="1">
        <v>7.3800000000000004E-2</v>
      </c>
      <c r="T155">
        <f>2*S155/R$154</f>
        <v>7.4511585642889594E-2</v>
      </c>
      <c r="U155">
        <f t="shared" si="181"/>
        <v>1</v>
      </c>
      <c r="V155" t="b">
        <f t="shared" ref="V155:V156" si="259">IF(AND((T155&gt;0.184),(T155&lt;0.422)),2)</f>
        <v>0</v>
      </c>
      <c r="W155" t="b">
        <f t="shared" ref="W155:W156" si="260">IF(T155&gt;0.422,3)</f>
        <v>0</v>
      </c>
    </row>
    <row r="156" spans="2:23" x14ac:dyDescent="0.2">
      <c r="B156" s="1">
        <v>2.0468999999999999</v>
      </c>
      <c r="C156" s="1"/>
      <c r="J156" s="1"/>
      <c r="K156" s="1">
        <v>0.1406</v>
      </c>
      <c r="L156">
        <f>2*K156/J$154</f>
        <v>0.12167366189260524</v>
      </c>
      <c r="M156">
        <f>IF(L156&lt;0.184, 1)</f>
        <v>1</v>
      </c>
      <c r="N156" t="b">
        <f t="shared" si="258"/>
        <v>0</v>
      </c>
      <c r="O156" t="b">
        <f>IF(L156&gt;0.422,3)</f>
        <v>0</v>
      </c>
      <c r="R156" s="1"/>
      <c r="S156" s="1">
        <v>0.33610000000000001</v>
      </c>
      <c r="T156">
        <f>2*S156/R$154</f>
        <v>0.33934070372053105</v>
      </c>
      <c r="U156" t="b">
        <f t="shared" si="181"/>
        <v>0</v>
      </c>
      <c r="V156">
        <f t="shared" si="259"/>
        <v>2</v>
      </c>
      <c r="W156" t="b">
        <f t="shared" si="260"/>
        <v>0</v>
      </c>
    </row>
    <row r="157" spans="2:23" x14ac:dyDescent="0.2">
      <c r="B157" s="1"/>
      <c r="C157" s="1">
        <v>0.30520000000000003</v>
      </c>
      <c r="D157">
        <f>2*C157/B$156</f>
        <v>0.29820704479945287</v>
      </c>
      <c r="E157" t="b">
        <f>IF(D157&lt;0.184, 1)</f>
        <v>0</v>
      </c>
      <c r="F157">
        <f t="shared" ref="F157" si="261">IF(AND((D157&gt;0.184),(D157&lt;0.422)),2)</f>
        <v>2</v>
      </c>
      <c r="G157" t="b">
        <f>IF(D157&gt;0.422,3)</f>
        <v>0</v>
      </c>
      <c r="J157" s="1">
        <v>2.113</v>
      </c>
      <c r="K157" s="1"/>
      <c r="R157" s="1">
        <v>2.113</v>
      </c>
    </row>
    <row r="158" spans="2:23" x14ac:dyDescent="0.2">
      <c r="B158" s="1">
        <v>2.113</v>
      </c>
      <c r="C158" s="1"/>
      <c r="J158" s="1"/>
      <c r="K158" s="1">
        <v>0.1651</v>
      </c>
      <c r="L158">
        <f>2*K158/J$157</f>
        <v>0.15627070515854236</v>
      </c>
      <c r="M158">
        <f>IF(L158&lt;0.184, 1)</f>
        <v>1</v>
      </c>
      <c r="N158" t="b">
        <f t="shared" ref="N158:N159" si="262">IF(AND((L158&gt;0.184),(L158&lt;0.422)),2)</f>
        <v>0</v>
      </c>
      <c r="O158" t="b">
        <f>IF(L158&gt;0.422,3)</f>
        <v>0</v>
      </c>
      <c r="Q158" t="s">
        <v>48</v>
      </c>
      <c r="R158" s="1"/>
      <c r="S158" s="1">
        <v>0.18459999999999999</v>
      </c>
      <c r="T158">
        <f>2*S158/R$157</f>
        <v>0.17472787505915757</v>
      </c>
      <c r="U158">
        <f t="shared" si="181"/>
        <v>1</v>
      </c>
      <c r="V158" t="b">
        <f t="shared" ref="V158:V159" si="263">IF(AND((T158&gt;0.184),(T158&lt;0.422)),2)</f>
        <v>0</v>
      </c>
      <c r="W158" t="b">
        <f t="shared" ref="W158:W159" si="264">IF(T158&gt;0.422,3)</f>
        <v>0</v>
      </c>
    </row>
    <row r="159" spans="2:23" x14ac:dyDescent="0.2">
      <c r="B159" s="1"/>
      <c r="C159" s="1">
        <v>5.8500000000000003E-2</v>
      </c>
      <c r="D159">
        <f>2*C159/B$158</f>
        <v>5.537150970184572E-2</v>
      </c>
      <c r="E159">
        <f>IF(D159&lt;0.184, 1)</f>
        <v>1</v>
      </c>
      <c r="F159" t="b">
        <f t="shared" ref="F159:F162" si="265">IF(AND((D159&gt;0.184),(D159&lt;0.422)),2)</f>
        <v>0</v>
      </c>
      <c r="G159" t="b">
        <f>IF(D159&gt;0.422,3)</f>
        <v>0</v>
      </c>
      <c r="J159" s="1"/>
      <c r="K159" s="1">
        <v>6.6500000000000004E-2</v>
      </c>
      <c r="L159">
        <f t="shared" ref="L159:L160" si="266">2*K159/J$157</f>
        <v>6.2943681968764792E-2</v>
      </c>
      <c r="M159">
        <f>IF(L159&lt;0.184, 1)</f>
        <v>1</v>
      </c>
      <c r="N159" t="b">
        <f t="shared" si="262"/>
        <v>0</v>
      </c>
      <c r="O159" t="b">
        <f>IF(L159&gt;0.422,3)</f>
        <v>0</v>
      </c>
      <c r="R159" s="1"/>
      <c r="S159" s="1">
        <v>0.18820000000000001</v>
      </c>
      <c r="T159">
        <f>2*S159/R$157</f>
        <v>0.17813535257927118</v>
      </c>
      <c r="U159">
        <f t="shared" si="181"/>
        <v>1</v>
      </c>
      <c r="V159" t="b">
        <f t="shared" si="263"/>
        <v>0</v>
      </c>
      <c r="W159" t="b">
        <f t="shared" si="264"/>
        <v>0</v>
      </c>
    </row>
    <row r="160" spans="2:23" x14ac:dyDescent="0.2">
      <c r="B160" s="1"/>
      <c r="C160" s="1">
        <v>0.18740000000000001</v>
      </c>
      <c r="D160">
        <f t="shared" ref="D160:D162" si="267">2*C160/B$158</f>
        <v>0.17737813535257929</v>
      </c>
      <c r="E160">
        <f>IF(D160&lt;0.184, 1)</f>
        <v>1</v>
      </c>
      <c r="F160" t="b">
        <f t="shared" si="265"/>
        <v>0</v>
      </c>
      <c r="G160" t="b">
        <f>IF(D160&gt;0.422,3)</f>
        <v>0</v>
      </c>
      <c r="J160" s="1"/>
      <c r="K160" s="1">
        <v>8.6800000000000002E-2</v>
      </c>
      <c r="L160">
        <f t="shared" si="266"/>
        <v>8.2158069096071942E-2</v>
      </c>
      <c r="M160">
        <f>IF(L160&lt;0.184, 1)</f>
        <v>1</v>
      </c>
      <c r="N160" t="b">
        <f t="shared" ref="N160" si="268">IF(AND((L160&gt;0.184),(L160&lt;0.422)),2)</f>
        <v>0</v>
      </c>
      <c r="O160" t="b">
        <f>IF(L160&gt;0.422,3)</f>
        <v>0</v>
      </c>
      <c r="R160" s="1">
        <v>1.9809000000000001</v>
      </c>
    </row>
    <row r="161" spans="1:23" x14ac:dyDescent="0.2">
      <c r="B161" s="1"/>
      <c r="C161" s="1">
        <v>0.39069999999999999</v>
      </c>
      <c r="D161">
        <f t="shared" si="267"/>
        <v>0.36980596308566022</v>
      </c>
      <c r="E161" t="b">
        <f>IF(D161&lt;0.184, 1)</f>
        <v>0</v>
      </c>
      <c r="F161">
        <f t="shared" si="265"/>
        <v>2</v>
      </c>
      <c r="G161" t="b">
        <f>IF(D161&gt;0.422,3)</f>
        <v>0</v>
      </c>
      <c r="J161" s="1">
        <v>1.9149</v>
      </c>
      <c r="K161" s="1"/>
      <c r="R161" s="1"/>
      <c r="S161" s="1">
        <v>0.67049999999999998</v>
      </c>
      <c r="T161">
        <f>2*S161/R$160</f>
        <v>0.67696501590186275</v>
      </c>
      <c r="U161" t="b">
        <f t="shared" si="181"/>
        <v>0</v>
      </c>
      <c r="V161" t="b">
        <f t="shared" ref="V161" si="269">IF(AND((T161&gt;0.184),(T161&lt;0.422)),2)</f>
        <v>0</v>
      </c>
      <c r="W161">
        <f t="shared" ref="W161" si="270">IF(T161&gt;0.422,3)</f>
        <v>3</v>
      </c>
    </row>
    <row r="162" spans="1:23" x14ac:dyDescent="0.2">
      <c r="B162" s="1"/>
      <c r="C162" s="1">
        <v>0.20680000000000001</v>
      </c>
      <c r="D162">
        <f t="shared" si="267"/>
        <v>0.19574065309985803</v>
      </c>
      <c r="E162" t="b">
        <f>IF(D162&lt;0.184, 1)</f>
        <v>0</v>
      </c>
      <c r="F162">
        <f t="shared" si="265"/>
        <v>2</v>
      </c>
      <c r="G162" t="b">
        <f>IF(D162&gt;0.422,3)</f>
        <v>0</v>
      </c>
      <c r="J162" s="1"/>
      <c r="K162" s="1">
        <v>8.2500000000000004E-2</v>
      </c>
      <c r="L162">
        <f>2*K162/J$161</f>
        <v>8.6166379445401856E-2</v>
      </c>
      <c r="M162">
        <f>IF(L162&lt;0.184, 1)</f>
        <v>1</v>
      </c>
      <c r="N162" t="b">
        <f t="shared" ref="N162" si="271">IF(AND((L162&gt;0.184),(L162&lt;0.422)),2)</f>
        <v>0</v>
      </c>
      <c r="O162" t="b">
        <f>IF(L162&gt;0.422,3)</f>
        <v>0</v>
      </c>
      <c r="R162" s="1">
        <v>2.0468999999999999</v>
      </c>
    </row>
    <row r="163" spans="1:23" x14ac:dyDescent="0.2">
      <c r="B163" s="1">
        <v>1.9809000000000001</v>
      </c>
      <c r="C163" s="1"/>
      <c r="J163" s="1">
        <v>2.4430999999999998</v>
      </c>
      <c r="K163" s="1"/>
      <c r="R163" s="1"/>
      <c r="S163" s="1">
        <v>0.24540000000000001</v>
      </c>
      <c r="T163">
        <f>2*S163/R$162</f>
        <v>0.2397772240949729</v>
      </c>
      <c r="U163" t="b">
        <f t="shared" si="181"/>
        <v>0</v>
      </c>
      <c r="V163">
        <f t="shared" ref="V163:V164" si="272">IF(AND((T163&gt;0.184),(T163&lt;0.422)),2)</f>
        <v>2</v>
      </c>
      <c r="W163" t="b">
        <f t="shared" ref="W163:W164" si="273">IF(T163&gt;0.422,3)</f>
        <v>0</v>
      </c>
    </row>
    <row r="164" spans="1:23" x14ac:dyDescent="0.2">
      <c r="B164" s="1"/>
      <c r="C164" s="1">
        <v>5.0700000000000002E-2</v>
      </c>
      <c r="D164">
        <f>2*C164/B$163</f>
        <v>5.1188853551416023E-2</v>
      </c>
      <c r="E164">
        <f>IF(D164&lt;0.184, 1)</f>
        <v>1</v>
      </c>
      <c r="F164" t="b">
        <f t="shared" ref="F164" si="274">IF(AND((D164&gt;0.184),(D164&lt;0.422)),2)</f>
        <v>0</v>
      </c>
      <c r="G164" t="b">
        <f>IF(D164&gt;0.422,3)</f>
        <v>0</v>
      </c>
      <c r="J164" s="1"/>
      <c r="K164" s="1">
        <v>5.5E-2</v>
      </c>
      <c r="L164">
        <f>2*K164/J$163</f>
        <v>4.5024763619990998E-2</v>
      </c>
      <c r="M164">
        <f>IF(L164&lt;0.184, 1)</f>
        <v>1</v>
      </c>
      <c r="N164" t="b">
        <f t="shared" ref="N164" si="275">IF(AND((L164&gt;0.184),(L164&lt;0.422)),2)</f>
        <v>0</v>
      </c>
      <c r="O164" t="b">
        <f>IF(L164&gt;0.422,3)</f>
        <v>0</v>
      </c>
      <c r="R164" s="1"/>
      <c r="S164" s="1">
        <v>0.59109999999999996</v>
      </c>
      <c r="T164">
        <f>2*S164/R$162</f>
        <v>0.57755630465582097</v>
      </c>
      <c r="U164" t="b">
        <f t="shared" si="181"/>
        <v>0</v>
      </c>
      <c r="V164" t="b">
        <f t="shared" si="272"/>
        <v>0</v>
      </c>
      <c r="W164">
        <f t="shared" si="273"/>
        <v>3</v>
      </c>
    </row>
    <row r="165" spans="1:23" x14ac:dyDescent="0.2">
      <c r="B165" s="1"/>
      <c r="C165" s="1">
        <v>0.27179999999999999</v>
      </c>
      <c r="D165">
        <f>2*C165/B$163</f>
        <v>0.27442071785552019</v>
      </c>
      <c r="E165" t="b">
        <f>IF(D165&lt;0.184, 1)</f>
        <v>0</v>
      </c>
      <c r="F165">
        <f t="shared" ref="F165" si="276">IF(AND((D165&gt;0.184),(D165&lt;0.422)),2)</f>
        <v>2</v>
      </c>
      <c r="G165" t="b">
        <f>IF(D165&gt;0.422,3)</f>
        <v>0</v>
      </c>
      <c r="J165" s="1">
        <v>2.1789999999999998</v>
      </c>
      <c r="K165" s="1"/>
      <c r="R165" s="1">
        <v>2.113</v>
      </c>
    </row>
    <row r="166" spans="1:23" x14ac:dyDescent="0.2">
      <c r="B166" s="1">
        <v>2.1789999999999998</v>
      </c>
      <c r="C166" s="1"/>
      <c r="J166" s="1"/>
      <c r="K166" s="1">
        <v>0.1331</v>
      </c>
      <c r="L166">
        <f>2*K166/J$165</f>
        <v>0.12216613125286829</v>
      </c>
      <c r="M166">
        <f>IF(L166&lt;0.184, 1)</f>
        <v>1</v>
      </c>
      <c r="N166" t="b">
        <f t="shared" ref="N166" si="277">IF(AND((L166&gt;0.184),(L166&lt;0.422)),2)</f>
        <v>0</v>
      </c>
      <c r="O166" t="b">
        <f>IF(L166&gt;0.422,3)</f>
        <v>0</v>
      </c>
      <c r="R166" s="1"/>
      <c r="S166" s="1">
        <v>0.35759999999999997</v>
      </c>
      <c r="T166">
        <f>2*S166/R$165</f>
        <v>0.3384761003312825</v>
      </c>
      <c r="U166" t="b">
        <f t="shared" si="181"/>
        <v>0</v>
      </c>
      <c r="V166">
        <f t="shared" ref="V166:V167" si="278">IF(AND((T166&gt;0.184),(T166&lt;0.422)),2)</f>
        <v>2</v>
      </c>
      <c r="W166" t="b">
        <f t="shared" ref="W166:W167" si="279">IF(T166&gt;0.422,3)</f>
        <v>0</v>
      </c>
    </row>
    <row r="167" spans="1:23" x14ac:dyDescent="0.2">
      <c r="B167" s="1"/>
      <c r="C167" s="1">
        <v>6.8900000000000003E-2</v>
      </c>
      <c r="D167">
        <f>2*C167/B$166</f>
        <v>6.3240018357044528E-2</v>
      </c>
      <c r="E167">
        <f>IF(D167&lt;0.184, 1)</f>
        <v>1</v>
      </c>
      <c r="F167" t="b">
        <f t="shared" ref="F167" si="280">IF(AND((D167&gt;0.184),(D167&lt;0.422)),2)</f>
        <v>0</v>
      </c>
      <c r="G167" t="b">
        <f>IF(D167&gt;0.422,3)</f>
        <v>0</v>
      </c>
      <c r="J167" s="1">
        <v>2.113</v>
      </c>
      <c r="K167" s="1"/>
      <c r="R167" s="1"/>
      <c r="S167" s="1">
        <v>0.2266</v>
      </c>
      <c r="T167">
        <f>2*S167/R$165</f>
        <v>0.21448177946048272</v>
      </c>
      <c r="U167" t="b">
        <f t="shared" si="181"/>
        <v>0</v>
      </c>
      <c r="V167">
        <f t="shared" si="278"/>
        <v>2</v>
      </c>
      <c r="W167" t="b">
        <f t="shared" si="279"/>
        <v>0</v>
      </c>
    </row>
    <row r="168" spans="1:23" x14ac:dyDescent="0.2">
      <c r="A168" t="s">
        <v>42</v>
      </c>
      <c r="B168" s="1">
        <v>1.9809000000000001</v>
      </c>
      <c r="C168" s="1"/>
      <c r="J168" s="1"/>
      <c r="K168" s="1">
        <v>0.2404</v>
      </c>
      <c r="L168">
        <f>2*K168/J$167</f>
        <v>0.22754377662091813</v>
      </c>
      <c r="M168" t="b">
        <f>IF(L168&lt;0.184, 1)</f>
        <v>0</v>
      </c>
      <c r="N168">
        <f t="shared" ref="N168" si="281">IF(AND((L168&gt;0.184),(L168&lt;0.422)),2)</f>
        <v>2</v>
      </c>
      <c r="O168" t="b">
        <f>IF(L168&gt;0.422,3)</f>
        <v>0</v>
      </c>
      <c r="R168" s="1">
        <v>1.9809000000000001</v>
      </c>
    </row>
    <row r="169" spans="1:23" x14ac:dyDescent="0.2">
      <c r="B169" s="1"/>
      <c r="C169" s="1">
        <v>5.5399999999999998E-2</v>
      </c>
      <c r="D169">
        <f>2*C169/B$168</f>
        <v>5.5934171336261287E-2</v>
      </c>
      <c r="E169">
        <f>IF(D169&lt;0.184, 1)</f>
        <v>1</v>
      </c>
      <c r="F169" t="b">
        <f t="shared" ref="F169" si="282">IF(AND((D169&gt;0.184),(D169&lt;0.422)),2)</f>
        <v>0</v>
      </c>
      <c r="G169" t="b">
        <f>IF(D169&gt;0.422,3)</f>
        <v>0</v>
      </c>
      <c r="J169" s="1">
        <v>2.0468999999999999</v>
      </c>
      <c r="K169" s="1"/>
      <c r="R169" s="1"/>
      <c r="S169" s="1">
        <v>0.39860000000000001</v>
      </c>
      <c r="T169">
        <f>2*S169/R$168</f>
        <v>0.40244333383815434</v>
      </c>
      <c r="U169" t="b">
        <f t="shared" si="181"/>
        <v>0</v>
      </c>
      <c r="V169">
        <f t="shared" ref="V169:V170" si="283">IF(AND((T169&gt;0.184),(T169&lt;0.422)),2)</f>
        <v>2</v>
      </c>
      <c r="W169" t="b">
        <f t="shared" ref="W169:W170" si="284">IF(T169&gt;0.422,3)</f>
        <v>0</v>
      </c>
    </row>
    <row r="170" spans="1:23" x14ac:dyDescent="0.2">
      <c r="B170" s="1">
        <v>1.8488</v>
      </c>
      <c r="C170" s="1"/>
      <c r="J170" s="1"/>
      <c r="K170" s="1">
        <v>6.1899999999999997E-2</v>
      </c>
      <c r="L170">
        <f>2*K170/J$169</f>
        <v>6.0481704040255997E-2</v>
      </c>
      <c r="M170">
        <f>IF(L170&lt;0.184, 1)</f>
        <v>1</v>
      </c>
      <c r="N170" t="b">
        <f t="shared" ref="N170:N172" si="285">IF(AND((L170&gt;0.184),(L170&lt;0.422)),2)</f>
        <v>0</v>
      </c>
      <c r="O170" t="b">
        <f>IF(L170&gt;0.422,3)</f>
        <v>0</v>
      </c>
      <c r="R170" s="1"/>
      <c r="S170" s="1">
        <v>0.1038</v>
      </c>
      <c r="T170">
        <f>2*S170/R$168</f>
        <v>0.10480084809934878</v>
      </c>
      <c r="U170">
        <f t="shared" si="181"/>
        <v>1</v>
      </c>
      <c r="V170" t="b">
        <f t="shared" si="283"/>
        <v>0</v>
      </c>
      <c r="W170" t="b">
        <f t="shared" si="284"/>
        <v>0</v>
      </c>
    </row>
    <row r="171" spans="1:23" x14ac:dyDescent="0.2">
      <c r="B171" s="1"/>
      <c r="C171" s="1">
        <v>8.4000000000000005E-2</v>
      </c>
      <c r="D171">
        <f>2*C171/B$170</f>
        <v>9.0869753353526622E-2</v>
      </c>
      <c r="E171">
        <f>IF(D171&lt;0.184, 1)</f>
        <v>1</v>
      </c>
      <c r="F171" t="b">
        <f t="shared" ref="F171:F172" si="286">IF(AND((D171&gt;0.184),(D171&lt;0.422)),2)</f>
        <v>0</v>
      </c>
      <c r="G171" t="b">
        <f>IF(D171&gt;0.422,3)</f>
        <v>0</v>
      </c>
      <c r="J171" s="1"/>
      <c r="K171" s="1">
        <v>5.6099999999999997E-2</v>
      </c>
      <c r="L171">
        <f t="shared" ref="L171:L172" si="287">2*K171/J$169</f>
        <v>5.4814597684303093E-2</v>
      </c>
      <c r="M171">
        <f>IF(L171&lt;0.184, 1)</f>
        <v>1</v>
      </c>
      <c r="N171" t="b">
        <f t="shared" si="285"/>
        <v>0</v>
      </c>
      <c r="O171" t="b">
        <f>IF(L171&gt;0.422,3)</f>
        <v>0</v>
      </c>
      <c r="R171" s="1">
        <v>2.3111000000000002</v>
      </c>
    </row>
    <row r="172" spans="1:23" x14ac:dyDescent="0.2">
      <c r="B172" s="1"/>
      <c r="C172" s="1">
        <v>3.3000000000000002E-2</v>
      </c>
      <c r="D172">
        <f>2*C172/B$170</f>
        <v>3.5698831674599744E-2</v>
      </c>
      <c r="E172">
        <f>IF(D172&lt;0.184, 1)</f>
        <v>1</v>
      </c>
      <c r="F172" t="b">
        <f t="shared" si="286"/>
        <v>0</v>
      </c>
      <c r="G172" t="b">
        <f>IF(D172&gt;0.422,3)</f>
        <v>0</v>
      </c>
      <c r="J172" s="1"/>
      <c r="K172" s="1">
        <v>0.14369999999999999</v>
      </c>
      <c r="L172">
        <f t="shared" si="287"/>
        <v>0.14040744540524697</v>
      </c>
      <c r="M172">
        <f>IF(L172&lt;0.184, 1)</f>
        <v>1</v>
      </c>
      <c r="N172" t="b">
        <f t="shared" si="285"/>
        <v>0</v>
      </c>
      <c r="O172" t="b">
        <f>IF(L172&gt;0.422,3)</f>
        <v>0</v>
      </c>
      <c r="R172" s="1"/>
      <c r="S172" s="1">
        <v>0.44290000000000002</v>
      </c>
      <c r="T172">
        <f>2*S172/R$171</f>
        <v>0.38328068884946559</v>
      </c>
      <c r="U172" t="b">
        <f t="shared" si="181"/>
        <v>0</v>
      </c>
      <c r="V172">
        <f t="shared" ref="V172:V173" si="288">IF(AND((T172&gt;0.184),(T172&lt;0.422)),2)</f>
        <v>2</v>
      </c>
      <c r="W172" t="b">
        <f t="shared" ref="W172:W173" si="289">IF(T172&gt;0.422,3)</f>
        <v>0</v>
      </c>
    </row>
    <row r="173" spans="1:23" x14ac:dyDescent="0.2">
      <c r="B173" s="1">
        <v>2.1789999999999998</v>
      </c>
      <c r="C173" s="1"/>
      <c r="J173" s="1">
        <v>2.2450000000000001</v>
      </c>
      <c r="K173" s="1"/>
      <c r="R173" s="1"/>
      <c r="S173" s="1">
        <v>2.1999999999999999E-2</v>
      </c>
      <c r="T173">
        <f>2*S173/R$171</f>
        <v>1.9038553069966681E-2</v>
      </c>
      <c r="U173">
        <f t="shared" si="181"/>
        <v>1</v>
      </c>
      <c r="V173" t="b">
        <f t="shared" si="288"/>
        <v>0</v>
      </c>
      <c r="W173" t="b">
        <f t="shared" si="289"/>
        <v>0</v>
      </c>
    </row>
    <row r="174" spans="1:23" x14ac:dyDescent="0.2">
      <c r="B174" s="1"/>
      <c r="C174" s="1">
        <v>0.33539999999999998</v>
      </c>
      <c r="D174">
        <f>2*C174/B$173</f>
        <v>0.30784763653051861</v>
      </c>
      <c r="E174" t="b">
        <f>IF(D174&lt;0.184, 1)</f>
        <v>0</v>
      </c>
      <c r="F174">
        <f t="shared" ref="F174" si="290">IF(AND((D174&gt;0.184),(D174&lt;0.422)),2)</f>
        <v>2</v>
      </c>
      <c r="G174" t="b">
        <f>IF(D174&gt;0.422,3)</f>
        <v>0</v>
      </c>
      <c r="J174" s="1"/>
      <c r="K174" s="1">
        <v>7.0499999999999993E-2</v>
      </c>
      <c r="L174">
        <f>2*K174/J$173</f>
        <v>6.2806236080178171E-2</v>
      </c>
      <c r="M174">
        <f>IF(L174&lt;0.184, 1)</f>
        <v>1</v>
      </c>
      <c r="N174" t="b">
        <f t="shared" ref="N174:N175" si="291">IF(AND((L174&gt;0.184),(L174&lt;0.422)),2)</f>
        <v>0</v>
      </c>
      <c r="O174" t="b">
        <f>IF(L174&gt;0.422,3)</f>
        <v>0</v>
      </c>
      <c r="R174" s="1">
        <v>2.113</v>
      </c>
    </row>
    <row r="175" spans="1:23" x14ac:dyDescent="0.2">
      <c r="B175" s="1">
        <v>1.9809000000000001</v>
      </c>
      <c r="C175" s="1"/>
      <c r="J175" s="1"/>
      <c r="K175" s="1">
        <v>8.0399999999999999E-2</v>
      </c>
      <c r="L175">
        <f>2*K175/J$173</f>
        <v>7.1625835189309567E-2</v>
      </c>
      <c r="M175">
        <f>IF(L175&lt;0.184, 1)</f>
        <v>1</v>
      </c>
      <c r="N175" t="b">
        <f t="shared" si="291"/>
        <v>0</v>
      </c>
      <c r="O175" t="b">
        <f>IF(L175&gt;0.422,3)</f>
        <v>0</v>
      </c>
      <c r="R175" s="1"/>
      <c r="S175" s="1">
        <v>9.6299999999999997E-2</v>
      </c>
      <c r="T175">
        <f>2*S175/R$174</f>
        <v>9.1150023663038329E-2</v>
      </c>
      <c r="U175">
        <f t="shared" si="181"/>
        <v>1</v>
      </c>
      <c r="V175" t="b">
        <f t="shared" ref="V175" si="292">IF(AND((T175&gt;0.184),(T175&lt;0.422)),2)</f>
        <v>0</v>
      </c>
      <c r="W175" t="b">
        <f t="shared" ref="W175" si="293">IF(T175&gt;0.422,3)</f>
        <v>0</v>
      </c>
    </row>
    <row r="176" spans="1:23" x14ac:dyDescent="0.2">
      <c r="B176" s="1"/>
      <c r="C176" s="1">
        <v>9.9400000000000002E-2</v>
      </c>
      <c r="D176">
        <f>2*C176/B$175</f>
        <v>0.1003584229390681</v>
      </c>
      <c r="E176">
        <f>IF(D176&lt;0.184, 1)</f>
        <v>1</v>
      </c>
      <c r="F176" t="b">
        <f t="shared" ref="F176:F180" si="294">IF(AND((D176&gt;0.184),(D176&lt;0.422)),2)</f>
        <v>0</v>
      </c>
      <c r="G176" t="b">
        <f>IF(D176&gt;0.422,3)</f>
        <v>0</v>
      </c>
      <c r="J176" s="1">
        <v>2.1789999999999998</v>
      </c>
      <c r="K176" s="1"/>
      <c r="R176" s="1">
        <v>1.9809000000000001</v>
      </c>
    </row>
    <row r="177" spans="2:29" x14ac:dyDescent="0.2">
      <c r="B177" s="1"/>
      <c r="C177" s="1">
        <v>8.2900000000000001E-2</v>
      </c>
      <c r="D177">
        <f t="shared" ref="D177:D180" si="295">2*C177/B$175</f>
        <v>8.3699328588015542E-2</v>
      </c>
      <c r="E177">
        <f>IF(D177&lt;0.184, 1)</f>
        <v>1</v>
      </c>
      <c r="F177" t="b">
        <f t="shared" si="294"/>
        <v>0</v>
      </c>
      <c r="G177" t="b">
        <f>IF(D177&gt;0.422,3)</f>
        <v>0</v>
      </c>
      <c r="J177" s="1"/>
      <c r="K177" s="1">
        <v>0.11559999999999999</v>
      </c>
      <c r="L177">
        <f>2*K177/J$176</f>
        <v>0.10610371730151447</v>
      </c>
      <c r="M177">
        <f>IF(L177&lt;0.184, 1)</f>
        <v>1</v>
      </c>
      <c r="N177" t="b">
        <f t="shared" ref="N177" si="296">IF(AND((L177&gt;0.184),(L177&lt;0.422)),2)</f>
        <v>0</v>
      </c>
      <c r="O177" t="b">
        <f>IF(L177&gt;0.422,3)</f>
        <v>0</v>
      </c>
      <c r="R177" s="1"/>
      <c r="S177" s="1">
        <v>0.17230000000000001</v>
      </c>
      <c r="T177">
        <f>2*S177/R$176</f>
        <v>0.17396133070826392</v>
      </c>
      <c r="U177">
        <f t="shared" si="181"/>
        <v>1</v>
      </c>
      <c r="V177" t="b">
        <f t="shared" ref="V177" si="297">IF(AND((T177&gt;0.184),(T177&lt;0.422)),2)</f>
        <v>0</v>
      </c>
      <c r="W177" t="b">
        <f t="shared" ref="W177" si="298">IF(T177&gt;0.422,3)</f>
        <v>0</v>
      </c>
    </row>
    <row r="178" spans="2:29" x14ac:dyDescent="0.2">
      <c r="B178" s="1"/>
      <c r="C178" s="1">
        <v>2.46E-2</v>
      </c>
      <c r="D178">
        <f t="shared" si="295"/>
        <v>2.4837195214296531E-2</v>
      </c>
      <c r="E178">
        <f>IF(D178&lt;0.184, 1)</f>
        <v>1</v>
      </c>
      <c r="F178" t="b">
        <f t="shared" si="294"/>
        <v>0</v>
      </c>
      <c r="G178" t="b">
        <f>IF(D178&gt;0.422,3)</f>
        <v>0</v>
      </c>
      <c r="R178" s="1">
        <v>2.113</v>
      </c>
    </row>
    <row r="179" spans="2:29" x14ac:dyDescent="0.2">
      <c r="B179" s="1"/>
      <c r="C179" s="1">
        <v>0.1216</v>
      </c>
      <c r="D179">
        <f t="shared" si="295"/>
        <v>0.12277247715684789</v>
      </c>
      <c r="E179">
        <f>IF(D179&lt;0.184, 1)</f>
        <v>1</v>
      </c>
      <c r="F179" t="b">
        <f t="shared" si="294"/>
        <v>0</v>
      </c>
      <c r="G179" t="b">
        <f>IF(D179&gt;0.422,3)</f>
        <v>0</v>
      </c>
      <c r="J179" s="5">
        <v>2.1789999999999998</v>
      </c>
      <c r="K179" s="5"/>
      <c r="L179" s="5"/>
      <c r="M179" s="5"/>
      <c r="N179" s="5"/>
      <c r="O179" s="5"/>
      <c r="R179" s="1"/>
      <c r="S179" s="1">
        <v>9.3399999999999997E-2</v>
      </c>
      <c r="T179">
        <f>2*S179/R$178</f>
        <v>8.8405111216280169E-2</v>
      </c>
      <c r="U179">
        <f t="shared" si="181"/>
        <v>1</v>
      </c>
      <c r="V179" t="b">
        <f t="shared" ref="V179:V180" si="299">IF(AND((T179&gt;0.184),(T179&lt;0.422)),2)</f>
        <v>0</v>
      </c>
      <c r="W179" t="b">
        <f t="shared" ref="W179:W180" si="300">IF(T179&gt;0.422,3)</f>
        <v>0</v>
      </c>
    </row>
    <row r="180" spans="2:29" x14ac:dyDescent="0.2">
      <c r="B180" s="1"/>
      <c r="C180" s="1">
        <v>0.26429999999999998</v>
      </c>
      <c r="D180">
        <f t="shared" si="295"/>
        <v>0.26684840224140538</v>
      </c>
      <c r="E180" t="b">
        <f>IF(D180&lt;0.184, 1)</f>
        <v>0</v>
      </c>
      <c r="F180">
        <f t="shared" si="294"/>
        <v>2</v>
      </c>
      <c r="G180" t="b">
        <f>IF(D180&gt;0.422,3)</f>
        <v>0</v>
      </c>
      <c r="J180" s="6"/>
      <c r="K180" s="5">
        <v>0.45760000000000001</v>
      </c>
      <c r="L180" s="5">
        <f>2*K180/J$3</f>
        <v>0.42000917852225794</v>
      </c>
      <c r="M180" s="5" t="b">
        <f>IF(L180&lt;0.184, 1)</f>
        <v>0</v>
      </c>
      <c r="N180" s="5">
        <f t="shared" ref="N180" si="301">IF(AND((L180&gt;0.184),(L180&lt;0.422)),2)</f>
        <v>2</v>
      </c>
      <c r="O180" s="5" t="b">
        <f>IF(L180&gt;0.422,3)</f>
        <v>0</v>
      </c>
      <c r="R180" s="1"/>
      <c r="S180" s="1">
        <v>0.21460000000000001</v>
      </c>
      <c r="T180">
        <f>2*S180/R$178</f>
        <v>0.20312352106010412</v>
      </c>
      <c r="U180" t="b">
        <f t="shared" si="181"/>
        <v>0</v>
      </c>
      <c r="V180">
        <f t="shared" si="299"/>
        <v>2</v>
      </c>
      <c r="W180" t="b">
        <f t="shared" si="300"/>
        <v>0</v>
      </c>
    </row>
    <row r="181" spans="2:29" x14ac:dyDescent="0.2">
      <c r="B181" s="1">
        <v>1.9809000000000001</v>
      </c>
      <c r="C181" s="1"/>
      <c r="J181" s="5">
        <v>1.9809000000000001</v>
      </c>
      <c r="K181" s="5"/>
      <c r="L181" s="5"/>
      <c r="M181" s="5"/>
      <c r="N181" s="5"/>
      <c r="O181" s="5"/>
      <c r="R181" s="1">
        <v>1.8488</v>
      </c>
    </row>
    <row r="182" spans="2:29" x14ac:dyDescent="0.2">
      <c r="B182" s="1"/>
      <c r="C182" s="1">
        <v>8.5999999999999993E-2</v>
      </c>
      <c r="D182">
        <f>2*C182/B$181</f>
        <v>8.6829219041849648E-2</v>
      </c>
      <c r="E182">
        <f>IF(D182&lt;0.184, 1)</f>
        <v>1</v>
      </c>
      <c r="F182" t="b">
        <f t="shared" ref="F182:F183" si="302">IF(AND((D182&gt;0.184),(D182&lt;0.422)),2)</f>
        <v>0</v>
      </c>
      <c r="G182" t="b">
        <f>IF(D182&gt;0.422,3)</f>
        <v>0</v>
      </c>
      <c r="J182" s="6"/>
      <c r="K182" s="5">
        <v>0.28050000000000003</v>
      </c>
      <c r="L182" s="5">
        <f>2*K182/J$5</f>
        <v>0.28320460396789338</v>
      </c>
      <c r="M182" s="5" t="b">
        <f>IF(L182&lt;0.184, 1)</f>
        <v>0</v>
      </c>
      <c r="N182" s="5">
        <f t="shared" ref="N182:N183" si="303">IF(AND((L182&gt;0.184),(L182&lt;0.422)),2)</f>
        <v>2</v>
      </c>
      <c r="O182" s="5" t="b">
        <f>IF(L182&gt;0.422,3)</f>
        <v>0</v>
      </c>
      <c r="R182" s="1"/>
      <c r="S182" s="1">
        <v>0.4778</v>
      </c>
      <c r="T182">
        <f>2*S182/R$181</f>
        <v>0.51687581133708349</v>
      </c>
      <c r="U182" t="b">
        <f t="shared" si="181"/>
        <v>0</v>
      </c>
      <c r="V182" t="b">
        <f t="shared" ref="V182:V183" si="304">IF(AND((T182&gt;0.184),(T182&lt;0.422)),2)</f>
        <v>0</v>
      </c>
      <c r="W182">
        <f t="shared" ref="W182:W183" si="305">IF(T182&gt;0.422,3)</f>
        <v>3</v>
      </c>
    </row>
    <row r="183" spans="2:29" x14ac:dyDescent="0.2">
      <c r="B183" s="1"/>
      <c r="C183" s="1">
        <v>4.9500000000000002E-2</v>
      </c>
      <c r="D183">
        <f>2*C183/B$181</f>
        <v>4.9977283053157656E-2</v>
      </c>
      <c r="E183">
        <f>IF(D183&lt;0.184, 1)</f>
        <v>1</v>
      </c>
      <c r="F183" t="b">
        <f t="shared" si="302"/>
        <v>0</v>
      </c>
      <c r="G183" t="b">
        <f>IF(D183&gt;0.422,3)</f>
        <v>0</v>
      </c>
      <c r="J183" s="6"/>
      <c r="K183" s="5">
        <v>9.4100000000000003E-2</v>
      </c>
      <c r="L183" s="5">
        <f>2*K183/J$5</f>
        <v>9.5007319905093646E-2</v>
      </c>
      <c r="M183" s="5">
        <f>IF(L183&lt;0.184, 1)</f>
        <v>1</v>
      </c>
      <c r="N183" s="5" t="b">
        <f t="shared" si="303"/>
        <v>0</v>
      </c>
      <c r="O183" s="5" t="b">
        <f>IF(L183&gt;0.422,3)</f>
        <v>0</v>
      </c>
      <c r="R183" s="1"/>
      <c r="S183" s="1">
        <v>0.25119999999999998</v>
      </c>
      <c r="T183">
        <f>2*S183/R$181</f>
        <v>0.27174383383816525</v>
      </c>
      <c r="U183" t="b">
        <f t="shared" si="181"/>
        <v>0</v>
      </c>
      <c r="V183">
        <f t="shared" si="304"/>
        <v>2</v>
      </c>
      <c r="W183" t="b">
        <f t="shared" si="305"/>
        <v>0</v>
      </c>
      <c r="AC183" s="2"/>
    </row>
    <row r="184" spans="2:29" x14ac:dyDescent="0.2">
      <c r="B184" s="1">
        <v>2.0468999999999999</v>
      </c>
      <c r="C184" s="1"/>
      <c r="J184" s="5">
        <v>2.113</v>
      </c>
      <c r="K184" s="5"/>
      <c r="L184" s="5"/>
      <c r="M184" s="5"/>
      <c r="N184" s="5"/>
      <c r="O184" s="5"/>
      <c r="R184" s="1">
        <v>2.113</v>
      </c>
    </row>
    <row r="185" spans="2:29" x14ac:dyDescent="0.2">
      <c r="B185" s="1"/>
      <c r="C185" s="1">
        <v>5.5500000000000001E-2</v>
      </c>
      <c r="D185">
        <f>2*C185/B$184</f>
        <v>5.4228345302652796E-2</v>
      </c>
      <c r="E185">
        <f>IF(D185&lt;0.184, 1)</f>
        <v>1</v>
      </c>
      <c r="F185" t="b">
        <f t="shared" ref="F185:F186" si="306">IF(AND((D185&gt;0.184),(D185&lt;0.422)),2)</f>
        <v>0</v>
      </c>
      <c r="G185" t="b">
        <f>IF(D185&gt;0.422,3)</f>
        <v>0</v>
      </c>
      <c r="J185" s="5"/>
      <c r="K185" s="5">
        <v>6.2700000000000006E-2</v>
      </c>
      <c r="L185" s="5">
        <f>2*K185/J$8</f>
        <v>5.9346900141978236E-2</v>
      </c>
      <c r="M185" s="5">
        <f>IF(L185&lt;0.184, 1)</f>
        <v>1</v>
      </c>
      <c r="N185" s="5" t="b">
        <f t="shared" ref="N185:N187" si="307">IF(AND((L185&gt;0.184),(L185&lt;0.422)),2)</f>
        <v>0</v>
      </c>
      <c r="O185" s="5" t="b">
        <f>IF(L185&gt;0.422,3)</f>
        <v>0</v>
      </c>
      <c r="R185" s="1"/>
      <c r="S185" s="1">
        <v>0.16830000000000001</v>
      </c>
      <c r="T185">
        <f>2*S185/R$184</f>
        <v>0.15929957406530998</v>
      </c>
      <c r="U185">
        <f t="shared" si="181"/>
        <v>1</v>
      </c>
      <c r="V185" t="b">
        <f t="shared" ref="V185:V186" si="308">IF(AND((T185&gt;0.184),(T185&lt;0.422)),2)</f>
        <v>0</v>
      </c>
      <c r="W185" t="b">
        <f t="shared" ref="W185:W186" si="309">IF(T185&gt;0.422,3)</f>
        <v>0</v>
      </c>
    </row>
    <row r="186" spans="2:29" x14ac:dyDescent="0.2">
      <c r="B186" s="1"/>
      <c r="C186" s="1">
        <v>0.16489999999999999</v>
      </c>
      <c r="D186">
        <f>2*C186/B$184</f>
        <v>0.16112169622355757</v>
      </c>
      <c r="E186">
        <f>IF(D186&lt;0.184, 1)</f>
        <v>1</v>
      </c>
      <c r="F186" t="b">
        <f t="shared" si="306"/>
        <v>0</v>
      </c>
      <c r="G186" t="b">
        <f>IF(D186&gt;0.422,3)</f>
        <v>0</v>
      </c>
      <c r="J186" s="5"/>
      <c r="K186" s="5">
        <v>9.0700000000000003E-2</v>
      </c>
      <c r="L186" s="5">
        <f t="shared" ref="L186:L187" si="310">2*K186/J$8</f>
        <v>8.5849503076194988E-2</v>
      </c>
      <c r="M186" s="5">
        <f>IF(L186&lt;0.184, 1)</f>
        <v>1</v>
      </c>
      <c r="N186" s="5" t="b">
        <f t="shared" si="307"/>
        <v>0</v>
      </c>
      <c r="O186" s="5" t="b">
        <f>IF(L186&gt;0.422,3)</f>
        <v>0</v>
      </c>
      <c r="R186" s="1"/>
      <c r="S186" s="1">
        <v>0.33019999999999999</v>
      </c>
      <c r="T186">
        <f>2*S186/R$184</f>
        <v>0.31254141031708471</v>
      </c>
      <c r="U186" t="b">
        <f t="shared" si="181"/>
        <v>0</v>
      </c>
      <c r="V186">
        <f t="shared" si="308"/>
        <v>2</v>
      </c>
      <c r="W186" t="b">
        <f t="shared" si="309"/>
        <v>0</v>
      </c>
    </row>
    <row r="187" spans="2:29" x14ac:dyDescent="0.2">
      <c r="B187" s="1">
        <v>2.1789999999999998</v>
      </c>
      <c r="C187" s="1"/>
      <c r="J187" s="6"/>
      <c r="K187" s="5">
        <v>0.29070000000000001</v>
      </c>
      <c r="L187" s="5">
        <f t="shared" si="310"/>
        <v>0.27515380974917181</v>
      </c>
      <c r="M187" s="5" t="b">
        <f>IF(L187&lt;0.184, 1)</f>
        <v>0</v>
      </c>
      <c r="N187" s="5">
        <f t="shared" si="307"/>
        <v>2</v>
      </c>
      <c r="O187" s="5" t="b">
        <f>IF(L187&gt;0.422,3)</f>
        <v>0</v>
      </c>
      <c r="R187" s="1">
        <v>2.0468999999999999</v>
      </c>
      <c r="AC187" s="2"/>
    </row>
    <row r="188" spans="2:29" x14ac:dyDescent="0.2">
      <c r="B188" s="1"/>
      <c r="C188" s="1">
        <v>4.9500000000000002E-2</v>
      </c>
      <c r="D188">
        <f>2*C188/B$187</f>
        <v>4.5433685176686563E-2</v>
      </c>
      <c r="E188">
        <f>IF(D188&lt;0.184, 1)</f>
        <v>1</v>
      </c>
      <c r="F188" t="b">
        <f t="shared" ref="F188" si="311">IF(AND((D188&gt;0.184),(D188&lt;0.422)),2)</f>
        <v>0</v>
      </c>
      <c r="G188" t="b">
        <f>IF(D188&gt;0.422,3)</f>
        <v>0</v>
      </c>
      <c r="J188" s="5">
        <v>2.4430999999999998</v>
      </c>
      <c r="K188" s="5"/>
      <c r="L188" s="5"/>
      <c r="M188" s="5"/>
      <c r="N188" s="5"/>
      <c r="O188" s="5"/>
      <c r="R188" s="1"/>
      <c r="S188" s="1">
        <v>0.29709999999999998</v>
      </c>
      <c r="T188">
        <f>2*S188/R$187</f>
        <v>0.29029263764717378</v>
      </c>
      <c r="U188" t="b">
        <f t="shared" si="181"/>
        <v>0</v>
      </c>
      <c r="V188">
        <f t="shared" ref="V188" si="312">IF(AND((T188&gt;0.184),(T188&lt;0.422)),2)</f>
        <v>2</v>
      </c>
      <c r="W188" t="b">
        <f t="shared" ref="W188" si="313">IF(T188&gt;0.422,3)</f>
        <v>0</v>
      </c>
    </row>
    <row r="189" spans="2:29" x14ac:dyDescent="0.2">
      <c r="B189" s="1">
        <v>1.9809000000000001</v>
      </c>
      <c r="C189" s="1"/>
      <c r="J189" s="5"/>
      <c r="K189" s="5">
        <v>0.1076</v>
      </c>
      <c r="L189" s="5">
        <f>2*K189/J$12</f>
        <v>8.8084810282018755E-2</v>
      </c>
      <c r="M189" s="5">
        <f>IF(L189&lt;0.184, 1)</f>
        <v>1</v>
      </c>
      <c r="N189" s="5" t="b">
        <f t="shared" ref="N189:N190" si="314">IF(AND((L189&gt;0.184),(L189&lt;0.422)),2)</f>
        <v>0</v>
      </c>
      <c r="O189" s="5" t="b">
        <f>IF(L189&gt;0.422,3)</f>
        <v>0</v>
      </c>
      <c r="R189" s="1">
        <v>2.3111000000000002</v>
      </c>
    </row>
    <row r="190" spans="2:29" x14ac:dyDescent="0.2">
      <c r="B190" s="1"/>
      <c r="C190" s="1">
        <v>4.1300000000000003E-2</v>
      </c>
      <c r="D190">
        <f>2*C190/B$189</f>
        <v>4.1698217981725481E-2</v>
      </c>
      <c r="E190">
        <f>IF(D190&lt;0.184, 1)</f>
        <v>1</v>
      </c>
      <c r="F190" t="b">
        <f t="shared" ref="F190" si="315">IF(AND((D190&gt;0.184),(D190&lt;0.422)),2)</f>
        <v>0</v>
      </c>
      <c r="G190" t="b">
        <f>IF(D190&gt;0.422,3)</f>
        <v>0</v>
      </c>
      <c r="J190" s="5"/>
      <c r="K190" s="5">
        <v>2.4799999999999999E-2</v>
      </c>
      <c r="L190" s="5">
        <f>2*K190/J$12</f>
        <v>2.0302075232286849E-2</v>
      </c>
      <c r="M190" s="5">
        <f>IF(L190&lt;0.184, 1)</f>
        <v>1</v>
      </c>
      <c r="N190" s="5" t="b">
        <f t="shared" si="314"/>
        <v>0</v>
      </c>
      <c r="O190" s="5" t="b">
        <f>IF(L190&gt;0.422,3)</f>
        <v>0</v>
      </c>
      <c r="R190" s="1"/>
      <c r="S190" s="1">
        <v>9.3700000000000006E-2</v>
      </c>
      <c r="T190">
        <f>2*S190/R$189</f>
        <v>8.1086928302539912E-2</v>
      </c>
      <c r="U190">
        <f t="shared" si="181"/>
        <v>1</v>
      </c>
      <c r="V190" t="b">
        <f t="shared" ref="V190:V191" si="316">IF(AND((T190&gt;0.184),(T190&lt;0.422)),2)</f>
        <v>0</v>
      </c>
      <c r="W190" t="b">
        <f t="shared" ref="W190:W191" si="317">IF(T190&gt;0.422,3)</f>
        <v>0</v>
      </c>
    </row>
    <row r="191" spans="2:29" x14ac:dyDescent="0.2">
      <c r="B191" s="1">
        <v>2.2450000000000001</v>
      </c>
      <c r="C191" s="1"/>
      <c r="J191" s="5">
        <v>1.9809000000000001</v>
      </c>
      <c r="K191" s="5"/>
      <c r="L191" s="5"/>
      <c r="M191" s="5"/>
      <c r="N191" s="5"/>
      <c r="O191" s="5"/>
      <c r="R191" s="1"/>
      <c r="S191" s="1">
        <v>0.2477</v>
      </c>
      <c r="T191">
        <f>2*S191/R$189</f>
        <v>0.21435679979230668</v>
      </c>
      <c r="U191" t="b">
        <f t="shared" si="181"/>
        <v>0</v>
      </c>
      <c r="V191">
        <f t="shared" si="316"/>
        <v>2</v>
      </c>
      <c r="W191" t="b">
        <f t="shared" si="317"/>
        <v>0</v>
      </c>
      <c r="AC191" s="2"/>
    </row>
    <row r="192" spans="2:29" x14ac:dyDescent="0.2">
      <c r="B192" s="1"/>
      <c r="C192" s="1">
        <v>6.1400000000000003E-2</v>
      </c>
      <c r="D192">
        <f>2*C192/B$191</f>
        <v>5.4699331848552336E-2</v>
      </c>
      <c r="E192">
        <f>IF(D192&lt;0.184, 1)</f>
        <v>1</v>
      </c>
      <c r="F192" t="b">
        <f t="shared" ref="F192:F193" si="318">IF(AND((D192&gt;0.184),(D192&lt;0.422)),2)</f>
        <v>0</v>
      </c>
      <c r="G192" t="b">
        <f>IF(D192&gt;0.422,3)</f>
        <v>0</v>
      </c>
      <c r="J192" s="5"/>
      <c r="K192" s="5">
        <v>6.2899999999999998E-2</v>
      </c>
      <c r="L192" s="5">
        <f>2*K192/J$15</f>
        <v>6.3506486950376084E-2</v>
      </c>
      <c r="M192" s="5">
        <f>IF(L192&lt;0.184, 1)</f>
        <v>1</v>
      </c>
      <c r="N192" s="5" t="b">
        <f t="shared" ref="N192" si="319">IF(AND((L192&gt;0.184),(L192&lt;0.422)),2)</f>
        <v>0</v>
      </c>
      <c r="O192" s="5" t="b">
        <f>IF(L192&gt;0.422,3)</f>
        <v>0</v>
      </c>
      <c r="R192" s="1">
        <v>2.3771</v>
      </c>
    </row>
    <row r="193" spans="2:29" x14ac:dyDescent="0.2">
      <c r="B193" s="1"/>
      <c r="C193" s="1">
        <v>0.13320000000000001</v>
      </c>
      <c r="D193">
        <f>2*C193/B$191</f>
        <v>0.11866369710467707</v>
      </c>
      <c r="E193">
        <f>IF(D193&lt;0.184, 1)</f>
        <v>1</v>
      </c>
      <c r="F193" t="b">
        <f t="shared" si="318"/>
        <v>0</v>
      </c>
      <c r="G193" t="b">
        <f>IF(D193&gt;0.422,3)</f>
        <v>0</v>
      </c>
      <c r="J193" s="5">
        <v>2.2450000000000001</v>
      </c>
      <c r="K193" s="5"/>
      <c r="L193" s="5"/>
      <c r="M193" s="5"/>
      <c r="N193" s="5"/>
      <c r="O193" s="5"/>
      <c r="R193" s="1"/>
      <c r="S193" s="1">
        <v>0.1047</v>
      </c>
      <c r="T193">
        <f>2*S193/R$192</f>
        <v>8.8090530478313916E-2</v>
      </c>
      <c r="U193">
        <f t="shared" si="181"/>
        <v>1</v>
      </c>
      <c r="V193" t="b">
        <f t="shared" ref="V193:V194" si="320">IF(AND((T193&gt;0.184),(T193&lt;0.422)),2)</f>
        <v>0</v>
      </c>
      <c r="W193" t="b">
        <f t="shared" ref="W193:W194" si="321">IF(T193&gt;0.422,3)</f>
        <v>0</v>
      </c>
    </row>
    <row r="194" spans="2:29" x14ac:dyDescent="0.2">
      <c r="B194" s="1">
        <v>1.9809000000000001</v>
      </c>
      <c r="C194" s="1"/>
      <c r="J194" s="5"/>
      <c r="K194" s="5">
        <v>5.2299999999999999E-2</v>
      </c>
      <c r="L194" s="5">
        <f>2*K194/J$17</f>
        <v>4.6592427616926502E-2</v>
      </c>
      <c r="M194" s="5">
        <f>IF(L194&lt;0.184, 1)</f>
        <v>1</v>
      </c>
      <c r="N194" s="5" t="b">
        <f t="shared" ref="N194" si="322">IF(AND((L194&gt;0.184),(L194&lt;0.422)),2)</f>
        <v>0</v>
      </c>
      <c r="O194" s="5" t="b">
        <f>IF(L194&gt;0.422,3)</f>
        <v>0</v>
      </c>
      <c r="R194" s="1"/>
      <c r="S194" s="1">
        <v>0.32369999999999999</v>
      </c>
      <c r="T194">
        <f>2*S194/R$192</f>
        <v>0.27234866013209375</v>
      </c>
      <c r="U194" t="b">
        <f t="shared" si="181"/>
        <v>0</v>
      </c>
      <c r="V194">
        <f t="shared" si="320"/>
        <v>2</v>
      </c>
      <c r="W194" t="b">
        <f t="shared" si="321"/>
        <v>0</v>
      </c>
    </row>
    <row r="195" spans="2:29" x14ac:dyDescent="0.2">
      <c r="B195" s="1"/>
      <c r="C195" s="1">
        <v>7.4300000000000005E-2</v>
      </c>
      <c r="D195">
        <f>2*C195/B$194</f>
        <v>7.5016406683830583E-2</v>
      </c>
      <c r="E195">
        <f>IF(D195&lt;0.184, 1)</f>
        <v>1</v>
      </c>
      <c r="F195" t="b">
        <f t="shared" ref="F195:F196" si="323">IF(AND((D195&gt;0.184),(D195&lt;0.422)),2)</f>
        <v>0</v>
      </c>
      <c r="G195" t="b">
        <f>IF(D195&gt;0.422,3)</f>
        <v>0</v>
      </c>
      <c r="J195" s="5">
        <v>1.9809000000000001</v>
      </c>
      <c r="K195" s="5"/>
      <c r="L195" s="5"/>
      <c r="M195" s="5"/>
      <c r="N195" s="5"/>
      <c r="O195" s="5"/>
      <c r="R195" s="1">
        <v>2.1789999999999998</v>
      </c>
    </row>
    <row r="196" spans="2:29" x14ac:dyDescent="0.2">
      <c r="B196" s="1"/>
      <c r="C196" s="1">
        <v>0.1158</v>
      </c>
      <c r="D196">
        <f>2*C196/B$194</f>
        <v>0.11691655308193245</v>
      </c>
      <c r="E196">
        <f>IF(D196&lt;0.184, 1)</f>
        <v>1</v>
      </c>
      <c r="F196" t="b">
        <f t="shared" si="323"/>
        <v>0</v>
      </c>
      <c r="G196" t="b">
        <f>IF(D196&gt;0.422,3)</f>
        <v>0</v>
      </c>
      <c r="J196" s="5"/>
      <c r="K196" s="5">
        <v>3.3000000000000002E-2</v>
      </c>
      <c r="L196" s="5">
        <f>2*K196/J$19</f>
        <v>3.3318188702105102E-2</v>
      </c>
      <c r="M196" s="5">
        <f>IF(L196&lt;0.184, 1)</f>
        <v>1</v>
      </c>
      <c r="N196" s="5" t="b">
        <f t="shared" ref="N196:N197" si="324">IF(AND((L196&gt;0.184),(L196&lt;0.422)),2)</f>
        <v>0</v>
      </c>
      <c r="O196" s="5" t="b">
        <f>IF(L196&gt;0.422,3)</f>
        <v>0</v>
      </c>
      <c r="R196" s="1"/>
      <c r="S196" s="1">
        <v>3.3000000000000002E-2</v>
      </c>
      <c r="T196">
        <f>2*S196/R195</f>
        <v>3.0289123451124372E-2</v>
      </c>
      <c r="U196">
        <f t="shared" si="181"/>
        <v>1</v>
      </c>
      <c r="V196" t="b">
        <f t="shared" ref="V196:V197" si="325">IF(AND((T196&gt;0.184),(T196&lt;0.422)),2)</f>
        <v>0</v>
      </c>
      <c r="W196" t="b">
        <f t="shared" ref="W196:W197" si="326">IF(T196&gt;0.422,3)</f>
        <v>0</v>
      </c>
    </row>
    <row r="197" spans="2:29" x14ac:dyDescent="0.2">
      <c r="B197" s="1">
        <v>2.3111000000000002</v>
      </c>
      <c r="C197" s="1"/>
      <c r="J197" s="5"/>
      <c r="K197" s="5">
        <v>0.20610000000000001</v>
      </c>
      <c r="L197" s="5">
        <f>2*K197/J$19</f>
        <v>0.20808723307587459</v>
      </c>
      <c r="M197" s="5" t="b">
        <f>IF(L197&lt;0.184, 1)</f>
        <v>0</v>
      </c>
      <c r="N197" s="5">
        <f t="shared" si="324"/>
        <v>2</v>
      </c>
      <c r="O197" s="5" t="b">
        <f>IF(L197&gt;0.422,3)</f>
        <v>0</v>
      </c>
      <c r="R197" s="1"/>
      <c r="S197" s="1">
        <v>0.56079999999999997</v>
      </c>
      <c r="T197">
        <f>2*S197/R$195</f>
        <v>0.51473152822395596</v>
      </c>
      <c r="U197" t="b">
        <f t="shared" si="181"/>
        <v>0</v>
      </c>
      <c r="V197" t="b">
        <f t="shared" si="325"/>
        <v>0</v>
      </c>
      <c r="W197">
        <f t="shared" si="326"/>
        <v>3</v>
      </c>
    </row>
    <row r="198" spans="2:29" x14ac:dyDescent="0.2">
      <c r="B198" s="1"/>
      <c r="C198" s="1">
        <v>9.4100000000000003E-2</v>
      </c>
      <c r="D198">
        <f>2*C198/B$197</f>
        <v>8.1433083812902943E-2</v>
      </c>
      <c r="E198">
        <f>IF(D198&lt;0.184, 1)</f>
        <v>1</v>
      </c>
      <c r="F198" t="b">
        <f t="shared" ref="F198" si="327">IF(AND((D198&gt;0.184),(D198&lt;0.422)),2)</f>
        <v>0</v>
      </c>
      <c r="G198" t="b">
        <f>IF(D198&gt;0.422,3)</f>
        <v>0</v>
      </c>
      <c r="J198" s="5">
        <v>2.0468999999999999</v>
      </c>
      <c r="K198" s="5"/>
      <c r="L198" s="5"/>
      <c r="M198" s="5"/>
      <c r="N198" s="5"/>
      <c r="O198" s="5"/>
      <c r="Q198" t="s">
        <v>54</v>
      </c>
      <c r="R198" s="1">
        <v>2.1789999999999998</v>
      </c>
    </row>
    <row r="199" spans="2:29" x14ac:dyDescent="0.2">
      <c r="B199" s="1">
        <v>1.9809000000000001</v>
      </c>
      <c r="C199" s="1"/>
      <c r="J199" s="6"/>
      <c r="K199" s="5">
        <v>0.18179999999999999</v>
      </c>
      <c r="L199" s="5">
        <f>2*K199/J$22</f>
        <v>0.17763447164004104</v>
      </c>
      <c r="M199" s="5">
        <f>IF(L199&lt;0.184, 1)</f>
        <v>1</v>
      </c>
      <c r="N199" s="5" t="b">
        <f t="shared" ref="N199" si="328">IF(AND((L199&gt;0.184),(L199&lt;0.422)),2)</f>
        <v>0</v>
      </c>
      <c r="O199" s="5" t="b">
        <f>IF(L199&gt;0.422,3)</f>
        <v>0</v>
      </c>
      <c r="R199" s="1"/>
      <c r="S199" s="1">
        <v>0.1101</v>
      </c>
      <c r="T199">
        <f>2*S199/R$198</f>
        <v>0.10105553005966041</v>
      </c>
      <c r="U199">
        <f t="shared" si="181"/>
        <v>1</v>
      </c>
      <c r="V199" t="b">
        <f t="shared" ref="V199:V201" si="329">IF(AND((T199&gt;0.184),(T199&lt;0.422)),2)</f>
        <v>0</v>
      </c>
      <c r="W199" t="b">
        <f t="shared" ref="W199:W201" si="330">IF(T199&gt;0.422,3)</f>
        <v>0</v>
      </c>
    </row>
    <row r="200" spans="2:29" x14ac:dyDescent="0.2">
      <c r="B200" s="1"/>
      <c r="C200" s="1">
        <v>5.8400000000000001E-2</v>
      </c>
      <c r="D200">
        <f>2*C200/B$199</f>
        <v>5.8963097581907209E-2</v>
      </c>
      <c r="E200">
        <f>IF(D200&lt;0.184, 1)</f>
        <v>1</v>
      </c>
      <c r="F200" t="b">
        <f t="shared" ref="F200" si="331">IF(AND((D200&gt;0.184),(D200&lt;0.422)),2)</f>
        <v>0</v>
      </c>
      <c r="G200" t="b">
        <f>IF(D200&gt;0.422,3)</f>
        <v>0</v>
      </c>
      <c r="J200" s="5"/>
      <c r="K200" s="5"/>
      <c r="L200" s="5"/>
      <c r="M200" s="5"/>
      <c r="N200" s="5"/>
      <c r="O200" s="5"/>
      <c r="R200" s="1"/>
      <c r="S200" s="1">
        <v>0.82569999999999999</v>
      </c>
      <c r="T200">
        <f t="shared" ref="T200:T201" si="332">2*S200/R$198</f>
        <v>0.75787058283616338</v>
      </c>
      <c r="U200" t="b">
        <f t="shared" si="181"/>
        <v>0</v>
      </c>
      <c r="V200" t="b">
        <f t="shared" si="329"/>
        <v>0</v>
      </c>
      <c r="W200">
        <f t="shared" si="330"/>
        <v>3</v>
      </c>
    </row>
    <row r="201" spans="2:29" x14ac:dyDescent="0.2">
      <c r="B201" s="1">
        <v>2.3771</v>
      </c>
      <c r="C201" s="1"/>
      <c r="J201" s="7">
        <v>1.91</v>
      </c>
      <c r="K201" s="5"/>
      <c r="L201" s="5"/>
      <c r="M201" s="5"/>
      <c r="N201" s="5"/>
      <c r="O201" s="5"/>
      <c r="R201" s="1"/>
      <c r="S201" s="1">
        <v>0.28699999999999998</v>
      </c>
      <c r="T201">
        <f t="shared" si="332"/>
        <v>0.26342358880220285</v>
      </c>
      <c r="U201" t="b">
        <f t="shared" si="181"/>
        <v>0</v>
      </c>
      <c r="V201">
        <f t="shared" si="329"/>
        <v>2</v>
      </c>
      <c r="W201" t="b">
        <f t="shared" si="330"/>
        <v>0</v>
      </c>
    </row>
    <row r="202" spans="2:29" x14ac:dyDescent="0.2">
      <c r="B202" s="1"/>
      <c r="C202" s="1">
        <v>8.7499999999999994E-2</v>
      </c>
      <c r="D202">
        <f>2*C202/B$201</f>
        <v>7.3619115729249923E-2</v>
      </c>
      <c r="E202">
        <f>IF(D202&lt;0.184, 1)</f>
        <v>1</v>
      </c>
      <c r="F202" t="b">
        <f t="shared" ref="F202:F203" si="333">IF(AND((D202&gt;0.184),(D202&lt;0.422)),2)</f>
        <v>0</v>
      </c>
      <c r="G202" t="b">
        <f>IF(D202&gt;0.422,3)</f>
        <v>0</v>
      </c>
      <c r="J202" s="6"/>
      <c r="K202" s="5">
        <v>0.35110000000000002</v>
      </c>
      <c r="L202" s="5">
        <f>2*K202/J$26</f>
        <v>0.36764397905759166</v>
      </c>
      <c r="M202" s="5" t="b">
        <f>IF(L202&lt;0.184, 1)</f>
        <v>0</v>
      </c>
      <c r="N202" s="5">
        <f t="shared" ref="N202:N203" si="334">IF(AND((L202&gt;0.184),(L202&lt;0.422)),2)</f>
        <v>2</v>
      </c>
      <c r="O202" s="5" t="b">
        <f>IF(L202&gt;0.422,3)</f>
        <v>0</v>
      </c>
      <c r="R202" s="1">
        <v>3.1034000000000002</v>
      </c>
    </row>
    <row r="203" spans="2:29" x14ac:dyDescent="0.2">
      <c r="B203" s="1"/>
      <c r="C203" s="1">
        <v>8.4699999999999998E-2</v>
      </c>
      <c r="D203">
        <f>2*C203/B$201</f>
        <v>7.1263304025913923E-2</v>
      </c>
      <c r="E203">
        <f>IF(D203&lt;0.184, 1)</f>
        <v>1</v>
      </c>
      <c r="F203" t="b">
        <f t="shared" si="333"/>
        <v>0</v>
      </c>
      <c r="G203" t="b">
        <f>IF(D203&gt;0.422,3)</f>
        <v>0</v>
      </c>
      <c r="J203" s="6"/>
      <c r="K203" s="5">
        <v>5.9499999999999997E-2</v>
      </c>
      <c r="L203" s="5">
        <f>2*K203/J$26</f>
        <v>6.2303664921465968E-2</v>
      </c>
      <c r="M203" s="5">
        <f>IF(L203&lt;0.184, 1)</f>
        <v>1</v>
      </c>
      <c r="N203" s="5" t="b">
        <f t="shared" si="334"/>
        <v>0</v>
      </c>
      <c r="O203" s="5" t="b">
        <f>IF(L203&gt;0.422,3)</f>
        <v>0</v>
      </c>
      <c r="R203" s="1"/>
      <c r="S203" s="1">
        <v>0.37140000000000001</v>
      </c>
      <c r="T203">
        <f>2*S203/R$202</f>
        <v>0.23935038989495391</v>
      </c>
      <c r="U203" t="b">
        <f t="shared" si="181"/>
        <v>0</v>
      </c>
      <c r="V203">
        <f t="shared" ref="V203:V207" si="335">IF(AND((T203&gt;0.184),(T203&lt;0.422)),2)</f>
        <v>2</v>
      </c>
      <c r="W203" t="b">
        <f t="shared" ref="W203:W207" si="336">IF(T203&gt;0.422,3)</f>
        <v>0</v>
      </c>
    </row>
    <row r="204" spans="2:29" x14ac:dyDescent="0.2">
      <c r="B204" s="1">
        <v>2.0468999999999999</v>
      </c>
      <c r="C204" s="1"/>
      <c r="J204" s="5">
        <v>1.9149</v>
      </c>
      <c r="K204" s="5"/>
      <c r="L204" s="5"/>
      <c r="M204" s="5"/>
      <c r="N204" s="5"/>
      <c r="O204" s="5"/>
      <c r="R204" s="1"/>
      <c r="S204" s="1">
        <v>0.36480000000000001</v>
      </c>
      <c r="T204">
        <f t="shared" ref="T204:T207" si="337">2*S204/R$202</f>
        <v>0.23509699039762841</v>
      </c>
      <c r="U204" t="b">
        <f t="shared" si="181"/>
        <v>0</v>
      </c>
      <c r="V204">
        <f t="shared" si="335"/>
        <v>2</v>
      </c>
      <c r="W204" t="b">
        <f t="shared" si="336"/>
        <v>0</v>
      </c>
    </row>
    <row r="205" spans="2:29" x14ac:dyDescent="0.2">
      <c r="B205" s="1"/>
      <c r="C205" s="1">
        <v>9.6100000000000005E-2</v>
      </c>
      <c r="D205">
        <f>2*C205/B$204</f>
        <v>9.3898089794323125E-2</v>
      </c>
      <c r="E205">
        <f>IF(D205&lt;0.184, 1)</f>
        <v>1</v>
      </c>
      <c r="F205" t="b">
        <f t="shared" ref="F205" si="338">IF(AND((D205&gt;0.184),(D205&lt;0.422)),2)</f>
        <v>0</v>
      </c>
      <c r="G205" t="b">
        <f>IF(D205&gt;0.422,3)</f>
        <v>0</v>
      </c>
      <c r="J205" s="6"/>
      <c r="K205" s="5">
        <v>0.2253</v>
      </c>
      <c r="L205" s="5">
        <f>2*K205/J$29</f>
        <v>0.23531254895817014</v>
      </c>
      <c r="M205" s="5" t="b">
        <f>IF(L205&lt;0.184, 1)</f>
        <v>0</v>
      </c>
      <c r="N205" s="5">
        <f t="shared" ref="N205:N206" si="339">IF(AND((L205&gt;0.184),(L205&lt;0.422)),2)</f>
        <v>2</v>
      </c>
      <c r="O205" s="5" t="b">
        <f>IF(L205&gt;0.422,3)</f>
        <v>0</v>
      </c>
      <c r="R205" s="1"/>
      <c r="S205" s="1">
        <v>0.65210000000000001</v>
      </c>
      <c r="T205">
        <f t="shared" si="337"/>
        <v>0.42024875942514661</v>
      </c>
      <c r="U205" t="b">
        <f t="shared" si="181"/>
        <v>0</v>
      </c>
      <c r="V205">
        <f t="shared" si="335"/>
        <v>2</v>
      </c>
      <c r="W205" t="b">
        <f t="shared" si="336"/>
        <v>0</v>
      </c>
    </row>
    <row r="206" spans="2:29" x14ac:dyDescent="0.2">
      <c r="B206" s="1">
        <v>2.3111000000000002</v>
      </c>
      <c r="C206" s="1"/>
      <c r="J206" s="6"/>
      <c r="K206" s="5">
        <v>0.1671</v>
      </c>
      <c r="L206" s="5">
        <f t="shared" ref="L206" si="340">2*K206/J$29</f>
        <v>0.17452608491305027</v>
      </c>
      <c r="M206" s="5">
        <f t="shared" ref="M206" si="341">IF(L206&lt;0.184, 1)</f>
        <v>1</v>
      </c>
      <c r="N206" s="5" t="b">
        <f t="shared" si="339"/>
        <v>0</v>
      </c>
      <c r="O206" s="5" t="b">
        <f>IF(L206&gt;0.422,3)</f>
        <v>0</v>
      </c>
      <c r="R206" s="1"/>
      <c r="S206" s="1">
        <v>0.37319999999999998</v>
      </c>
      <c r="T206">
        <f t="shared" si="337"/>
        <v>0.24051040793967904</v>
      </c>
      <c r="U206" t="b">
        <f t="shared" si="181"/>
        <v>0</v>
      </c>
      <c r="V206">
        <f t="shared" si="335"/>
        <v>2</v>
      </c>
      <c r="W206" t="b">
        <f t="shared" si="336"/>
        <v>0</v>
      </c>
    </row>
    <row r="207" spans="2:29" x14ac:dyDescent="0.2">
      <c r="B207" s="1"/>
      <c r="C207" s="1">
        <v>0.15529999999999999</v>
      </c>
      <c r="D207">
        <f>2*C207/B$206</f>
        <v>0.13439487689844662</v>
      </c>
      <c r="E207">
        <f>IF(D207&lt;0.184, 1)</f>
        <v>1</v>
      </c>
      <c r="F207" t="b">
        <f t="shared" ref="F207:F208" si="342">IF(AND((D207&gt;0.184),(D207&lt;0.422)),2)</f>
        <v>0</v>
      </c>
      <c r="G207" t="b">
        <f>IF(D207&gt;0.422,3)</f>
        <v>0</v>
      </c>
      <c r="J207" s="5"/>
      <c r="K207" s="5"/>
      <c r="L207" s="5"/>
      <c r="M207" s="5"/>
      <c r="N207" s="5"/>
      <c r="O207" s="5"/>
      <c r="R207" s="1"/>
      <c r="S207" s="1">
        <v>0.46250000000000002</v>
      </c>
      <c r="T207">
        <f t="shared" si="337"/>
        <v>0.29806019204743184</v>
      </c>
      <c r="U207" t="b">
        <f t="shared" si="181"/>
        <v>0</v>
      </c>
      <c r="V207">
        <f t="shared" si="335"/>
        <v>2</v>
      </c>
      <c r="W207" t="b">
        <f t="shared" si="336"/>
        <v>0</v>
      </c>
      <c r="AC207" s="2"/>
    </row>
    <row r="208" spans="2:29" x14ac:dyDescent="0.2">
      <c r="B208" s="1"/>
      <c r="C208" s="1">
        <v>0.28060000000000002</v>
      </c>
      <c r="D208">
        <f>2*C208/B$206</f>
        <v>0.24282809051966595</v>
      </c>
      <c r="E208" t="b">
        <f>IF(D208&lt;0.184, 1)</f>
        <v>0</v>
      </c>
      <c r="F208">
        <f t="shared" si="342"/>
        <v>2</v>
      </c>
      <c r="G208" t="b">
        <f>IF(D208&gt;0.422,3)</f>
        <v>0</v>
      </c>
      <c r="J208" s="5">
        <v>1.9809000000000001</v>
      </c>
      <c r="K208" s="5"/>
      <c r="L208" s="5"/>
      <c r="M208" s="5"/>
      <c r="N208" s="5"/>
      <c r="O208" s="5"/>
      <c r="R208" s="1">
        <v>2.0468999999999999</v>
      </c>
    </row>
    <row r="209" spans="2:29" x14ac:dyDescent="0.2">
      <c r="B209" s="1">
        <v>2.2450000000000001</v>
      </c>
      <c r="C209" s="1"/>
      <c r="J209" s="6"/>
      <c r="K209" s="5">
        <v>0.24829999999999999</v>
      </c>
      <c r="L209" s="5">
        <f>2*K209/J$57</f>
        <v>0.25069412893129384</v>
      </c>
      <c r="M209" s="5" t="b">
        <f>IF(L209&lt;0.184, 1)</f>
        <v>0</v>
      </c>
      <c r="N209" s="5">
        <f t="shared" ref="N209:N210" si="343">IF(AND((L209&gt;0.184),(L209&lt;0.422)),2)</f>
        <v>2</v>
      </c>
      <c r="O209" s="5" t="b">
        <f>IF(L209&gt;0.422,3)</f>
        <v>0</v>
      </c>
      <c r="R209" s="1"/>
      <c r="S209" s="1">
        <v>0.13739999999999999</v>
      </c>
      <c r="T209">
        <f>2*S209/R$208</f>
        <v>0.13425179539791882</v>
      </c>
      <c r="U209">
        <f t="shared" si="181"/>
        <v>1</v>
      </c>
      <c r="V209" t="b">
        <f t="shared" ref="V209:V211" si="344">IF(AND((T209&gt;0.184),(T209&lt;0.422)),2)</f>
        <v>0</v>
      </c>
      <c r="W209" t="b">
        <f t="shared" ref="W209:W211" si="345">IF(T209&gt;0.422,3)</f>
        <v>0</v>
      </c>
    </row>
    <row r="210" spans="2:29" x14ac:dyDescent="0.2">
      <c r="B210" s="1"/>
      <c r="C210" s="1">
        <v>0.1057</v>
      </c>
      <c r="D210">
        <f>2*C210/B$209</f>
        <v>9.4164810690423165E-2</v>
      </c>
      <c r="E210">
        <f>IF(D210&lt;0.184, 1)</f>
        <v>1</v>
      </c>
      <c r="F210" t="b">
        <f t="shared" ref="F210" si="346">IF(AND((D210&gt;0.184),(D210&lt;0.422)),2)</f>
        <v>0</v>
      </c>
      <c r="G210" t="b">
        <f>IF(D210&gt;0.422,3)</f>
        <v>0</v>
      </c>
      <c r="J210" s="5"/>
      <c r="K210" s="5">
        <v>4.7100000000000003E-2</v>
      </c>
      <c r="L210" s="5">
        <f>2*K210/J$57</f>
        <v>4.7554142056640922E-2</v>
      </c>
      <c r="M210" s="5">
        <f>IF(L210&lt;0.184, 1)</f>
        <v>1</v>
      </c>
      <c r="N210" s="5" t="b">
        <f t="shared" si="343"/>
        <v>0</v>
      </c>
      <c r="O210" s="5" t="b">
        <f>IF(L210&gt;0.422,3)</f>
        <v>0</v>
      </c>
      <c r="R210" s="1"/>
      <c r="S210" s="1">
        <v>0.13439999999999999</v>
      </c>
      <c r="T210">
        <f t="shared" ref="T210:T211" si="347">2*S210/R$208</f>
        <v>0.1313205334896673</v>
      </c>
      <c r="U210">
        <f t="shared" si="181"/>
        <v>1</v>
      </c>
      <c r="V210" t="b">
        <f t="shared" si="344"/>
        <v>0</v>
      </c>
      <c r="W210" t="b">
        <f t="shared" si="345"/>
        <v>0</v>
      </c>
    </row>
    <row r="211" spans="2:29" x14ac:dyDescent="0.2">
      <c r="B211" s="1">
        <v>2.2450000000000001</v>
      </c>
      <c r="C211" s="1"/>
      <c r="R211" s="1"/>
      <c r="S211" s="1">
        <v>0.48080000000000001</v>
      </c>
      <c r="T211">
        <f t="shared" si="347"/>
        <v>0.46978357516244079</v>
      </c>
      <c r="U211" t="b">
        <f t="shared" si="181"/>
        <v>0</v>
      </c>
      <c r="V211" t="b">
        <f t="shared" si="344"/>
        <v>0</v>
      </c>
      <c r="W211">
        <f t="shared" si="345"/>
        <v>3</v>
      </c>
    </row>
    <row r="212" spans="2:29" x14ac:dyDescent="0.2">
      <c r="B212" s="1"/>
      <c r="C212" s="1">
        <v>8.8700000000000001E-2</v>
      </c>
      <c r="D212">
        <f>2*C212/B$211</f>
        <v>7.902004454342984E-2</v>
      </c>
      <c r="E212">
        <f>IF(D212&lt;0.184, 1)</f>
        <v>1</v>
      </c>
      <c r="F212" t="b">
        <f t="shared" ref="F212:F213" si="348">IF(AND((D212&gt;0.184),(D212&lt;0.422)),2)</f>
        <v>0</v>
      </c>
      <c r="G212" t="b">
        <f>IF(D212&gt;0.422,3)</f>
        <v>0</v>
      </c>
      <c r="R212" s="1">
        <v>1.9149</v>
      </c>
    </row>
    <row r="213" spans="2:29" x14ac:dyDescent="0.2">
      <c r="B213" s="1"/>
      <c r="C213" s="1">
        <v>0.37480000000000002</v>
      </c>
      <c r="D213">
        <f>2*C213/B$211</f>
        <v>0.33389755011135858</v>
      </c>
      <c r="E213" t="b">
        <f>IF(D213&lt;0.184, 1)</f>
        <v>0</v>
      </c>
      <c r="F213">
        <f t="shared" si="348"/>
        <v>2</v>
      </c>
      <c r="G213" t="b">
        <f>IF(D213&gt;0.422,3)</f>
        <v>0</v>
      </c>
      <c r="R213" s="1"/>
      <c r="S213" s="1">
        <v>0.1651</v>
      </c>
      <c r="T213">
        <f>2*S213/R$212</f>
        <v>0.17243720298710113</v>
      </c>
      <c r="U213">
        <f t="shared" si="181"/>
        <v>1</v>
      </c>
      <c r="V213" t="b">
        <f t="shared" ref="V213:V214" si="349">IF(AND((T213&gt;0.184),(T213&lt;0.422)),2)</f>
        <v>0</v>
      </c>
      <c r="W213" t="b">
        <f t="shared" ref="W213:W214" si="350">IF(T213&gt;0.422,3)</f>
        <v>0</v>
      </c>
    </row>
    <row r="214" spans="2:29" x14ac:dyDescent="0.2">
      <c r="B214" s="1">
        <v>2.113</v>
      </c>
      <c r="C214" s="1"/>
      <c r="R214" s="1"/>
      <c r="S214" s="1">
        <v>0.61280000000000001</v>
      </c>
      <c r="T214">
        <f>2*S214/R$212</f>
        <v>0.64003342211081515</v>
      </c>
      <c r="U214" t="b">
        <f t="shared" si="181"/>
        <v>0</v>
      </c>
      <c r="V214" t="b">
        <f t="shared" si="349"/>
        <v>0</v>
      </c>
      <c r="W214">
        <f t="shared" si="350"/>
        <v>3</v>
      </c>
    </row>
    <row r="215" spans="2:29" x14ac:dyDescent="0.2">
      <c r="B215" s="1"/>
      <c r="C215" s="1">
        <v>0.45660000000000001</v>
      </c>
      <c r="D215">
        <f>2*C215/B$214</f>
        <v>0.43218173213440608</v>
      </c>
      <c r="E215" t="b">
        <f>IF(D215&lt;0.184, 1)</f>
        <v>0</v>
      </c>
      <c r="F215" t="b">
        <f t="shared" ref="F215" si="351">IF(AND((D215&gt;0.184),(D215&lt;0.422)),2)</f>
        <v>0</v>
      </c>
      <c r="G215">
        <f>IF(D215&gt;0.422,3)</f>
        <v>3</v>
      </c>
      <c r="R215" s="1">
        <v>2.2450000000000001</v>
      </c>
      <c r="AC215" s="2"/>
    </row>
    <row r="216" spans="2:29" x14ac:dyDescent="0.2">
      <c r="B216" s="1">
        <v>2.113</v>
      </c>
      <c r="C216" s="1"/>
      <c r="R216" s="1"/>
      <c r="S216" s="1">
        <v>0.15759999999999999</v>
      </c>
      <c r="T216">
        <f>2*S216/R$215</f>
        <v>0.14040089086859686</v>
      </c>
      <c r="U216">
        <f t="shared" si="181"/>
        <v>1</v>
      </c>
      <c r="V216" t="b">
        <f t="shared" ref="V216:V217" si="352">IF(AND((T216&gt;0.184),(T216&lt;0.422)),2)</f>
        <v>0</v>
      </c>
      <c r="W216" t="b">
        <f t="shared" ref="W216:W217" si="353">IF(T216&gt;0.422,3)</f>
        <v>0</v>
      </c>
    </row>
    <row r="217" spans="2:29" x14ac:dyDescent="0.2">
      <c r="B217" s="1"/>
      <c r="C217" s="1">
        <v>0.1305</v>
      </c>
      <c r="D217">
        <f>2*C217/B$216</f>
        <v>0.12352106010411737</v>
      </c>
      <c r="E217">
        <f>IF(D217&lt;0.184, 1)</f>
        <v>1</v>
      </c>
      <c r="F217" t="b">
        <f t="shared" ref="F217:F219" si="354">IF(AND((D217&gt;0.184),(D217&lt;0.422)),2)</f>
        <v>0</v>
      </c>
      <c r="G217" t="b">
        <f>IF(D217&gt;0.422,3)</f>
        <v>0</v>
      </c>
      <c r="R217" s="1"/>
      <c r="S217" s="1">
        <v>6.6900000000000001E-2</v>
      </c>
      <c r="T217">
        <f>2*S217/R$215</f>
        <v>5.9599109131403115E-2</v>
      </c>
      <c r="U217">
        <f t="shared" si="181"/>
        <v>1</v>
      </c>
      <c r="V217" t="b">
        <f t="shared" si="352"/>
        <v>0</v>
      </c>
      <c r="W217" t="b">
        <f t="shared" si="353"/>
        <v>0</v>
      </c>
    </row>
    <row r="218" spans="2:29" x14ac:dyDescent="0.2">
      <c r="B218" s="1"/>
      <c r="C218" s="1">
        <v>4.5400000000000003E-2</v>
      </c>
      <c r="D218">
        <f>2*C218/B$216</f>
        <v>4.2972077614765736E-2</v>
      </c>
      <c r="E218">
        <f>IF(D218&lt;0.184, 1)</f>
        <v>1</v>
      </c>
      <c r="F218" t="b">
        <f t="shared" si="354"/>
        <v>0</v>
      </c>
      <c r="G218" t="b">
        <f>IF(D218&gt;0.422,3)</f>
        <v>0</v>
      </c>
      <c r="R218" s="1">
        <v>2.5091000000000001</v>
      </c>
    </row>
    <row r="219" spans="2:29" x14ac:dyDescent="0.2">
      <c r="B219" s="1"/>
      <c r="C219" s="1">
        <v>0.37140000000000001</v>
      </c>
      <c r="D219">
        <f>2*C219/B$216</f>
        <v>0.35153809749171794</v>
      </c>
      <c r="E219" t="b">
        <f>IF(D219&lt;0.184, 1)</f>
        <v>0</v>
      </c>
      <c r="F219">
        <f t="shared" si="354"/>
        <v>2</v>
      </c>
      <c r="G219" t="b">
        <f>IF(D219&gt;0.422,3)</f>
        <v>0</v>
      </c>
      <c r="R219" s="1"/>
      <c r="S219" s="1">
        <v>7.7799999999999994E-2</v>
      </c>
      <c r="T219">
        <f>2*S219/R$218</f>
        <v>6.2014268064246134E-2</v>
      </c>
      <c r="U219">
        <f t="shared" si="181"/>
        <v>1</v>
      </c>
      <c r="V219" t="b">
        <f t="shared" ref="V219:V221" si="355">IF(AND((T219&gt;0.184),(T219&lt;0.422)),2)</f>
        <v>0</v>
      </c>
      <c r="W219" t="b">
        <f t="shared" ref="W219:W221" si="356">IF(T219&gt;0.422,3)</f>
        <v>0</v>
      </c>
    </row>
    <row r="220" spans="2:29" x14ac:dyDescent="0.2">
      <c r="B220" s="1">
        <v>1.9149</v>
      </c>
      <c r="C220" s="1"/>
      <c r="R220" s="1"/>
      <c r="S220" s="1">
        <v>0.48380000000000001</v>
      </c>
      <c r="T220">
        <f t="shared" ref="T220:T221" si="357">2*S220/R$218</f>
        <v>0.38563628392650751</v>
      </c>
      <c r="U220" t="b">
        <f t="shared" si="181"/>
        <v>0</v>
      </c>
      <c r="V220">
        <f t="shared" si="355"/>
        <v>2</v>
      </c>
      <c r="W220" t="b">
        <f t="shared" si="356"/>
        <v>0</v>
      </c>
    </row>
    <row r="221" spans="2:29" x14ac:dyDescent="0.2">
      <c r="B221" s="1"/>
      <c r="C221" s="1">
        <v>0.12959999999999999</v>
      </c>
      <c r="D221">
        <f>2*C221/B$220</f>
        <v>0.13535954880150397</v>
      </c>
      <c r="E221">
        <f>IF(D221&lt;0.184, 1)</f>
        <v>1</v>
      </c>
      <c r="F221" t="b">
        <f t="shared" ref="F221:F222" si="358">IF(AND((D221&gt;0.184),(D221&lt;0.422)),2)</f>
        <v>0</v>
      </c>
      <c r="G221" t="b">
        <f>IF(D221&gt;0.422,3)</f>
        <v>0</v>
      </c>
      <c r="R221" s="1"/>
      <c r="S221" s="1">
        <v>1.0410999999999999</v>
      </c>
      <c r="T221">
        <f t="shared" si="357"/>
        <v>0.82985931210394159</v>
      </c>
      <c r="U221" t="b">
        <f t="shared" si="181"/>
        <v>0</v>
      </c>
      <c r="V221" t="b">
        <f t="shared" si="355"/>
        <v>0</v>
      </c>
      <c r="W221">
        <f t="shared" si="356"/>
        <v>3</v>
      </c>
    </row>
    <row r="222" spans="2:29" x14ac:dyDescent="0.2">
      <c r="B222" s="1"/>
      <c r="C222" s="1">
        <v>0.25109999999999999</v>
      </c>
      <c r="D222">
        <f>2*C222/B$220</f>
        <v>0.26225912580291399</v>
      </c>
      <c r="E222" t="b">
        <f>IF(D222&lt;0.184, 1)</f>
        <v>0</v>
      </c>
      <c r="F222">
        <f t="shared" si="358"/>
        <v>2</v>
      </c>
      <c r="G222" t="b">
        <f>IF(D222&gt;0.422,3)</f>
        <v>0</v>
      </c>
      <c r="R222" s="1">
        <v>2.1789999999999998</v>
      </c>
    </row>
    <row r="223" spans="2:29" x14ac:dyDescent="0.2">
      <c r="B223" s="1">
        <v>2.3771</v>
      </c>
      <c r="C223" s="1"/>
      <c r="R223" s="1"/>
      <c r="S223" s="1">
        <v>0.11700000000000001</v>
      </c>
      <c r="T223">
        <f>2*S223/R$222</f>
        <v>0.10738871041762278</v>
      </c>
      <c r="U223">
        <f t="shared" si="181"/>
        <v>1</v>
      </c>
      <c r="V223" t="b">
        <f t="shared" ref="V223:V225" si="359">IF(AND((T223&gt;0.184),(T223&lt;0.422)),2)</f>
        <v>0</v>
      </c>
      <c r="W223" t="b">
        <f t="shared" ref="W223:W225" si="360">IF(T223&gt;0.422,3)</f>
        <v>0</v>
      </c>
    </row>
    <row r="224" spans="2:29" x14ac:dyDescent="0.2">
      <c r="B224" s="1"/>
      <c r="C224" s="1">
        <v>4.6100000000000002E-2</v>
      </c>
      <c r="D224">
        <f>2*C224/B$223</f>
        <v>3.8786756972781965E-2</v>
      </c>
      <c r="E224">
        <f>IF(D224&lt;0.184, 1)</f>
        <v>1</v>
      </c>
      <c r="F224" t="b">
        <f t="shared" ref="F224:F225" si="361">IF(AND((D224&gt;0.184),(D224&lt;0.422)),2)</f>
        <v>0</v>
      </c>
      <c r="G224" t="b">
        <f>IF(D224&gt;0.422,3)</f>
        <v>0</v>
      </c>
      <c r="R224" s="1"/>
      <c r="S224" s="1">
        <v>0.1862</v>
      </c>
      <c r="T224">
        <f t="shared" ref="T224:T225" si="362">2*S224/R$222</f>
        <v>0.17090408444240479</v>
      </c>
      <c r="U224">
        <f t="shared" si="181"/>
        <v>1</v>
      </c>
      <c r="V224" t="b">
        <f t="shared" si="359"/>
        <v>0</v>
      </c>
      <c r="W224" t="b">
        <f t="shared" si="360"/>
        <v>0</v>
      </c>
    </row>
    <row r="225" spans="2:29" x14ac:dyDescent="0.2">
      <c r="B225" s="1"/>
      <c r="C225" s="1">
        <v>0.1772</v>
      </c>
      <c r="D225">
        <f>2*C225/B$223</f>
        <v>0.14908922636826386</v>
      </c>
      <c r="E225">
        <f>IF(D225&lt;0.184, 1)</f>
        <v>1</v>
      </c>
      <c r="F225" t="b">
        <f t="shared" si="361"/>
        <v>0</v>
      </c>
      <c r="G225" t="b">
        <f>IF(D225&gt;0.422,3)</f>
        <v>0</v>
      </c>
      <c r="R225" s="1"/>
      <c r="S225" s="1">
        <v>0.69840000000000002</v>
      </c>
      <c r="T225">
        <f t="shared" si="362"/>
        <v>0.64102799449288672</v>
      </c>
      <c r="U225" t="b">
        <f t="shared" si="181"/>
        <v>0</v>
      </c>
      <c r="V225" t="b">
        <f t="shared" si="359"/>
        <v>0</v>
      </c>
      <c r="W225">
        <f t="shared" si="360"/>
        <v>3</v>
      </c>
    </row>
    <row r="226" spans="2:29" x14ac:dyDescent="0.2">
      <c r="B226" s="1">
        <v>2.113</v>
      </c>
      <c r="C226" s="1"/>
      <c r="R226" s="1">
        <v>2.1789999999999998</v>
      </c>
    </row>
    <row r="227" spans="2:29" x14ac:dyDescent="0.2">
      <c r="B227" s="1"/>
      <c r="C227" s="1">
        <v>0.15870000000000001</v>
      </c>
      <c r="D227">
        <f>2*C227/B$226</f>
        <v>0.15021296734500711</v>
      </c>
      <c r="E227">
        <f>IF(D227&lt;0.184, 1)</f>
        <v>1</v>
      </c>
      <c r="F227" t="b">
        <f t="shared" ref="F227" si="363">IF(AND((D227&gt;0.184),(D227&lt;0.422)),2)</f>
        <v>0</v>
      </c>
      <c r="G227" t="b">
        <f>IF(D227&gt;0.422,3)</f>
        <v>0</v>
      </c>
      <c r="R227" s="1"/>
      <c r="S227" s="1">
        <v>3.3000000000000002E-2</v>
      </c>
      <c r="T227">
        <f>2*S227/R$226</f>
        <v>3.0289123451124372E-2</v>
      </c>
      <c r="U227">
        <f t="shared" si="181"/>
        <v>1</v>
      </c>
      <c r="V227" t="b">
        <f t="shared" ref="V227:V228" si="364">IF(AND((T227&gt;0.184),(T227&lt;0.422)),2)</f>
        <v>0</v>
      </c>
      <c r="W227" t="b">
        <f t="shared" ref="W227:W228" si="365">IF(T227&gt;0.422,3)</f>
        <v>0</v>
      </c>
    </row>
    <row r="228" spans="2:29" x14ac:dyDescent="0.2">
      <c r="B228" s="1">
        <v>1.9809000000000001</v>
      </c>
      <c r="C228" s="1"/>
      <c r="R228" s="1"/>
      <c r="S228" s="1">
        <v>0.25679999999999997</v>
      </c>
      <c r="T228">
        <f>2*S228/R$226</f>
        <v>0.23570445158329509</v>
      </c>
      <c r="U228" t="b">
        <f t="shared" si="181"/>
        <v>0</v>
      </c>
      <c r="V228">
        <f t="shared" si="364"/>
        <v>2</v>
      </c>
      <c r="W228" t="b">
        <f t="shared" si="365"/>
        <v>0</v>
      </c>
    </row>
    <row r="229" spans="2:29" x14ac:dyDescent="0.2">
      <c r="B229" s="1"/>
      <c r="C229" s="1">
        <v>0.29720000000000002</v>
      </c>
      <c r="D229">
        <f>2*C229/B$228</f>
        <v>0.30006562673532233</v>
      </c>
      <c r="E229" t="b">
        <f>IF(D229&lt;0.184, 1)</f>
        <v>0</v>
      </c>
      <c r="F229">
        <f t="shared" ref="F229:F230" si="366">IF(AND((D229&gt;0.184),(D229&lt;0.422)),2)</f>
        <v>2</v>
      </c>
      <c r="G229" t="b">
        <f>IF(D229&gt;0.422,3)</f>
        <v>0</v>
      </c>
      <c r="R229" s="1">
        <v>2.2450000000000001</v>
      </c>
    </row>
    <row r="230" spans="2:29" x14ac:dyDescent="0.2">
      <c r="B230" s="1"/>
      <c r="C230" s="1">
        <v>0.1943</v>
      </c>
      <c r="D230">
        <f>2*C230/B$228</f>
        <v>0.1961734565096673</v>
      </c>
      <c r="E230" t="b">
        <f>IF(D230&lt;0.184, 1)</f>
        <v>0</v>
      </c>
      <c r="F230">
        <f t="shared" si="366"/>
        <v>2</v>
      </c>
      <c r="G230" t="b">
        <f>IF(D230&gt;0.422,3)</f>
        <v>0</v>
      </c>
      <c r="R230" s="1"/>
      <c r="S230" s="1">
        <v>0.1283</v>
      </c>
      <c r="T230">
        <f>2*S230/R$229</f>
        <v>0.11429844097995545</v>
      </c>
      <c r="U230">
        <f t="shared" si="181"/>
        <v>1</v>
      </c>
      <c r="V230" t="b">
        <f t="shared" ref="V230:V231" si="367">IF(AND((T230&gt;0.184),(T230&lt;0.422)),2)</f>
        <v>0</v>
      </c>
      <c r="W230" t="b">
        <f t="shared" ref="W230:W231" si="368">IF(T230&gt;0.422,3)</f>
        <v>0</v>
      </c>
    </row>
    <row r="231" spans="2:29" x14ac:dyDescent="0.2">
      <c r="B231" s="1">
        <v>2.113</v>
      </c>
      <c r="C231" s="1"/>
      <c r="R231" s="1"/>
      <c r="S231" s="1">
        <v>0.51580000000000004</v>
      </c>
      <c r="T231">
        <f>2*S231/R$229</f>
        <v>0.45951002227171495</v>
      </c>
      <c r="U231" t="b">
        <f t="shared" si="181"/>
        <v>0</v>
      </c>
      <c r="V231" t="b">
        <f t="shared" si="367"/>
        <v>0</v>
      </c>
      <c r="W231">
        <f t="shared" si="368"/>
        <v>3</v>
      </c>
    </row>
    <row r="232" spans="2:29" x14ac:dyDescent="0.2">
      <c r="B232" s="1"/>
      <c r="C232" s="1">
        <v>5.2200000000000003E-2</v>
      </c>
      <c r="D232">
        <f>2*C232/B$231</f>
        <v>4.9408424041646949E-2</v>
      </c>
      <c r="E232">
        <f>IF(D232&lt;0.184, 1)</f>
        <v>1</v>
      </c>
      <c r="F232" t="b">
        <f t="shared" ref="F232" si="369">IF(AND((D232&gt;0.184),(D232&lt;0.422)),2)</f>
        <v>0</v>
      </c>
      <c r="G232" t="b">
        <f>IF(D232&gt;0.422,3)</f>
        <v>0</v>
      </c>
      <c r="R232" s="1">
        <v>2.3111000000000002</v>
      </c>
    </row>
    <row r="233" spans="2:29" x14ac:dyDescent="0.2">
      <c r="B233" s="1">
        <v>2.113</v>
      </c>
      <c r="C233" s="1"/>
      <c r="R233" s="1"/>
      <c r="S233" s="1">
        <v>0.70520000000000005</v>
      </c>
      <c r="T233">
        <f>2*S233/R$232</f>
        <v>0.61027216477002288</v>
      </c>
      <c r="U233" t="b">
        <f t="shared" si="181"/>
        <v>0</v>
      </c>
      <c r="V233" t="b">
        <f t="shared" ref="V233" si="370">IF(AND((T233&gt;0.184),(T233&lt;0.422)),2)</f>
        <v>0</v>
      </c>
      <c r="W233">
        <f t="shared" ref="W233" si="371">IF(T233&gt;0.422,3)</f>
        <v>3</v>
      </c>
    </row>
    <row r="234" spans="2:29" x14ac:dyDescent="0.2">
      <c r="B234" s="1"/>
      <c r="C234" s="1">
        <v>4.2099999999999999E-2</v>
      </c>
      <c r="D234">
        <f>2*C234/B$233</f>
        <v>3.9848556554661616E-2</v>
      </c>
      <c r="E234">
        <f>IF(D234&lt;0.184, 1)</f>
        <v>1</v>
      </c>
      <c r="F234" t="b">
        <f t="shared" ref="F234" si="372">IF(AND((D234&gt;0.184),(D234&lt;0.422)),2)</f>
        <v>0</v>
      </c>
      <c r="G234" t="b">
        <f>IF(D234&gt;0.422,3)</f>
        <v>0</v>
      </c>
      <c r="R234" s="1">
        <v>2.0468999999999999</v>
      </c>
    </row>
    <row r="235" spans="2:29" x14ac:dyDescent="0.2">
      <c r="B235" s="1">
        <v>2.0468999999999999</v>
      </c>
      <c r="C235" s="1"/>
      <c r="R235" s="1"/>
      <c r="S235" s="1">
        <v>6.0100000000000001E-2</v>
      </c>
      <c r="T235">
        <f>2*S235/R$234</f>
        <v>5.8722946895305099E-2</v>
      </c>
      <c r="U235">
        <f t="shared" si="181"/>
        <v>1</v>
      </c>
      <c r="V235" t="b">
        <f t="shared" ref="V235:V236" si="373">IF(AND((T235&gt;0.184),(T235&lt;0.422)),2)</f>
        <v>0</v>
      </c>
      <c r="W235" t="b">
        <f t="shared" ref="W235:W236" si="374">IF(T235&gt;0.422,3)</f>
        <v>0</v>
      </c>
      <c r="AC235" s="2"/>
    </row>
    <row r="236" spans="2:29" x14ac:dyDescent="0.2">
      <c r="B236" s="1"/>
      <c r="C236" s="1">
        <v>0.1182</v>
      </c>
      <c r="D236">
        <f>2*C236/B$235</f>
        <v>0.1154917191851092</v>
      </c>
      <c r="E236">
        <f>IF(D236&lt;0.184, 1)</f>
        <v>1</v>
      </c>
      <c r="F236" t="b">
        <f t="shared" ref="F236" si="375">IF(AND((D236&gt;0.184),(D236&lt;0.422)),2)</f>
        <v>0</v>
      </c>
      <c r="G236" t="b">
        <f>IF(D236&gt;0.422,3)</f>
        <v>0</v>
      </c>
      <c r="R236" s="1"/>
      <c r="S236" s="1">
        <v>0.26100000000000001</v>
      </c>
      <c r="T236">
        <f>2*S236/R$234</f>
        <v>0.25501978601788072</v>
      </c>
      <c r="U236" t="b">
        <f t="shared" si="181"/>
        <v>0</v>
      </c>
      <c r="V236">
        <f t="shared" si="373"/>
        <v>2</v>
      </c>
      <c r="W236" t="b">
        <f t="shared" si="374"/>
        <v>0</v>
      </c>
    </row>
    <row r="237" spans="2:29" x14ac:dyDescent="0.2">
      <c r="B237" s="1">
        <v>2.113</v>
      </c>
      <c r="C237" s="1"/>
      <c r="R237" s="1">
        <v>1.9149</v>
      </c>
    </row>
    <row r="238" spans="2:29" x14ac:dyDescent="0.2">
      <c r="B238" s="1"/>
      <c r="C238" s="1">
        <v>9.4100000000000003E-2</v>
      </c>
      <c r="D238">
        <f>2*C238/B$237</f>
        <v>8.9067676289635592E-2</v>
      </c>
      <c r="E238">
        <f>IF(D238&lt;0.184, 1)</f>
        <v>1</v>
      </c>
      <c r="F238" t="b">
        <f t="shared" ref="F238" si="376">IF(AND((D238&gt;0.184),(D238&lt;0.422)),2)</f>
        <v>0</v>
      </c>
      <c r="G238" t="b">
        <f>IF(D238&gt;0.422,3)</f>
        <v>0</v>
      </c>
      <c r="R238" s="1"/>
      <c r="S238" s="1">
        <v>0.1167</v>
      </c>
      <c r="T238">
        <f>2*S238/R$237</f>
        <v>0.12188626037913207</v>
      </c>
      <c r="U238">
        <f t="shared" si="181"/>
        <v>1</v>
      </c>
      <c r="V238" t="b">
        <f t="shared" ref="V238:V239" si="377">IF(AND((T238&gt;0.184),(T238&lt;0.422)),2)</f>
        <v>0</v>
      </c>
      <c r="W238" t="b">
        <f t="shared" ref="W238:W239" si="378">IF(T238&gt;0.422,3)</f>
        <v>0</v>
      </c>
    </row>
    <row r="239" spans="2:29" x14ac:dyDescent="0.2">
      <c r="B239" s="1">
        <v>1.9809000000000001</v>
      </c>
      <c r="C239" s="1"/>
      <c r="R239" s="1"/>
      <c r="S239" s="1">
        <v>0.17780000000000001</v>
      </c>
      <c r="T239">
        <f>2*S239/R$237</f>
        <v>0.18570160321687817</v>
      </c>
      <c r="U239" t="b">
        <f t="shared" si="181"/>
        <v>0</v>
      </c>
      <c r="V239">
        <f t="shared" si="377"/>
        <v>2</v>
      </c>
      <c r="W239" t="b">
        <f t="shared" si="378"/>
        <v>0</v>
      </c>
    </row>
    <row r="240" spans="2:29" x14ac:dyDescent="0.2">
      <c r="B240" s="1"/>
      <c r="C240" s="1">
        <v>9.0800000000000006E-2</v>
      </c>
      <c r="D240">
        <f>2*C240/B$239</f>
        <v>9.1675501034883131E-2</v>
      </c>
      <c r="E240">
        <f>IF(D240&lt;0.184, 1)</f>
        <v>1</v>
      </c>
      <c r="F240" t="b">
        <f t="shared" ref="F240:F241" si="379">IF(AND((D240&gt;0.184),(D240&lt;0.422)),2)</f>
        <v>0</v>
      </c>
      <c r="G240" t="b">
        <f>IF(D240&gt;0.422,3)</f>
        <v>0</v>
      </c>
      <c r="R240" s="1">
        <v>1.9149</v>
      </c>
    </row>
    <row r="241" spans="2:23" x14ac:dyDescent="0.2">
      <c r="B241" s="1"/>
      <c r="C241" s="1">
        <v>8.8900000000000007E-2</v>
      </c>
      <c r="D241">
        <f>2*C241/B$239</f>
        <v>8.9757181079307385E-2</v>
      </c>
      <c r="E241">
        <f>IF(D241&lt;0.184, 1)</f>
        <v>1</v>
      </c>
      <c r="F241" t="b">
        <f t="shared" si="379"/>
        <v>0</v>
      </c>
      <c r="G241" t="b">
        <f>IF(D241&gt;0.422,3)</f>
        <v>0</v>
      </c>
      <c r="R241" s="1"/>
      <c r="S241" s="1">
        <v>0.1321</v>
      </c>
      <c r="T241">
        <f>2*S241/R$240</f>
        <v>0.13797065120894039</v>
      </c>
      <c r="U241">
        <f t="shared" si="181"/>
        <v>1</v>
      </c>
      <c r="V241" t="b">
        <f t="shared" ref="V241:V243" si="380">IF(AND((T241&gt;0.184),(T241&lt;0.422)),2)</f>
        <v>0</v>
      </c>
      <c r="W241" t="b">
        <f t="shared" ref="W241:W243" si="381">IF(T241&gt;0.422,3)</f>
        <v>0</v>
      </c>
    </row>
    <row r="242" spans="2:23" x14ac:dyDescent="0.2">
      <c r="B242" s="1">
        <v>2.1789999999999998</v>
      </c>
      <c r="C242" s="1"/>
      <c r="R242" s="1"/>
      <c r="S242" s="1">
        <v>0.1444</v>
      </c>
      <c r="T242">
        <f t="shared" ref="T242:T243" si="382">2*S242/R$240</f>
        <v>0.1508172750535276</v>
      </c>
      <c r="U242">
        <f t="shared" si="181"/>
        <v>1</v>
      </c>
      <c r="V242" t="b">
        <f t="shared" si="380"/>
        <v>0</v>
      </c>
      <c r="W242" t="b">
        <f t="shared" si="381"/>
        <v>0</v>
      </c>
    </row>
    <row r="243" spans="2:23" x14ac:dyDescent="0.2">
      <c r="B243" s="1"/>
      <c r="C243" s="1">
        <v>3.4799999999999998E-2</v>
      </c>
      <c r="D243">
        <f>2*C243/B$242</f>
        <v>3.1941257457549332E-2</v>
      </c>
      <c r="E243">
        <f>IF(D243&lt;0.184, 1)</f>
        <v>1</v>
      </c>
      <c r="F243" t="b">
        <f t="shared" ref="F243" si="383">IF(AND((D243&gt;0.184),(D243&lt;0.422)),2)</f>
        <v>0</v>
      </c>
      <c r="G243" t="b">
        <f>IF(D243&gt;0.422,3)</f>
        <v>0</v>
      </c>
      <c r="R243" s="1"/>
      <c r="S243" s="1">
        <v>0.1241</v>
      </c>
      <c r="T243">
        <f t="shared" si="382"/>
        <v>0.12961512350514387</v>
      </c>
      <c r="U243">
        <f t="shared" si="181"/>
        <v>1</v>
      </c>
      <c r="V243" t="b">
        <f t="shared" si="380"/>
        <v>0</v>
      </c>
      <c r="W243" t="b">
        <f t="shared" si="381"/>
        <v>0</v>
      </c>
    </row>
    <row r="244" spans="2:23" x14ac:dyDescent="0.2">
      <c r="B244" s="1">
        <v>1.8488</v>
      </c>
      <c r="C244" s="1"/>
    </row>
    <row r="245" spans="2:23" x14ac:dyDescent="0.2">
      <c r="B245" s="1"/>
      <c r="C245" s="1">
        <v>0.37140000000000001</v>
      </c>
      <c r="D245">
        <f>2*C245/B$244</f>
        <v>0.40177412375594984</v>
      </c>
      <c r="E245" t="b">
        <f>IF(D245&lt;0.184, 1)</f>
        <v>0</v>
      </c>
      <c r="F245">
        <f t="shared" ref="F245:F246" si="384">IF(AND((D245&gt;0.184),(D245&lt;0.422)),2)</f>
        <v>2</v>
      </c>
      <c r="G245" t="b">
        <f>IF(D245&gt;0.422,3)</f>
        <v>0</v>
      </c>
    </row>
    <row r="246" spans="2:23" x14ac:dyDescent="0.2">
      <c r="B246" s="1"/>
      <c r="C246" s="1">
        <v>0.5696</v>
      </c>
      <c r="D246">
        <f>2*C246/B$244</f>
        <v>0.61618347035915189</v>
      </c>
      <c r="E246" t="b">
        <f>IF(D246&lt;0.184, 1)</f>
        <v>0</v>
      </c>
      <c r="F246" t="b">
        <f t="shared" si="384"/>
        <v>0</v>
      </c>
      <c r="G246">
        <f>IF(D246&gt;0.422,3)</f>
        <v>3</v>
      </c>
    </row>
    <row r="247" spans="2:23" x14ac:dyDescent="0.2">
      <c r="B247" s="1">
        <v>2.2450000000000001</v>
      </c>
      <c r="C247" s="1"/>
    </row>
    <row r="248" spans="2:23" x14ac:dyDescent="0.2">
      <c r="B248" s="1"/>
      <c r="C248" s="1">
        <v>0.14030000000000001</v>
      </c>
      <c r="D248">
        <f>2*C248/B$247</f>
        <v>0.12498886414253897</v>
      </c>
      <c r="E248">
        <f>IF(D248&lt;0.184, 1)</f>
        <v>1</v>
      </c>
      <c r="F248" t="b">
        <f t="shared" ref="F248:F249" si="385">IF(AND((D248&gt;0.184),(D248&lt;0.422)),2)</f>
        <v>0</v>
      </c>
      <c r="G248" t="b">
        <f>IF(D248&gt;0.422,3)</f>
        <v>0</v>
      </c>
    </row>
    <row r="249" spans="2:23" x14ac:dyDescent="0.2">
      <c r="B249" s="1"/>
      <c r="C249" s="1">
        <v>0.24759999999999999</v>
      </c>
      <c r="D249">
        <f>2*C249/B$247</f>
        <v>0.22057906458797324</v>
      </c>
      <c r="E249" t="b">
        <f>IF(D249&lt;0.184, 1)</f>
        <v>0</v>
      </c>
      <c r="F249">
        <f t="shared" si="385"/>
        <v>2</v>
      </c>
      <c r="G249" t="b">
        <f>IF(D249&gt;0.422,3)</f>
        <v>0</v>
      </c>
    </row>
    <row r="250" spans="2:23" x14ac:dyDescent="0.2">
      <c r="B250" s="1">
        <v>2.0468999999999999</v>
      </c>
      <c r="C250" s="1"/>
    </row>
    <row r="251" spans="2:23" x14ac:dyDescent="0.2">
      <c r="B251" s="1"/>
      <c r="C251" s="1">
        <v>9.4E-2</v>
      </c>
      <c r="D251">
        <f>2*C251/B$250</f>
        <v>9.1846206458547075E-2</v>
      </c>
      <c r="E251">
        <f>IF(D251&lt;0.184, 1)</f>
        <v>1</v>
      </c>
      <c r="F251" t="b">
        <f t="shared" ref="F251:F255" si="386">IF(AND((D251&gt;0.184),(D251&lt;0.422)),2)</f>
        <v>0</v>
      </c>
      <c r="G251" t="b">
        <f>IF(D251&gt;0.422,3)</f>
        <v>0</v>
      </c>
    </row>
    <row r="252" spans="2:23" x14ac:dyDescent="0.2">
      <c r="B252" s="1"/>
      <c r="C252" s="1">
        <v>7.7799999999999994E-2</v>
      </c>
      <c r="D252">
        <f t="shared" ref="D252:D255" si="387">2*C252/B$250</f>
        <v>7.601739215398895E-2</v>
      </c>
      <c r="E252">
        <f>IF(D252&lt;0.184, 1)</f>
        <v>1</v>
      </c>
      <c r="F252" t="b">
        <f t="shared" si="386"/>
        <v>0</v>
      </c>
      <c r="G252" t="b">
        <f>IF(D252&gt;0.422,3)</f>
        <v>0</v>
      </c>
    </row>
    <row r="253" spans="2:23" x14ac:dyDescent="0.2">
      <c r="B253" s="1"/>
      <c r="C253" s="1">
        <v>7.3800000000000004E-2</v>
      </c>
      <c r="D253">
        <f t="shared" si="387"/>
        <v>7.2109042942986964E-2</v>
      </c>
      <c r="E253">
        <f>IF(D253&lt;0.184, 1)</f>
        <v>1</v>
      </c>
      <c r="F253" t="b">
        <f t="shared" si="386"/>
        <v>0</v>
      </c>
      <c r="G253" t="b">
        <f>IF(D253&gt;0.422,3)</f>
        <v>0</v>
      </c>
    </row>
    <row r="254" spans="2:23" x14ac:dyDescent="0.2">
      <c r="B254" s="1"/>
      <c r="C254" s="1">
        <v>0.1089</v>
      </c>
      <c r="D254">
        <f t="shared" si="387"/>
        <v>0.10640480726952953</v>
      </c>
      <c r="E254">
        <f>IF(D254&lt;0.184, 1)</f>
        <v>1</v>
      </c>
      <c r="F254" t="b">
        <f t="shared" si="386"/>
        <v>0</v>
      </c>
      <c r="G254" t="b">
        <f>IF(D254&gt;0.422,3)</f>
        <v>0</v>
      </c>
    </row>
    <row r="255" spans="2:23" x14ac:dyDescent="0.2">
      <c r="B255" s="1"/>
      <c r="C255" s="1">
        <v>0.1084</v>
      </c>
      <c r="D255">
        <f t="shared" si="387"/>
        <v>0.10591626361815429</v>
      </c>
      <c r="E255">
        <f>IF(D255&lt;0.184, 1)</f>
        <v>1</v>
      </c>
      <c r="F255" t="b">
        <f t="shared" si="386"/>
        <v>0</v>
      </c>
      <c r="G255" t="b">
        <f>IF(D255&gt;0.422,3)</f>
        <v>0</v>
      </c>
    </row>
    <row r="256" spans="2:23" x14ac:dyDescent="0.2">
      <c r="B256" s="1">
        <v>2.1789999999999998</v>
      </c>
      <c r="C256" s="1"/>
    </row>
    <row r="257" spans="2:7" x14ac:dyDescent="0.2">
      <c r="B257" s="1"/>
      <c r="C257" s="1">
        <v>0.15679999999999999</v>
      </c>
      <c r="D257">
        <f>2*C257/B$256</f>
        <v>0.14391922900413034</v>
      </c>
      <c r="E257">
        <f>IF(D257&lt;0.184, 1)</f>
        <v>1</v>
      </c>
      <c r="F257" t="b">
        <f t="shared" ref="F257" si="388">IF(AND((D257&gt;0.184),(D257&lt;0.422)),2)</f>
        <v>0</v>
      </c>
      <c r="G257" t="b">
        <f>IF(D257&gt;0.422,3)</f>
        <v>0</v>
      </c>
    </row>
    <row r="258" spans="2:7" x14ac:dyDescent="0.2">
      <c r="B258" s="1">
        <v>2.3111000000000002</v>
      </c>
      <c r="C258" s="1"/>
    </row>
    <row r="259" spans="2:7" x14ac:dyDescent="0.2">
      <c r="B259" s="1"/>
      <c r="C259" s="1">
        <v>0.1197</v>
      </c>
      <c r="D259">
        <f>2*C259/B$258</f>
        <v>0.1035870364761369</v>
      </c>
      <c r="E259">
        <f>IF(D259&lt;0.184, 1)</f>
        <v>1</v>
      </c>
      <c r="F259" t="b">
        <f t="shared" ref="F259:F260" si="389">IF(AND((D259&gt;0.184),(D259&lt;0.422)),2)</f>
        <v>0</v>
      </c>
      <c r="G259" t="b">
        <f>IF(D259&gt;0.422,3)</f>
        <v>0</v>
      </c>
    </row>
    <row r="260" spans="2:7" x14ac:dyDescent="0.2">
      <c r="B260" s="1"/>
      <c r="C260" s="1">
        <v>0.41699999999999998</v>
      </c>
      <c r="D260">
        <f>2*C260/B$258</f>
        <v>0.36086711955345935</v>
      </c>
      <c r="E260" t="b">
        <f>IF(D260&lt;0.184, 1)</f>
        <v>0</v>
      </c>
      <c r="F260">
        <f t="shared" si="389"/>
        <v>2</v>
      </c>
      <c r="G260" t="b">
        <f>IF(D260&gt;0.422,3)</f>
        <v>0</v>
      </c>
    </row>
    <row r="261" spans="2:7" x14ac:dyDescent="0.2">
      <c r="B261" s="1">
        <v>2.2450000000000001</v>
      </c>
      <c r="C261" s="1"/>
    </row>
    <row r="262" spans="2:7" x14ac:dyDescent="0.2">
      <c r="B262" s="1"/>
      <c r="C262" s="1">
        <v>0.1109</v>
      </c>
      <c r="D262">
        <f>2*C262/B$261</f>
        <v>9.879732739420935E-2</v>
      </c>
      <c r="E262">
        <f>IF(D262&lt;0.184, 1)</f>
        <v>1</v>
      </c>
      <c r="F262" t="b">
        <f t="shared" ref="F262" si="390">IF(AND((D262&gt;0.184),(D262&lt;0.422)),2)</f>
        <v>0</v>
      </c>
      <c r="G262" t="b">
        <f>IF(D262&gt;0.422,3)</f>
        <v>0</v>
      </c>
    </row>
    <row r="263" spans="2:7" x14ac:dyDescent="0.2">
      <c r="B263" s="1">
        <v>2.2450000000000001</v>
      </c>
      <c r="C263" s="1"/>
    </row>
    <row r="264" spans="2:7" x14ac:dyDescent="0.2">
      <c r="B264" s="1"/>
      <c r="C264" s="1">
        <v>0.18640000000000001</v>
      </c>
      <c r="D264">
        <f>2*C264/B$263</f>
        <v>0.16605790645879734</v>
      </c>
      <c r="E264">
        <f>IF(D264&lt;0.184, 1)</f>
        <v>1</v>
      </c>
      <c r="F264" t="b">
        <f t="shared" ref="F264" si="391">IF(AND((D264&gt;0.184),(D264&lt;0.422)),2)</f>
        <v>0</v>
      </c>
      <c r="G264" t="b">
        <f>IF(D264&gt;0.422,3)</f>
        <v>0</v>
      </c>
    </row>
    <row r="265" spans="2:7" x14ac:dyDescent="0.2">
      <c r="B265" s="1"/>
      <c r="C265" s="1">
        <v>0.26750000000000002</v>
      </c>
      <c r="D265">
        <f>2*C265/B$263</f>
        <v>0.23830734966592429</v>
      </c>
      <c r="E265" t="b">
        <f>IF(D265&lt;0.184, 1)</f>
        <v>0</v>
      </c>
      <c r="F265">
        <f t="shared" ref="F265" si="392">IF(AND((D265&gt;0.184),(D265&lt;0.422)),2)</f>
        <v>2</v>
      </c>
      <c r="G265" t="b">
        <f>IF(D265&gt;0.422,3)</f>
        <v>0</v>
      </c>
    </row>
    <row r="266" spans="2:7" x14ac:dyDescent="0.2">
      <c r="B266" s="1">
        <v>1.9809000000000001</v>
      </c>
      <c r="C266" s="1"/>
    </row>
    <row r="267" spans="2:7" x14ac:dyDescent="0.2">
      <c r="B267" s="1"/>
      <c r="C267" s="1">
        <v>0.2394</v>
      </c>
      <c r="D267">
        <f>2*C267/B$266</f>
        <v>0.24170831440254428</v>
      </c>
      <c r="E267" t="b">
        <f>IF(D267&lt;0.184, 1)</f>
        <v>0</v>
      </c>
      <c r="F267">
        <f t="shared" ref="F267" si="393">IF(AND((D267&gt;0.184),(D267&lt;0.422)),2)</f>
        <v>2</v>
      </c>
      <c r="G267" t="b">
        <f>IF(D267&gt;0.422,3)</f>
        <v>0</v>
      </c>
    </row>
  </sheetData>
  <mergeCells count="3">
    <mergeCell ref="I1:O1"/>
    <mergeCell ref="A1:G1"/>
    <mergeCell ref="Q1:W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"/>
  <sheetViews>
    <sheetView tabSelected="1" workbookViewId="0">
      <selection activeCell="Q2" sqref="Q2:R47"/>
    </sheetView>
  </sheetViews>
  <sheetFormatPr baseColWidth="10" defaultColWidth="8.83203125" defaultRowHeight="15" x14ac:dyDescent="0.2"/>
  <cols>
    <col min="1" max="1" width="3" customWidth="1"/>
    <col min="2" max="2" width="66.1640625" customWidth="1"/>
    <col min="3" max="3" width="7" bestFit="1" customWidth="1"/>
    <col min="4" max="5" width="9" bestFit="1" customWidth="1"/>
    <col min="6" max="7" width="8" bestFit="1" customWidth="1"/>
    <col min="8" max="8" width="7" bestFit="1" customWidth="1"/>
    <col min="9" max="9" width="9.6640625" bestFit="1" customWidth="1"/>
    <col min="10" max="10" width="7" bestFit="1" customWidth="1"/>
    <col min="11" max="11" width="9" bestFit="1" customWidth="1"/>
    <col min="12" max="12" width="3.33203125" bestFit="1" customWidth="1"/>
    <col min="13" max="13" width="5.1640625" customWidth="1"/>
    <col min="14" max="14" width="9" bestFit="1" customWidth="1"/>
    <col min="15" max="15" width="9" customWidth="1"/>
    <col min="16" max="16" width="10.83203125" customWidth="1"/>
    <col min="17" max="17" width="9.1640625" customWidth="1"/>
    <col min="18" max="18" width="7" bestFit="1" customWidth="1"/>
  </cols>
  <sheetData>
    <row r="1" spans="1:18" x14ac:dyDescent="0.2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33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</row>
    <row r="2" spans="1:18" x14ac:dyDescent="0.2">
      <c r="A2">
        <v>1</v>
      </c>
      <c r="B2" t="s">
        <v>49</v>
      </c>
      <c r="C2">
        <v>3.8454999999999999</v>
      </c>
      <c r="D2">
        <v>170.31970000000001</v>
      </c>
      <c r="E2">
        <v>201</v>
      </c>
      <c r="F2">
        <v>6.3817000000000004</v>
      </c>
      <c r="G2">
        <v>14.138400000000001</v>
      </c>
      <c r="H2">
        <v>6.9496000000000002</v>
      </c>
      <c r="I2">
        <v>0</v>
      </c>
      <c r="J2">
        <v>2.2450000000000001</v>
      </c>
      <c r="K2">
        <v>163</v>
      </c>
      <c r="L2">
        <v>2</v>
      </c>
      <c r="M2">
        <v>5</v>
      </c>
      <c r="N2">
        <v>6.3719000000000001</v>
      </c>
      <c r="O2">
        <v>15.2529</v>
      </c>
      <c r="P2">
        <v>90</v>
      </c>
      <c r="Q2">
        <v>2.1789999999999998</v>
      </c>
      <c r="R2">
        <v>0</v>
      </c>
    </row>
    <row r="3" spans="1:18" x14ac:dyDescent="0.2">
      <c r="A3">
        <v>2</v>
      </c>
      <c r="B3" t="s">
        <v>49</v>
      </c>
      <c r="C3">
        <v>1.3100000000000001E-2</v>
      </c>
      <c r="D3">
        <v>243.66669999999999</v>
      </c>
      <c r="E3">
        <v>231.04689999999999</v>
      </c>
      <c r="F3">
        <v>0</v>
      </c>
      <c r="G3">
        <v>0</v>
      </c>
      <c r="H3">
        <v>0.1101</v>
      </c>
      <c r="I3">
        <v>-90</v>
      </c>
      <c r="J3">
        <v>0.1101</v>
      </c>
      <c r="K3">
        <v>245</v>
      </c>
      <c r="L3">
        <v>2</v>
      </c>
      <c r="M3">
        <v>5</v>
      </c>
      <c r="N3">
        <v>95</v>
      </c>
      <c r="O3">
        <v>228.33330000000001</v>
      </c>
      <c r="P3">
        <v>90</v>
      </c>
      <c r="Q3" s="2">
        <v>0</v>
      </c>
      <c r="R3">
        <v>0.1101</v>
      </c>
    </row>
    <row r="4" spans="1:18" x14ac:dyDescent="0.2">
      <c r="A4">
        <v>3</v>
      </c>
      <c r="B4" t="s">
        <v>49</v>
      </c>
      <c r="C4">
        <v>6.0999999999999999E-2</v>
      </c>
      <c r="D4">
        <v>168.8845</v>
      </c>
      <c r="E4">
        <v>146.0215</v>
      </c>
      <c r="F4">
        <v>0</v>
      </c>
      <c r="G4">
        <v>0</v>
      </c>
      <c r="H4">
        <v>0.82569999999999999</v>
      </c>
      <c r="I4">
        <v>-1.5275000000000001</v>
      </c>
      <c r="J4">
        <v>0.82569999999999999</v>
      </c>
      <c r="K4">
        <v>170.61189999999999</v>
      </c>
      <c r="L4">
        <v>2</v>
      </c>
      <c r="M4">
        <v>5</v>
      </c>
      <c r="N4">
        <v>100.5</v>
      </c>
      <c r="O4">
        <v>215.16669999999999</v>
      </c>
      <c r="P4">
        <v>178.4725</v>
      </c>
      <c r="Q4" s="2">
        <v>0</v>
      </c>
      <c r="R4">
        <v>0.82569999999999999</v>
      </c>
    </row>
    <row r="5" spans="1:18" x14ac:dyDescent="0.2">
      <c r="A5">
        <v>4</v>
      </c>
      <c r="B5" t="s">
        <v>49</v>
      </c>
      <c r="C5">
        <v>2.18E-2</v>
      </c>
      <c r="D5">
        <v>182.29310000000001</v>
      </c>
      <c r="E5">
        <v>155.9315</v>
      </c>
      <c r="F5">
        <v>0</v>
      </c>
      <c r="G5">
        <v>0</v>
      </c>
      <c r="H5">
        <v>0.28699999999999998</v>
      </c>
      <c r="I5">
        <v>147.52879999999999</v>
      </c>
      <c r="J5">
        <v>0.28699999999999998</v>
      </c>
      <c r="K5">
        <v>181.16669999999999</v>
      </c>
      <c r="L5">
        <v>2</v>
      </c>
      <c r="M5">
        <v>5</v>
      </c>
      <c r="N5">
        <v>84.166700000000006</v>
      </c>
      <c r="O5">
        <v>202.66669999999999</v>
      </c>
      <c r="P5">
        <v>147.52889999999999</v>
      </c>
      <c r="Q5" s="2">
        <v>2.776E-17</v>
      </c>
      <c r="R5">
        <v>0.28699999999999998</v>
      </c>
    </row>
    <row r="6" spans="1:18" x14ac:dyDescent="0.2">
      <c r="A6">
        <v>5</v>
      </c>
      <c r="B6" t="s">
        <v>50</v>
      </c>
      <c r="C6">
        <v>7.5907</v>
      </c>
      <c r="D6">
        <v>147.58590000000001</v>
      </c>
      <c r="E6">
        <v>201</v>
      </c>
      <c r="F6">
        <v>12.975099999999999</v>
      </c>
      <c r="G6">
        <v>16.825800000000001</v>
      </c>
      <c r="H6">
        <v>9.7497000000000007</v>
      </c>
      <c r="I6">
        <v>0</v>
      </c>
      <c r="J6">
        <v>3.1034000000000002</v>
      </c>
      <c r="K6">
        <v>141</v>
      </c>
      <c r="L6">
        <v>2</v>
      </c>
      <c r="M6">
        <v>4</v>
      </c>
      <c r="N6">
        <v>11.4232</v>
      </c>
      <c r="O6">
        <v>16.804600000000001</v>
      </c>
      <c r="P6" s="2">
        <v>0</v>
      </c>
      <c r="Q6" s="2">
        <v>3.1034000000000002</v>
      </c>
      <c r="R6">
        <v>0</v>
      </c>
    </row>
    <row r="7" spans="1:18" x14ac:dyDescent="0.2">
      <c r="A7">
        <v>6</v>
      </c>
      <c r="B7" t="s">
        <v>50</v>
      </c>
      <c r="C7">
        <v>3.0499999999999999E-2</v>
      </c>
      <c r="D7">
        <v>178.63390000000001</v>
      </c>
      <c r="E7">
        <v>149.85059999999999</v>
      </c>
      <c r="F7">
        <v>0</v>
      </c>
      <c r="G7">
        <v>0</v>
      </c>
      <c r="H7">
        <v>0.37140000000000001</v>
      </c>
      <c r="I7">
        <v>180</v>
      </c>
      <c r="J7">
        <v>0.37140000000000001</v>
      </c>
      <c r="K7">
        <v>183.1875</v>
      </c>
      <c r="L7">
        <v>2</v>
      </c>
      <c r="M7">
        <v>4</v>
      </c>
      <c r="N7">
        <v>173</v>
      </c>
      <c r="O7">
        <v>252</v>
      </c>
      <c r="P7">
        <v>0</v>
      </c>
      <c r="Q7">
        <v>0</v>
      </c>
      <c r="R7">
        <v>0.37140000000000001</v>
      </c>
    </row>
    <row r="8" spans="1:18" x14ac:dyDescent="0.2">
      <c r="A8">
        <v>7</v>
      </c>
      <c r="B8" t="s">
        <v>50</v>
      </c>
      <c r="C8">
        <v>3.0499999999999999E-2</v>
      </c>
      <c r="D8">
        <v>154.28790000000001</v>
      </c>
      <c r="E8">
        <v>121.39919999999999</v>
      </c>
      <c r="F8">
        <v>0</v>
      </c>
      <c r="G8">
        <v>0</v>
      </c>
      <c r="H8">
        <v>0.36480000000000001</v>
      </c>
      <c r="I8">
        <v>-142.35239999999999</v>
      </c>
      <c r="J8">
        <v>0.36480000000000001</v>
      </c>
      <c r="K8">
        <v>151.86330000000001</v>
      </c>
      <c r="L8">
        <v>2</v>
      </c>
      <c r="M8">
        <v>4</v>
      </c>
      <c r="N8">
        <v>177.25</v>
      </c>
      <c r="O8">
        <v>267.5</v>
      </c>
      <c r="P8">
        <v>37.647599999999997</v>
      </c>
      <c r="Q8" s="2">
        <v>0</v>
      </c>
      <c r="R8">
        <v>0.36480000000000001</v>
      </c>
    </row>
    <row r="9" spans="1:18" x14ac:dyDescent="0.2">
      <c r="A9">
        <v>8</v>
      </c>
      <c r="B9" t="s">
        <v>50</v>
      </c>
      <c r="C9">
        <v>4.8000000000000001E-2</v>
      </c>
      <c r="D9">
        <v>155.4785</v>
      </c>
      <c r="E9">
        <v>124.1026</v>
      </c>
      <c r="F9">
        <v>0</v>
      </c>
      <c r="G9">
        <v>0</v>
      </c>
      <c r="H9">
        <v>0.65210000000000001</v>
      </c>
      <c r="I9">
        <v>-89.274799999999999</v>
      </c>
      <c r="J9">
        <v>0.65210000000000001</v>
      </c>
      <c r="K9">
        <v>142.4648</v>
      </c>
      <c r="L9">
        <v>2</v>
      </c>
      <c r="M9">
        <v>4</v>
      </c>
      <c r="N9">
        <v>194.25</v>
      </c>
      <c r="O9">
        <v>268.25</v>
      </c>
      <c r="P9">
        <v>90.725200000000001</v>
      </c>
      <c r="Q9" s="2">
        <v>1.735E-18</v>
      </c>
      <c r="R9">
        <v>0.65210000000000001</v>
      </c>
    </row>
    <row r="10" spans="1:18" x14ac:dyDescent="0.2">
      <c r="A10">
        <v>9</v>
      </c>
      <c r="B10" t="s">
        <v>50</v>
      </c>
      <c r="C10">
        <v>3.0499999999999999E-2</v>
      </c>
      <c r="D10">
        <v>180.9402</v>
      </c>
      <c r="E10">
        <v>153.40690000000001</v>
      </c>
      <c r="F10">
        <v>0</v>
      </c>
      <c r="G10">
        <v>0</v>
      </c>
      <c r="H10">
        <v>0.37319999999999998</v>
      </c>
      <c r="I10">
        <v>-54.904200000000003</v>
      </c>
      <c r="J10">
        <v>0.37319999999999998</v>
      </c>
      <c r="K10">
        <v>184.65280000000001</v>
      </c>
      <c r="L10">
        <v>2</v>
      </c>
      <c r="M10">
        <v>4</v>
      </c>
      <c r="N10">
        <v>201.875</v>
      </c>
      <c r="O10">
        <v>271.25</v>
      </c>
      <c r="P10">
        <v>125.0958</v>
      </c>
      <c r="Q10" s="2">
        <v>0</v>
      </c>
      <c r="R10">
        <v>0.37319999999999998</v>
      </c>
    </row>
    <row r="11" spans="1:18" x14ac:dyDescent="0.2">
      <c r="A11">
        <v>10</v>
      </c>
      <c r="B11" t="s">
        <v>50</v>
      </c>
      <c r="C11">
        <v>3.49E-2</v>
      </c>
      <c r="D11">
        <v>162.6875</v>
      </c>
      <c r="E11">
        <v>129.9134</v>
      </c>
      <c r="F11">
        <v>0</v>
      </c>
      <c r="G11">
        <v>0</v>
      </c>
      <c r="H11">
        <v>0.46250000000000002</v>
      </c>
      <c r="I11">
        <v>-2.0453999999999999</v>
      </c>
      <c r="J11">
        <v>0.46250000000000002</v>
      </c>
      <c r="K11">
        <v>156.83930000000001</v>
      </c>
      <c r="L11">
        <v>2</v>
      </c>
      <c r="M11">
        <v>4</v>
      </c>
      <c r="N11">
        <v>213</v>
      </c>
      <c r="O11">
        <v>253.625</v>
      </c>
      <c r="P11">
        <v>177.9546</v>
      </c>
      <c r="Q11">
        <v>0</v>
      </c>
      <c r="R11">
        <v>0.46250000000000002</v>
      </c>
    </row>
    <row r="12" spans="1:18" x14ac:dyDescent="0.2">
      <c r="A12">
        <v>11</v>
      </c>
      <c r="B12" t="s">
        <v>51</v>
      </c>
      <c r="C12">
        <v>3.2656000000000001</v>
      </c>
      <c r="D12">
        <v>169.9332</v>
      </c>
      <c r="E12">
        <v>201</v>
      </c>
      <c r="F12">
        <v>3.2593999999999999</v>
      </c>
      <c r="G12">
        <v>21.4983</v>
      </c>
      <c r="H12">
        <v>6.4306000000000001</v>
      </c>
      <c r="I12">
        <v>0</v>
      </c>
      <c r="J12">
        <v>2.0468999999999999</v>
      </c>
      <c r="K12">
        <v>155</v>
      </c>
      <c r="L12">
        <v>2</v>
      </c>
      <c r="M12">
        <v>2</v>
      </c>
      <c r="N12">
        <v>2.2450000000000001</v>
      </c>
      <c r="O12">
        <v>21.492799999999999</v>
      </c>
      <c r="P12">
        <v>0</v>
      </c>
      <c r="Q12" s="2">
        <v>2.0468999999999999</v>
      </c>
      <c r="R12">
        <v>0</v>
      </c>
    </row>
    <row r="13" spans="1:18" x14ac:dyDescent="0.2">
      <c r="A13">
        <v>12</v>
      </c>
      <c r="B13" t="s">
        <v>51</v>
      </c>
      <c r="C13">
        <v>1.3100000000000001E-2</v>
      </c>
      <c r="D13">
        <v>233.3203</v>
      </c>
      <c r="E13">
        <v>201.10079999999999</v>
      </c>
      <c r="F13">
        <v>0</v>
      </c>
      <c r="G13">
        <v>0</v>
      </c>
      <c r="H13">
        <v>0.13739999999999999</v>
      </c>
      <c r="I13">
        <v>-147.26480000000001</v>
      </c>
      <c r="J13">
        <v>0.13739999999999999</v>
      </c>
      <c r="K13">
        <v>246.33590000000001</v>
      </c>
      <c r="L13">
        <v>2</v>
      </c>
      <c r="M13">
        <v>2</v>
      </c>
      <c r="N13">
        <v>36</v>
      </c>
      <c r="O13">
        <v>333.375</v>
      </c>
      <c r="P13">
        <v>32.735199999999999</v>
      </c>
      <c r="Q13" s="2">
        <v>0</v>
      </c>
      <c r="R13">
        <v>0.13739999999999999</v>
      </c>
    </row>
    <row r="14" spans="1:18" x14ac:dyDescent="0.2">
      <c r="A14">
        <v>13</v>
      </c>
      <c r="B14" t="s">
        <v>51</v>
      </c>
      <c r="C14">
        <v>1.3100000000000001E-2</v>
      </c>
      <c r="D14">
        <v>209.77080000000001</v>
      </c>
      <c r="E14">
        <v>201.04390000000001</v>
      </c>
      <c r="F14">
        <v>0</v>
      </c>
      <c r="G14">
        <v>0</v>
      </c>
      <c r="H14">
        <v>0.13439999999999999</v>
      </c>
      <c r="I14">
        <v>-42.510399999999997</v>
      </c>
      <c r="J14">
        <v>0.13439999999999999</v>
      </c>
      <c r="K14">
        <v>204.8125</v>
      </c>
      <c r="L14">
        <v>2</v>
      </c>
      <c r="M14">
        <v>2</v>
      </c>
      <c r="N14">
        <v>61.5</v>
      </c>
      <c r="O14">
        <v>331.125</v>
      </c>
      <c r="P14">
        <v>137.4896</v>
      </c>
      <c r="Q14" s="2">
        <v>1.388E-17</v>
      </c>
      <c r="R14">
        <v>0.13439999999999999</v>
      </c>
    </row>
    <row r="15" spans="1:18" x14ac:dyDescent="0.2">
      <c r="A15">
        <v>14</v>
      </c>
      <c r="B15" t="s">
        <v>51</v>
      </c>
      <c r="C15">
        <v>3.49E-2</v>
      </c>
      <c r="D15">
        <v>164.0702</v>
      </c>
      <c r="E15">
        <v>124.7264</v>
      </c>
      <c r="F15">
        <v>0</v>
      </c>
      <c r="G15">
        <v>0</v>
      </c>
      <c r="H15">
        <v>0.48080000000000001</v>
      </c>
      <c r="I15">
        <v>11.8887</v>
      </c>
      <c r="J15">
        <v>0.48080000000000001</v>
      </c>
      <c r="K15">
        <v>156.58150000000001</v>
      </c>
      <c r="L15">
        <v>2</v>
      </c>
      <c r="M15">
        <v>2</v>
      </c>
      <c r="N15">
        <v>57</v>
      </c>
      <c r="O15">
        <v>321.875</v>
      </c>
      <c r="P15">
        <v>11.8887</v>
      </c>
      <c r="Q15">
        <v>0</v>
      </c>
      <c r="R15">
        <v>0.48080000000000001</v>
      </c>
    </row>
    <row r="16" spans="1:18" x14ac:dyDescent="0.2">
      <c r="A16">
        <v>15</v>
      </c>
      <c r="B16" t="s">
        <v>52</v>
      </c>
      <c r="C16">
        <v>3.0084</v>
      </c>
      <c r="D16">
        <v>164.08410000000001</v>
      </c>
      <c r="E16">
        <v>201</v>
      </c>
      <c r="F16">
        <v>6.1123000000000003</v>
      </c>
      <c r="G16">
        <v>28.449300000000001</v>
      </c>
      <c r="H16">
        <v>6.1199000000000003</v>
      </c>
      <c r="I16">
        <v>0</v>
      </c>
      <c r="J16">
        <v>1.9809000000000001</v>
      </c>
      <c r="K16">
        <v>153</v>
      </c>
      <c r="L16">
        <v>2</v>
      </c>
      <c r="M16">
        <v>3</v>
      </c>
      <c r="N16">
        <v>6.1078000000000001</v>
      </c>
      <c r="O16">
        <v>29.449400000000001</v>
      </c>
      <c r="P16">
        <v>90</v>
      </c>
      <c r="Q16" s="2">
        <v>1.9149</v>
      </c>
      <c r="R16">
        <v>0</v>
      </c>
    </row>
    <row r="17" spans="1:18" x14ac:dyDescent="0.2">
      <c r="A17">
        <v>16</v>
      </c>
      <c r="B17" t="s">
        <v>52</v>
      </c>
      <c r="C17">
        <v>1.7399999999999999E-2</v>
      </c>
      <c r="D17">
        <v>177.57810000000001</v>
      </c>
      <c r="E17">
        <v>157.95179999999999</v>
      </c>
      <c r="F17">
        <v>0</v>
      </c>
      <c r="G17">
        <v>0</v>
      </c>
      <c r="H17">
        <v>0.1651</v>
      </c>
      <c r="I17">
        <v>180</v>
      </c>
      <c r="J17">
        <v>0.1651</v>
      </c>
      <c r="K17">
        <v>177.625</v>
      </c>
      <c r="L17">
        <v>2</v>
      </c>
      <c r="M17">
        <v>3</v>
      </c>
      <c r="N17">
        <v>78.25</v>
      </c>
      <c r="O17">
        <v>431.25</v>
      </c>
      <c r="P17">
        <v>0</v>
      </c>
      <c r="Q17">
        <v>0</v>
      </c>
      <c r="R17">
        <v>0.1651</v>
      </c>
    </row>
    <row r="18" spans="1:18" x14ac:dyDescent="0.2">
      <c r="A18">
        <v>17</v>
      </c>
      <c r="B18" t="s">
        <v>52</v>
      </c>
      <c r="C18">
        <v>4.36E-2</v>
      </c>
      <c r="D18">
        <v>156.56299999999999</v>
      </c>
      <c r="E18">
        <v>126.94280000000001</v>
      </c>
      <c r="F18">
        <v>0</v>
      </c>
      <c r="G18">
        <v>0</v>
      </c>
      <c r="H18">
        <v>0.61280000000000001</v>
      </c>
      <c r="I18">
        <v>-27.255299999999998</v>
      </c>
      <c r="J18">
        <v>0.61280000000000001</v>
      </c>
      <c r="K18">
        <v>144.7569</v>
      </c>
      <c r="L18">
        <v>2</v>
      </c>
      <c r="M18">
        <v>3</v>
      </c>
      <c r="N18">
        <v>96.5</v>
      </c>
      <c r="O18">
        <v>433.75</v>
      </c>
      <c r="P18">
        <v>152.74469999999999</v>
      </c>
      <c r="Q18">
        <v>0</v>
      </c>
      <c r="R18">
        <v>0.61280000000000001</v>
      </c>
    </row>
    <row r="19" spans="1:18" x14ac:dyDescent="0.2">
      <c r="A19">
        <v>18</v>
      </c>
      <c r="B19" t="s">
        <v>53</v>
      </c>
      <c r="C19">
        <v>3.9763000000000002</v>
      </c>
      <c r="D19">
        <v>150.08109999999999</v>
      </c>
      <c r="E19">
        <v>201</v>
      </c>
      <c r="F19">
        <v>3.1012</v>
      </c>
      <c r="G19">
        <v>34.603299999999997</v>
      </c>
      <c r="H19">
        <v>7.0529000000000002</v>
      </c>
      <c r="I19">
        <v>0</v>
      </c>
      <c r="J19">
        <v>2.2450000000000001</v>
      </c>
      <c r="K19">
        <v>144</v>
      </c>
      <c r="L19">
        <v>2</v>
      </c>
      <c r="M19">
        <v>6</v>
      </c>
      <c r="N19">
        <v>1.9809000000000001</v>
      </c>
      <c r="O19">
        <v>34.599699999999999</v>
      </c>
      <c r="P19">
        <v>0</v>
      </c>
      <c r="Q19">
        <v>2.2450000000000001</v>
      </c>
      <c r="R19">
        <v>0</v>
      </c>
    </row>
    <row r="20" spans="1:18" x14ac:dyDescent="0.2">
      <c r="A20">
        <v>19</v>
      </c>
      <c r="B20" t="s">
        <v>53</v>
      </c>
      <c r="C20">
        <v>1.3100000000000001E-2</v>
      </c>
      <c r="D20">
        <v>187.88890000000001</v>
      </c>
      <c r="E20">
        <v>180.15190000000001</v>
      </c>
      <c r="F20">
        <v>0</v>
      </c>
      <c r="G20">
        <v>0</v>
      </c>
      <c r="H20">
        <v>0.15759999999999999</v>
      </c>
      <c r="I20">
        <v>77.905199999999994</v>
      </c>
      <c r="J20">
        <v>0.15759999999999999</v>
      </c>
      <c r="K20">
        <v>182.5556</v>
      </c>
      <c r="L20">
        <v>2</v>
      </c>
      <c r="M20">
        <v>6</v>
      </c>
      <c r="N20">
        <v>48.666699999999999</v>
      </c>
      <c r="O20">
        <v>509.33330000000001</v>
      </c>
      <c r="P20">
        <v>77.905299999999997</v>
      </c>
      <c r="Q20">
        <v>0</v>
      </c>
      <c r="R20">
        <v>0.15759999999999999</v>
      </c>
    </row>
    <row r="21" spans="1:18" x14ac:dyDescent="0.2">
      <c r="A21">
        <v>20</v>
      </c>
      <c r="B21" t="s">
        <v>53</v>
      </c>
      <c r="C21">
        <v>8.6999999999999994E-3</v>
      </c>
      <c r="D21">
        <v>178.66669999999999</v>
      </c>
      <c r="E21">
        <v>167.70959999999999</v>
      </c>
      <c r="F21">
        <v>0</v>
      </c>
      <c r="G21">
        <v>0</v>
      </c>
      <c r="H21">
        <v>6.6900000000000001E-2</v>
      </c>
      <c r="I21">
        <v>-170.5377</v>
      </c>
      <c r="J21">
        <v>6.6900000000000001E-2</v>
      </c>
      <c r="K21">
        <v>178.66669999999999</v>
      </c>
      <c r="L21">
        <v>2</v>
      </c>
      <c r="M21">
        <v>6</v>
      </c>
      <c r="N21">
        <v>30.5</v>
      </c>
      <c r="O21">
        <v>527.33330000000001</v>
      </c>
      <c r="P21">
        <v>9.4601000000000006</v>
      </c>
      <c r="Q21" s="2">
        <v>0</v>
      </c>
      <c r="R21">
        <v>6.6900000000000001E-2</v>
      </c>
    </row>
    <row r="22" spans="1:18" x14ac:dyDescent="0.2">
      <c r="A22">
        <v>21</v>
      </c>
      <c r="B22" t="s">
        <v>53</v>
      </c>
      <c r="C22">
        <v>4.9005999999999998</v>
      </c>
      <c r="D22">
        <v>178.6601</v>
      </c>
      <c r="E22">
        <v>201</v>
      </c>
      <c r="F22">
        <v>24.561900000000001</v>
      </c>
      <c r="G22">
        <v>35.220799999999997</v>
      </c>
      <c r="H22">
        <v>7.8826999999999998</v>
      </c>
      <c r="I22">
        <v>0</v>
      </c>
      <c r="J22">
        <v>2.5091000000000001</v>
      </c>
      <c r="K22">
        <v>176</v>
      </c>
      <c r="L22">
        <v>2</v>
      </c>
      <c r="M22">
        <v>6</v>
      </c>
      <c r="N22">
        <v>23.308599999999998</v>
      </c>
      <c r="O22">
        <v>35.194000000000003</v>
      </c>
      <c r="P22">
        <v>0</v>
      </c>
      <c r="Q22" s="2">
        <v>2.5091000000000001</v>
      </c>
      <c r="R22">
        <v>0</v>
      </c>
    </row>
    <row r="23" spans="1:18" x14ac:dyDescent="0.2">
      <c r="A23">
        <v>22</v>
      </c>
      <c r="B23" t="s">
        <v>53</v>
      </c>
      <c r="C23">
        <v>8.6999999999999994E-3</v>
      </c>
      <c r="D23">
        <v>225.1944</v>
      </c>
      <c r="E23">
        <v>222.89789999999999</v>
      </c>
      <c r="F23">
        <v>0</v>
      </c>
      <c r="G23">
        <v>0</v>
      </c>
      <c r="H23">
        <v>7.7799999999999994E-2</v>
      </c>
      <c r="I23">
        <v>-171.8699</v>
      </c>
      <c r="J23">
        <v>7.7799999999999994E-2</v>
      </c>
      <c r="K23">
        <v>225.1944</v>
      </c>
      <c r="L23">
        <v>2</v>
      </c>
      <c r="M23">
        <v>6</v>
      </c>
      <c r="N23">
        <v>353.5</v>
      </c>
      <c r="O23">
        <v>538</v>
      </c>
      <c r="P23">
        <v>8.1311999999999998</v>
      </c>
      <c r="Q23" s="2">
        <v>0</v>
      </c>
      <c r="R23">
        <v>7.7799999999999994E-2</v>
      </c>
    </row>
    <row r="24" spans="1:18" x14ac:dyDescent="0.2">
      <c r="A24">
        <v>23</v>
      </c>
      <c r="B24" t="s">
        <v>53</v>
      </c>
      <c r="C24">
        <v>3.49E-2</v>
      </c>
      <c r="D24">
        <v>167.13159999999999</v>
      </c>
      <c r="E24">
        <v>141.9469</v>
      </c>
      <c r="F24">
        <v>0</v>
      </c>
      <c r="G24">
        <v>0</v>
      </c>
      <c r="H24">
        <v>0.48380000000000001</v>
      </c>
      <c r="I24">
        <v>56.129199999999997</v>
      </c>
      <c r="J24">
        <v>0.48380000000000001</v>
      </c>
      <c r="K24">
        <v>170.65280000000001</v>
      </c>
      <c r="L24">
        <v>2</v>
      </c>
      <c r="M24">
        <v>6</v>
      </c>
      <c r="N24">
        <v>377.5</v>
      </c>
      <c r="O24">
        <v>523.16669999999999</v>
      </c>
      <c r="P24">
        <v>56.129300000000001</v>
      </c>
      <c r="Q24" s="2">
        <v>2.776E-17</v>
      </c>
      <c r="R24">
        <v>0.48380000000000001</v>
      </c>
    </row>
    <row r="25" spans="1:18" x14ac:dyDescent="0.2">
      <c r="A25">
        <v>24</v>
      </c>
      <c r="B25" t="s">
        <v>53</v>
      </c>
      <c r="C25">
        <v>7.4099999999999999E-2</v>
      </c>
      <c r="D25">
        <v>167.15979999999999</v>
      </c>
      <c r="E25">
        <v>123.47629999999999</v>
      </c>
      <c r="F25">
        <v>0</v>
      </c>
      <c r="G25">
        <v>0</v>
      </c>
      <c r="H25">
        <v>1.0410999999999999</v>
      </c>
      <c r="I25">
        <v>147.73779999999999</v>
      </c>
      <c r="J25">
        <v>1.0410999999999999</v>
      </c>
      <c r="K25">
        <v>155.16669999999999</v>
      </c>
      <c r="L25">
        <v>2</v>
      </c>
      <c r="M25">
        <v>6</v>
      </c>
      <c r="N25">
        <v>355</v>
      </c>
      <c r="O25">
        <v>524.41669999999999</v>
      </c>
      <c r="P25">
        <v>147.738</v>
      </c>
      <c r="Q25" s="2">
        <v>0</v>
      </c>
      <c r="R25">
        <v>1.0410999999999999</v>
      </c>
    </row>
    <row r="26" spans="1:18" x14ac:dyDescent="0.2">
      <c r="A26">
        <v>25</v>
      </c>
      <c r="B26" t="s">
        <v>50</v>
      </c>
      <c r="C26">
        <v>3.7538999999999998</v>
      </c>
      <c r="D26">
        <v>141.5087</v>
      </c>
      <c r="E26">
        <v>201</v>
      </c>
      <c r="F26">
        <v>7.2977999999999996</v>
      </c>
      <c r="G26">
        <v>49.733499999999999</v>
      </c>
      <c r="H26">
        <v>6.8455000000000004</v>
      </c>
      <c r="I26">
        <v>0</v>
      </c>
      <c r="J26">
        <v>2.1789999999999998</v>
      </c>
      <c r="K26">
        <v>133</v>
      </c>
      <c r="L26">
        <v>2</v>
      </c>
      <c r="M26">
        <v>4</v>
      </c>
      <c r="N26">
        <v>6.2068000000000003</v>
      </c>
      <c r="O26">
        <v>49.753599999999999</v>
      </c>
      <c r="P26">
        <v>0</v>
      </c>
      <c r="Q26" s="2">
        <v>2.1789999999999998</v>
      </c>
      <c r="R26">
        <v>0</v>
      </c>
    </row>
    <row r="27" spans="1:18" x14ac:dyDescent="0.2">
      <c r="A27">
        <v>26</v>
      </c>
      <c r="B27" t="s">
        <v>50</v>
      </c>
      <c r="C27">
        <v>1.3100000000000001E-2</v>
      </c>
      <c r="D27">
        <v>191.51390000000001</v>
      </c>
      <c r="E27">
        <v>181.42529999999999</v>
      </c>
      <c r="F27">
        <v>0</v>
      </c>
      <c r="G27">
        <v>0</v>
      </c>
      <c r="H27">
        <v>0.11700000000000001</v>
      </c>
      <c r="I27">
        <v>41.185899999999997</v>
      </c>
      <c r="J27">
        <v>0.11700000000000001</v>
      </c>
      <c r="K27">
        <v>193.125</v>
      </c>
      <c r="L27">
        <v>2</v>
      </c>
      <c r="M27">
        <v>4</v>
      </c>
      <c r="N27">
        <v>118.83329999999999</v>
      </c>
      <c r="O27">
        <v>741.33330000000001</v>
      </c>
      <c r="P27">
        <v>41.185000000000002</v>
      </c>
      <c r="Q27" s="2">
        <v>0</v>
      </c>
      <c r="R27">
        <v>0.11700000000000001</v>
      </c>
    </row>
    <row r="28" spans="1:18" x14ac:dyDescent="0.2">
      <c r="A28">
        <v>27</v>
      </c>
      <c r="B28" t="s">
        <v>50</v>
      </c>
      <c r="C28">
        <v>1.7399999999999999E-2</v>
      </c>
      <c r="D28">
        <v>164.74</v>
      </c>
      <c r="E28">
        <v>141.39230000000001</v>
      </c>
      <c r="F28">
        <v>0</v>
      </c>
      <c r="G28">
        <v>0</v>
      </c>
      <c r="H28">
        <v>0.1862</v>
      </c>
      <c r="I28">
        <v>161.02959999999999</v>
      </c>
      <c r="J28">
        <v>0.1862</v>
      </c>
      <c r="K28">
        <v>158.8827</v>
      </c>
      <c r="L28">
        <v>2</v>
      </c>
      <c r="M28">
        <v>4</v>
      </c>
      <c r="N28">
        <v>95.666700000000006</v>
      </c>
      <c r="O28">
        <v>746.91669999999999</v>
      </c>
      <c r="P28">
        <v>161.03039999999999</v>
      </c>
      <c r="Q28" s="2">
        <v>6.9389999999999998E-18</v>
      </c>
      <c r="R28">
        <v>0.1862</v>
      </c>
    </row>
    <row r="29" spans="1:18" x14ac:dyDescent="0.2">
      <c r="A29">
        <v>28</v>
      </c>
      <c r="B29" t="s">
        <v>50</v>
      </c>
      <c r="C29">
        <v>5.2299999999999999E-2</v>
      </c>
      <c r="D29">
        <v>142.01920000000001</v>
      </c>
      <c r="E29">
        <v>109.47580000000001</v>
      </c>
      <c r="F29">
        <v>0</v>
      </c>
      <c r="G29">
        <v>0</v>
      </c>
      <c r="H29">
        <v>0.69840000000000002</v>
      </c>
      <c r="I29">
        <v>170.01820000000001</v>
      </c>
      <c r="J29">
        <v>0.69840000000000002</v>
      </c>
      <c r="K29">
        <v>144.3586</v>
      </c>
      <c r="L29">
        <v>2</v>
      </c>
      <c r="M29">
        <v>4</v>
      </c>
      <c r="N29">
        <v>95.833299999999994</v>
      </c>
      <c r="O29">
        <v>746.5</v>
      </c>
      <c r="P29">
        <v>170.01830000000001</v>
      </c>
      <c r="Q29" s="2">
        <v>0</v>
      </c>
      <c r="R29">
        <v>0.69840000000000002</v>
      </c>
    </row>
    <row r="30" spans="1:18" x14ac:dyDescent="0.2">
      <c r="A30">
        <v>29</v>
      </c>
      <c r="B30" t="s">
        <v>52</v>
      </c>
      <c r="C30">
        <v>3.7538999999999998</v>
      </c>
      <c r="D30">
        <v>148.13820000000001</v>
      </c>
      <c r="E30">
        <v>201</v>
      </c>
      <c r="F30">
        <v>18.1844</v>
      </c>
      <c r="G30">
        <v>48.763100000000001</v>
      </c>
      <c r="H30">
        <v>6.8455000000000004</v>
      </c>
      <c r="I30">
        <v>0</v>
      </c>
      <c r="J30">
        <v>2.1789999999999998</v>
      </c>
      <c r="K30">
        <v>138</v>
      </c>
      <c r="L30">
        <v>2</v>
      </c>
      <c r="M30">
        <v>3</v>
      </c>
      <c r="N30">
        <v>17.101800000000001</v>
      </c>
      <c r="O30">
        <v>48.763199999999998</v>
      </c>
      <c r="P30">
        <v>0</v>
      </c>
      <c r="Q30" s="2">
        <v>2.1789999999999998</v>
      </c>
      <c r="R30">
        <v>0</v>
      </c>
    </row>
    <row r="31" spans="1:18" x14ac:dyDescent="0.2">
      <c r="A31">
        <v>30</v>
      </c>
      <c r="B31" t="s">
        <v>52</v>
      </c>
      <c r="C31">
        <v>8.6999999999999994E-3</v>
      </c>
      <c r="D31">
        <v>180.75</v>
      </c>
      <c r="E31">
        <v>170.66460000000001</v>
      </c>
      <c r="F31">
        <v>0</v>
      </c>
      <c r="G31">
        <v>0</v>
      </c>
      <c r="H31">
        <v>3.3000000000000002E-2</v>
      </c>
      <c r="I31">
        <v>180</v>
      </c>
      <c r="J31">
        <v>3.3000000000000002E-2</v>
      </c>
      <c r="K31">
        <v>180.75</v>
      </c>
      <c r="L31">
        <v>2</v>
      </c>
      <c r="M31">
        <v>3</v>
      </c>
      <c r="N31">
        <v>259.25</v>
      </c>
      <c r="O31">
        <v>735.75</v>
      </c>
      <c r="P31">
        <v>0</v>
      </c>
      <c r="Q31" s="2">
        <v>0</v>
      </c>
      <c r="R31">
        <v>3.3000000000000002E-2</v>
      </c>
    </row>
    <row r="32" spans="1:18" x14ac:dyDescent="0.2">
      <c r="A32">
        <v>31</v>
      </c>
      <c r="B32" t="s">
        <v>52</v>
      </c>
      <c r="C32">
        <v>2.18E-2</v>
      </c>
      <c r="D32">
        <v>165.90700000000001</v>
      </c>
      <c r="E32">
        <v>123.6536</v>
      </c>
      <c r="F32">
        <v>0</v>
      </c>
      <c r="G32">
        <v>0</v>
      </c>
      <c r="H32">
        <v>0.25679999999999997</v>
      </c>
      <c r="I32">
        <v>135</v>
      </c>
      <c r="J32">
        <v>0.25679999999999997</v>
      </c>
      <c r="K32">
        <v>169.98439999999999</v>
      </c>
      <c r="L32">
        <v>2</v>
      </c>
      <c r="M32">
        <v>3</v>
      </c>
      <c r="N32">
        <v>266.75</v>
      </c>
      <c r="O32">
        <v>724.75</v>
      </c>
      <c r="P32">
        <v>135</v>
      </c>
      <c r="Q32" s="2">
        <v>0</v>
      </c>
      <c r="R32">
        <v>0.25679999999999997</v>
      </c>
    </row>
    <row r="33" spans="1:18" x14ac:dyDescent="0.2">
      <c r="A33">
        <v>32</v>
      </c>
      <c r="B33" t="s">
        <v>50</v>
      </c>
      <c r="C33">
        <v>3.9763000000000002</v>
      </c>
      <c r="D33">
        <v>139.68969999999999</v>
      </c>
      <c r="E33">
        <v>201</v>
      </c>
      <c r="F33">
        <v>40.665399999999998</v>
      </c>
      <c r="G33">
        <v>44.764699999999998</v>
      </c>
      <c r="H33">
        <v>7.0529000000000002</v>
      </c>
      <c r="I33">
        <v>0</v>
      </c>
      <c r="J33">
        <v>2.2450000000000001</v>
      </c>
      <c r="K33">
        <v>136</v>
      </c>
      <c r="L33">
        <v>2</v>
      </c>
      <c r="M33">
        <v>4</v>
      </c>
      <c r="N33">
        <v>39.552</v>
      </c>
      <c r="O33">
        <v>44.768300000000004</v>
      </c>
      <c r="P33">
        <v>0</v>
      </c>
      <c r="Q33">
        <v>2.2450000000000001</v>
      </c>
      <c r="R33">
        <v>0</v>
      </c>
    </row>
    <row r="34" spans="1:18" x14ac:dyDescent="0.2">
      <c r="A34">
        <v>33</v>
      </c>
      <c r="B34" t="s">
        <v>50</v>
      </c>
      <c r="C34">
        <v>1.3100000000000001E-2</v>
      </c>
      <c r="D34">
        <v>173.27780000000001</v>
      </c>
      <c r="E34">
        <v>155.42250000000001</v>
      </c>
      <c r="F34">
        <v>0</v>
      </c>
      <c r="G34">
        <v>0</v>
      </c>
      <c r="H34">
        <v>0.1283</v>
      </c>
      <c r="I34">
        <v>120.96380000000001</v>
      </c>
      <c r="J34">
        <v>0.1283</v>
      </c>
      <c r="K34">
        <v>163.5</v>
      </c>
      <c r="L34">
        <v>2</v>
      </c>
      <c r="M34">
        <v>4</v>
      </c>
      <c r="N34">
        <v>611.16669999999999</v>
      </c>
      <c r="O34">
        <v>662</v>
      </c>
      <c r="P34">
        <v>120.96339999999999</v>
      </c>
      <c r="Q34" s="2">
        <v>6.9389999999999998E-18</v>
      </c>
      <c r="R34">
        <v>0.1283</v>
      </c>
    </row>
    <row r="35" spans="1:18" x14ac:dyDescent="0.2">
      <c r="A35">
        <v>34</v>
      </c>
      <c r="B35" t="s">
        <v>50</v>
      </c>
      <c r="C35">
        <v>3.9199999999999999E-2</v>
      </c>
      <c r="D35">
        <v>153.10130000000001</v>
      </c>
      <c r="E35">
        <v>131.6147</v>
      </c>
      <c r="F35">
        <v>0</v>
      </c>
      <c r="G35">
        <v>0</v>
      </c>
      <c r="H35">
        <v>0.51580000000000004</v>
      </c>
      <c r="I35">
        <v>-101.0702</v>
      </c>
      <c r="J35">
        <v>0.51580000000000004</v>
      </c>
      <c r="K35">
        <v>148.40889999999999</v>
      </c>
      <c r="L35">
        <v>2</v>
      </c>
      <c r="M35">
        <v>4</v>
      </c>
      <c r="N35">
        <v>610.5</v>
      </c>
      <c r="O35">
        <v>694.16669999999999</v>
      </c>
      <c r="P35" s="2">
        <v>78.9298</v>
      </c>
      <c r="Q35" s="2">
        <v>0</v>
      </c>
      <c r="R35">
        <v>0.51580000000000004</v>
      </c>
    </row>
    <row r="36" spans="1:18" x14ac:dyDescent="0.2">
      <c r="A36">
        <v>35</v>
      </c>
      <c r="B36" t="s">
        <v>50</v>
      </c>
      <c r="C36">
        <v>4.2422000000000004</v>
      </c>
      <c r="D36">
        <v>135.69059999999999</v>
      </c>
      <c r="E36">
        <v>201</v>
      </c>
      <c r="F36">
        <v>53.532499999999999</v>
      </c>
      <c r="G36">
        <v>45.988599999999998</v>
      </c>
      <c r="H36">
        <v>7.2603999999999997</v>
      </c>
      <c r="I36">
        <v>0</v>
      </c>
      <c r="J36">
        <v>2.3111000000000002</v>
      </c>
      <c r="K36">
        <v>127</v>
      </c>
      <c r="L36">
        <v>2</v>
      </c>
      <c r="M36">
        <v>4</v>
      </c>
      <c r="N36">
        <v>52.361800000000002</v>
      </c>
      <c r="O36">
        <v>45.989899999999999</v>
      </c>
      <c r="P36">
        <v>0</v>
      </c>
      <c r="Q36" s="2">
        <v>2.3111000000000002</v>
      </c>
      <c r="R36">
        <v>0</v>
      </c>
    </row>
    <row r="37" spans="1:18" x14ac:dyDescent="0.2">
      <c r="A37">
        <v>36</v>
      </c>
      <c r="B37" t="s">
        <v>50</v>
      </c>
      <c r="C37">
        <v>5.2299999999999999E-2</v>
      </c>
      <c r="D37">
        <v>133.00829999999999</v>
      </c>
      <c r="E37">
        <v>112.7167</v>
      </c>
      <c r="F37">
        <v>0</v>
      </c>
      <c r="G37">
        <v>0</v>
      </c>
      <c r="H37">
        <v>0.70520000000000005</v>
      </c>
      <c r="I37">
        <v>-106.3139</v>
      </c>
      <c r="J37">
        <v>0.70520000000000005</v>
      </c>
      <c r="K37">
        <v>124.89409999999999</v>
      </c>
      <c r="L37">
        <v>2</v>
      </c>
      <c r="M37">
        <v>4</v>
      </c>
      <c r="N37">
        <v>804.75</v>
      </c>
      <c r="O37">
        <v>713</v>
      </c>
      <c r="P37">
        <v>73.686099999999996</v>
      </c>
      <c r="Q37">
        <v>0</v>
      </c>
      <c r="R37">
        <v>0.70520000000000005</v>
      </c>
    </row>
    <row r="38" spans="1:18" x14ac:dyDescent="0.2">
      <c r="A38">
        <v>37</v>
      </c>
      <c r="B38" t="s">
        <v>50</v>
      </c>
      <c r="C38">
        <v>3.2656000000000001</v>
      </c>
      <c r="D38">
        <v>147.18559999999999</v>
      </c>
      <c r="E38">
        <v>201</v>
      </c>
      <c r="F38">
        <v>55.943199999999997</v>
      </c>
      <c r="G38">
        <v>5.4718999999999998</v>
      </c>
      <c r="H38">
        <v>6.4306000000000001</v>
      </c>
      <c r="I38">
        <v>0</v>
      </c>
      <c r="J38">
        <v>2.0468999999999999</v>
      </c>
      <c r="K38">
        <v>137</v>
      </c>
      <c r="L38">
        <v>2</v>
      </c>
      <c r="M38">
        <v>4</v>
      </c>
      <c r="N38">
        <v>54.936999999999998</v>
      </c>
      <c r="O38">
        <v>5.4474999999999998</v>
      </c>
      <c r="P38">
        <v>0</v>
      </c>
      <c r="Q38" s="2">
        <v>2.0468999999999999</v>
      </c>
      <c r="R38">
        <v>0</v>
      </c>
    </row>
    <row r="39" spans="1:18" x14ac:dyDescent="0.2">
      <c r="A39">
        <v>38</v>
      </c>
      <c r="B39" t="s">
        <v>50</v>
      </c>
      <c r="C39">
        <v>8.6999999999999994E-3</v>
      </c>
      <c r="D39">
        <v>197.17189999999999</v>
      </c>
      <c r="E39">
        <v>194.01240000000001</v>
      </c>
      <c r="F39">
        <v>0</v>
      </c>
      <c r="G39">
        <v>0</v>
      </c>
      <c r="H39">
        <v>6.0100000000000001E-2</v>
      </c>
      <c r="I39">
        <v>-164.05459999999999</v>
      </c>
      <c r="J39">
        <v>6.0100000000000001E-2</v>
      </c>
      <c r="K39">
        <v>197.17189999999999</v>
      </c>
      <c r="L39">
        <v>2</v>
      </c>
      <c r="M39">
        <v>4</v>
      </c>
      <c r="N39">
        <v>835.125</v>
      </c>
      <c r="O39">
        <v>91.25</v>
      </c>
      <c r="P39">
        <v>15.945399999999999</v>
      </c>
      <c r="Q39" s="2">
        <v>0</v>
      </c>
      <c r="R39">
        <v>6.0100000000000001E-2</v>
      </c>
    </row>
    <row r="40" spans="1:18" x14ac:dyDescent="0.2">
      <c r="A40">
        <v>39</v>
      </c>
      <c r="B40" t="s">
        <v>50</v>
      </c>
      <c r="C40">
        <v>2.18E-2</v>
      </c>
      <c r="D40">
        <v>187.0094</v>
      </c>
      <c r="E40">
        <v>181.74289999999999</v>
      </c>
      <c r="F40">
        <v>0</v>
      </c>
      <c r="G40">
        <v>0</v>
      </c>
      <c r="H40">
        <v>0.26100000000000001</v>
      </c>
      <c r="I40">
        <v>-55.3048</v>
      </c>
      <c r="J40">
        <v>0.26100000000000001</v>
      </c>
      <c r="K40">
        <v>186</v>
      </c>
      <c r="L40">
        <v>2</v>
      </c>
      <c r="M40">
        <v>4</v>
      </c>
      <c r="N40">
        <v>851.875</v>
      </c>
      <c r="O40">
        <v>93.875</v>
      </c>
      <c r="P40">
        <v>124.6952</v>
      </c>
      <c r="Q40" s="2">
        <v>0</v>
      </c>
      <c r="R40">
        <v>0.26100000000000001</v>
      </c>
    </row>
    <row r="41" spans="1:18" x14ac:dyDescent="0.2">
      <c r="A41">
        <v>40</v>
      </c>
      <c r="B41" t="s">
        <v>50</v>
      </c>
      <c r="C41">
        <v>2.8994</v>
      </c>
      <c r="D41">
        <v>186.6</v>
      </c>
      <c r="E41">
        <v>201</v>
      </c>
      <c r="F41">
        <v>44.671399999999998</v>
      </c>
      <c r="G41">
        <v>16.891300000000001</v>
      </c>
      <c r="H41">
        <v>6.0156999999999998</v>
      </c>
      <c r="I41">
        <v>0</v>
      </c>
      <c r="J41">
        <v>1.9149</v>
      </c>
      <c r="K41">
        <v>177</v>
      </c>
      <c r="L41">
        <v>2</v>
      </c>
      <c r="M41">
        <v>4</v>
      </c>
      <c r="N41">
        <v>43.7119</v>
      </c>
      <c r="O41">
        <v>16.870699999999999</v>
      </c>
      <c r="P41">
        <v>0</v>
      </c>
      <c r="Q41" s="2">
        <v>1.9149</v>
      </c>
      <c r="R41">
        <v>0</v>
      </c>
    </row>
    <row r="42" spans="1:18" x14ac:dyDescent="0.2">
      <c r="A42">
        <v>41</v>
      </c>
      <c r="B42" t="s">
        <v>50</v>
      </c>
      <c r="C42">
        <v>1.3100000000000001E-2</v>
      </c>
      <c r="D42">
        <v>267.07810000000001</v>
      </c>
      <c r="E42">
        <v>232.864</v>
      </c>
      <c r="F42">
        <v>0</v>
      </c>
      <c r="G42">
        <v>0</v>
      </c>
      <c r="H42">
        <v>0.1167</v>
      </c>
      <c r="I42">
        <v>-98.130099999999999</v>
      </c>
      <c r="J42">
        <v>0.1167</v>
      </c>
      <c r="K42">
        <v>277.35939999999999</v>
      </c>
      <c r="L42">
        <v>2</v>
      </c>
      <c r="M42">
        <v>4</v>
      </c>
      <c r="N42">
        <v>676.25</v>
      </c>
      <c r="O42">
        <v>269.5</v>
      </c>
      <c r="P42">
        <v>81.869900000000001</v>
      </c>
      <c r="Q42">
        <v>0</v>
      </c>
      <c r="R42">
        <v>0.1167</v>
      </c>
    </row>
    <row r="43" spans="1:18" x14ac:dyDescent="0.2">
      <c r="A43">
        <v>42</v>
      </c>
      <c r="B43" t="s">
        <v>50</v>
      </c>
      <c r="C43">
        <v>1.7399999999999999E-2</v>
      </c>
      <c r="D43">
        <v>222.191</v>
      </c>
      <c r="E43">
        <v>201.0735</v>
      </c>
      <c r="F43">
        <v>0</v>
      </c>
      <c r="G43">
        <v>0</v>
      </c>
      <c r="H43">
        <v>0.17780000000000001</v>
      </c>
      <c r="I43">
        <v>158.1986</v>
      </c>
      <c r="J43">
        <v>0.17780000000000001</v>
      </c>
      <c r="K43">
        <v>224.57640000000001</v>
      </c>
      <c r="L43">
        <v>2</v>
      </c>
      <c r="M43">
        <v>4</v>
      </c>
      <c r="N43">
        <v>663</v>
      </c>
      <c r="O43">
        <v>251.75</v>
      </c>
      <c r="P43">
        <v>158.1986</v>
      </c>
      <c r="Q43">
        <v>0</v>
      </c>
      <c r="R43">
        <v>0.17780000000000001</v>
      </c>
    </row>
    <row r="44" spans="1:18" x14ac:dyDescent="0.2">
      <c r="A44">
        <v>43</v>
      </c>
      <c r="B44" t="s">
        <v>50</v>
      </c>
      <c r="C44">
        <v>2.8994</v>
      </c>
      <c r="D44">
        <v>172.994</v>
      </c>
      <c r="E44">
        <v>201</v>
      </c>
      <c r="F44">
        <v>42.039700000000003</v>
      </c>
      <c r="G44">
        <v>12.523099999999999</v>
      </c>
      <c r="H44">
        <v>6.0156999999999998</v>
      </c>
      <c r="I44">
        <v>0</v>
      </c>
      <c r="J44">
        <v>1.9149</v>
      </c>
      <c r="K44">
        <v>163</v>
      </c>
      <c r="L44">
        <v>2</v>
      </c>
      <c r="M44">
        <v>4</v>
      </c>
      <c r="N44">
        <v>41.070700000000002</v>
      </c>
      <c r="O44">
        <v>12.512700000000001</v>
      </c>
      <c r="P44">
        <v>0</v>
      </c>
      <c r="Q44" s="2">
        <v>1.9149</v>
      </c>
      <c r="R44">
        <v>0</v>
      </c>
    </row>
    <row r="45" spans="1:18" x14ac:dyDescent="0.2">
      <c r="A45">
        <v>44</v>
      </c>
      <c r="B45" t="s">
        <v>50</v>
      </c>
      <c r="C45">
        <v>1.3100000000000001E-2</v>
      </c>
      <c r="D45">
        <v>218.5</v>
      </c>
      <c r="E45">
        <v>206.55959999999999</v>
      </c>
      <c r="F45">
        <v>0</v>
      </c>
      <c r="G45">
        <v>0</v>
      </c>
      <c r="H45">
        <v>0.1321</v>
      </c>
      <c r="I45">
        <v>90</v>
      </c>
      <c r="J45">
        <v>0.1321</v>
      </c>
      <c r="K45">
        <v>212</v>
      </c>
      <c r="L45">
        <v>2</v>
      </c>
      <c r="M45">
        <v>4</v>
      </c>
      <c r="N45">
        <v>639</v>
      </c>
      <c r="O45">
        <v>175.25</v>
      </c>
      <c r="P45">
        <v>90</v>
      </c>
      <c r="Q45">
        <v>0</v>
      </c>
      <c r="R45">
        <v>0.1321</v>
      </c>
    </row>
    <row r="46" spans="1:18" x14ac:dyDescent="0.2">
      <c r="A46">
        <v>45</v>
      </c>
      <c r="B46" t="s">
        <v>50</v>
      </c>
      <c r="C46">
        <v>1.3100000000000001E-2</v>
      </c>
      <c r="D46">
        <v>226.92320000000001</v>
      </c>
      <c r="E46">
        <v>201.07660000000001</v>
      </c>
      <c r="F46">
        <v>0</v>
      </c>
      <c r="G46">
        <v>0</v>
      </c>
      <c r="H46">
        <v>0.1444</v>
      </c>
      <c r="I46">
        <v>30.963799999999999</v>
      </c>
      <c r="J46">
        <v>0.1444</v>
      </c>
      <c r="K46">
        <v>239.56639999999999</v>
      </c>
      <c r="L46">
        <v>2</v>
      </c>
      <c r="M46">
        <v>4</v>
      </c>
      <c r="N46">
        <v>645.875</v>
      </c>
      <c r="O46">
        <v>181.125</v>
      </c>
      <c r="P46">
        <v>30.963799999999999</v>
      </c>
      <c r="Q46" s="2">
        <v>1.388E-17</v>
      </c>
      <c r="R46">
        <v>0.1444</v>
      </c>
    </row>
    <row r="47" spans="1:18" x14ac:dyDescent="0.2">
      <c r="A47">
        <v>46</v>
      </c>
      <c r="B47" t="s">
        <v>50</v>
      </c>
      <c r="C47">
        <v>1.3100000000000001E-2</v>
      </c>
      <c r="D47">
        <v>222.57550000000001</v>
      </c>
      <c r="E47">
        <v>204.9588</v>
      </c>
      <c r="F47">
        <v>0</v>
      </c>
      <c r="G47">
        <v>0</v>
      </c>
      <c r="H47">
        <v>0.1241</v>
      </c>
      <c r="I47">
        <v>3.8140999999999998</v>
      </c>
      <c r="J47">
        <v>0.1241</v>
      </c>
      <c r="K47">
        <v>231</v>
      </c>
      <c r="L47">
        <v>2</v>
      </c>
      <c r="M47">
        <v>4</v>
      </c>
      <c r="N47">
        <v>649</v>
      </c>
      <c r="O47">
        <v>190.75</v>
      </c>
      <c r="P47">
        <v>3.8140999999999998</v>
      </c>
      <c r="Q47">
        <v>0</v>
      </c>
      <c r="R47">
        <v>0.1241</v>
      </c>
    </row>
    <row r="49" spans="17:17" x14ac:dyDescent="0.2">
      <c r="Q49" s="2"/>
    </row>
    <row r="51" spans="17:17" x14ac:dyDescent="0.2">
      <c r="Q51" s="2"/>
    </row>
    <row r="56" spans="17:17" x14ac:dyDescent="0.2">
      <c r="Q56" s="2"/>
    </row>
    <row r="59" spans="17:17" x14ac:dyDescent="0.2">
      <c r="Q59" s="2"/>
    </row>
    <row r="60" spans="17:17" x14ac:dyDescent="0.2">
      <c r="Q60" s="2"/>
    </row>
    <row r="78" spans="17:17" x14ac:dyDescent="0.2">
      <c r="Q78" s="2"/>
    </row>
    <row r="82" spans="17:17" x14ac:dyDescent="0.2">
      <c r="Q82" s="2"/>
    </row>
    <row r="84" spans="17:17" x14ac:dyDescent="0.2">
      <c r="Q84" s="2"/>
    </row>
    <row r="85" spans="17:17" x14ac:dyDescent="0.2">
      <c r="Q85" s="2"/>
    </row>
    <row r="91" spans="17:17" x14ac:dyDescent="0.2">
      <c r="Q91" s="2"/>
    </row>
    <row r="93" spans="17:17" x14ac:dyDescent="0.2">
      <c r="Q93" s="2"/>
    </row>
    <row r="99" spans="17:17" x14ac:dyDescent="0.2">
      <c r="Q99" s="2"/>
    </row>
    <row r="111" spans="17:17" x14ac:dyDescent="0.2">
      <c r="Q1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Sheet1</vt:lpstr>
      <vt:lpstr>Sheet7</vt:lpstr>
      <vt:lpstr>Sheet7!AFA2160_06_R3D_D3D_Z7_12_measure</vt:lpstr>
      <vt:lpstr>Sheet1!AFA2180_01_R3D_D3D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2024-12-02T16:25:48Z</dcterms:modified>
</cp:coreProperties>
</file>