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03C2A377-9325-6441-B0C4-50BC2C63F6DC}" xr6:coauthVersionLast="47" xr6:coauthVersionMax="47" xr10:uidLastSave="{00000000-0000-0000-0000-000000000000}"/>
  <bookViews>
    <workbookView xWindow="1120" yWindow="460" windowWidth="39780" windowHeight="194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J27" i="1"/>
  <c r="K27" i="1"/>
  <c r="L27" i="1"/>
  <c r="M27" i="1"/>
  <c r="N27" i="1"/>
  <c r="O17" i="1"/>
  <c r="O18" i="1"/>
  <c r="O19" i="1"/>
  <c r="O20" i="1"/>
  <c r="O21" i="1"/>
  <c r="O22" i="1"/>
  <c r="O23" i="1"/>
  <c r="O24" i="1"/>
  <c r="O25" i="1"/>
  <c r="O26" i="1"/>
  <c r="O16" i="1"/>
  <c r="I18" i="1"/>
  <c r="I19" i="1" s="1"/>
  <c r="I20" i="1" s="1"/>
  <c r="I21" i="1" s="1"/>
  <c r="I22" i="1" s="1"/>
  <c r="I23" i="1" s="1"/>
  <c r="I24" i="1" s="1"/>
  <c r="I25" i="1" s="1"/>
  <c r="I26" i="1" s="1"/>
  <c r="I17" i="1"/>
  <c r="R29" i="1"/>
  <c r="W29" i="1" s="1"/>
  <c r="S29" i="1"/>
  <c r="T29" i="1"/>
  <c r="U29" i="1"/>
  <c r="V29" i="1"/>
  <c r="O14" i="1"/>
  <c r="O13" i="1"/>
  <c r="O12" i="1"/>
  <c r="O11" i="1"/>
  <c r="O10" i="1"/>
  <c r="O9" i="1"/>
  <c r="O8" i="1"/>
  <c r="O7" i="1"/>
  <c r="O6" i="1"/>
  <c r="O5" i="1"/>
  <c r="O4" i="1"/>
  <c r="G24" i="1"/>
  <c r="G25" i="1"/>
  <c r="G26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I5" i="1"/>
  <c r="I6" i="1" s="1"/>
  <c r="I7" i="1" s="1"/>
  <c r="I8" i="1" s="1"/>
  <c r="I9" i="1" s="1"/>
  <c r="I10" i="1" s="1"/>
  <c r="I11" i="1" s="1"/>
  <c r="I12" i="1" s="1"/>
  <c r="I13" i="1" s="1"/>
  <c r="I14" i="1" s="1"/>
  <c r="W28" i="1"/>
  <c r="W18" i="1"/>
  <c r="W19" i="1"/>
  <c r="W20" i="1"/>
  <c r="W21" i="1"/>
  <c r="W22" i="1"/>
  <c r="W23" i="1"/>
  <c r="W24" i="1"/>
  <c r="W25" i="1"/>
  <c r="W26" i="1"/>
  <c r="W27" i="1"/>
  <c r="AD6" i="1" l="1"/>
  <c r="Z6" i="1"/>
  <c r="AC6" i="1"/>
  <c r="AB6" i="1"/>
  <c r="AA6" i="1"/>
  <c r="O27" i="1"/>
  <c r="Q19" i="1"/>
  <c r="Q20" i="1" s="1"/>
  <c r="Q21" i="1" s="1"/>
  <c r="Q22" i="1" s="1"/>
  <c r="Q23" i="1" s="1"/>
  <c r="Q24" i="1" s="1"/>
  <c r="Q25" i="1" s="1"/>
  <c r="Q26" i="1" s="1"/>
  <c r="Q27" i="1" s="1"/>
  <c r="Q28" i="1" s="1"/>
  <c r="Q13" i="1"/>
  <c r="Q14" i="1" s="1"/>
  <c r="Q15" i="1" s="1"/>
  <c r="Q16" i="1" s="1"/>
  <c r="W10" i="1"/>
  <c r="W15" i="1"/>
  <c r="W11" i="1"/>
  <c r="W12" i="1"/>
  <c r="W13" i="1"/>
  <c r="W14" i="1"/>
  <c r="W16" i="1"/>
  <c r="W4" i="1"/>
  <c r="W5" i="1"/>
  <c r="W6" i="1"/>
  <c r="W7" i="1"/>
  <c r="W8" i="1"/>
  <c r="W9" i="1"/>
  <c r="Z5" i="1" l="1"/>
  <c r="AA5" i="1"/>
  <c r="AB5" i="1"/>
  <c r="AC5" i="1"/>
  <c r="AD5" i="1"/>
  <c r="Q5" i="1"/>
  <c r="Q6" i="1" s="1"/>
  <c r="Q7" i="1" s="1"/>
  <c r="Q8" i="1" s="1"/>
  <c r="Q9" i="1" s="1"/>
  <c r="Q10" i="1" s="1"/>
  <c r="Q11" i="1" s="1"/>
  <c r="C27" i="1" l="1"/>
  <c r="D27" i="1"/>
  <c r="E27" i="1"/>
  <c r="F27" i="1"/>
  <c r="B27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G27" i="1" l="1"/>
  <c r="Z4" i="1" l="1"/>
  <c r="AA4" i="1"/>
  <c r="AB4" i="1"/>
  <c r="AD4" i="1"/>
  <c r="AC4" i="1"/>
</calcChain>
</file>

<file path=xl/sharedStrings.xml><?xml version="1.0" encoding="utf-8"?>
<sst xmlns="http://schemas.openxmlformats.org/spreadsheetml/2006/main" count="28" uniqueCount="13">
  <si>
    <t>Taz1-GFP foci</t>
  </si>
  <si>
    <t>dcr1</t>
  </si>
  <si>
    <t>1 foci</t>
  </si>
  <si>
    <t>2 foci</t>
  </si>
  <si>
    <t>3 foci</t>
  </si>
  <si>
    <t>4 foci</t>
  </si>
  <si>
    <t>&gt; 4 foci</t>
  </si>
  <si>
    <t>lem2</t>
  </si>
  <si>
    <t>Total</t>
  </si>
  <si>
    <t>221222_lem2</t>
  </si>
  <si>
    <t>221110_dcr1</t>
  </si>
  <si>
    <t>230330&amp;230519_ago1</t>
  </si>
  <si>
    <t>ago1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</si>
</sst>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Sheet1!$Z$3</c:f>
              <c:strCache>
                <c:ptCount val="1"/>
                <c:pt idx="0">
                  <c:v>1 foci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Sheet1!$Y$4:$Y$6</c:f>
              <c:strCache>
                <c:ptCount val="3"/>
                <c:pt idx="0">
                  <c:v>dcr1</c:v>
                </c:pt>
                <c:pt idx="1">
                  <c:v>ago1</c:v>
                </c:pt>
                <c:pt idx="2">
                  <c:v>lem2</c:v>
                </c:pt>
              </c:strCache>
            </c:strRef>
          </c:cat>
          <c:val>
            <c:numRef>
              <c:f>Sheet1!$Z$4:$Z$6</c:f>
              <c:numCache>
                <c:formatCode>General</c:formatCode>
                <c:ptCount val="3"/>
                <c:pt idx="0">
                  <c:v>32.985386221294362</c:v>
                </c:pt>
                <c:pt idx="1">
                  <c:v>18.471337579617835</c:v>
                </c:pt>
                <c:pt idx="2">
                  <c:v>27.931034482758619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B2-415A-8833-D7F2C6F73CD3}"/>
            </c:ext>
          </c:extLst>
        </c:ser>
        <c:ser>
          <c:idx val="1"/>
          <c:order val="1"/>
          <c:tx>
            <c:strRef>
              <c:f>Sheet1!$AA$3</c:f>
              <c:strCache>
                <c:ptCount val="1"/>
                <c:pt idx="0">
                  <c:v>2 foci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Sheet1!$Y$4:$Y$6</c:f>
              <c:strCache>
                <c:ptCount val="3"/>
                <c:pt idx="0">
                  <c:v>dcr1</c:v>
                </c:pt>
                <c:pt idx="1">
                  <c:v>ago1</c:v>
                </c:pt>
                <c:pt idx="2">
                  <c:v>lem2</c:v>
                </c:pt>
              </c:strCache>
            </c:strRef>
          </c:cat>
          <c:val>
            <c:numRef>
              <c:f>Sheet1!$AA$4:$AA$6</c:f>
              <c:numCache>
                <c:formatCode>General</c:formatCode>
                <c:ptCount val="3"/>
                <c:pt idx="0">
                  <c:v>46.137787056367429</c:v>
                </c:pt>
                <c:pt idx="1">
                  <c:v>50.318471337579616</c:v>
                </c:pt>
                <c:pt idx="2">
                  <c:v>49.655172413793103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B2-415A-8833-D7F2C6F73CD3}"/>
            </c:ext>
          </c:extLst>
        </c:ser>
        <c:ser>
          <c:idx val="2"/>
          <c:order val="2"/>
          <c:tx>
            <c:strRef>
              <c:f>Sheet1!$AB$3</c:f>
              <c:strCache>
                <c:ptCount val="1"/>
                <c:pt idx="0">
                  <c:v>3 foci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Sheet1!$Y$4:$Y$6</c:f>
              <c:strCache>
                <c:ptCount val="3"/>
                <c:pt idx="0">
                  <c:v>dcr1</c:v>
                </c:pt>
                <c:pt idx="1">
                  <c:v>ago1</c:v>
                </c:pt>
                <c:pt idx="2">
                  <c:v>lem2</c:v>
                </c:pt>
              </c:strCache>
            </c:strRef>
          </c:cat>
          <c:val>
            <c:numRef>
              <c:f>Sheet1!$AB$4:$AB$6</c:f>
              <c:numCache>
                <c:formatCode>General</c:formatCode>
                <c:ptCount val="3"/>
                <c:pt idx="0">
                  <c:v>17.118997912317326</c:v>
                </c:pt>
                <c:pt idx="1">
                  <c:v>25.477707006369428</c:v>
                </c:pt>
                <c:pt idx="2">
                  <c:v>20.689655172413794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B2-415A-8833-D7F2C6F73CD3}"/>
            </c:ext>
          </c:extLst>
        </c:ser>
        <c:ser>
          <c:idx val="3"/>
          <c:order val="3"/>
          <c:tx>
            <c:strRef>
              <c:f>Sheet1!$AC$3</c:f>
              <c:strCache>
                <c:ptCount val="1"/>
                <c:pt idx="0">
                  <c:v>4 foci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Sheet1!$Y$4:$Y$6</c:f>
              <c:strCache>
                <c:ptCount val="3"/>
                <c:pt idx="0">
                  <c:v>dcr1</c:v>
                </c:pt>
                <c:pt idx="1">
                  <c:v>ago1</c:v>
                </c:pt>
                <c:pt idx="2">
                  <c:v>lem2</c:v>
                </c:pt>
              </c:strCache>
            </c:strRef>
          </c:cat>
          <c:val>
            <c:numRef>
              <c:f>Sheet1!$AC$4:$AC$6</c:f>
              <c:numCache>
                <c:formatCode>General</c:formatCode>
                <c:ptCount val="3"/>
                <c:pt idx="0">
                  <c:v>2.9227557411273484</c:v>
                </c:pt>
                <c:pt idx="1">
                  <c:v>4.7770700636942678</c:v>
                </c:pt>
                <c:pt idx="2">
                  <c:v>1.7241379310344827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B2-415A-8833-D7F2C6F73CD3}"/>
            </c:ext>
          </c:extLst>
        </c:ser>
        <c:ser>
          <c:idx val="4"/>
          <c:order val="4"/>
          <c:tx>
            <c:strRef>
              <c:f>Sheet1!$AD$3</c:f>
              <c:strCache>
                <c:ptCount val="1"/>
                <c:pt idx="0">
                  <c:v>&gt; 4 foci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Sheet1!$Y$4:$Y$6</c:f>
              <c:strCache>
                <c:ptCount val="3"/>
                <c:pt idx="0">
                  <c:v>dcr1</c:v>
                </c:pt>
                <c:pt idx="1">
                  <c:v>ago1</c:v>
                </c:pt>
                <c:pt idx="2">
                  <c:v>lem2</c:v>
                </c:pt>
              </c:strCache>
            </c:strRef>
          </c:cat>
          <c:val>
            <c:numRef>
              <c:f>Sheet1!$AD$4:$AD$6</c:f>
              <c:numCache>
                <c:formatCode>General</c:formatCode>
                <c:ptCount val="3"/>
                <c:pt idx="0">
                  <c:v>0.83507306889352806</c:v>
                </c:pt>
                <c:pt idx="1">
                  <c:v>0.95541401273885351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B2-415A-8833-D7F2C6F73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1997647"/>
        <c:axId val="1412060079"/>
      </c:barChart>
      <c:catAx>
        <c:axId val="1411997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12060079"/>
        <c:crosses val="autoZero"/>
        <c:auto val="1"/>
        <c:lblAlgn val="ctr"/>
        <c:lblOffset val="100"/>
        <c:noMultiLvlLbl val="0"/>
      </c:catAx>
      <c:valAx>
        <c:axId val="1412060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11997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396240</xdr:colOff>
      <xdr:row>8</xdr:row>
      <xdr:rowOff>140970</xdr:rowOff>
    </xdr:from>
    <xdr:to>
      <xdr:col>28</xdr:col>
      <xdr:colOff>60960</xdr:colOff>
      <xdr:row>23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9"/>
  <sheetViews>
    <sheetView tabSelected="1" workbookViewId="0">
      <selection activeCell="Z4" sqref="Z4:AD6"/>
    </sheetView>
  </sheetViews>
  <sheetFormatPr baseColWidth="10" defaultColWidth="8.83203125" defaultRowHeight="15" x14ac:dyDescent="0.2"/>
  <cols>
    <col min="9" max="9" width="5" bestFit="1" customWidth="1"/>
    <col min="17" max="17" width="8.5" customWidth="1"/>
  </cols>
  <sheetData>
    <row r="1" spans="1:30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30" x14ac:dyDescent="0.2">
      <c r="B2" s="3" t="s">
        <v>10</v>
      </c>
      <c r="C2" s="3"/>
      <c r="D2" s="3"/>
      <c r="E2" s="3"/>
      <c r="F2" s="3"/>
      <c r="G2" s="1"/>
      <c r="H2" s="1"/>
      <c r="J2" s="5" t="s">
        <v>11</v>
      </c>
      <c r="K2" s="3"/>
      <c r="L2" s="3"/>
      <c r="M2" s="3"/>
      <c r="N2" s="3"/>
      <c r="O2" s="1"/>
      <c r="R2" s="3" t="s">
        <v>9</v>
      </c>
      <c r="S2" s="3"/>
      <c r="T2" s="3"/>
      <c r="U2" s="3"/>
      <c r="V2" s="3"/>
    </row>
    <row r="3" spans="1:30" x14ac:dyDescent="0.2">
      <c r="B3" t="s">
        <v>2</v>
      </c>
      <c r="C3" t="s">
        <v>3</v>
      </c>
      <c r="D3" t="s">
        <v>4</v>
      </c>
      <c r="E3" t="s">
        <v>5</v>
      </c>
      <c r="F3" t="s">
        <v>6</v>
      </c>
      <c r="I3">
        <v>2213</v>
      </c>
      <c r="J3" t="s">
        <v>2</v>
      </c>
      <c r="K3" t="s">
        <v>3</v>
      </c>
      <c r="L3" t="s">
        <v>4</v>
      </c>
      <c r="M3" t="s">
        <v>5</v>
      </c>
      <c r="N3" t="s">
        <v>6</v>
      </c>
      <c r="Q3">
        <v>2188</v>
      </c>
      <c r="R3" t="s">
        <v>2</v>
      </c>
      <c r="S3" t="s">
        <v>3</v>
      </c>
      <c r="T3" t="s">
        <v>4</v>
      </c>
      <c r="U3" t="s">
        <v>5</v>
      </c>
      <c r="V3" t="s">
        <v>6</v>
      </c>
      <c r="Z3" t="s">
        <v>2</v>
      </c>
      <c r="AA3" t="s">
        <v>3</v>
      </c>
      <c r="AB3" t="s">
        <v>4</v>
      </c>
      <c r="AC3" t="s">
        <v>5</v>
      </c>
      <c r="AD3" t="s">
        <v>6</v>
      </c>
    </row>
    <row r="4" spans="1:30" x14ac:dyDescent="0.2">
      <c r="A4">
        <v>1</v>
      </c>
      <c r="B4">
        <v>12</v>
      </c>
      <c r="C4">
        <v>14</v>
      </c>
      <c r="D4">
        <v>7</v>
      </c>
      <c r="E4">
        <v>1</v>
      </c>
      <c r="F4">
        <v>0</v>
      </c>
      <c r="G4">
        <f t="shared" ref="G4:G19" si="0">SUM(B4:F4)</f>
        <v>34</v>
      </c>
      <c r="I4">
        <v>1</v>
      </c>
      <c r="J4">
        <v>2</v>
      </c>
      <c r="K4">
        <v>8</v>
      </c>
      <c r="L4">
        <v>6</v>
      </c>
      <c r="M4">
        <v>0</v>
      </c>
      <c r="N4">
        <v>0</v>
      </c>
      <c r="O4">
        <f t="shared" ref="O4:O14" si="1">SUM(J4:N4)</f>
        <v>16</v>
      </c>
      <c r="Q4">
        <v>1</v>
      </c>
      <c r="R4">
        <v>1</v>
      </c>
      <c r="S4">
        <v>6</v>
      </c>
      <c r="T4">
        <v>6</v>
      </c>
      <c r="U4">
        <v>0</v>
      </c>
      <c r="V4">
        <v>0</v>
      </c>
      <c r="W4">
        <f t="shared" ref="W4:W8" si="2">SUM(R4:V4)</f>
        <v>13</v>
      </c>
      <c r="Y4" t="s">
        <v>1</v>
      </c>
      <c r="Z4">
        <f>(B$27/$G$27)*100</f>
        <v>32.985386221294362</v>
      </c>
      <c r="AA4">
        <f>(C$27/$G$27)*100</f>
        <v>46.137787056367429</v>
      </c>
      <c r="AB4">
        <f>(D$27/$G$27)*100</f>
        <v>17.118997912317326</v>
      </c>
      <c r="AC4">
        <f>(E$27/$G$27)*100</f>
        <v>2.9227557411273484</v>
      </c>
      <c r="AD4">
        <f>(F$27/$G$27)*100</f>
        <v>0.83507306889352806</v>
      </c>
    </row>
    <row r="5" spans="1:30" x14ac:dyDescent="0.2">
      <c r="A5">
        <f>A4+1</f>
        <v>2</v>
      </c>
      <c r="B5">
        <v>6</v>
      </c>
      <c r="C5">
        <v>15</v>
      </c>
      <c r="D5">
        <v>8</v>
      </c>
      <c r="E5">
        <v>3</v>
      </c>
      <c r="F5">
        <v>1</v>
      </c>
      <c r="G5">
        <f t="shared" si="0"/>
        <v>33</v>
      </c>
      <c r="I5">
        <f>I4+1</f>
        <v>2</v>
      </c>
      <c r="J5">
        <v>5</v>
      </c>
      <c r="K5">
        <v>6</v>
      </c>
      <c r="L5">
        <v>2</v>
      </c>
      <c r="M5">
        <v>1</v>
      </c>
      <c r="N5">
        <v>0</v>
      </c>
      <c r="O5">
        <f t="shared" si="1"/>
        <v>14</v>
      </c>
      <c r="Q5">
        <f>Q4+1</f>
        <v>2</v>
      </c>
      <c r="R5">
        <v>1</v>
      </c>
      <c r="S5">
        <v>2</v>
      </c>
      <c r="T5">
        <v>2</v>
      </c>
      <c r="U5">
        <v>0</v>
      </c>
      <c r="V5">
        <v>0</v>
      </c>
      <c r="W5">
        <f t="shared" si="2"/>
        <v>5</v>
      </c>
      <c r="Y5" s="2" t="s">
        <v>12</v>
      </c>
      <c r="Z5">
        <f>(J27/$O$27)*100</f>
        <v>18.471337579617835</v>
      </c>
      <c r="AA5">
        <f>(K27/$O$27)*100</f>
        <v>50.318471337579616</v>
      </c>
      <c r="AB5">
        <f t="shared" ref="AB5:AD5" si="3">(L27/$O$27)*100</f>
        <v>25.477707006369428</v>
      </c>
      <c r="AC5">
        <f t="shared" si="3"/>
        <v>4.7770700636942678</v>
      </c>
      <c r="AD5">
        <f t="shared" si="3"/>
        <v>0.95541401273885351</v>
      </c>
    </row>
    <row r="6" spans="1:30" x14ac:dyDescent="0.2">
      <c r="A6">
        <f t="shared" ref="A6:A26" si="4">A5+1</f>
        <v>3</v>
      </c>
      <c r="B6">
        <v>3</v>
      </c>
      <c r="C6">
        <v>8</v>
      </c>
      <c r="D6">
        <v>2</v>
      </c>
      <c r="E6">
        <v>0</v>
      </c>
      <c r="F6">
        <v>0</v>
      </c>
      <c r="G6">
        <f t="shared" si="0"/>
        <v>13</v>
      </c>
      <c r="I6">
        <f t="shared" ref="I6:I14" si="5">I5+1</f>
        <v>3</v>
      </c>
      <c r="J6">
        <v>0</v>
      </c>
      <c r="K6">
        <v>7</v>
      </c>
      <c r="L6">
        <v>1</v>
      </c>
      <c r="M6">
        <v>1</v>
      </c>
      <c r="N6">
        <v>0</v>
      </c>
      <c r="O6">
        <f t="shared" si="1"/>
        <v>9</v>
      </c>
      <c r="Q6">
        <f t="shared" ref="Q6:Q16" si="6">Q5+1</f>
        <v>3</v>
      </c>
      <c r="R6">
        <v>2</v>
      </c>
      <c r="S6">
        <v>4</v>
      </c>
      <c r="T6">
        <v>2</v>
      </c>
      <c r="U6">
        <v>0</v>
      </c>
      <c r="V6">
        <v>0</v>
      </c>
      <c r="W6">
        <f t="shared" si="2"/>
        <v>8</v>
      </c>
      <c r="Y6" t="s">
        <v>7</v>
      </c>
      <c r="Z6">
        <f>(R$29/$W$29)*100</f>
        <v>27.931034482758619</v>
      </c>
      <c r="AA6">
        <f t="shared" ref="AA6:AD6" si="7">(S$29/$W$29)*100</f>
        <v>49.655172413793103</v>
      </c>
      <c r="AB6">
        <f t="shared" si="7"/>
        <v>20.689655172413794</v>
      </c>
      <c r="AC6">
        <f t="shared" si="7"/>
        <v>1.7241379310344827</v>
      </c>
      <c r="AD6">
        <f t="shared" si="7"/>
        <v>0</v>
      </c>
    </row>
    <row r="7" spans="1:30" x14ac:dyDescent="0.2">
      <c r="A7">
        <f t="shared" si="4"/>
        <v>4</v>
      </c>
      <c r="B7">
        <v>6</v>
      </c>
      <c r="C7">
        <v>12</v>
      </c>
      <c r="D7">
        <v>3</v>
      </c>
      <c r="E7">
        <v>1</v>
      </c>
      <c r="F7">
        <v>0</v>
      </c>
      <c r="G7">
        <f t="shared" si="0"/>
        <v>22</v>
      </c>
      <c r="I7">
        <f t="shared" si="5"/>
        <v>4</v>
      </c>
      <c r="J7">
        <v>4</v>
      </c>
      <c r="K7">
        <v>11</v>
      </c>
      <c r="L7">
        <v>3</v>
      </c>
      <c r="M7">
        <v>1</v>
      </c>
      <c r="N7">
        <v>0</v>
      </c>
      <c r="O7">
        <f t="shared" si="1"/>
        <v>19</v>
      </c>
      <c r="Q7">
        <f t="shared" si="6"/>
        <v>4</v>
      </c>
      <c r="R7">
        <v>0</v>
      </c>
      <c r="S7">
        <v>6</v>
      </c>
      <c r="T7">
        <v>1</v>
      </c>
      <c r="U7">
        <v>0</v>
      </c>
      <c r="V7">
        <v>0</v>
      </c>
      <c r="W7">
        <f t="shared" si="2"/>
        <v>7</v>
      </c>
    </row>
    <row r="8" spans="1:30" x14ac:dyDescent="0.2">
      <c r="A8">
        <f t="shared" si="4"/>
        <v>5</v>
      </c>
      <c r="B8">
        <v>9</v>
      </c>
      <c r="C8">
        <v>9</v>
      </c>
      <c r="D8">
        <v>9</v>
      </c>
      <c r="E8">
        <v>1</v>
      </c>
      <c r="F8">
        <v>0</v>
      </c>
      <c r="G8">
        <f t="shared" si="0"/>
        <v>28</v>
      </c>
      <c r="I8">
        <f t="shared" si="5"/>
        <v>5</v>
      </c>
      <c r="J8">
        <v>1</v>
      </c>
      <c r="K8">
        <v>7</v>
      </c>
      <c r="L8">
        <v>2</v>
      </c>
      <c r="M8">
        <v>2</v>
      </c>
      <c r="N8">
        <v>0</v>
      </c>
      <c r="O8">
        <f t="shared" si="1"/>
        <v>12</v>
      </c>
      <c r="Q8">
        <f t="shared" si="6"/>
        <v>5</v>
      </c>
      <c r="R8">
        <v>3</v>
      </c>
      <c r="S8">
        <v>3</v>
      </c>
      <c r="T8">
        <v>1</v>
      </c>
      <c r="U8">
        <v>0</v>
      </c>
      <c r="V8">
        <v>0</v>
      </c>
      <c r="W8">
        <f t="shared" si="2"/>
        <v>7</v>
      </c>
    </row>
    <row r="9" spans="1:30" x14ac:dyDescent="0.2">
      <c r="A9">
        <f t="shared" si="4"/>
        <v>6</v>
      </c>
      <c r="B9">
        <v>4</v>
      </c>
      <c r="C9">
        <v>4</v>
      </c>
      <c r="D9">
        <v>5</v>
      </c>
      <c r="E9">
        <v>1</v>
      </c>
      <c r="F9">
        <v>0</v>
      </c>
      <c r="G9">
        <f t="shared" si="0"/>
        <v>14</v>
      </c>
      <c r="I9">
        <f t="shared" si="5"/>
        <v>6</v>
      </c>
      <c r="J9">
        <v>0</v>
      </c>
      <c r="K9">
        <v>8</v>
      </c>
      <c r="L9">
        <v>2</v>
      </c>
      <c r="M9">
        <v>1</v>
      </c>
      <c r="N9">
        <v>0</v>
      </c>
      <c r="O9">
        <f t="shared" si="1"/>
        <v>11</v>
      </c>
      <c r="Q9">
        <f t="shared" si="6"/>
        <v>6</v>
      </c>
      <c r="R9">
        <v>4</v>
      </c>
      <c r="S9">
        <v>2</v>
      </c>
      <c r="T9">
        <v>7</v>
      </c>
      <c r="U9">
        <v>0</v>
      </c>
      <c r="V9">
        <v>0</v>
      </c>
      <c r="W9">
        <f>SUM(R9:V9)</f>
        <v>13</v>
      </c>
    </row>
    <row r="10" spans="1:30" x14ac:dyDescent="0.2">
      <c r="A10">
        <f t="shared" si="4"/>
        <v>7</v>
      </c>
      <c r="B10">
        <v>7</v>
      </c>
      <c r="C10">
        <v>16</v>
      </c>
      <c r="D10">
        <v>3</v>
      </c>
      <c r="E10">
        <v>0</v>
      </c>
      <c r="F10">
        <v>0</v>
      </c>
      <c r="G10">
        <f t="shared" si="0"/>
        <v>26</v>
      </c>
      <c r="I10">
        <f t="shared" si="5"/>
        <v>7</v>
      </c>
      <c r="J10">
        <v>0</v>
      </c>
      <c r="K10">
        <v>5</v>
      </c>
      <c r="L10">
        <v>2</v>
      </c>
      <c r="M10">
        <v>1</v>
      </c>
      <c r="N10">
        <v>0</v>
      </c>
      <c r="O10">
        <f t="shared" si="1"/>
        <v>8</v>
      </c>
      <c r="Q10">
        <f t="shared" si="6"/>
        <v>7</v>
      </c>
      <c r="R10">
        <v>8</v>
      </c>
      <c r="S10">
        <v>17</v>
      </c>
      <c r="T10">
        <v>0</v>
      </c>
      <c r="U10">
        <v>0</v>
      </c>
      <c r="V10">
        <v>0</v>
      </c>
      <c r="W10">
        <f>SUM(R9:V9)</f>
        <v>13</v>
      </c>
    </row>
    <row r="11" spans="1:30" x14ac:dyDescent="0.2">
      <c r="A11">
        <f t="shared" si="4"/>
        <v>8</v>
      </c>
      <c r="B11">
        <v>8</v>
      </c>
      <c r="C11">
        <v>9</v>
      </c>
      <c r="D11">
        <v>5</v>
      </c>
      <c r="E11">
        <v>1</v>
      </c>
      <c r="F11">
        <v>0</v>
      </c>
      <c r="G11">
        <f t="shared" si="0"/>
        <v>23</v>
      </c>
      <c r="I11">
        <f t="shared" si="5"/>
        <v>8</v>
      </c>
      <c r="J11">
        <v>4</v>
      </c>
      <c r="K11">
        <v>6</v>
      </c>
      <c r="L11">
        <v>2</v>
      </c>
      <c r="M11">
        <v>3</v>
      </c>
      <c r="N11">
        <v>0</v>
      </c>
      <c r="O11">
        <f t="shared" si="1"/>
        <v>15</v>
      </c>
      <c r="Q11">
        <f t="shared" si="6"/>
        <v>8</v>
      </c>
      <c r="R11">
        <v>5</v>
      </c>
      <c r="S11">
        <v>5</v>
      </c>
      <c r="T11">
        <v>4</v>
      </c>
      <c r="U11">
        <v>1</v>
      </c>
      <c r="V11">
        <v>0</v>
      </c>
      <c r="W11">
        <f>SUM(R10:V10)</f>
        <v>25</v>
      </c>
    </row>
    <row r="12" spans="1:30" x14ac:dyDescent="0.2">
      <c r="A12">
        <f t="shared" si="4"/>
        <v>9</v>
      </c>
      <c r="B12">
        <v>6</v>
      </c>
      <c r="C12">
        <v>7</v>
      </c>
      <c r="D12">
        <v>6</v>
      </c>
      <c r="E12">
        <v>2</v>
      </c>
      <c r="F12">
        <v>1</v>
      </c>
      <c r="G12">
        <f t="shared" si="0"/>
        <v>22</v>
      </c>
      <c r="I12">
        <f t="shared" si="5"/>
        <v>9</v>
      </c>
      <c r="J12">
        <v>5</v>
      </c>
      <c r="K12">
        <v>10</v>
      </c>
      <c r="L12">
        <v>7</v>
      </c>
      <c r="M12">
        <v>0</v>
      </c>
      <c r="N12">
        <v>0</v>
      </c>
      <c r="O12">
        <f t="shared" si="1"/>
        <v>22</v>
      </c>
      <c r="Q12">
        <v>10</v>
      </c>
      <c r="R12">
        <v>3</v>
      </c>
      <c r="S12">
        <v>6</v>
      </c>
      <c r="T12">
        <v>3</v>
      </c>
      <c r="U12">
        <v>1</v>
      </c>
      <c r="V12">
        <v>0</v>
      </c>
      <c r="W12">
        <f>SUM(R12:V12)</f>
        <v>13</v>
      </c>
    </row>
    <row r="13" spans="1:30" x14ac:dyDescent="0.2">
      <c r="A13">
        <f t="shared" si="4"/>
        <v>10</v>
      </c>
      <c r="B13">
        <v>6</v>
      </c>
      <c r="C13">
        <v>12</v>
      </c>
      <c r="D13">
        <v>5</v>
      </c>
      <c r="E13">
        <v>0</v>
      </c>
      <c r="F13">
        <v>1</v>
      </c>
      <c r="G13">
        <f t="shared" si="0"/>
        <v>24</v>
      </c>
      <c r="I13">
        <f t="shared" si="5"/>
        <v>10</v>
      </c>
      <c r="J13">
        <v>0</v>
      </c>
      <c r="K13">
        <v>5</v>
      </c>
      <c r="L13">
        <v>4</v>
      </c>
      <c r="M13">
        <v>0</v>
      </c>
      <c r="N13">
        <v>0</v>
      </c>
      <c r="O13">
        <f t="shared" si="1"/>
        <v>9</v>
      </c>
      <c r="Q13">
        <f t="shared" si="6"/>
        <v>11</v>
      </c>
      <c r="R13">
        <v>4</v>
      </c>
      <c r="S13">
        <v>8</v>
      </c>
      <c r="T13">
        <v>3</v>
      </c>
      <c r="U13">
        <v>0</v>
      </c>
      <c r="V13">
        <v>0</v>
      </c>
      <c r="W13">
        <f>SUM(R13:V13)</f>
        <v>15</v>
      </c>
    </row>
    <row r="14" spans="1:30" x14ac:dyDescent="0.2">
      <c r="A14">
        <f t="shared" si="4"/>
        <v>11</v>
      </c>
      <c r="B14">
        <v>4</v>
      </c>
      <c r="C14">
        <v>10</v>
      </c>
      <c r="D14">
        <v>2</v>
      </c>
      <c r="E14">
        <v>2</v>
      </c>
      <c r="F14">
        <v>1</v>
      </c>
      <c r="G14">
        <f t="shared" si="0"/>
        <v>19</v>
      </c>
      <c r="I14">
        <f t="shared" si="5"/>
        <v>11</v>
      </c>
      <c r="J14">
        <v>2</v>
      </c>
      <c r="K14">
        <v>9</v>
      </c>
      <c r="L14">
        <v>6</v>
      </c>
      <c r="M14">
        <v>0</v>
      </c>
      <c r="N14">
        <v>0</v>
      </c>
      <c r="O14">
        <f t="shared" si="1"/>
        <v>17</v>
      </c>
      <c r="Q14">
        <f t="shared" si="6"/>
        <v>12</v>
      </c>
      <c r="R14">
        <v>3</v>
      </c>
      <c r="S14">
        <v>6</v>
      </c>
      <c r="T14">
        <v>0</v>
      </c>
      <c r="U14">
        <v>0</v>
      </c>
      <c r="V14">
        <v>0</v>
      </c>
      <c r="W14">
        <f>SUM(R14:V14)</f>
        <v>9</v>
      </c>
    </row>
    <row r="15" spans="1:30" x14ac:dyDescent="0.2">
      <c r="A15">
        <f t="shared" si="4"/>
        <v>12</v>
      </c>
      <c r="B15">
        <v>8</v>
      </c>
      <c r="C15">
        <v>6</v>
      </c>
      <c r="D15">
        <v>3</v>
      </c>
      <c r="E15">
        <v>0</v>
      </c>
      <c r="F15">
        <v>0</v>
      </c>
      <c r="G15">
        <f t="shared" si="0"/>
        <v>17</v>
      </c>
      <c r="I15">
        <v>2213</v>
      </c>
      <c r="Q15">
        <f t="shared" si="6"/>
        <v>13</v>
      </c>
      <c r="R15">
        <v>2</v>
      </c>
      <c r="S15">
        <v>8</v>
      </c>
      <c r="T15">
        <v>3</v>
      </c>
      <c r="U15">
        <v>0</v>
      </c>
      <c r="V15">
        <v>0</v>
      </c>
      <c r="W15">
        <f>SUM(R15:V15)</f>
        <v>13</v>
      </c>
    </row>
    <row r="16" spans="1:30" x14ac:dyDescent="0.2">
      <c r="A16">
        <f t="shared" si="4"/>
        <v>13</v>
      </c>
      <c r="B16">
        <v>3</v>
      </c>
      <c r="C16">
        <v>4</v>
      </c>
      <c r="D16">
        <v>2</v>
      </c>
      <c r="E16">
        <v>0</v>
      </c>
      <c r="F16">
        <v>0</v>
      </c>
      <c r="G16">
        <f t="shared" si="0"/>
        <v>9</v>
      </c>
      <c r="I16">
        <v>1</v>
      </c>
      <c r="J16">
        <v>15</v>
      </c>
      <c r="K16">
        <v>35</v>
      </c>
      <c r="L16">
        <v>17</v>
      </c>
      <c r="M16">
        <v>1</v>
      </c>
      <c r="N16">
        <v>0</v>
      </c>
      <c r="O16">
        <f>SUM(J16:N16)</f>
        <v>68</v>
      </c>
      <c r="Q16">
        <f t="shared" si="6"/>
        <v>14</v>
      </c>
      <c r="R16">
        <v>4</v>
      </c>
      <c r="S16">
        <v>5</v>
      </c>
      <c r="T16">
        <v>3</v>
      </c>
      <c r="U16">
        <v>0</v>
      </c>
      <c r="V16">
        <v>0</v>
      </c>
      <c r="W16">
        <f>SUM(R16:V16)</f>
        <v>12</v>
      </c>
    </row>
    <row r="17" spans="1:23" x14ac:dyDescent="0.2">
      <c r="A17">
        <f t="shared" si="4"/>
        <v>14</v>
      </c>
      <c r="B17">
        <v>10</v>
      </c>
      <c r="C17">
        <v>12</v>
      </c>
      <c r="D17">
        <v>2</v>
      </c>
      <c r="E17">
        <v>1</v>
      </c>
      <c r="F17">
        <v>0</v>
      </c>
      <c r="G17">
        <f t="shared" si="0"/>
        <v>25</v>
      </c>
      <c r="I17">
        <f>I16+1</f>
        <v>2</v>
      </c>
      <c r="J17">
        <v>5</v>
      </c>
      <c r="K17">
        <v>14</v>
      </c>
      <c r="L17">
        <v>14</v>
      </c>
      <c r="M17">
        <v>0</v>
      </c>
      <c r="N17">
        <v>0</v>
      </c>
      <c r="O17">
        <f t="shared" ref="O17:O26" si="8">SUM(J17:N17)</f>
        <v>33</v>
      </c>
      <c r="Q17">
        <v>2185</v>
      </c>
    </row>
    <row r="18" spans="1:23" x14ac:dyDescent="0.2">
      <c r="A18">
        <f t="shared" si="4"/>
        <v>15</v>
      </c>
      <c r="B18">
        <v>9</v>
      </c>
      <c r="C18">
        <v>10</v>
      </c>
      <c r="D18">
        <v>2</v>
      </c>
      <c r="E18">
        <v>0</v>
      </c>
      <c r="F18">
        <v>0</v>
      </c>
      <c r="G18">
        <f t="shared" si="0"/>
        <v>21</v>
      </c>
      <c r="I18">
        <f t="shared" ref="I18:I25" si="9">I17+1</f>
        <v>3</v>
      </c>
      <c r="J18">
        <v>8</v>
      </c>
      <c r="K18">
        <v>15</v>
      </c>
      <c r="L18">
        <v>6</v>
      </c>
      <c r="M18">
        <v>4</v>
      </c>
      <c r="N18">
        <v>3</v>
      </c>
      <c r="O18">
        <f t="shared" si="8"/>
        <v>36</v>
      </c>
      <c r="Q18">
        <v>1</v>
      </c>
      <c r="R18">
        <v>2</v>
      </c>
      <c r="S18">
        <v>3</v>
      </c>
      <c r="T18">
        <v>1</v>
      </c>
      <c r="U18">
        <v>0</v>
      </c>
      <c r="V18">
        <v>0</v>
      </c>
      <c r="W18">
        <f t="shared" ref="W18:W28" si="10">SUM(R18:V18)</f>
        <v>6</v>
      </c>
    </row>
    <row r="19" spans="1:23" x14ac:dyDescent="0.2">
      <c r="A19">
        <f t="shared" si="4"/>
        <v>16</v>
      </c>
      <c r="B19">
        <v>5</v>
      </c>
      <c r="C19">
        <v>6</v>
      </c>
      <c r="D19">
        <v>3</v>
      </c>
      <c r="E19">
        <v>0</v>
      </c>
      <c r="F19">
        <v>0</v>
      </c>
      <c r="G19">
        <f t="shared" si="0"/>
        <v>14</v>
      </c>
      <c r="I19">
        <f t="shared" si="9"/>
        <v>4</v>
      </c>
      <c r="J19">
        <v>7</v>
      </c>
      <c r="K19">
        <v>12</v>
      </c>
      <c r="L19">
        <v>6</v>
      </c>
      <c r="M19">
        <v>0</v>
      </c>
      <c r="N19">
        <v>0</v>
      </c>
      <c r="O19">
        <f t="shared" si="8"/>
        <v>25</v>
      </c>
      <c r="Q19">
        <f>Q18+1</f>
        <v>2</v>
      </c>
      <c r="R19">
        <v>1</v>
      </c>
      <c r="S19">
        <v>4</v>
      </c>
      <c r="T19">
        <v>3</v>
      </c>
      <c r="U19">
        <v>0</v>
      </c>
      <c r="V19">
        <v>0</v>
      </c>
      <c r="W19">
        <f t="shared" si="10"/>
        <v>8</v>
      </c>
    </row>
    <row r="20" spans="1:23" x14ac:dyDescent="0.2">
      <c r="A20">
        <f t="shared" si="4"/>
        <v>17</v>
      </c>
      <c r="B20">
        <v>8</v>
      </c>
      <c r="C20">
        <v>15</v>
      </c>
      <c r="D20">
        <v>1</v>
      </c>
      <c r="E20">
        <v>0</v>
      </c>
      <c r="F20">
        <v>0</v>
      </c>
      <c r="G20">
        <f>SUM(B20:F20)</f>
        <v>24</v>
      </c>
      <c r="I20">
        <f t="shared" si="9"/>
        <v>5</v>
      </c>
      <c r="O20">
        <f t="shared" si="8"/>
        <v>0</v>
      </c>
      <c r="Q20">
        <f t="shared" ref="Q20:Q25" si="11">Q19+1</f>
        <v>3</v>
      </c>
      <c r="R20">
        <v>4</v>
      </c>
      <c r="S20">
        <v>5</v>
      </c>
      <c r="T20">
        <v>1</v>
      </c>
      <c r="U20">
        <v>0</v>
      </c>
      <c r="V20">
        <v>0</v>
      </c>
      <c r="W20">
        <f t="shared" si="10"/>
        <v>10</v>
      </c>
    </row>
    <row r="21" spans="1:23" x14ac:dyDescent="0.2">
      <c r="A21">
        <f t="shared" si="4"/>
        <v>18</v>
      </c>
      <c r="B21">
        <v>9</v>
      </c>
      <c r="C21">
        <v>12</v>
      </c>
      <c r="D21">
        <v>3</v>
      </c>
      <c r="E21">
        <v>0</v>
      </c>
      <c r="F21">
        <v>0</v>
      </c>
      <c r="G21">
        <f>SUM(B21:F21)</f>
        <v>24</v>
      </c>
      <c r="I21">
        <f t="shared" si="9"/>
        <v>6</v>
      </c>
      <c r="O21">
        <f t="shared" si="8"/>
        <v>0</v>
      </c>
      <c r="Q21">
        <f t="shared" si="11"/>
        <v>4</v>
      </c>
      <c r="R21">
        <v>3</v>
      </c>
      <c r="S21">
        <v>6</v>
      </c>
      <c r="T21">
        <v>1</v>
      </c>
      <c r="U21">
        <v>0</v>
      </c>
      <c r="V21">
        <v>0</v>
      </c>
      <c r="W21">
        <f t="shared" si="10"/>
        <v>10</v>
      </c>
    </row>
    <row r="22" spans="1:23" x14ac:dyDescent="0.2">
      <c r="A22">
        <f t="shared" si="4"/>
        <v>19</v>
      </c>
      <c r="B22">
        <v>8</v>
      </c>
      <c r="C22">
        <v>12</v>
      </c>
      <c r="D22">
        <v>5</v>
      </c>
      <c r="E22">
        <v>1</v>
      </c>
      <c r="F22">
        <v>0</v>
      </c>
      <c r="G22">
        <f>SUM(B22:F22)</f>
        <v>26</v>
      </c>
      <c r="I22">
        <f t="shared" si="9"/>
        <v>7</v>
      </c>
      <c r="O22">
        <f t="shared" si="8"/>
        <v>0</v>
      </c>
      <c r="Q22">
        <f t="shared" si="11"/>
        <v>5</v>
      </c>
      <c r="R22">
        <v>4</v>
      </c>
      <c r="S22">
        <v>6</v>
      </c>
      <c r="T22">
        <v>3</v>
      </c>
      <c r="U22">
        <v>0</v>
      </c>
      <c r="V22">
        <v>0</v>
      </c>
      <c r="W22">
        <f t="shared" si="10"/>
        <v>13</v>
      </c>
    </row>
    <row r="23" spans="1:23" x14ac:dyDescent="0.2">
      <c r="A23">
        <f t="shared" si="4"/>
        <v>20</v>
      </c>
      <c r="B23">
        <v>7</v>
      </c>
      <c r="C23">
        <v>9</v>
      </c>
      <c r="D23">
        <v>2</v>
      </c>
      <c r="E23">
        <v>0</v>
      </c>
      <c r="F23">
        <v>0</v>
      </c>
      <c r="G23">
        <f>SUM(B23:F23)</f>
        <v>18</v>
      </c>
      <c r="I23">
        <f t="shared" si="9"/>
        <v>8</v>
      </c>
      <c r="O23">
        <f t="shared" si="8"/>
        <v>0</v>
      </c>
      <c r="Q23">
        <f t="shared" si="11"/>
        <v>6</v>
      </c>
      <c r="R23">
        <v>3</v>
      </c>
      <c r="S23">
        <v>9</v>
      </c>
      <c r="T23">
        <v>2</v>
      </c>
      <c r="U23">
        <v>1</v>
      </c>
      <c r="V23">
        <v>0</v>
      </c>
      <c r="W23">
        <f t="shared" si="10"/>
        <v>15</v>
      </c>
    </row>
    <row r="24" spans="1:23" x14ac:dyDescent="0.2">
      <c r="A24">
        <f t="shared" si="4"/>
        <v>21</v>
      </c>
      <c r="B24">
        <v>7</v>
      </c>
      <c r="C24">
        <v>8</v>
      </c>
      <c r="D24">
        <v>2</v>
      </c>
      <c r="E24">
        <v>0</v>
      </c>
      <c r="F24">
        <v>0</v>
      </c>
      <c r="G24">
        <f t="shared" ref="G24:G26" si="12">SUM(B24:F24)</f>
        <v>17</v>
      </c>
      <c r="I24">
        <f t="shared" si="9"/>
        <v>9</v>
      </c>
      <c r="O24">
        <f t="shared" si="8"/>
        <v>0</v>
      </c>
      <c r="Q24">
        <f t="shared" si="11"/>
        <v>7</v>
      </c>
      <c r="R24">
        <v>2</v>
      </c>
      <c r="S24">
        <v>5</v>
      </c>
      <c r="T24">
        <v>2</v>
      </c>
      <c r="U24">
        <v>1</v>
      </c>
      <c r="V24">
        <v>0</v>
      </c>
      <c r="W24">
        <f t="shared" si="10"/>
        <v>10</v>
      </c>
    </row>
    <row r="25" spans="1:23" x14ac:dyDescent="0.2">
      <c r="A25">
        <f t="shared" si="4"/>
        <v>22</v>
      </c>
      <c r="B25">
        <v>8</v>
      </c>
      <c r="C25">
        <v>6</v>
      </c>
      <c r="D25">
        <v>1</v>
      </c>
      <c r="E25">
        <v>0</v>
      </c>
      <c r="F25">
        <v>0</v>
      </c>
      <c r="G25">
        <f t="shared" si="12"/>
        <v>15</v>
      </c>
      <c r="I25">
        <f t="shared" si="9"/>
        <v>10</v>
      </c>
      <c r="O25">
        <f t="shared" si="8"/>
        <v>0</v>
      </c>
      <c r="Q25">
        <f t="shared" si="11"/>
        <v>8</v>
      </c>
      <c r="R25">
        <v>5</v>
      </c>
      <c r="S25">
        <v>8</v>
      </c>
      <c r="T25">
        <v>2</v>
      </c>
      <c r="U25">
        <v>0</v>
      </c>
      <c r="V25">
        <v>0</v>
      </c>
      <c r="W25">
        <f t="shared" si="10"/>
        <v>15</v>
      </c>
    </row>
    <row r="26" spans="1:23" x14ac:dyDescent="0.2">
      <c r="A26">
        <f t="shared" si="4"/>
        <v>23</v>
      </c>
      <c r="B26">
        <v>5</v>
      </c>
      <c r="C26">
        <v>5</v>
      </c>
      <c r="D26">
        <v>1</v>
      </c>
      <c r="E26">
        <v>0</v>
      </c>
      <c r="F26">
        <v>0</v>
      </c>
      <c r="G26">
        <f t="shared" si="12"/>
        <v>11</v>
      </c>
      <c r="I26">
        <f>I25+1</f>
        <v>11</v>
      </c>
      <c r="O26">
        <f t="shared" si="8"/>
        <v>0</v>
      </c>
      <c r="Q26">
        <f>Q25+1</f>
        <v>9</v>
      </c>
      <c r="R26">
        <v>10</v>
      </c>
      <c r="S26">
        <v>6</v>
      </c>
      <c r="T26">
        <v>1</v>
      </c>
      <c r="U26">
        <v>0</v>
      </c>
      <c r="V26">
        <v>0</v>
      </c>
      <c r="W26">
        <f t="shared" si="10"/>
        <v>17</v>
      </c>
    </row>
    <row r="27" spans="1:23" x14ac:dyDescent="0.2">
      <c r="A27" t="s">
        <v>8</v>
      </c>
      <c r="B27">
        <f>SUM(B4:B26)</f>
        <v>158</v>
      </c>
      <c r="C27">
        <f t="shared" ref="C27:F27" si="13">SUM(C4:C26)</f>
        <v>221</v>
      </c>
      <c r="D27">
        <f t="shared" si="13"/>
        <v>82</v>
      </c>
      <c r="E27">
        <f t="shared" si="13"/>
        <v>14</v>
      </c>
      <c r="F27">
        <f t="shared" si="13"/>
        <v>4</v>
      </c>
      <c r="G27">
        <f>SUM(B27:F27)</f>
        <v>479</v>
      </c>
      <c r="J27">
        <f t="shared" ref="J27:M27" si="14">SUM(J4:J26)</f>
        <v>58</v>
      </c>
      <c r="K27">
        <f t="shared" si="14"/>
        <v>158</v>
      </c>
      <c r="L27">
        <f t="shared" si="14"/>
        <v>80</v>
      </c>
      <c r="M27">
        <f t="shared" si="14"/>
        <v>15</v>
      </c>
      <c r="N27">
        <f>SUM(N4:N26)</f>
        <v>3</v>
      </c>
      <c r="O27">
        <f>SUM(J27:N27)</f>
        <v>314</v>
      </c>
      <c r="Q27">
        <f t="shared" ref="Q27:Q28" si="15">Q26+1</f>
        <v>10</v>
      </c>
      <c r="R27">
        <v>4</v>
      </c>
      <c r="S27">
        <v>8</v>
      </c>
      <c r="T27">
        <v>4</v>
      </c>
      <c r="U27">
        <v>0</v>
      </c>
      <c r="V27">
        <v>0</v>
      </c>
      <c r="W27">
        <f t="shared" si="10"/>
        <v>16</v>
      </c>
    </row>
    <row r="28" spans="1:23" x14ac:dyDescent="0.2">
      <c r="Q28">
        <f t="shared" si="15"/>
        <v>11</v>
      </c>
      <c r="R28">
        <v>3</v>
      </c>
      <c r="S28">
        <v>6</v>
      </c>
      <c r="T28">
        <v>5</v>
      </c>
      <c r="U28">
        <v>1</v>
      </c>
      <c r="V28">
        <v>0</v>
      </c>
      <c r="W28">
        <f t="shared" si="10"/>
        <v>15</v>
      </c>
    </row>
    <row r="29" spans="1:23" x14ac:dyDescent="0.2">
      <c r="R29">
        <f>SUM(R4:R28)</f>
        <v>81</v>
      </c>
      <c r="S29">
        <f>SUM(S4:S28)</f>
        <v>144</v>
      </c>
      <c r="T29">
        <f>SUM(T4:T28)</f>
        <v>60</v>
      </c>
      <c r="U29">
        <f>SUM(U4:U28)</f>
        <v>5</v>
      </c>
      <c r="V29">
        <f>SUM(V4:V28)</f>
        <v>0</v>
      </c>
      <c r="W29">
        <f>SUM(R29:V29)</f>
        <v>290</v>
      </c>
    </row>
  </sheetData>
  <mergeCells count="4">
    <mergeCell ref="B2:F2"/>
    <mergeCell ref="R2:V2"/>
    <mergeCell ref="A1:V1"/>
    <mergeCell ref="J2:N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2023-01-11T11:01:12Z</dcterms:created>
  <dcterms:modified xsi:type="dcterms:W3CDTF">2024-12-02T16:24:58Z</dcterms:modified>
</cp:coreProperties>
</file>