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C2818A46-8E75-A241-AC48-5878A17C2729}" xr6:coauthVersionLast="47" xr6:coauthVersionMax="47" xr10:uidLastSave="{00000000-0000-0000-0000-000000000000}"/>
  <bookViews>
    <workbookView xWindow="1120" yWindow="460" windowWidth="39780" windowHeight="22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9" i="1" l="1"/>
  <c r="P30" i="1"/>
  <c r="P31" i="1"/>
  <c r="P32" i="1"/>
  <c r="P33" i="1"/>
  <c r="X5" i="1" l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H15" i="1" l="1"/>
  <c r="H22" i="1"/>
  <c r="H23" i="1"/>
  <c r="H24" i="1"/>
  <c r="H25" i="1"/>
  <c r="H26" i="1"/>
  <c r="H27" i="1"/>
  <c r="H28" i="1"/>
  <c r="H29" i="1"/>
  <c r="AE37" i="1"/>
  <c r="W37" i="1"/>
  <c r="H4" i="1"/>
  <c r="H30" i="1"/>
  <c r="H31" i="1"/>
  <c r="H32" i="1"/>
  <c r="G37" i="1" l="1"/>
  <c r="P34" i="1"/>
  <c r="P35" i="1"/>
  <c r="P36" i="1"/>
  <c r="AA37" i="1"/>
  <c r="AB37" i="1"/>
  <c r="AC37" i="1"/>
  <c r="AD37" i="1"/>
  <c r="V37" i="1"/>
  <c r="O37" i="1"/>
  <c r="N37" i="1"/>
  <c r="M37" i="1"/>
  <c r="L37" i="1"/>
  <c r="K37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20" i="1"/>
  <c r="P21" i="1"/>
  <c r="P19" i="1"/>
  <c r="AF4" i="1"/>
  <c r="AF21" i="1"/>
  <c r="H21" i="1"/>
  <c r="H20" i="1"/>
  <c r="H19" i="1"/>
  <c r="H18" i="1"/>
  <c r="H17" i="1"/>
  <c r="H16" i="1"/>
  <c r="H14" i="1"/>
  <c r="H13" i="1"/>
  <c r="H12" i="1"/>
  <c r="H11" i="1"/>
  <c r="H10" i="1"/>
  <c r="H9" i="1"/>
  <c r="H8" i="1"/>
  <c r="H7" i="1"/>
  <c r="H6" i="1"/>
  <c r="H5" i="1"/>
  <c r="S37" i="1"/>
  <c r="X34" i="1"/>
  <c r="X4" i="1"/>
  <c r="X37" i="1" s="1"/>
  <c r="U37" i="1"/>
  <c r="T37" i="1"/>
  <c r="Z5" i="1"/>
  <c r="Z6" i="1" s="1"/>
  <c r="Z7" i="1" s="1"/>
  <c r="Z8" i="1" s="1"/>
  <c r="Z9" i="1" s="1"/>
  <c r="Z10" i="1" s="1"/>
  <c r="Z11" i="1" s="1"/>
  <c r="Z12" i="1" s="1"/>
  <c r="Z13" i="1" s="1"/>
  <c r="Z14" i="1" s="1"/>
  <c r="Z15" i="1" s="1"/>
  <c r="Z16" i="1" s="1"/>
  <c r="Z17" i="1" s="1"/>
  <c r="Z18" i="1" s="1"/>
  <c r="Z19" i="1" s="1"/>
  <c r="Z20" i="1" s="1"/>
  <c r="Z22" i="1" s="1"/>
  <c r="Z23" i="1" s="1"/>
  <c r="Z24" i="1" s="1"/>
  <c r="Z25" i="1" s="1"/>
  <c r="Z26" i="1" s="1"/>
  <c r="Z27" i="1" s="1"/>
  <c r="Z28" i="1" s="1"/>
  <c r="Z29" i="1" s="1"/>
  <c r="Z30" i="1" s="1"/>
  <c r="Z31" i="1" s="1"/>
  <c r="Z32" i="1" s="1"/>
  <c r="Z33" i="1" s="1"/>
  <c r="Z34" i="1" s="1"/>
  <c r="Z35" i="1" s="1"/>
  <c r="Z36" i="1" s="1"/>
  <c r="R5" i="1"/>
  <c r="R6" i="1" s="1"/>
  <c r="R7" i="1" s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W38" i="1" l="1"/>
  <c r="AN5" i="1" s="1"/>
  <c r="X38" i="1"/>
  <c r="AF37" i="1"/>
  <c r="P22" i="1"/>
  <c r="P23" i="1"/>
  <c r="P24" i="1"/>
  <c r="P25" i="1"/>
  <c r="P26" i="1"/>
  <c r="P27" i="1"/>
  <c r="P28" i="1"/>
  <c r="AI3" i="1"/>
  <c r="AI4" i="1"/>
  <c r="AF38" i="1" l="1"/>
  <c r="AE38" i="1"/>
  <c r="AN6" i="1" s="1"/>
  <c r="V38" i="1"/>
  <c r="AM5" i="1" s="1"/>
  <c r="U38" i="1"/>
  <c r="AL5" i="1" s="1"/>
  <c r="AB38" i="1"/>
  <c r="AK6" i="1" s="1"/>
  <c r="AC38" i="1"/>
  <c r="AL6" i="1" s="1"/>
  <c r="AA38" i="1"/>
  <c r="AJ6" i="1" s="1"/>
  <c r="AD38" i="1"/>
  <c r="AM6" i="1" s="1"/>
  <c r="S38" i="1"/>
  <c r="AJ5" i="1" s="1"/>
  <c r="T38" i="1"/>
  <c r="AK5" i="1" s="1"/>
  <c r="P37" i="1"/>
  <c r="C37" i="1"/>
  <c r="D37" i="1"/>
  <c r="E37" i="1"/>
  <c r="F37" i="1"/>
  <c r="J5" i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H37" i="1" l="1"/>
  <c r="O38" i="1"/>
  <c r="AN4" i="1" s="1"/>
  <c r="N38" i="1"/>
  <c r="M38" i="1"/>
  <c r="L38" i="1"/>
  <c r="K38" i="1"/>
  <c r="AJ4" i="1" s="1"/>
  <c r="P38" i="1"/>
  <c r="G38" i="1" l="1"/>
  <c r="AN3" i="1" s="1"/>
  <c r="D38" i="1"/>
  <c r="AK3" i="1" s="1"/>
  <c r="E38" i="1"/>
  <c r="AL3" i="1" s="1"/>
  <c r="F38" i="1"/>
  <c r="AM3" i="1" s="1"/>
  <c r="C38" i="1"/>
  <c r="AJ3" i="1" s="1"/>
  <c r="H38" i="1"/>
  <c r="AM4" i="1"/>
  <c r="AL4" i="1"/>
  <c r="AK4" i="1"/>
</calcChain>
</file>

<file path=xl/sharedStrings.xml><?xml version="1.0" encoding="utf-8"?>
<sst xmlns="http://schemas.openxmlformats.org/spreadsheetml/2006/main" count="33" uniqueCount="11">
  <si>
    <t>Picture number</t>
  </si>
  <si>
    <t>wildtype</t>
  </si>
  <si>
    <t>Total</t>
  </si>
  <si>
    <t>Percentage</t>
  </si>
  <si>
    <t>Strain</t>
  </si>
  <si>
    <t>sad1.2 csi1Δ</t>
  </si>
  <si>
    <t>&gt;4</t>
  </si>
  <si>
    <t>sad1.2</t>
  </si>
  <si>
    <t>csi1Δ</t>
  </si>
  <si>
    <t>Taz1-GFP foci</t>
  </si>
  <si>
    <t>Number of Taz1-GFP foci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</si>
</sst>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b="1">
                <a:solidFill>
                  <a:sysClr val="windowText" lastClr="000000"/>
                </a:solidFill>
              </a:rPr>
              <a:t>Taz1-GFP foci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Sheet1!$AJ$2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Sheet1!$AI$3:$AI$6</c:f>
              <c:strCache>
                <c:ptCount val="4"/>
                <c:pt idx="0">
                  <c:v>wildtype</c:v>
                </c:pt>
                <c:pt idx="1">
                  <c:v>sad1.2</c:v>
                </c:pt>
                <c:pt idx="2">
                  <c:v>csi1Δ</c:v>
                </c:pt>
                <c:pt idx="3">
                  <c:v>sad1.2 csi1Δ</c:v>
                </c:pt>
              </c:strCache>
            </c:strRef>
          </c:cat>
          <c:val>
            <c:numRef>
              <c:f>Sheet1!$AJ$3:$AJ$6</c:f>
              <c:numCache>
                <c:formatCode>General</c:formatCode>
                <c:ptCount val="4"/>
                <c:pt idx="0">
                  <c:v>29.589041095890412</c:v>
                </c:pt>
                <c:pt idx="1">
                  <c:v>25.710900473933652</c:v>
                </c:pt>
                <c:pt idx="2">
                  <c:v>16.43835616438356</c:v>
                </c:pt>
                <c:pt idx="3">
                  <c:v>8.7483176312247632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5D-47FC-967B-7C3A6A061788}"/>
            </c:ext>
          </c:extLst>
        </c:ser>
        <c:ser>
          <c:idx val="1"/>
          <c:order val="1"/>
          <c:tx>
            <c:strRef>
              <c:f>Sheet1!$AK$2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Sheet1!$AI$3:$AI$6</c:f>
              <c:strCache>
                <c:ptCount val="4"/>
                <c:pt idx="0">
                  <c:v>wildtype</c:v>
                </c:pt>
                <c:pt idx="1">
                  <c:v>sad1.2</c:v>
                </c:pt>
                <c:pt idx="2">
                  <c:v>csi1Δ</c:v>
                </c:pt>
                <c:pt idx="3">
                  <c:v>sad1.2 csi1Δ</c:v>
                </c:pt>
              </c:strCache>
            </c:strRef>
          </c:cat>
          <c:val>
            <c:numRef>
              <c:f>Sheet1!$AK$3:$AK$6</c:f>
              <c:numCache>
                <c:formatCode>General</c:formatCode>
                <c:ptCount val="4"/>
                <c:pt idx="0">
                  <c:v>48.904109589041092</c:v>
                </c:pt>
                <c:pt idx="1">
                  <c:v>44.549763033175353</c:v>
                </c:pt>
                <c:pt idx="2">
                  <c:v>39.954337899543383</c:v>
                </c:pt>
                <c:pt idx="3">
                  <c:v>31.897711978465683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5D-47FC-967B-7C3A6A061788}"/>
            </c:ext>
          </c:extLst>
        </c:ser>
        <c:ser>
          <c:idx val="2"/>
          <c:order val="2"/>
          <c:tx>
            <c:strRef>
              <c:f>Sheet1!$AL$2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Sheet1!$AI$3:$AI$6</c:f>
              <c:strCache>
                <c:ptCount val="4"/>
                <c:pt idx="0">
                  <c:v>wildtype</c:v>
                </c:pt>
                <c:pt idx="1">
                  <c:v>sad1.2</c:v>
                </c:pt>
                <c:pt idx="2">
                  <c:v>csi1Δ</c:v>
                </c:pt>
                <c:pt idx="3">
                  <c:v>sad1.2 csi1Δ</c:v>
                </c:pt>
              </c:strCache>
            </c:strRef>
          </c:cat>
          <c:val>
            <c:numRef>
              <c:f>Sheet1!$AL$3:$AL$6</c:f>
              <c:numCache>
                <c:formatCode>General</c:formatCode>
                <c:ptCount val="4"/>
                <c:pt idx="0">
                  <c:v>19.863013698630137</c:v>
                </c:pt>
                <c:pt idx="1">
                  <c:v>22.867298578199051</c:v>
                </c:pt>
                <c:pt idx="2">
                  <c:v>29.452054794520549</c:v>
                </c:pt>
                <c:pt idx="3">
                  <c:v>35.262449528936749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5D-47FC-967B-7C3A6A061788}"/>
            </c:ext>
          </c:extLst>
        </c:ser>
        <c:ser>
          <c:idx val="3"/>
          <c:order val="3"/>
          <c:tx>
            <c:strRef>
              <c:f>Sheet1!$AM$2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Sheet1!$AI$3:$AI$6</c:f>
              <c:strCache>
                <c:ptCount val="4"/>
                <c:pt idx="0">
                  <c:v>wildtype</c:v>
                </c:pt>
                <c:pt idx="1">
                  <c:v>sad1.2</c:v>
                </c:pt>
                <c:pt idx="2">
                  <c:v>csi1Δ</c:v>
                </c:pt>
                <c:pt idx="3">
                  <c:v>sad1.2 csi1Δ</c:v>
                </c:pt>
              </c:strCache>
            </c:strRef>
          </c:cat>
          <c:val>
            <c:numRef>
              <c:f>Sheet1!$AM$3:$AM$6</c:f>
              <c:numCache>
                <c:formatCode>General</c:formatCode>
                <c:ptCount val="4"/>
                <c:pt idx="0">
                  <c:v>1.7808219178082192</c:v>
                </c:pt>
                <c:pt idx="1">
                  <c:v>6.0426540284360186</c:v>
                </c:pt>
                <c:pt idx="2">
                  <c:v>11.757990867579908</c:v>
                </c:pt>
                <c:pt idx="3">
                  <c:v>18.707940780619111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5D-47FC-967B-7C3A6A061788}"/>
            </c:ext>
          </c:extLst>
        </c:ser>
        <c:ser>
          <c:idx val="4"/>
          <c:order val="4"/>
          <c:tx>
            <c:strRef>
              <c:f>Sheet1!$AN$2</c:f>
              <c:strCache>
                <c:ptCount val="1"/>
                <c:pt idx="0">
                  <c:v>&gt;4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Sheet1!$AI$3:$AI$6</c:f>
              <c:strCache>
                <c:ptCount val="4"/>
                <c:pt idx="0">
                  <c:v>wildtype</c:v>
                </c:pt>
                <c:pt idx="1">
                  <c:v>sad1.2</c:v>
                </c:pt>
                <c:pt idx="2">
                  <c:v>csi1Δ</c:v>
                </c:pt>
                <c:pt idx="3">
                  <c:v>sad1.2 csi1Δ</c:v>
                </c:pt>
              </c:strCache>
            </c:strRef>
          </c:cat>
          <c:val>
            <c:numRef>
              <c:f>Sheet1!$AN$3:$AN$6</c:f>
              <c:numCache>
                <c:formatCode>General</c:formatCode>
                <c:ptCount val="4"/>
                <c:pt idx="0">
                  <c:v>0</c:v>
                </c:pt>
                <c:pt idx="1">
                  <c:v>0.82938388625592419</c:v>
                </c:pt>
                <c:pt idx="2">
                  <c:v>2.6255707762557075</c:v>
                </c:pt>
                <c:pt idx="3">
                  <c:v>5.652759084791386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4C-4BB9-B4F4-311BF0F74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57089664"/>
        <c:axId val="1557087168"/>
      </c:barChart>
      <c:catAx>
        <c:axId val="1557089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>
                    <a:solidFill>
                      <a:sysClr val="windowText" lastClr="000000"/>
                    </a:solidFill>
                  </a:rPr>
                  <a:t>Strain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557087168"/>
        <c:crosses val="autoZero"/>
        <c:auto val="1"/>
        <c:lblAlgn val="ctr"/>
        <c:lblOffset val="100"/>
        <c:noMultiLvlLbl val="0"/>
      </c:catAx>
      <c:valAx>
        <c:axId val="155708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>
                    <a:solidFill>
                      <a:sysClr val="windowText" lastClr="000000"/>
                    </a:solidFill>
                  </a:rPr>
                  <a:t>Cells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 w="15875"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55708966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b="1">
                <a:solidFill>
                  <a:sysClr val="windowText" lastClr="000000"/>
                </a:solidFill>
              </a:rPr>
              <a:t>Taz1-GFP foci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Sheet1!$AJ$2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Sheet1!$AI$3:$AI$6</c15:sqref>
                  </c15:fullRef>
                </c:ext>
              </c:extLst>
              <c:f>(Sheet1!$AI$3,Sheet1!$AI$6)</c:f>
              <c:strCache>
                <c:ptCount val="2"/>
                <c:pt idx="0">
                  <c:v>wildtype</c:v>
                </c:pt>
                <c:pt idx="1">
                  <c:v>sad1.2 csi1Δ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Sheet1!$AJ$3:$AJ$6</c15:sqref>
                  </c15:fullRef>
                </c:ext>
              </c:extLst>
              <c:f>(Sheet1!$AJ$3,Sheet1!$AJ$6)</c:f>
              <c:numCache>
                <c:formatCode>General</c:formatCode>
                <c:ptCount val="2"/>
                <c:pt idx="0">
                  <c:v>29.589041095890412</c:v>
                </c:pt>
                <c:pt idx="1">
                  <c:v>8.7483176312247632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32-459D-A112-2B2D0FA558B1}"/>
            </c:ext>
          </c:extLst>
        </c:ser>
        <c:ser>
          <c:idx val="1"/>
          <c:order val="1"/>
          <c:tx>
            <c:strRef>
              <c:f>Sheet1!$AK$2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Sheet1!$AI$3:$AI$6</c15:sqref>
                  </c15:fullRef>
                </c:ext>
              </c:extLst>
              <c:f>(Sheet1!$AI$3,Sheet1!$AI$6)</c:f>
              <c:strCache>
                <c:ptCount val="2"/>
                <c:pt idx="0">
                  <c:v>wildtype</c:v>
                </c:pt>
                <c:pt idx="1">
                  <c:v>sad1.2 csi1Δ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Sheet1!$AK$3:$AK$6</c15:sqref>
                  </c15:fullRef>
                </c:ext>
              </c:extLst>
              <c:f>(Sheet1!$AK$3,Sheet1!$AK$6)</c:f>
              <c:numCache>
                <c:formatCode>General</c:formatCode>
                <c:ptCount val="2"/>
                <c:pt idx="0">
                  <c:v>48.904109589041092</c:v>
                </c:pt>
                <c:pt idx="1">
                  <c:v>31.897711978465683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32-459D-A112-2B2D0FA558B1}"/>
            </c:ext>
          </c:extLst>
        </c:ser>
        <c:ser>
          <c:idx val="2"/>
          <c:order val="2"/>
          <c:tx>
            <c:strRef>
              <c:f>Sheet1!$AL$2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Sheet1!$AI$3:$AI$6</c15:sqref>
                  </c15:fullRef>
                </c:ext>
              </c:extLst>
              <c:f>(Sheet1!$AI$3,Sheet1!$AI$6)</c:f>
              <c:strCache>
                <c:ptCount val="2"/>
                <c:pt idx="0">
                  <c:v>wildtype</c:v>
                </c:pt>
                <c:pt idx="1">
                  <c:v>sad1.2 csi1Δ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Sheet1!$AL$3:$AL$6</c15:sqref>
                  </c15:fullRef>
                </c:ext>
              </c:extLst>
              <c:f>(Sheet1!$AL$3,Sheet1!$AL$6)</c:f>
              <c:numCache>
                <c:formatCode>General</c:formatCode>
                <c:ptCount val="2"/>
                <c:pt idx="0">
                  <c:v>19.863013698630137</c:v>
                </c:pt>
                <c:pt idx="1">
                  <c:v>35.262449528936749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32-459D-A112-2B2D0FA558B1}"/>
            </c:ext>
          </c:extLst>
        </c:ser>
        <c:ser>
          <c:idx val="3"/>
          <c:order val="3"/>
          <c:tx>
            <c:strRef>
              <c:f>Sheet1!$AM$2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Sheet1!$AI$3:$AI$6</c15:sqref>
                  </c15:fullRef>
                </c:ext>
              </c:extLst>
              <c:f>(Sheet1!$AI$3,Sheet1!$AI$6)</c:f>
              <c:strCache>
                <c:ptCount val="2"/>
                <c:pt idx="0">
                  <c:v>wildtype</c:v>
                </c:pt>
                <c:pt idx="1">
                  <c:v>sad1.2 csi1Δ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Sheet1!$AM$3:$AM$6</c15:sqref>
                  </c15:fullRef>
                </c:ext>
              </c:extLst>
              <c:f>(Sheet1!$AM$3,Sheet1!$AM$6)</c:f>
              <c:numCache>
                <c:formatCode>General</c:formatCode>
                <c:ptCount val="2"/>
                <c:pt idx="0">
                  <c:v>1.7808219178082192</c:v>
                </c:pt>
                <c:pt idx="1">
                  <c:v>18.707940780619111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32-459D-A112-2B2D0FA558B1}"/>
            </c:ext>
          </c:extLst>
        </c:ser>
        <c:ser>
          <c:idx val="4"/>
          <c:order val="4"/>
          <c:tx>
            <c:strRef>
              <c:f>Sheet1!$AN$2</c:f>
              <c:strCache>
                <c:ptCount val="1"/>
                <c:pt idx="0">
                  <c:v>&gt;4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Sheet1!$AI$3:$AI$6</c15:sqref>
                  </c15:fullRef>
                </c:ext>
              </c:extLst>
              <c:f>(Sheet1!$AI$3,Sheet1!$AI$6)</c:f>
              <c:strCache>
                <c:ptCount val="2"/>
                <c:pt idx="0">
                  <c:v>wildtype</c:v>
                </c:pt>
                <c:pt idx="1">
                  <c:v>sad1.2 csi1Δ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Sheet1!$AN$3:$AN$6</c15:sqref>
                  </c15:fullRef>
                </c:ext>
              </c:extLst>
              <c:f>(Sheet1!$AN$3,Sheet1!$AN$6)</c:f>
              <c:numCache>
                <c:formatCode>General</c:formatCode>
                <c:ptCount val="2"/>
                <c:pt idx="0">
                  <c:v>0</c:v>
                </c:pt>
                <c:pt idx="1">
                  <c:v>5.652759084791386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32-459D-A112-2B2D0FA55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57089664"/>
        <c:axId val="1557087168"/>
      </c:barChart>
      <c:catAx>
        <c:axId val="1557089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>
                    <a:solidFill>
                      <a:sysClr val="windowText" lastClr="000000"/>
                    </a:solidFill>
                  </a:rPr>
                  <a:t>Strain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557087168"/>
        <c:crosses val="autoZero"/>
        <c:auto val="1"/>
        <c:lblAlgn val="ctr"/>
        <c:lblOffset val="100"/>
        <c:noMultiLvlLbl val="0"/>
      </c:catAx>
      <c:valAx>
        <c:axId val="155708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>
                    <a:solidFill>
                      <a:sysClr val="windowText" lastClr="000000"/>
                    </a:solidFill>
                  </a:rPr>
                  <a:t>Cells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 w="15875"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55708966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759278</xdr:colOff>
      <xdr:row>7</xdr:row>
      <xdr:rowOff>185057</xdr:rowOff>
    </xdr:from>
    <xdr:to>
      <xdr:col>42</xdr:col>
      <xdr:colOff>302078</xdr:colOff>
      <xdr:row>22</xdr:row>
      <xdr:rowOff>70757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0</xdr:colOff>
      <xdr:row>24</xdr:row>
      <xdr:rowOff>0</xdr:rowOff>
    </xdr:from>
    <xdr:to>
      <xdr:col>42</xdr:col>
      <xdr:colOff>304800</xdr:colOff>
      <xdr:row>38</xdr:row>
      <xdr:rowOff>62593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N38"/>
  <sheetViews>
    <sheetView tabSelected="1" zoomScale="55" zoomScaleNormal="55" workbookViewId="0">
      <selection activeCell="U52" sqref="U52"/>
    </sheetView>
  </sheetViews>
  <sheetFormatPr baseColWidth="10" defaultColWidth="8.83203125" defaultRowHeight="15" x14ac:dyDescent="0.2"/>
  <cols>
    <col min="2" max="2" width="14.83203125" bestFit="1" customWidth="1"/>
    <col min="8" max="8" width="6" bestFit="1" customWidth="1"/>
    <col min="9" max="9" width="9.83203125" customWidth="1"/>
    <col min="10" max="10" width="14.83203125" bestFit="1" customWidth="1"/>
    <col min="16" max="16" width="8.33203125" bestFit="1" customWidth="1"/>
    <col min="17" max="17" width="9.83203125" customWidth="1"/>
    <col min="18" max="18" width="15.6640625" bestFit="1" customWidth="1"/>
    <col min="19" max="23" width="9.83203125" customWidth="1"/>
    <col min="24" max="24" width="8.33203125" bestFit="1" customWidth="1"/>
    <col min="25" max="25" width="9.83203125" customWidth="1"/>
    <col min="26" max="26" width="15.6640625" bestFit="1" customWidth="1"/>
    <col min="27" max="31" width="9.83203125" customWidth="1"/>
    <col min="32" max="32" width="8.33203125" bestFit="1" customWidth="1"/>
    <col min="35" max="35" width="11.5" bestFit="1" customWidth="1"/>
  </cols>
  <sheetData>
    <row r="1" spans="2:40" x14ac:dyDescent="0.2">
      <c r="B1" s="11" t="s">
        <v>1</v>
      </c>
      <c r="C1" s="12"/>
      <c r="D1" s="12"/>
      <c r="E1" s="12"/>
      <c r="F1" s="12"/>
      <c r="G1" s="12"/>
      <c r="H1" s="13"/>
      <c r="I1" s="7"/>
      <c r="J1" s="11" t="s">
        <v>7</v>
      </c>
      <c r="K1" s="12"/>
      <c r="L1" s="12"/>
      <c r="M1" s="12"/>
      <c r="N1" s="12"/>
      <c r="O1" s="12"/>
      <c r="P1" s="13"/>
      <c r="Q1" s="6"/>
      <c r="R1" s="11" t="s">
        <v>8</v>
      </c>
      <c r="S1" s="12"/>
      <c r="T1" s="12"/>
      <c r="U1" s="12"/>
      <c r="V1" s="12"/>
      <c r="W1" s="12"/>
      <c r="X1" s="13"/>
      <c r="Y1" s="6"/>
      <c r="Z1" s="11" t="s">
        <v>5</v>
      </c>
      <c r="AA1" s="12"/>
      <c r="AB1" s="12"/>
      <c r="AC1" s="12"/>
      <c r="AD1" s="12"/>
      <c r="AE1" s="12"/>
      <c r="AF1" s="13"/>
      <c r="AJ1" t="s">
        <v>10</v>
      </c>
    </row>
    <row r="2" spans="2:40" x14ac:dyDescent="0.2">
      <c r="B2" s="8" t="s">
        <v>9</v>
      </c>
      <c r="C2" s="9"/>
      <c r="D2" s="9"/>
      <c r="E2" s="9"/>
      <c r="F2" s="9"/>
      <c r="G2" s="9"/>
      <c r="H2" s="10"/>
      <c r="I2" s="6"/>
      <c r="J2" s="8" t="s">
        <v>9</v>
      </c>
      <c r="K2" s="9"/>
      <c r="L2" s="9"/>
      <c r="M2" s="9"/>
      <c r="N2" s="9"/>
      <c r="O2" s="9"/>
      <c r="P2" s="10"/>
      <c r="Q2" s="6"/>
      <c r="R2" s="8" t="s">
        <v>9</v>
      </c>
      <c r="S2" s="9"/>
      <c r="T2" s="9"/>
      <c r="U2" s="9"/>
      <c r="V2" s="9"/>
      <c r="W2" s="9"/>
      <c r="X2" s="10"/>
      <c r="Y2" s="6"/>
      <c r="Z2" s="8" t="s">
        <v>9</v>
      </c>
      <c r="AA2" s="9"/>
      <c r="AB2" s="9"/>
      <c r="AC2" s="9"/>
      <c r="AD2" s="9"/>
      <c r="AE2" s="9"/>
      <c r="AF2" s="10"/>
      <c r="AI2" t="s">
        <v>4</v>
      </c>
      <c r="AJ2">
        <v>1</v>
      </c>
      <c r="AK2">
        <v>2</v>
      </c>
      <c r="AL2">
        <v>3</v>
      </c>
      <c r="AM2">
        <v>4</v>
      </c>
      <c r="AN2" t="s">
        <v>6</v>
      </c>
    </row>
    <row r="3" spans="2:40" x14ac:dyDescent="0.2">
      <c r="B3" s="1" t="s">
        <v>0</v>
      </c>
      <c r="C3">
        <v>1</v>
      </c>
      <c r="D3">
        <v>2</v>
      </c>
      <c r="E3">
        <v>3</v>
      </c>
      <c r="F3">
        <v>4</v>
      </c>
      <c r="G3" t="s">
        <v>6</v>
      </c>
      <c r="H3" s="2" t="s">
        <v>2</v>
      </c>
      <c r="J3" s="1" t="s">
        <v>0</v>
      </c>
      <c r="K3">
        <v>1</v>
      </c>
      <c r="L3">
        <v>2</v>
      </c>
      <c r="M3">
        <v>3</v>
      </c>
      <c r="N3">
        <v>4</v>
      </c>
      <c r="O3" t="s">
        <v>6</v>
      </c>
      <c r="P3" s="2" t="s">
        <v>2</v>
      </c>
      <c r="R3" s="1" t="s">
        <v>0</v>
      </c>
      <c r="S3">
        <v>1</v>
      </c>
      <c r="T3">
        <v>2</v>
      </c>
      <c r="U3">
        <v>3</v>
      </c>
      <c r="V3">
        <v>4</v>
      </c>
      <c r="W3" t="s">
        <v>6</v>
      </c>
      <c r="X3" s="2" t="s">
        <v>2</v>
      </c>
      <c r="Z3" s="1" t="s">
        <v>0</v>
      </c>
      <c r="AA3">
        <v>1</v>
      </c>
      <c r="AB3">
        <v>2</v>
      </c>
      <c r="AC3">
        <v>3</v>
      </c>
      <c r="AD3">
        <v>4</v>
      </c>
      <c r="AE3" t="s">
        <v>6</v>
      </c>
      <c r="AF3" s="2" t="s">
        <v>2</v>
      </c>
      <c r="AI3" t="str">
        <f>B1</f>
        <v>wildtype</v>
      </c>
      <c r="AJ3">
        <f>C38</f>
        <v>29.589041095890412</v>
      </c>
      <c r="AK3">
        <f>D38</f>
        <v>48.904109589041092</v>
      </c>
      <c r="AL3">
        <f>E38</f>
        <v>19.863013698630137</v>
      </c>
      <c r="AM3">
        <f>F38</f>
        <v>1.7808219178082192</v>
      </c>
      <c r="AN3">
        <f>G38</f>
        <v>0</v>
      </c>
    </row>
    <row r="4" spans="2:40" x14ac:dyDescent="0.2">
      <c r="B4" s="1">
        <v>1</v>
      </c>
      <c r="C4">
        <v>7</v>
      </c>
      <c r="D4">
        <v>4</v>
      </c>
      <c r="E4">
        <v>8</v>
      </c>
      <c r="F4">
        <v>0</v>
      </c>
      <c r="G4">
        <v>0</v>
      </c>
      <c r="H4" s="2">
        <f>SUM(C4:G4)</f>
        <v>19</v>
      </c>
      <c r="I4">
        <v>2102</v>
      </c>
      <c r="J4" s="1">
        <v>1</v>
      </c>
      <c r="K4">
        <v>7</v>
      </c>
      <c r="L4">
        <v>20</v>
      </c>
      <c r="M4">
        <v>8</v>
      </c>
      <c r="N4">
        <v>1</v>
      </c>
      <c r="O4">
        <v>0</v>
      </c>
      <c r="P4" s="2">
        <f t="shared" ref="P4:P18" si="0">SUM(K4:O4)</f>
        <v>36</v>
      </c>
      <c r="R4" s="1">
        <v>1</v>
      </c>
      <c r="S4">
        <v>6</v>
      </c>
      <c r="T4">
        <v>15</v>
      </c>
      <c r="U4">
        <v>12</v>
      </c>
      <c r="V4">
        <v>1</v>
      </c>
      <c r="W4">
        <v>1</v>
      </c>
      <c r="X4" s="2">
        <f>SUM(S4:U4)</f>
        <v>33</v>
      </c>
      <c r="Y4">
        <v>2105</v>
      </c>
      <c r="Z4" s="1">
        <v>1</v>
      </c>
      <c r="AA4">
        <v>1</v>
      </c>
      <c r="AB4">
        <v>5</v>
      </c>
      <c r="AC4">
        <v>5</v>
      </c>
      <c r="AD4">
        <v>1</v>
      </c>
      <c r="AE4">
        <v>2</v>
      </c>
      <c r="AF4" s="2">
        <f t="shared" ref="AF4" si="1">SUM(AA4:AD4)</f>
        <v>12</v>
      </c>
      <c r="AI4" t="str">
        <f>J1</f>
        <v>sad1.2</v>
      </c>
      <c r="AJ4">
        <f>K38</f>
        <v>25.710900473933652</v>
      </c>
      <c r="AK4">
        <f>L38</f>
        <v>44.549763033175353</v>
      </c>
      <c r="AL4">
        <f>M38</f>
        <v>22.867298578199051</v>
      </c>
      <c r="AM4">
        <f>N38</f>
        <v>6.0426540284360186</v>
      </c>
      <c r="AN4">
        <f>O38</f>
        <v>0.82938388625592419</v>
      </c>
    </row>
    <row r="5" spans="2:40" x14ac:dyDescent="0.2">
      <c r="B5" s="1">
        <f>B4+1</f>
        <v>2</v>
      </c>
      <c r="C5">
        <v>10</v>
      </c>
      <c r="D5">
        <v>8</v>
      </c>
      <c r="E5">
        <v>2</v>
      </c>
      <c r="F5">
        <v>0</v>
      </c>
      <c r="G5">
        <v>0</v>
      </c>
      <c r="H5" s="2">
        <f t="shared" ref="H5:H14" si="2">SUM(C5:G5)</f>
        <v>20</v>
      </c>
      <c r="J5" s="1">
        <f>J4+1</f>
        <v>2</v>
      </c>
      <c r="K5">
        <v>5</v>
      </c>
      <c r="L5">
        <v>16</v>
      </c>
      <c r="M5">
        <v>8</v>
      </c>
      <c r="N5">
        <v>3</v>
      </c>
      <c r="O5">
        <v>0</v>
      </c>
      <c r="P5" s="2">
        <f t="shared" si="0"/>
        <v>32</v>
      </c>
      <c r="R5" s="1">
        <f>R4+1</f>
        <v>2</v>
      </c>
      <c r="S5">
        <v>6</v>
      </c>
      <c r="T5">
        <v>12</v>
      </c>
      <c r="U5">
        <v>6</v>
      </c>
      <c r="V5">
        <v>6</v>
      </c>
      <c r="W5">
        <v>1</v>
      </c>
      <c r="X5" s="2">
        <f t="shared" ref="X5:X33" si="3">SUM(S5:W5)</f>
        <v>31</v>
      </c>
      <c r="Z5" s="1">
        <f>Z4+1</f>
        <v>2</v>
      </c>
      <c r="AA5">
        <v>0</v>
      </c>
      <c r="AB5">
        <v>1</v>
      </c>
      <c r="AC5">
        <v>5</v>
      </c>
      <c r="AD5">
        <v>2</v>
      </c>
      <c r="AE5">
        <v>1</v>
      </c>
      <c r="AF5" s="2">
        <f t="shared" ref="AF5:AF20" si="4">SUM(AA5:AE5)</f>
        <v>9</v>
      </c>
      <c r="AI5" t="s">
        <v>8</v>
      </c>
      <c r="AJ5">
        <f>S38</f>
        <v>16.43835616438356</v>
      </c>
      <c r="AK5">
        <f t="shared" ref="AK5:AN5" si="5">T38</f>
        <v>39.954337899543383</v>
      </c>
      <c r="AL5">
        <f t="shared" si="5"/>
        <v>29.452054794520549</v>
      </c>
      <c r="AM5">
        <f t="shared" si="5"/>
        <v>11.757990867579908</v>
      </c>
      <c r="AN5">
        <f t="shared" si="5"/>
        <v>2.6255707762557075</v>
      </c>
    </row>
    <row r="6" spans="2:40" x14ac:dyDescent="0.2">
      <c r="B6" s="1">
        <f t="shared" ref="B6:B32" si="6">B5+1</f>
        <v>3</v>
      </c>
      <c r="C6">
        <v>7</v>
      </c>
      <c r="D6">
        <v>7</v>
      </c>
      <c r="E6">
        <v>5</v>
      </c>
      <c r="F6">
        <v>1</v>
      </c>
      <c r="G6">
        <v>0</v>
      </c>
      <c r="H6" s="2">
        <f>SUM(C4:G4)</f>
        <v>19</v>
      </c>
      <c r="J6" s="1">
        <f t="shared" ref="J6:J19" si="7">J5+1</f>
        <v>3</v>
      </c>
      <c r="K6">
        <v>8</v>
      </c>
      <c r="L6">
        <v>17</v>
      </c>
      <c r="M6">
        <v>16</v>
      </c>
      <c r="N6">
        <v>5</v>
      </c>
      <c r="O6">
        <v>1</v>
      </c>
      <c r="P6" s="2">
        <f t="shared" si="0"/>
        <v>47</v>
      </c>
      <c r="R6" s="1">
        <f t="shared" ref="R6:R34" si="8">R5+1</f>
        <v>3</v>
      </c>
      <c r="S6">
        <v>9</v>
      </c>
      <c r="T6">
        <v>11</v>
      </c>
      <c r="U6">
        <v>9</v>
      </c>
      <c r="V6">
        <v>3</v>
      </c>
      <c r="W6">
        <v>1</v>
      </c>
      <c r="X6" s="2">
        <f t="shared" si="3"/>
        <v>33</v>
      </c>
      <c r="Z6" s="1">
        <f t="shared" ref="Z6:Z19" si="9">Z5+1</f>
        <v>3</v>
      </c>
      <c r="AA6">
        <v>0</v>
      </c>
      <c r="AB6">
        <v>11</v>
      </c>
      <c r="AC6">
        <v>9</v>
      </c>
      <c r="AD6">
        <v>7</v>
      </c>
      <c r="AE6">
        <v>2</v>
      </c>
      <c r="AF6" s="2">
        <f t="shared" si="4"/>
        <v>29</v>
      </c>
      <c r="AI6" t="s">
        <v>5</v>
      </c>
      <c r="AJ6">
        <f>AA38</f>
        <v>8.7483176312247632</v>
      </c>
      <c r="AK6">
        <f t="shared" ref="AK6:AN6" si="10">AB38</f>
        <v>31.897711978465683</v>
      </c>
      <c r="AL6">
        <f t="shared" si="10"/>
        <v>35.262449528936749</v>
      </c>
      <c r="AM6">
        <f t="shared" si="10"/>
        <v>18.707940780619111</v>
      </c>
      <c r="AN6">
        <f t="shared" si="10"/>
        <v>5.652759084791386</v>
      </c>
    </row>
    <row r="7" spans="2:40" x14ac:dyDescent="0.2">
      <c r="B7" s="1">
        <f t="shared" si="6"/>
        <v>4</v>
      </c>
      <c r="C7">
        <v>8</v>
      </c>
      <c r="D7">
        <v>11</v>
      </c>
      <c r="E7">
        <v>4</v>
      </c>
      <c r="F7">
        <v>1</v>
      </c>
      <c r="G7">
        <v>0</v>
      </c>
      <c r="H7" s="2">
        <f t="shared" si="2"/>
        <v>24</v>
      </c>
      <c r="J7" s="1">
        <f t="shared" si="7"/>
        <v>4</v>
      </c>
      <c r="K7">
        <v>13</v>
      </c>
      <c r="L7">
        <v>18</v>
      </c>
      <c r="M7">
        <v>8</v>
      </c>
      <c r="N7">
        <v>0</v>
      </c>
      <c r="O7">
        <v>0</v>
      </c>
      <c r="P7" s="2">
        <f t="shared" si="0"/>
        <v>39</v>
      </c>
      <c r="R7" s="1">
        <f t="shared" si="8"/>
        <v>4</v>
      </c>
      <c r="S7">
        <v>3</v>
      </c>
      <c r="T7">
        <v>8</v>
      </c>
      <c r="U7">
        <v>10</v>
      </c>
      <c r="V7">
        <v>4</v>
      </c>
      <c r="W7">
        <v>0</v>
      </c>
      <c r="X7" s="2">
        <f t="shared" si="3"/>
        <v>25</v>
      </c>
      <c r="Z7" s="1">
        <f t="shared" si="9"/>
        <v>4</v>
      </c>
      <c r="AA7">
        <v>0</v>
      </c>
      <c r="AB7">
        <v>7</v>
      </c>
      <c r="AC7">
        <v>9</v>
      </c>
      <c r="AD7">
        <v>2</v>
      </c>
      <c r="AE7">
        <v>1</v>
      </c>
      <c r="AF7" s="2">
        <f t="shared" si="4"/>
        <v>19</v>
      </c>
    </row>
    <row r="8" spans="2:40" x14ac:dyDescent="0.2">
      <c r="B8" s="1">
        <f t="shared" si="6"/>
        <v>5</v>
      </c>
      <c r="C8">
        <v>8</v>
      </c>
      <c r="D8">
        <v>11</v>
      </c>
      <c r="E8">
        <v>4</v>
      </c>
      <c r="F8">
        <v>0</v>
      </c>
      <c r="G8">
        <v>0</v>
      </c>
      <c r="H8" s="2">
        <f t="shared" si="2"/>
        <v>23</v>
      </c>
      <c r="J8" s="1">
        <f t="shared" si="7"/>
        <v>5</v>
      </c>
      <c r="K8">
        <v>13</v>
      </c>
      <c r="L8">
        <v>19</v>
      </c>
      <c r="M8">
        <v>6</v>
      </c>
      <c r="N8">
        <v>3</v>
      </c>
      <c r="O8">
        <v>1</v>
      </c>
      <c r="P8" s="2">
        <f t="shared" si="0"/>
        <v>42</v>
      </c>
      <c r="R8" s="1">
        <f t="shared" si="8"/>
        <v>5</v>
      </c>
      <c r="S8">
        <v>5</v>
      </c>
      <c r="T8">
        <v>9</v>
      </c>
      <c r="U8">
        <v>8</v>
      </c>
      <c r="V8">
        <v>5</v>
      </c>
      <c r="W8">
        <v>1</v>
      </c>
      <c r="X8" s="2">
        <f t="shared" si="3"/>
        <v>28</v>
      </c>
      <c r="Z8" s="1">
        <f t="shared" si="9"/>
        <v>5</v>
      </c>
      <c r="AA8">
        <v>3</v>
      </c>
      <c r="AB8">
        <v>8</v>
      </c>
      <c r="AC8">
        <v>4</v>
      </c>
      <c r="AD8">
        <v>3</v>
      </c>
      <c r="AE8">
        <v>1</v>
      </c>
      <c r="AF8" s="2">
        <f t="shared" si="4"/>
        <v>19</v>
      </c>
    </row>
    <row r="9" spans="2:40" x14ac:dyDescent="0.2">
      <c r="B9" s="1">
        <f t="shared" si="6"/>
        <v>6</v>
      </c>
      <c r="C9">
        <v>3</v>
      </c>
      <c r="D9">
        <v>8</v>
      </c>
      <c r="E9">
        <v>4</v>
      </c>
      <c r="F9">
        <v>0</v>
      </c>
      <c r="G9">
        <v>0</v>
      </c>
      <c r="H9" s="2">
        <f t="shared" si="2"/>
        <v>15</v>
      </c>
      <c r="J9" s="1">
        <f t="shared" si="7"/>
        <v>6</v>
      </c>
      <c r="K9">
        <v>12</v>
      </c>
      <c r="L9">
        <v>13</v>
      </c>
      <c r="M9">
        <v>6</v>
      </c>
      <c r="N9">
        <v>0</v>
      </c>
      <c r="O9">
        <v>0</v>
      </c>
      <c r="P9" s="2">
        <f t="shared" si="0"/>
        <v>31</v>
      </c>
      <c r="R9" s="1">
        <f t="shared" si="8"/>
        <v>6</v>
      </c>
      <c r="S9">
        <v>2</v>
      </c>
      <c r="T9">
        <v>8</v>
      </c>
      <c r="U9">
        <v>10</v>
      </c>
      <c r="V9">
        <v>2</v>
      </c>
      <c r="W9">
        <v>0</v>
      </c>
      <c r="X9" s="2">
        <f t="shared" si="3"/>
        <v>22</v>
      </c>
      <c r="Z9" s="1">
        <f t="shared" si="9"/>
        <v>6</v>
      </c>
      <c r="AA9">
        <v>4</v>
      </c>
      <c r="AB9">
        <v>6</v>
      </c>
      <c r="AC9">
        <v>8</v>
      </c>
      <c r="AD9">
        <v>6</v>
      </c>
      <c r="AE9">
        <v>3</v>
      </c>
      <c r="AF9" s="2">
        <f t="shared" si="4"/>
        <v>27</v>
      </c>
    </row>
    <row r="10" spans="2:40" x14ac:dyDescent="0.2">
      <c r="B10" s="1">
        <f t="shared" si="6"/>
        <v>7</v>
      </c>
      <c r="C10">
        <v>11</v>
      </c>
      <c r="D10">
        <v>16</v>
      </c>
      <c r="E10">
        <v>5</v>
      </c>
      <c r="F10">
        <v>0</v>
      </c>
      <c r="G10">
        <v>0</v>
      </c>
      <c r="H10" s="2">
        <f t="shared" si="2"/>
        <v>32</v>
      </c>
      <c r="J10" s="1">
        <f t="shared" si="7"/>
        <v>7</v>
      </c>
      <c r="K10">
        <v>14</v>
      </c>
      <c r="L10">
        <v>20</v>
      </c>
      <c r="M10">
        <v>4</v>
      </c>
      <c r="N10">
        <v>0</v>
      </c>
      <c r="O10">
        <v>0</v>
      </c>
      <c r="P10" s="2">
        <f t="shared" si="0"/>
        <v>38</v>
      </c>
      <c r="R10" s="1">
        <f t="shared" si="8"/>
        <v>7</v>
      </c>
      <c r="S10">
        <v>7</v>
      </c>
      <c r="T10">
        <v>18</v>
      </c>
      <c r="U10">
        <v>8</v>
      </c>
      <c r="V10">
        <v>3</v>
      </c>
      <c r="W10">
        <v>0</v>
      </c>
      <c r="X10" s="2">
        <f t="shared" si="3"/>
        <v>36</v>
      </c>
      <c r="Z10" s="1">
        <f t="shared" si="9"/>
        <v>7</v>
      </c>
      <c r="AA10">
        <v>1</v>
      </c>
      <c r="AB10">
        <v>6</v>
      </c>
      <c r="AC10">
        <v>7</v>
      </c>
      <c r="AD10">
        <v>6</v>
      </c>
      <c r="AE10">
        <v>2</v>
      </c>
      <c r="AF10" s="2">
        <f t="shared" si="4"/>
        <v>22</v>
      </c>
    </row>
    <row r="11" spans="2:40" x14ac:dyDescent="0.2">
      <c r="B11" s="1">
        <f t="shared" si="6"/>
        <v>8</v>
      </c>
      <c r="C11">
        <v>7</v>
      </c>
      <c r="D11">
        <v>12</v>
      </c>
      <c r="E11">
        <v>5</v>
      </c>
      <c r="F11">
        <v>2</v>
      </c>
      <c r="G11">
        <v>0</v>
      </c>
      <c r="H11" s="2">
        <f t="shared" si="2"/>
        <v>26</v>
      </c>
      <c r="J11" s="1">
        <f t="shared" si="7"/>
        <v>8</v>
      </c>
      <c r="K11">
        <v>15</v>
      </c>
      <c r="L11">
        <v>21</v>
      </c>
      <c r="M11">
        <v>1</v>
      </c>
      <c r="N11">
        <v>1</v>
      </c>
      <c r="O11">
        <v>0</v>
      </c>
      <c r="P11" s="2">
        <f t="shared" si="0"/>
        <v>38</v>
      </c>
      <c r="R11" s="1">
        <f t="shared" si="8"/>
        <v>8</v>
      </c>
      <c r="S11">
        <v>6</v>
      </c>
      <c r="T11">
        <v>15</v>
      </c>
      <c r="U11">
        <v>6</v>
      </c>
      <c r="V11">
        <v>3</v>
      </c>
      <c r="W11">
        <v>0</v>
      </c>
      <c r="X11" s="2">
        <f t="shared" si="3"/>
        <v>30</v>
      </c>
      <c r="Z11" s="1">
        <f t="shared" si="9"/>
        <v>8</v>
      </c>
      <c r="AA11">
        <v>2</v>
      </c>
      <c r="AB11">
        <v>11</v>
      </c>
      <c r="AC11">
        <v>15</v>
      </c>
      <c r="AD11">
        <v>10</v>
      </c>
      <c r="AE11">
        <v>1</v>
      </c>
      <c r="AF11" s="2">
        <f t="shared" si="4"/>
        <v>39</v>
      </c>
    </row>
    <row r="12" spans="2:40" x14ac:dyDescent="0.2">
      <c r="B12" s="1">
        <f t="shared" si="6"/>
        <v>9</v>
      </c>
      <c r="C12">
        <v>13</v>
      </c>
      <c r="D12">
        <v>13</v>
      </c>
      <c r="E12">
        <v>7</v>
      </c>
      <c r="F12">
        <v>0</v>
      </c>
      <c r="G12">
        <v>0</v>
      </c>
      <c r="H12" s="2">
        <f t="shared" si="2"/>
        <v>33</v>
      </c>
      <c r="J12" s="1">
        <f t="shared" si="7"/>
        <v>9</v>
      </c>
      <c r="K12">
        <v>14</v>
      </c>
      <c r="L12">
        <v>13</v>
      </c>
      <c r="M12">
        <v>1</v>
      </c>
      <c r="N12">
        <v>0</v>
      </c>
      <c r="O12">
        <v>0</v>
      </c>
      <c r="P12" s="2">
        <f t="shared" si="0"/>
        <v>28</v>
      </c>
      <c r="R12" s="1">
        <f t="shared" si="8"/>
        <v>9</v>
      </c>
      <c r="S12">
        <v>9</v>
      </c>
      <c r="T12">
        <v>15</v>
      </c>
      <c r="U12">
        <v>6</v>
      </c>
      <c r="V12">
        <v>2</v>
      </c>
      <c r="W12">
        <v>0</v>
      </c>
      <c r="X12" s="2">
        <f t="shared" si="3"/>
        <v>32</v>
      </c>
      <c r="Z12" s="1">
        <f t="shared" si="9"/>
        <v>9</v>
      </c>
      <c r="AA12">
        <v>1</v>
      </c>
      <c r="AB12">
        <v>7</v>
      </c>
      <c r="AC12">
        <v>5</v>
      </c>
      <c r="AD12">
        <v>4</v>
      </c>
      <c r="AE12">
        <v>0</v>
      </c>
      <c r="AF12" s="2">
        <f t="shared" si="4"/>
        <v>17</v>
      </c>
    </row>
    <row r="13" spans="2:40" x14ac:dyDescent="0.2">
      <c r="B13" s="1">
        <f t="shared" si="6"/>
        <v>10</v>
      </c>
      <c r="C13">
        <v>9</v>
      </c>
      <c r="D13">
        <v>18</v>
      </c>
      <c r="E13">
        <v>4</v>
      </c>
      <c r="F13">
        <v>1</v>
      </c>
      <c r="G13">
        <v>0</v>
      </c>
      <c r="H13" s="2">
        <f t="shared" si="2"/>
        <v>32</v>
      </c>
      <c r="J13" s="1">
        <f t="shared" si="7"/>
        <v>10</v>
      </c>
      <c r="K13">
        <v>16</v>
      </c>
      <c r="L13">
        <v>11</v>
      </c>
      <c r="M13">
        <v>2</v>
      </c>
      <c r="N13">
        <v>0</v>
      </c>
      <c r="O13">
        <v>0</v>
      </c>
      <c r="P13" s="2">
        <f t="shared" si="0"/>
        <v>29</v>
      </c>
      <c r="R13" s="1">
        <f t="shared" si="8"/>
        <v>10</v>
      </c>
      <c r="S13">
        <v>6</v>
      </c>
      <c r="T13">
        <v>15</v>
      </c>
      <c r="U13">
        <v>6</v>
      </c>
      <c r="V13">
        <v>2</v>
      </c>
      <c r="W13">
        <v>2</v>
      </c>
      <c r="X13" s="2">
        <f t="shared" si="3"/>
        <v>31</v>
      </c>
      <c r="Z13" s="1">
        <f t="shared" si="9"/>
        <v>10</v>
      </c>
      <c r="AA13">
        <v>3</v>
      </c>
      <c r="AB13">
        <v>9</v>
      </c>
      <c r="AC13">
        <v>9</v>
      </c>
      <c r="AD13">
        <v>0</v>
      </c>
      <c r="AE13">
        <v>1</v>
      </c>
      <c r="AF13" s="2">
        <f t="shared" si="4"/>
        <v>22</v>
      </c>
    </row>
    <row r="14" spans="2:40" x14ac:dyDescent="0.2">
      <c r="B14" s="1">
        <f t="shared" si="6"/>
        <v>11</v>
      </c>
      <c r="C14">
        <v>7</v>
      </c>
      <c r="D14">
        <v>9</v>
      </c>
      <c r="E14">
        <v>6</v>
      </c>
      <c r="F14">
        <v>0</v>
      </c>
      <c r="G14">
        <v>0</v>
      </c>
      <c r="H14" s="2">
        <f t="shared" si="2"/>
        <v>22</v>
      </c>
      <c r="J14" s="1">
        <f t="shared" si="7"/>
        <v>11</v>
      </c>
      <c r="K14">
        <v>9</v>
      </c>
      <c r="L14">
        <v>15</v>
      </c>
      <c r="M14">
        <v>9</v>
      </c>
      <c r="N14">
        <v>1</v>
      </c>
      <c r="O14">
        <v>1</v>
      </c>
      <c r="P14" s="2">
        <f t="shared" si="0"/>
        <v>35</v>
      </c>
      <c r="R14" s="1">
        <f t="shared" si="8"/>
        <v>11</v>
      </c>
      <c r="S14">
        <v>6</v>
      </c>
      <c r="T14">
        <v>16</v>
      </c>
      <c r="U14">
        <v>8</v>
      </c>
      <c r="V14">
        <v>2</v>
      </c>
      <c r="W14">
        <v>2</v>
      </c>
      <c r="X14" s="2">
        <f t="shared" si="3"/>
        <v>34</v>
      </c>
      <c r="Z14" s="1">
        <f t="shared" si="9"/>
        <v>11</v>
      </c>
      <c r="AA14">
        <v>1</v>
      </c>
      <c r="AB14">
        <v>7</v>
      </c>
      <c r="AC14">
        <v>11</v>
      </c>
      <c r="AD14">
        <v>4</v>
      </c>
      <c r="AE14">
        <v>0</v>
      </c>
      <c r="AF14" s="2">
        <f t="shared" si="4"/>
        <v>23</v>
      </c>
    </row>
    <row r="15" spans="2:40" x14ac:dyDescent="0.2">
      <c r="B15" s="1">
        <f t="shared" si="6"/>
        <v>12</v>
      </c>
      <c r="C15">
        <v>1</v>
      </c>
      <c r="D15">
        <v>8</v>
      </c>
      <c r="E15">
        <v>4</v>
      </c>
      <c r="F15">
        <v>1</v>
      </c>
      <c r="G15">
        <v>0</v>
      </c>
      <c r="H15" s="2">
        <f>SUM(C15:G15)</f>
        <v>14</v>
      </c>
      <c r="J15" s="1">
        <f t="shared" si="7"/>
        <v>12</v>
      </c>
      <c r="K15">
        <v>8</v>
      </c>
      <c r="L15">
        <v>13</v>
      </c>
      <c r="M15">
        <v>6</v>
      </c>
      <c r="N15">
        <v>3</v>
      </c>
      <c r="O15">
        <v>0</v>
      </c>
      <c r="P15" s="2">
        <f t="shared" si="0"/>
        <v>30</v>
      </c>
      <c r="R15" s="1">
        <f t="shared" si="8"/>
        <v>12</v>
      </c>
      <c r="S15">
        <v>6</v>
      </c>
      <c r="T15">
        <v>8</v>
      </c>
      <c r="U15">
        <v>8</v>
      </c>
      <c r="V15">
        <v>6</v>
      </c>
      <c r="W15">
        <v>0</v>
      </c>
      <c r="X15" s="2">
        <f t="shared" si="3"/>
        <v>28</v>
      </c>
      <c r="Z15" s="1">
        <f t="shared" si="9"/>
        <v>12</v>
      </c>
      <c r="AA15">
        <v>2</v>
      </c>
      <c r="AB15">
        <v>12</v>
      </c>
      <c r="AC15">
        <v>10</v>
      </c>
      <c r="AD15">
        <v>5</v>
      </c>
      <c r="AE15">
        <v>2</v>
      </c>
      <c r="AF15" s="2">
        <f t="shared" si="4"/>
        <v>31</v>
      </c>
    </row>
    <row r="16" spans="2:40" x14ac:dyDescent="0.2">
      <c r="B16" s="1">
        <f t="shared" si="6"/>
        <v>13</v>
      </c>
      <c r="C16">
        <v>11</v>
      </c>
      <c r="D16">
        <v>13</v>
      </c>
      <c r="E16">
        <v>4</v>
      </c>
      <c r="F16">
        <v>0</v>
      </c>
      <c r="G16">
        <v>0</v>
      </c>
      <c r="H16" s="2">
        <f t="shared" ref="H16:H21" si="11">SUM(C16:G16)</f>
        <v>28</v>
      </c>
      <c r="J16" s="1">
        <f t="shared" si="7"/>
        <v>13</v>
      </c>
      <c r="K16">
        <v>9</v>
      </c>
      <c r="L16">
        <v>17</v>
      </c>
      <c r="M16">
        <v>15</v>
      </c>
      <c r="N16">
        <v>1</v>
      </c>
      <c r="O16">
        <v>1</v>
      </c>
      <c r="P16" s="2">
        <f t="shared" si="0"/>
        <v>43</v>
      </c>
      <c r="R16" s="1">
        <f t="shared" si="8"/>
        <v>13</v>
      </c>
      <c r="S16">
        <v>6</v>
      </c>
      <c r="T16">
        <v>13</v>
      </c>
      <c r="U16">
        <v>7</v>
      </c>
      <c r="V16">
        <v>4</v>
      </c>
      <c r="W16">
        <v>1</v>
      </c>
      <c r="X16" s="2">
        <f t="shared" si="3"/>
        <v>31</v>
      </c>
      <c r="Z16" s="1">
        <f t="shared" si="9"/>
        <v>13</v>
      </c>
      <c r="AA16">
        <v>2</v>
      </c>
      <c r="AB16">
        <v>14</v>
      </c>
      <c r="AC16">
        <v>14</v>
      </c>
      <c r="AD16">
        <v>8</v>
      </c>
      <c r="AE16">
        <v>3</v>
      </c>
      <c r="AF16" s="2">
        <f t="shared" si="4"/>
        <v>41</v>
      </c>
    </row>
    <row r="17" spans="2:32" x14ac:dyDescent="0.2">
      <c r="B17" s="1">
        <f t="shared" si="6"/>
        <v>14</v>
      </c>
      <c r="C17">
        <v>9</v>
      </c>
      <c r="D17">
        <v>17</v>
      </c>
      <c r="E17">
        <v>4</v>
      </c>
      <c r="F17">
        <v>1</v>
      </c>
      <c r="G17">
        <v>0</v>
      </c>
      <c r="H17" s="2">
        <f t="shared" si="11"/>
        <v>31</v>
      </c>
      <c r="J17" s="1">
        <f t="shared" si="7"/>
        <v>14</v>
      </c>
      <c r="K17">
        <v>5</v>
      </c>
      <c r="L17">
        <v>12</v>
      </c>
      <c r="M17">
        <v>12</v>
      </c>
      <c r="N17">
        <v>6</v>
      </c>
      <c r="O17">
        <v>0</v>
      </c>
      <c r="P17" s="2">
        <f t="shared" si="0"/>
        <v>35</v>
      </c>
      <c r="R17" s="1">
        <f t="shared" si="8"/>
        <v>14</v>
      </c>
      <c r="S17">
        <v>9</v>
      </c>
      <c r="T17">
        <v>16</v>
      </c>
      <c r="U17">
        <v>12</v>
      </c>
      <c r="V17">
        <v>1</v>
      </c>
      <c r="W17">
        <v>2</v>
      </c>
      <c r="X17" s="2">
        <f t="shared" si="3"/>
        <v>40</v>
      </c>
      <c r="Z17" s="1">
        <f t="shared" si="9"/>
        <v>14</v>
      </c>
      <c r="AA17">
        <v>5</v>
      </c>
      <c r="AB17">
        <v>10</v>
      </c>
      <c r="AC17">
        <v>9</v>
      </c>
      <c r="AD17">
        <v>6</v>
      </c>
      <c r="AE17">
        <v>1</v>
      </c>
      <c r="AF17" s="2">
        <f t="shared" si="4"/>
        <v>31</v>
      </c>
    </row>
    <row r="18" spans="2:32" x14ac:dyDescent="0.2">
      <c r="B18" s="1">
        <f t="shared" si="6"/>
        <v>15</v>
      </c>
      <c r="C18">
        <v>14</v>
      </c>
      <c r="D18">
        <v>23</v>
      </c>
      <c r="E18">
        <v>2</v>
      </c>
      <c r="F18">
        <v>3</v>
      </c>
      <c r="G18">
        <v>0</v>
      </c>
      <c r="H18" s="2">
        <f t="shared" si="11"/>
        <v>42</v>
      </c>
      <c r="J18" s="1">
        <f t="shared" si="7"/>
        <v>15</v>
      </c>
      <c r="K18">
        <v>5</v>
      </c>
      <c r="L18">
        <v>12</v>
      </c>
      <c r="M18">
        <v>9</v>
      </c>
      <c r="N18">
        <v>2</v>
      </c>
      <c r="O18">
        <v>0</v>
      </c>
      <c r="P18" s="2">
        <f t="shared" si="0"/>
        <v>28</v>
      </c>
      <c r="R18" s="1">
        <f t="shared" si="8"/>
        <v>15</v>
      </c>
      <c r="S18">
        <v>8</v>
      </c>
      <c r="T18">
        <v>12</v>
      </c>
      <c r="U18">
        <v>8</v>
      </c>
      <c r="V18">
        <v>4</v>
      </c>
      <c r="W18">
        <v>2</v>
      </c>
      <c r="X18" s="2">
        <f t="shared" si="3"/>
        <v>34</v>
      </c>
      <c r="Z18" s="1">
        <f t="shared" si="9"/>
        <v>15</v>
      </c>
      <c r="AA18">
        <v>1</v>
      </c>
      <c r="AB18">
        <v>8</v>
      </c>
      <c r="AC18">
        <v>7</v>
      </c>
      <c r="AD18">
        <v>2</v>
      </c>
      <c r="AE18">
        <v>0</v>
      </c>
      <c r="AF18" s="2">
        <f t="shared" si="4"/>
        <v>18</v>
      </c>
    </row>
    <row r="19" spans="2:32" x14ac:dyDescent="0.2">
      <c r="B19" s="1">
        <f t="shared" si="6"/>
        <v>16</v>
      </c>
      <c r="C19">
        <v>10</v>
      </c>
      <c r="D19">
        <v>12</v>
      </c>
      <c r="E19">
        <v>2</v>
      </c>
      <c r="F19">
        <v>0</v>
      </c>
      <c r="G19">
        <v>0</v>
      </c>
      <c r="H19" s="2">
        <f t="shared" si="11"/>
        <v>24</v>
      </c>
      <c r="J19" s="1">
        <f t="shared" si="7"/>
        <v>16</v>
      </c>
      <c r="K19">
        <v>5</v>
      </c>
      <c r="L19">
        <v>13</v>
      </c>
      <c r="M19">
        <v>13</v>
      </c>
      <c r="N19">
        <v>5</v>
      </c>
      <c r="O19">
        <v>0</v>
      </c>
      <c r="P19" s="2">
        <f>SUM(K19:O19)</f>
        <v>36</v>
      </c>
      <c r="R19" s="1">
        <f t="shared" si="8"/>
        <v>16</v>
      </c>
      <c r="S19">
        <v>2</v>
      </c>
      <c r="T19">
        <v>19</v>
      </c>
      <c r="U19">
        <v>9</v>
      </c>
      <c r="V19">
        <v>4</v>
      </c>
      <c r="W19">
        <v>0</v>
      </c>
      <c r="X19" s="2">
        <f t="shared" si="3"/>
        <v>34</v>
      </c>
      <c r="Z19" s="1">
        <f t="shared" si="9"/>
        <v>16</v>
      </c>
      <c r="AA19">
        <v>0</v>
      </c>
      <c r="AB19">
        <v>4</v>
      </c>
      <c r="AC19">
        <v>6</v>
      </c>
      <c r="AD19">
        <v>2</v>
      </c>
      <c r="AE19">
        <v>1</v>
      </c>
      <c r="AF19" s="2">
        <f t="shared" si="4"/>
        <v>13</v>
      </c>
    </row>
    <row r="20" spans="2:32" x14ac:dyDescent="0.2">
      <c r="B20" s="1">
        <f>B19+1</f>
        <v>17</v>
      </c>
      <c r="C20">
        <v>6</v>
      </c>
      <c r="D20">
        <v>12</v>
      </c>
      <c r="E20">
        <v>5</v>
      </c>
      <c r="F20">
        <v>1</v>
      </c>
      <c r="G20">
        <v>0</v>
      </c>
      <c r="H20" s="2">
        <f t="shared" si="11"/>
        <v>24</v>
      </c>
      <c r="J20" s="1">
        <f>J19+1</f>
        <v>17</v>
      </c>
      <c r="K20">
        <v>5</v>
      </c>
      <c r="L20">
        <v>11</v>
      </c>
      <c r="M20">
        <v>8</v>
      </c>
      <c r="N20">
        <v>4</v>
      </c>
      <c r="O20">
        <v>1</v>
      </c>
      <c r="P20" s="2">
        <f t="shared" ref="P20:P21" si="12">SUM(K20:O20)</f>
        <v>29</v>
      </c>
      <c r="R20" s="1">
        <f>R19+1</f>
        <v>17</v>
      </c>
      <c r="S20">
        <v>1</v>
      </c>
      <c r="T20">
        <v>3</v>
      </c>
      <c r="U20">
        <v>8</v>
      </c>
      <c r="V20">
        <v>8</v>
      </c>
      <c r="W20">
        <v>1</v>
      </c>
      <c r="X20" s="2">
        <f t="shared" si="3"/>
        <v>21</v>
      </c>
      <c r="Z20" s="1">
        <f>Z19+1</f>
        <v>17</v>
      </c>
      <c r="AA20">
        <v>4</v>
      </c>
      <c r="AB20">
        <v>9</v>
      </c>
      <c r="AC20">
        <v>3</v>
      </c>
      <c r="AD20">
        <v>3</v>
      </c>
      <c r="AE20">
        <v>2</v>
      </c>
      <c r="AF20" s="2">
        <f t="shared" si="4"/>
        <v>21</v>
      </c>
    </row>
    <row r="21" spans="2:32" x14ac:dyDescent="0.2">
      <c r="B21" s="1">
        <f t="shared" si="6"/>
        <v>18</v>
      </c>
      <c r="C21">
        <v>3</v>
      </c>
      <c r="D21">
        <v>16</v>
      </c>
      <c r="E21">
        <v>6</v>
      </c>
      <c r="F21">
        <v>0</v>
      </c>
      <c r="G21">
        <v>0</v>
      </c>
      <c r="H21" s="2">
        <f t="shared" si="11"/>
        <v>25</v>
      </c>
      <c r="I21">
        <v>2103</v>
      </c>
      <c r="J21" s="1">
        <v>1</v>
      </c>
      <c r="P21" s="2">
        <f t="shared" si="12"/>
        <v>0</v>
      </c>
      <c r="R21" s="1">
        <f t="shared" si="8"/>
        <v>18</v>
      </c>
      <c r="S21">
        <v>5</v>
      </c>
      <c r="T21">
        <v>12</v>
      </c>
      <c r="U21">
        <v>11</v>
      </c>
      <c r="V21">
        <v>1</v>
      </c>
      <c r="W21">
        <v>0</v>
      </c>
      <c r="X21" s="2">
        <f t="shared" si="3"/>
        <v>29</v>
      </c>
      <c r="Y21">
        <v>2104</v>
      </c>
      <c r="Z21" s="1">
        <v>1</v>
      </c>
      <c r="AA21">
        <v>1</v>
      </c>
      <c r="AB21">
        <v>5</v>
      </c>
      <c r="AC21">
        <v>9</v>
      </c>
      <c r="AD21">
        <v>4</v>
      </c>
      <c r="AE21">
        <v>0</v>
      </c>
      <c r="AF21" s="2">
        <f>SUM(AA21:AD21)</f>
        <v>19</v>
      </c>
    </row>
    <row r="22" spans="2:32" x14ac:dyDescent="0.2">
      <c r="B22" s="1">
        <f t="shared" si="6"/>
        <v>19</v>
      </c>
      <c r="C22">
        <v>6</v>
      </c>
      <c r="D22">
        <v>13</v>
      </c>
      <c r="E22">
        <v>7</v>
      </c>
      <c r="F22">
        <v>1</v>
      </c>
      <c r="G22">
        <v>0</v>
      </c>
      <c r="H22" s="2">
        <f t="shared" ref="H22:H32" si="13">SUM(C22:G22)</f>
        <v>27</v>
      </c>
      <c r="J22" s="1">
        <f t="shared" ref="J22:J26" si="14">J21+1</f>
        <v>2</v>
      </c>
      <c r="P22" s="2">
        <f t="shared" ref="P22:P28" si="15">SUM(K22:N22)</f>
        <v>0</v>
      </c>
      <c r="R22" s="1">
        <f t="shared" si="8"/>
        <v>19</v>
      </c>
      <c r="S22">
        <v>4</v>
      </c>
      <c r="T22">
        <v>6</v>
      </c>
      <c r="U22">
        <v>5</v>
      </c>
      <c r="V22">
        <v>3</v>
      </c>
      <c r="W22">
        <v>2</v>
      </c>
      <c r="X22" s="2">
        <f t="shared" si="3"/>
        <v>20</v>
      </c>
      <c r="Z22" s="1">
        <f t="shared" ref="Z22:Z26" si="16">Z21+1</f>
        <v>2</v>
      </c>
      <c r="AA22">
        <v>4</v>
      </c>
      <c r="AB22">
        <v>6</v>
      </c>
      <c r="AC22">
        <v>5</v>
      </c>
      <c r="AD22">
        <v>5</v>
      </c>
      <c r="AE22">
        <v>1</v>
      </c>
      <c r="AF22" s="2">
        <f t="shared" ref="AF22:AF36" si="17">SUM(AA22:AE22)</f>
        <v>21</v>
      </c>
    </row>
    <row r="23" spans="2:32" x14ac:dyDescent="0.2">
      <c r="B23" s="1">
        <f t="shared" si="6"/>
        <v>20</v>
      </c>
      <c r="C23">
        <v>7</v>
      </c>
      <c r="D23">
        <v>11</v>
      </c>
      <c r="E23">
        <v>6</v>
      </c>
      <c r="F23">
        <v>0</v>
      </c>
      <c r="G23">
        <v>0</v>
      </c>
      <c r="H23" s="2">
        <f t="shared" si="13"/>
        <v>24</v>
      </c>
      <c r="J23" s="1">
        <f t="shared" si="14"/>
        <v>3</v>
      </c>
      <c r="P23" s="2">
        <f t="shared" si="15"/>
        <v>0</v>
      </c>
      <c r="R23" s="1">
        <f t="shared" si="8"/>
        <v>20</v>
      </c>
      <c r="S23">
        <v>4</v>
      </c>
      <c r="T23">
        <v>5</v>
      </c>
      <c r="U23">
        <v>7</v>
      </c>
      <c r="V23">
        <v>0</v>
      </c>
      <c r="W23">
        <v>1</v>
      </c>
      <c r="X23" s="2">
        <f t="shared" si="3"/>
        <v>17</v>
      </c>
      <c r="Z23" s="1">
        <f t="shared" si="16"/>
        <v>3</v>
      </c>
      <c r="AA23">
        <v>2</v>
      </c>
      <c r="AB23">
        <v>4</v>
      </c>
      <c r="AC23">
        <v>7</v>
      </c>
      <c r="AD23">
        <v>4</v>
      </c>
      <c r="AE23">
        <v>1</v>
      </c>
      <c r="AF23" s="2">
        <f t="shared" si="17"/>
        <v>18</v>
      </c>
    </row>
    <row r="24" spans="2:32" x14ac:dyDescent="0.2">
      <c r="B24" s="1">
        <f t="shared" si="6"/>
        <v>21</v>
      </c>
      <c r="C24">
        <v>8</v>
      </c>
      <c r="D24">
        <v>16</v>
      </c>
      <c r="E24">
        <v>2</v>
      </c>
      <c r="F24">
        <v>0</v>
      </c>
      <c r="G24">
        <v>0</v>
      </c>
      <c r="H24" s="2">
        <f t="shared" si="13"/>
        <v>26</v>
      </c>
      <c r="J24" s="1">
        <f t="shared" si="14"/>
        <v>4</v>
      </c>
      <c r="P24" s="2">
        <f t="shared" si="15"/>
        <v>0</v>
      </c>
      <c r="R24" s="1">
        <f t="shared" si="8"/>
        <v>21</v>
      </c>
      <c r="S24">
        <v>1</v>
      </c>
      <c r="T24">
        <v>9</v>
      </c>
      <c r="U24">
        <v>8</v>
      </c>
      <c r="V24">
        <v>5</v>
      </c>
      <c r="W24">
        <v>0</v>
      </c>
      <c r="X24" s="2">
        <f t="shared" si="3"/>
        <v>23</v>
      </c>
      <c r="Z24" s="1">
        <f t="shared" si="16"/>
        <v>4</v>
      </c>
      <c r="AA24">
        <v>4</v>
      </c>
      <c r="AB24">
        <v>12</v>
      </c>
      <c r="AC24">
        <v>8</v>
      </c>
      <c r="AD24">
        <v>2</v>
      </c>
      <c r="AE24">
        <v>1</v>
      </c>
      <c r="AF24" s="2">
        <f t="shared" si="17"/>
        <v>27</v>
      </c>
    </row>
    <row r="25" spans="2:32" x14ac:dyDescent="0.2">
      <c r="B25" s="1">
        <f t="shared" si="6"/>
        <v>22</v>
      </c>
      <c r="C25">
        <v>4</v>
      </c>
      <c r="D25">
        <v>10</v>
      </c>
      <c r="E25">
        <v>6</v>
      </c>
      <c r="F25">
        <v>0</v>
      </c>
      <c r="G25">
        <v>0</v>
      </c>
      <c r="H25" s="2">
        <f t="shared" si="13"/>
        <v>20</v>
      </c>
      <c r="J25" s="1">
        <f t="shared" si="14"/>
        <v>5</v>
      </c>
      <c r="P25" s="2">
        <f t="shared" si="15"/>
        <v>0</v>
      </c>
      <c r="R25" s="1">
        <f t="shared" si="8"/>
        <v>22</v>
      </c>
      <c r="S25">
        <v>1</v>
      </c>
      <c r="T25">
        <v>12</v>
      </c>
      <c r="U25">
        <v>10</v>
      </c>
      <c r="V25">
        <v>4</v>
      </c>
      <c r="W25">
        <v>1</v>
      </c>
      <c r="X25" s="2">
        <f t="shared" si="3"/>
        <v>28</v>
      </c>
      <c r="Z25" s="1">
        <f t="shared" si="16"/>
        <v>5</v>
      </c>
      <c r="AA25">
        <v>0</v>
      </c>
      <c r="AB25">
        <v>9</v>
      </c>
      <c r="AC25">
        <v>7</v>
      </c>
      <c r="AD25">
        <v>7</v>
      </c>
      <c r="AE25">
        <v>2</v>
      </c>
      <c r="AF25" s="2">
        <f t="shared" si="17"/>
        <v>25</v>
      </c>
    </row>
    <row r="26" spans="2:32" x14ac:dyDescent="0.2">
      <c r="B26" s="1">
        <f t="shared" si="6"/>
        <v>23</v>
      </c>
      <c r="C26">
        <v>7</v>
      </c>
      <c r="D26">
        <v>13</v>
      </c>
      <c r="E26">
        <v>5</v>
      </c>
      <c r="F26">
        <v>0</v>
      </c>
      <c r="G26">
        <v>0</v>
      </c>
      <c r="H26" s="2">
        <f t="shared" si="13"/>
        <v>25</v>
      </c>
      <c r="J26" s="1">
        <f t="shared" si="14"/>
        <v>6</v>
      </c>
      <c r="P26" s="2">
        <f t="shared" si="15"/>
        <v>0</v>
      </c>
      <c r="R26" s="1">
        <f t="shared" si="8"/>
        <v>23</v>
      </c>
      <c r="S26">
        <v>6</v>
      </c>
      <c r="T26">
        <v>8</v>
      </c>
      <c r="U26">
        <v>7</v>
      </c>
      <c r="V26">
        <v>3</v>
      </c>
      <c r="W26">
        <v>0</v>
      </c>
      <c r="X26" s="2">
        <f t="shared" si="3"/>
        <v>24</v>
      </c>
      <c r="Z26" s="1">
        <f t="shared" si="16"/>
        <v>6</v>
      </c>
      <c r="AA26">
        <v>1</v>
      </c>
      <c r="AB26">
        <v>7</v>
      </c>
      <c r="AC26">
        <v>9</v>
      </c>
      <c r="AD26">
        <v>4</v>
      </c>
      <c r="AE26">
        <v>1</v>
      </c>
      <c r="AF26" s="2">
        <f t="shared" si="17"/>
        <v>22</v>
      </c>
    </row>
    <row r="27" spans="2:32" x14ac:dyDescent="0.2">
      <c r="B27" s="1">
        <f>B26+1</f>
        <v>24</v>
      </c>
      <c r="C27">
        <v>4</v>
      </c>
      <c r="D27">
        <v>11</v>
      </c>
      <c r="E27">
        <v>1</v>
      </c>
      <c r="F27">
        <v>1</v>
      </c>
      <c r="G27">
        <v>0</v>
      </c>
      <c r="H27" s="2">
        <f t="shared" si="13"/>
        <v>17</v>
      </c>
      <c r="J27" s="1">
        <f>J26+1</f>
        <v>7</v>
      </c>
      <c r="P27" s="2">
        <f t="shared" si="15"/>
        <v>0</v>
      </c>
      <c r="R27" s="1">
        <f>R26+1</f>
        <v>24</v>
      </c>
      <c r="S27">
        <v>2</v>
      </c>
      <c r="T27">
        <v>10</v>
      </c>
      <c r="U27">
        <v>14</v>
      </c>
      <c r="V27">
        <v>3</v>
      </c>
      <c r="W27">
        <v>1</v>
      </c>
      <c r="X27" s="2">
        <f t="shared" si="3"/>
        <v>30</v>
      </c>
      <c r="Z27" s="1">
        <f>Z26+1</f>
        <v>7</v>
      </c>
      <c r="AA27">
        <v>3</v>
      </c>
      <c r="AB27">
        <v>8</v>
      </c>
      <c r="AC27">
        <v>7</v>
      </c>
      <c r="AD27">
        <v>3</v>
      </c>
      <c r="AE27">
        <v>2</v>
      </c>
      <c r="AF27" s="2">
        <f t="shared" si="17"/>
        <v>23</v>
      </c>
    </row>
    <row r="28" spans="2:32" x14ac:dyDescent="0.2">
      <c r="B28" s="1">
        <f t="shared" si="6"/>
        <v>25</v>
      </c>
      <c r="C28">
        <v>7</v>
      </c>
      <c r="D28">
        <v>14</v>
      </c>
      <c r="E28">
        <v>9</v>
      </c>
      <c r="F28">
        <v>0</v>
      </c>
      <c r="G28">
        <v>0</v>
      </c>
      <c r="H28" s="2">
        <f t="shared" si="13"/>
        <v>30</v>
      </c>
      <c r="J28" s="1">
        <f t="shared" ref="J28:J32" si="18">J27+1</f>
        <v>8</v>
      </c>
      <c r="P28" s="2">
        <f t="shared" si="15"/>
        <v>0</v>
      </c>
      <c r="R28" s="1">
        <f t="shared" si="8"/>
        <v>25</v>
      </c>
      <c r="S28">
        <v>4</v>
      </c>
      <c r="T28">
        <v>11</v>
      </c>
      <c r="U28">
        <v>6</v>
      </c>
      <c r="V28">
        <v>6</v>
      </c>
      <c r="W28">
        <v>1</v>
      </c>
      <c r="X28" s="2">
        <f t="shared" si="3"/>
        <v>28</v>
      </c>
      <c r="Z28" s="1">
        <f t="shared" ref="Z28:Z32" si="19">Z27+1</f>
        <v>8</v>
      </c>
      <c r="AA28">
        <v>6</v>
      </c>
      <c r="AB28">
        <v>4</v>
      </c>
      <c r="AC28">
        <v>4</v>
      </c>
      <c r="AD28">
        <v>4</v>
      </c>
      <c r="AE28">
        <v>2</v>
      </c>
      <c r="AF28" s="2">
        <f t="shared" si="17"/>
        <v>20</v>
      </c>
    </row>
    <row r="29" spans="2:32" x14ac:dyDescent="0.2">
      <c r="B29" s="1">
        <f t="shared" si="6"/>
        <v>26</v>
      </c>
      <c r="C29">
        <v>8</v>
      </c>
      <c r="D29">
        <v>12</v>
      </c>
      <c r="E29">
        <v>11</v>
      </c>
      <c r="F29">
        <v>0</v>
      </c>
      <c r="G29">
        <v>0</v>
      </c>
      <c r="H29" s="2">
        <f t="shared" si="13"/>
        <v>31</v>
      </c>
      <c r="J29" s="1">
        <f t="shared" si="18"/>
        <v>9</v>
      </c>
      <c r="K29">
        <v>4</v>
      </c>
      <c r="L29">
        <v>9</v>
      </c>
      <c r="M29">
        <v>4</v>
      </c>
      <c r="N29">
        <v>1</v>
      </c>
      <c r="O29">
        <v>0</v>
      </c>
      <c r="P29" s="2">
        <f t="shared" ref="P29:P36" si="20">SUM(K29:O29)</f>
        <v>18</v>
      </c>
      <c r="R29" s="1">
        <f t="shared" si="8"/>
        <v>26</v>
      </c>
      <c r="S29">
        <v>3</v>
      </c>
      <c r="T29">
        <v>9</v>
      </c>
      <c r="U29">
        <v>13</v>
      </c>
      <c r="V29">
        <v>4</v>
      </c>
      <c r="W29">
        <v>0</v>
      </c>
      <c r="X29" s="2">
        <f t="shared" si="3"/>
        <v>29</v>
      </c>
      <c r="Z29" s="1">
        <f t="shared" si="19"/>
        <v>9</v>
      </c>
      <c r="AA29">
        <v>1</v>
      </c>
      <c r="AB29">
        <v>9</v>
      </c>
      <c r="AC29">
        <v>10</v>
      </c>
      <c r="AD29">
        <v>5</v>
      </c>
      <c r="AE29">
        <v>1</v>
      </c>
      <c r="AF29" s="2">
        <f t="shared" si="17"/>
        <v>26</v>
      </c>
    </row>
    <row r="30" spans="2:32" x14ac:dyDescent="0.2">
      <c r="B30" s="1">
        <f t="shared" si="6"/>
        <v>27</v>
      </c>
      <c r="C30">
        <v>5</v>
      </c>
      <c r="D30">
        <v>12</v>
      </c>
      <c r="E30">
        <v>3</v>
      </c>
      <c r="F30">
        <v>0</v>
      </c>
      <c r="G30">
        <v>0</v>
      </c>
      <c r="H30" s="2">
        <f t="shared" si="13"/>
        <v>20</v>
      </c>
      <c r="J30" s="1">
        <f t="shared" si="18"/>
        <v>10</v>
      </c>
      <c r="K30">
        <v>5</v>
      </c>
      <c r="L30">
        <v>12</v>
      </c>
      <c r="M30">
        <v>7</v>
      </c>
      <c r="N30">
        <v>2</v>
      </c>
      <c r="O30">
        <v>0</v>
      </c>
      <c r="P30" s="2">
        <f t="shared" si="20"/>
        <v>26</v>
      </c>
      <c r="R30" s="1">
        <f t="shared" si="8"/>
        <v>27</v>
      </c>
      <c r="S30">
        <v>4</v>
      </c>
      <c r="T30">
        <v>10</v>
      </c>
      <c r="U30">
        <v>5</v>
      </c>
      <c r="V30">
        <v>3</v>
      </c>
      <c r="W30">
        <v>1</v>
      </c>
      <c r="X30" s="2">
        <f t="shared" si="3"/>
        <v>23</v>
      </c>
      <c r="Z30" s="1">
        <f t="shared" si="19"/>
        <v>10</v>
      </c>
      <c r="AA30">
        <v>2</v>
      </c>
      <c r="AB30">
        <v>8</v>
      </c>
      <c r="AC30">
        <v>6</v>
      </c>
      <c r="AD30">
        <v>6</v>
      </c>
      <c r="AE30">
        <v>1</v>
      </c>
      <c r="AF30" s="2">
        <f t="shared" si="17"/>
        <v>23</v>
      </c>
    </row>
    <row r="31" spans="2:32" x14ac:dyDescent="0.2">
      <c r="B31" s="1">
        <f t="shared" si="6"/>
        <v>28</v>
      </c>
      <c r="C31">
        <v>9</v>
      </c>
      <c r="D31">
        <v>19</v>
      </c>
      <c r="E31">
        <v>9</v>
      </c>
      <c r="F31">
        <v>0</v>
      </c>
      <c r="G31">
        <v>0</v>
      </c>
      <c r="H31" s="2">
        <f t="shared" si="13"/>
        <v>37</v>
      </c>
      <c r="J31" s="1">
        <f t="shared" si="18"/>
        <v>11</v>
      </c>
      <c r="K31">
        <v>9</v>
      </c>
      <c r="L31">
        <v>9</v>
      </c>
      <c r="M31">
        <v>5</v>
      </c>
      <c r="N31">
        <v>2</v>
      </c>
      <c r="O31">
        <v>0</v>
      </c>
      <c r="P31" s="2">
        <f t="shared" si="20"/>
        <v>25</v>
      </c>
      <c r="R31" s="1">
        <f t="shared" si="8"/>
        <v>28</v>
      </c>
      <c r="S31">
        <v>4</v>
      </c>
      <c r="T31">
        <v>15</v>
      </c>
      <c r="U31">
        <v>5</v>
      </c>
      <c r="V31">
        <v>6</v>
      </c>
      <c r="W31">
        <v>1</v>
      </c>
      <c r="X31" s="2">
        <f t="shared" si="3"/>
        <v>31</v>
      </c>
      <c r="Z31" s="1">
        <f t="shared" si="19"/>
        <v>11</v>
      </c>
      <c r="AA31">
        <v>2</v>
      </c>
      <c r="AB31">
        <v>4</v>
      </c>
      <c r="AC31">
        <v>10</v>
      </c>
      <c r="AD31">
        <v>4</v>
      </c>
      <c r="AE31">
        <v>0</v>
      </c>
      <c r="AF31" s="2">
        <f t="shared" si="17"/>
        <v>20</v>
      </c>
    </row>
    <row r="32" spans="2:32" x14ac:dyDescent="0.2">
      <c r="B32" s="1">
        <f t="shared" si="6"/>
        <v>29</v>
      </c>
      <c r="C32">
        <v>7</v>
      </c>
      <c r="D32">
        <v>8</v>
      </c>
      <c r="E32">
        <v>5</v>
      </c>
      <c r="F32">
        <v>0</v>
      </c>
      <c r="G32">
        <v>0</v>
      </c>
      <c r="H32" s="2">
        <f t="shared" si="13"/>
        <v>20</v>
      </c>
      <c r="J32" s="1">
        <f t="shared" si="18"/>
        <v>12</v>
      </c>
      <c r="K32">
        <v>4</v>
      </c>
      <c r="L32">
        <v>8</v>
      </c>
      <c r="M32">
        <v>10</v>
      </c>
      <c r="N32">
        <v>2</v>
      </c>
      <c r="O32">
        <v>0</v>
      </c>
      <c r="P32" s="2">
        <f t="shared" si="20"/>
        <v>24</v>
      </c>
      <c r="R32" s="1">
        <f t="shared" si="8"/>
        <v>29</v>
      </c>
      <c r="S32">
        <v>6</v>
      </c>
      <c r="T32">
        <v>16</v>
      </c>
      <c r="U32">
        <v>14</v>
      </c>
      <c r="V32">
        <v>2</v>
      </c>
      <c r="W32">
        <v>1</v>
      </c>
      <c r="X32" s="2">
        <f t="shared" si="3"/>
        <v>39</v>
      </c>
      <c r="Z32" s="1">
        <f t="shared" si="19"/>
        <v>12</v>
      </c>
      <c r="AA32">
        <v>3</v>
      </c>
      <c r="AB32">
        <v>7</v>
      </c>
      <c r="AC32">
        <v>13</v>
      </c>
      <c r="AD32">
        <v>7</v>
      </c>
      <c r="AE32">
        <v>1</v>
      </c>
      <c r="AF32" s="2">
        <f t="shared" si="17"/>
        <v>31</v>
      </c>
    </row>
    <row r="33" spans="2:32" x14ac:dyDescent="0.2">
      <c r="B33" s="1"/>
      <c r="H33" s="2"/>
      <c r="J33" s="1">
        <f>J32+1</f>
        <v>13</v>
      </c>
      <c r="K33">
        <v>8</v>
      </c>
      <c r="L33">
        <v>16</v>
      </c>
      <c r="M33">
        <v>6</v>
      </c>
      <c r="N33">
        <v>2</v>
      </c>
      <c r="O33">
        <v>0</v>
      </c>
      <c r="P33" s="2">
        <f t="shared" si="20"/>
        <v>32</v>
      </c>
      <c r="R33" s="1">
        <f>R32+1</f>
        <v>30</v>
      </c>
      <c r="S33">
        <v>3</v>
      </c>
      <c r="T33">
        <v>14</v>
      </c>
      <c r="U33">
        <v>12</v>
      </c>
      <c r="V33">
        <v>3</v>
      </c>
      <c r="W33">
        <v>0</v>
      </c>
      <c r="X33" s="2">
        <f t="shared" si="3"/>
        <v>32</v>
      </c>
      <c r="Z33" s="1">
        <f>Z32+1</f>
        <v>13</v>
      </c>
      <c r="AA33">
        <v>0</v>
      </c>
      <c r="AB33">
        <v>6</v>
      </c>
      <c r="AC33">
        <v>11</v>
      </c>
      <c r="AD33">
        <v>2</v>
      </c>
      <c r="AE33">
        <v>1</v>
      </c>
      <c r="AF33" s="2">
        <f t="shared" si="17"/>
        <v>20</v>
      </c>
    </row>
    <row r="34" spans="2:32" x14ac:dyDescent="0.2">
      <c r="B34" s="1"/>
      <c r="H34" s="2"/>
      <c r="J34" s="1">
        <f t="shared" ref="J34:J36" si="21">J33+1</f>
        <v>14</v>
      </c>
      <c r="K34">
        <v>8</v>
      </c>
      <c r="L34">
        <v>23</v>
      </c>
      <c r="M34">
        <v>9</v>
      </c>
      <c r="N34">
        <v>1</v>
      </c>
      <c r="O34">
        <v>1</v>
      </c>
      <c r="P34" s="2">
        <f t="shared" si="20"/>
        <v>42</v>
      </c>
      <c r="R34" s="1">
        <f t="shared" si="8"/>
        <v>31</v>
      </c>
      <c r="X34" s="2">
        <f t="shared" ref="X34" si="22">SUM(S34:U34)</f>
        <v>0</v>
      </c>
      <c r="Z34" s="1">
        <f t="shared" ref="Z34:Z36" si="23">Z33+1</f>
        <v>14</v>
      </c>
      <c r="AA34">
        <v>1</v>
      </c>
      <c r="AB34">
        <v>6</v>
      </c>
      <c r="AC34">
        <v>7</v>
      </c>
      <c r="AD34">
        <v>4</v>
      </c>
      <c r="AE34">
        <v>1</v>
      </c>
      <c r="AF34" s="2">
        <f t="shared" si="17"/>
        <v>19</v>
      </c>
    </row>
    <row r="35" spans="2:32" x14ac:dyDescent="0.2">
      <c r="B35" s="1"/>
      <c r="H35" s="2"/>
      <c r="J35" s="1">
        <f t="shared" si="21"/>
        <v>15</v>
      </c>
      <c r="K35">
        <v>12</v>
      </c>
      <c r="L35">
        <v>26</v>
      </c>
      <c r="M35">
        <v>11</v>
      </c>
      <c r="N35">
        <v>2</v>
      </c>
      <c r="O35">
        <v>1</v>
      </c>
      <c r="P35" s="2">
        <f t="shared" si="20"/>
        <v>52</v>
      </c>
      <c r="R35" s="1"/>
      <c r="X35" s="2"/>
      <c r="Z35" s="1">
        <f t="shared" si="23"/>
        <v>15</v>
      </c>
      <c r="AA35">
        <v>3</v>
      </c>
      <c r="AB35">
        <v>4</v>
      </c>
      <c r="AC35">
        <v>5</v>
      </c>
      <c r="AD35">
        <v>4</v>
      </c>
      <c r="AE35">
        <v>0</v>
      </c>
      <c r="AF35" s="2">
        <f t="shared" si="17"/>
        <v>16</v>
      </c>
    </row>
    <row r="36" spans="2:32" x14ac:dyDescent="0.2">
      <c r="B36" s="1"/>
      <c r="H36" s="2"/>
      <c r="J36" s="1">
        <f t="shared" si="21"/>
        <v>16</v>
      </c>
      <c r="K36">
        <v>4</v>
      </c>
      <c r="L36">
        <v>12</v>
      </c>
      <c r="M36">
        <v>9</v>
      </c>
      <c r="N36">
        <v>4</v>
      </c>
      <c r="O36">
        <v>0</v>
      </c>
      <c r="P36" s="2">
        <f t="shared" si="20"/>
        <v>29</v>
      </c>
      <c r="R36" s="1"/>
      <c r="X36" s="2"/>
      <c r="Z36" s="1">
        <f t="shared" si="23"/>
        <v>16</v>
      </c>
      <c r="AA36">
        <v>2</v>
      </c>
      <c r="AB36">
        <v>3</v>
      </c>
      <c r="AC36">
        <v>8</v>
      </c>
      <c r="AD36">
        <v>3</v>
      </c>
      <c r="AE36">
        <v>4</v>
      </c>
      <c r="AF36" s="2">
        <f t="shared" si="17"/>
        <v>20</v>
      </c>
    </row>
    <row r="37" spans="2:32" x14ac:dyDescent="0.2">
      <c r="B37" s="1" t="s">
        <v>2</v>
      </c>
      <c r="C37">
        <f>SUM(C4:C34)</f>
        <v>216</v>
      </c>
      <c r="D37">
        <f>SUM(D4:D34)</f>
        <v>357</v>
      </c>
      <c r="E37">
        <f>SUM(E4:E34)</f>
        <v>145</v>
      </c>
      <c r="F37">
        <f>SUM(F4:F34)</f>
        <v>13</v>
      </c>
      <c r="G37">
        <f>SUM(G4:G34)</f>
        <v>0</v>
      </c>
      <c r="H37" s="2">
        <f>SUM(H4:H32)</f>
        <v>730</v>
      </c>
      <c r="J37" s="1" t="s">
        <v>2</v>
      </c>
      <c r="K37">
        <f>SUM(K4:K36)</f>
        <v>217</v>
      </c>
      <c r="L37">
        <f>SUM(L4:L36)</f>
        <v>376</v>
      </c>
      <c r="M37">
        <f>SUM(M4:M36)</f>
        <v>193</v>
      </c>
      <c r="N37">
        <f>SUM(N4:N36)</f>
        <v>51</v>
      </c>
      <c r="O37">
        <f>SUM(O4:O36)</f>
        <v>7</v>
      </c>
      <c r="P37" s="2">
        <f t="shared" ref="P37" si="24">SUM(P4:P36)</f>
        <v>844</v>
      </c>
      <c r="R37" s="1" t="s">
        <v>2</v>
      </c>
      <c r="S37">
        <f t="shared" ref="S37:X37" si="25">SUM(S4:S34)</f>
        <v>144</v>
      </c>
      <c r="T37">
        <f t="shared" si="25"/>
        <v>350</v>
      </c>
      <c r="U37">
        <f t="shared" si="25"/>
        <v>258</v>
      </c>
      <c r="V37">
        <f t="shared" si="25"/>
        <v>103</v>
      </c>
      <c r="W37">
        <f t="shared" si="25"/>
        <v>23</v>
      </c>
      <c r="X37">
        <f t="shared" si="25"/>
        <v>876</v>
      </c>
      <c r="Z37" s="1" t="s">
        <v>2</v>
      </c>
      <c r="AA37">
        <f t="shared" ref="AA37:AC37" si="26">SUM(AA4:AA36)</f>
        <v>65</v>
      </c>
      <c r="AB37">
        <f t="shared" si="26"/>
        <v>237</v>
      </c>
      <c r="AC37">
        <f t="shared" si="26"/>
        <v>262</v>
      </c>
      <c r="AD37">
        <f>SUM(AD4:AD36)</f>
        <v>139</v>
      </c>
      <c r="AE37">
        <f>SUM(AE4:AE36)</f>
        <v>42</v>
      </c>
      <c r="AF37" s="2">
        <f>SUM(AF4:AF36)</f>
        <v>743</v>
      </c>
    </row>
    <row r="38" spans="2:32" ht="16" thickBot="1" x14ac:dyDescent="0.25">
      <c r="B38" s="3" t="s">
        <v>3</v>
      </c>
      <c r="C38" s="4">
        <f t="shared" ref="C38:H38" si="27">(C37/$H37)*100</f>
        <v>29.589041095890412</v>
      </c>
      <c r="D38" s="4">
        <f t="shared" si="27"/>
        <v>48.904109589041092</v>
      </c>
      <c r="E38" s="4">
        <f t="shared" si="27"/>
        <v>19.863013698630137</v>
      </c>
      <c r="F38" s="4">
        <f t="shared" si="27"/>
        <v>1.7808219178082192</v>
      </c>
      <c r="G38" s="4">
        <f>(G37/$H37)*100</f>
        <v>0</v>
      </c>
      <c r="H38" s="5">
        <f t="shared" si="27"/>
        <v>100</v>
      </c>
      <c r="J38" s="3" t="s">
        <v>3</v>
      </c>
      <c r="K38" s="4">
        <f t="shared" ref="K38:P38" si="28">(K37/$P37)*100</f>
        <v>25.710900473933652</v>
      </c>
      <c r="L38" s="4">
        <f t="shared" si="28"/>
        <v>44.549763033175353</v>
      </c>
      <c r="M38" s="4">
        <f t="shared" si="28"/>
        <v>22.867298578199051</v>
      </c>
      <c r="N38" s="4">
        <f t="shared" si="28"/>
        <v>6.0426540284360186</v>
      </c>
      <c r="O38" s="4">
        <f t="shared" si="28"/>
        <v>0.82938388625592419</v>
      </c>
      <c r="P38" s="5">
        <f t="shared" si="28"/>
        <v>100</v>
      </c>
      <c r="R38" s="3" t="s">
        <v>3</v>
      </c>
      <c r="S38" s="4">
        <f t="shared" ref="S38:X38" si="29">(S37/$X37)*100</f>
        <v>16.43835616438356</v>
      </c>
      <c r="T38" s="4">
        <f t="shared" si="29"/>
        <v>39.954337899543383</v>
      </c>
      <c r="U38" s="4">
        <f t="shared" si="29"/>
        <v>29.452054794520549</v>
      </c>
      <c r="V38" s="4">
        <f t="shared" si="29"/>
        <v>11.757990867579908</v>
      </c>
      <c r="W38" s="4">
        <f t="shared" si="29"/>
        <v>2.6255707762557075</v>
      </c>
      <c r="X38" s="4">
        <f t="shared" si="29"/>
        <v>100</v>
      </c>
      <c r="Z38" s="3" t="s">
        <v>3</v>
      </c>
      <c r="AA38" s="4">
        <f t="shared" ref="AA38:AF38" si="30">(AA37/$AF37)*100</f>
        <v>8.7483176312247632</v>
      </c>
      <c r="AB38" s="4">
        <f t="shared" si="30"/>
        <v>31.897711978465683</v>
      </c>
      <c r="AC38" s="4">
        <f t="shared" si="30"/>
        <v>35.262449528936749</v>
      </c>
      <c r="AD38" s="4">
        <f t="shared" si="30"/>
        <v>18.707940780619111</v>
      </c>
      <c r="AE38" s="4">
        <f t="shared" si="30"/>
        <v>5.652759084791386</v>
      </c>
      <c r="AF38" s="5">
        <f t="shared" si="30"/>
        <v>100</v>
      </c>
    </row>
  </sheetData>
  <mergeCells count="8">
    <mergeCell ref="R2:X2"/>
    <mergeCell ref="R1:X1"/>
    <mergeCell ref="Z2:AF2"/>
    <mergeCell ref="Z1:AF1"/>
    <mergeCell ref="B2:H2"/>
    <mergeCell ref="B1:H1"/>
    <mergeCell ref="J1:P1"/>
    <mergeCell ref="J2:P2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Jiménez Martín</dc:creator>
  <cp:lastModifiedBy>Microsoft Office User</cp:lastModifiedBy>
  <dcterms:created xsi:type="dcterms:W3CDTF">2022-06-24T08:29:20Z</dcterms:created>
  <dcterms:modified xsi:type="dcterms:W3CDTF">2024-12-02T16:23:18Z</dcterms:modified>
</cp:coreProperties>
</file>