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9822B21E-DEF7-1D42-9038-86477CA4DAC8}" xr6:coauthVersionLast="47" xr6:coauthVersionMax="47" xr10:uidLastSave="{00000000-0000-0000-0000-000000000000}"/>
  <bookViews>
    <workbookView xWindow="1120" yWindow="460" windowWidth="50080" windowHeight="28340" tabRatio="763" activeTab="3" xr2:uid="{00000000-000D-0000-FFFF-FFFF00000000}"/>
  </bookViews>
  <sheets>
    <sheet name="ght3" sheetId="24" r:id="rId1"/>
    <sheet name="shu1" sheetId="26" r:id="rId2"/>
    <sheet name="mel1" sheetId="28" r:id="rId3"/>
    <sheet name="pfl9" sheetId="40" r:id="rId4"/>
    <sheet name="ght7" sheetId="38" r:id="rId5"/>
    <sheet name="eno102" sheetId="39" r:id="rId6"/>
    <sheet name="aes1" sheetId="32" r:id="rId7"/>
    <sheet name="LTR" sheetId="25" r:id="rId8"/>
    <sheet name="nc-pho1" sheetId="34" r:id="rId9"/>
    <sheet name="pho1" sheetId="35" r:id="rId10"/>
    <sheet name="subtel2R-71.6kb" sheetId="36" r:id="rId11"/>
    <sheet name="subtel2R-51.8kb" sheetId="37" r:id="rId12"/>
    <sheet name="gal1" sheetId="41" r:id="rId13"/>
    <sheet name="SPCC757.13" sheetId="33" r:id="rId14"/>
    <sheet name="SPAC869.04" sheetId="42" r:id="rId15"/>
    <sheet name="dak2" sheetId="43" r:id="rId16"/>
    <sheet name="fub2" sheetId="44" r:id="rId17"/>
    <sheet name="mean-norm data new" sheetId="11" r:id="rId18"/>
  </sheets>
  <definedNames>
    <definedName name="Alberto_010_2021_10_14_18_03_33_BR006127__IRC1__lys1" localSheetId="6">'aes1'!$A$1:$E$20</definedName>
    <definedName name="Alberto_010_2021_10_14_18_03_33_BR006127__IRC1__lys1" localSheetId="15">'dak2'!$A$1:$E$20</definedName>
    <definedName name="Alberto_010_2021_10_14_18_03_33_BR006127__IRC1__lys1" localSheetId="5">'eno102'!$A$1:$E$20</definedName>
    <definedName name="Alberto_010_2021_10_14_18_03_33_BR006127__IRC1__lys1" localSheetId="16">'fub2'!$A$1:$E$20</definedName>
    <definedName name="Alberto_010_2021_10_14_18_03_33_BR006127__IRC1__lys1" localSheetId="4">'ght7'!$A$1:$E$20</definedName>
    <definedName name="Alberto_010_2021_10_14_18_03_33_BR006127__IRC1__lys1" localSheetId="2">'mel1'!$A$1:$E$20</definedName>
    <definedName name="Alberto_010_2021_10_14_18_03_33_BR006127__IRC1__lys1" localSheetId="8">'nc-pho1'!$A$1:$E$20</definedName>
    <definedName name="Alberto_010_2021_10_14_18_03_33_BR006127__IRC1__lys1" localSheetId="3">'pfl9'!$A$1:$E$20</definedName>
    <definedName name="Alberto_010_2021_10_14_18_03_33_BR006127__IRC1__lys1" localSheetId="9">'pho1'!$A$1:$E$20</definedName>
    <definedName name="Alberto_010_2021_10_14_18_03_33_BR006127__IRC1__lys1" localSheetId="14">SPAC869.04!$A$1:$E$20</definedName>
    <definedName name="Alberto_010_2021_10_14_18_03_33_BR006127__IRC1__lys1" localSheetId="13">SPCC757.13!$A$1:$E$20</definedName>
    <definedName name="Alberto_010_2021_10_15_14_03_19_BR006127__tlh1__cnt1" localSheetId="1">'shu1'!$A$2:$E$47</definedName>
    <definedName name="dddd" hidden="1">#REF!</definedName>
    <definedName name="ff" hidden="1">#REF!</definedName>
    <definedName name="g" hidden="1">#REF!</definedName>
    <definedName name="h" hidden="1">#REF!</definedName>
    <definedName name="j" hidden="1">#REF!</definedName>
    <definedName name="k" hidden="1">#REF!</definedName>
    <definedName name="l" hidden="1">#REF!</definedName>
    <definedName name="ñ" hidden="1">#REF!</definedName>
    <definedName name="s" localSheetId="14" hidden="1">#REF!</definedName>
    <definedName name="s" localSheetId="11" hidden="1">#REF!</definedName>
    <definedName name="s" hidden="1">#REF!</definedName>
    <definedName name="SPCC" localSheetId="14" hidden="1">#REF!</definedName>
    <definedName name="SPCC" localSheetId="11" hidden="1">#REF!</definedName>
    <definedName name="SPCC" hidden="1">#REF!</definedName>
    <definedName name="z" hidden="1">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3" i="37" l="1"/>
  <c r="Q59" i="37" s="1"/>
  <c r="Q52" i="37"/>
  <c r="N54" i="37"/>
  <c r="N52" i="37"/>
  <c r="M52" i="37"/>
  <c r="M58" i="37" s="1"/>
  <c r="M64" i="37" s="1"/>
  <c r="J54" i="37"/>
  <c r="I53" i="37"/>
  <c r="I52" i="37"/>
  <c r="I58" i="37" s="1"/>
  <c r="I64" i="37" s="1"/>
  <c r="F91" i="37"/>
  <c r="R54" i="37" s="1"/>
  <c r="F88" i="37"/>
  <c r="F85" i="37"/>
  <c r="F82" i="37"/>
  <c r="R53" i="37" s="1"/>
  <c r="F79" i="37"/>
  <c r="N53" i="37" s="1"/>
  <c r="F76" i="37"/>
  <c r="J53" i="37" s="1"/>
  <c r="F73" i="37"/>
  <c r="R52" i="37" s="1"/>
  <c r="F70" i="37"/>
  <c r="F67" i="37"/>
  <c r="J52" i="37" s="1"/>
  <c r="F65" i="37"/>
  <c r="Q54" i="37" s="1"/>
  <c r="Q60" i="37" s="1"/>
  <c r="F63" i="37"/>
  <c r="M54" i="37" s="1"/>
  <c r="F61" i="37"/>
  <c r="I54" i="37" s="1"/>
  <c r="F57" i="37"/>
  <c r="M53" i="37" s="1"/>
  <c r="M59" i="37" s="1"/>
  <c r="M65" i="37" s="1"/>
  <c r="F55" i="37"/>
  <c r="F53" i="37"/>
  <c r="F51" i="37"/>
  <c r="F49" i="37"/>
  <c r="R54" i="41"/>
  <c r="Q53" i="41"/>
  <c r="Q52" i="41"/>
  <c r="N54" i="41"/>
  <c r="M54" i="41"/>
  <c r="M60" i="41" s="1"/>
  <c r="M52" i="41"/>
  <c r="M58" i="41" s="1"/>
  <c r="M64" i="41" s="1"/>
  <c r="I54" i="41"/>
  <c r="I52" i="41"/>
  <c r="I58" i="41" s="1"/>
  <c r="I64" i="41" s="1"/>
  <c r="Q60" i="41"/>
  <c r="F91" i="41"/>
  <c r="F88" i="41"/>
  <c r="F85" i="41"/>
  <c r="J54" i="41" s="1"/>
  <c r="F82" i="41"/>
  <c r="R53" i="41" s="1"/>
  <c r="F79" i="41"/>
  <c r="N53" i="41" s="1"/>
  <c r="F76" i="41"/>
  <c r="J53" i="41" s="1"/>
  <c r="F73" i="41"/>
  <c r="R52" i="41" s="1"/>
  <c r="F70" i="41"/>
  <c r="N52" i="41" s="1"/>
  <c r="F67" i="41"/>
  <c r="J52" i="41" s="1"/>
  <c r="F65" i="41"/>
  <c r="Q54" i="41" s="1"/>
  <c r="F63" i="41"/>
  <c r="F61" i="41"/>
  <c r="F59" i="41"/>
  <c r="F57" i="41"/>
  <c r="M53" i="41" s="1"/>
  <c r="F55" i="41"/>
  <c r="I53" i="41" s="1"/>
  <c r="I59" i="41" s="1"/>
  <c r="F53" i="41"/>
  <c r="F51" i="41"/>
  <c r="F49" i="41"/>
  <c r="R53" i="38"/>
  <c r="R52" i="38"/>
  <c r="Q54" i="38"/>
  <c r="Q60" i="38" s="1"/>
  <c r="Q66" i="38" s="1"/>
  <c r="N53" i="38"/>
  <c r="M54" i="38"/>
  <c r="M60" i="38" s="1"/>
  <c r="J54" i="38"/>
  <c r="J53" i="38"/>
  <c r="J52" i="38"/>
  <c r="I54" i="38"/>
  <c r="J60" i="38" s="1"/>
  <c r="F91" i="38"/>
  <c r="R54" i="38" s="1"/>
  <c r="F88" i="38"/>
  <c r="N54" i="38" s="1"/>
  <c r="F85" i="38"/>
  <c r="F82" i="38"/>
  <c r="F79" i="38"/>
  <c r="F76" i="38"/>
  <c r="F73" i="38"/>
  <c r="F70" i="38"/>
  <c r="N52" i="38" s="1"/>
  <c r="F67" i="38"/>
  <c r="F65" i="38"/>
  <c r="F63" i="38"/>
  <c r="F61" i="38"/>
  <c r="F59" i="38"/>
  <c r="Q53" i="38" s="1"/>
  <c r="F57" i="38"/>
  <c r="M53" i="38" s="1"/>
  <c r="M59" i="38" s="1"/>
  <c r="F55" i="38"/>
  <c r="I53" i="38" s="1"/>
  <c r="I59" i="38" s="1"/>
  <c r="I65" i="38" s="1"/>
  <c r="F53" i="38"/>
  <c r="Q52" i="38" s="1"/>
  <c r="Q58" i="38" s="1"/>
  <c r="Q64" i="38" s="1"/>
  <c r="F51" i="38"/>
  <c r="M52" i="38" s="1"/>
  <c r="F49" i="38"/>
  <c r="I52" i="38" s="1"/>
  <c r="I58" i="38" s="1"/>
  <c r="I64" i="38" s="1"/>
  <c r="N54" i="39"/>
  <c r="N53" i="39"/>
  <c r="N59" i="39" s="1"/>
  <c r="N52" i="39"/>
  <c r="M52" i="39"/>
  <c r="N59" i="40"/>
  <c r="E33" i="11" s="1"/>
  <c r="X33" i="11" s="1"/>
  <c r="I64" i="39"/>
  <c r="I54" i="39"/>
  <c r="I53" i="39"/>
  <c r="I52" i="39"/>
  <c r="I58" i="39" s="1"/>
  <c r="M59" i="39"/>
  <c r="F91" i="39"/>
  <c r="R54" i="39" s="1"/>
  <c r="F88" i="39"/>
  <c r="F85" i="39"/>
  <c r="J54" i="39" s="1"/>
  <c r="J60" i="39" s="1"/>
  <c r="F82" i="39"/>
  <c r="R53" i="39" s="1"/>
  <c r="F79" i="39"/>
  <c r="F76" i="39"/>
  <c r="J53" i="39" s="1"/>
  <c r="F73" i="39"/>
  <c r="R52" i="39" s="1"/>
  <c r="F70" i="39"/>
  <c r="F67" i="39"/>
  <c r="J52" i="39" s="1"/>
  <c r="F65" i="39"/>
  <c r="Q54" i="39" s="1"/>
  <c r="Q60" i="39" s="1"/>
  <c r="F63" i="39"/>
  <c r="M54" i="39" s="1"/>
  <c r="M60" i="39" s="1"/>
  <c r="F61" i="39"/>
  <c r="F59" i="39"/>
  <c r="Q53" i="39" s="1"/>
  <c r="F57" i="39"/>
  <c r="M53" i="39" s="1"/>
  <c r="F55" i="39"/>
  <c r="F53" i="39"/>
  <c r="Q52" i="39" s="1"/>
  <c r="F51" i="39"/>
  <c r="F49" i="39"/>
  <c r="R52" i="42"/>
  <c r="Q54" i="42"/>
  <c r="Q60" i="42" s="1"/>
  <c r="Q53" i="42"/>
  <c r="Q59" i="42" s="1"/>
  <c r="N52" i="42"/>
  <c r="M54" i="42"/>
  <c r="M53" i="42"/>
  <c r="M52" i="42"/>
  <c r="M58" i="42" s="1"/>
  <c r="M64" i="42" s="1"/>
  <c r="E25" i="11"/>
  <c r="X25" i="11" s="1"/>
  <c r="AK34" i="11"/>
  <c r="AJ34" i="11"/>
  <c r="AJ33" i="11"/>
  <c r="AK33" i="11"/>
  <c r="AK32" i="11"/>
  <c r="AJ32" i="11"/>
  <c r="AJ31" i="11"/>
  <c r="AK31" i="11"/>
  <c r="AK27" i="11"/>
  <c r="AJ27" i="11"/>
  <c r="AJ26" i="11"/>
  <c r="AK26" i="11"/>
  <c r="AK25" i="11"/>
  <c r="AJ25" i="11"/>
  <c r="AJ24" i="11"/>
  <c r="AK24" i="11"/>
  <c r="R51" i="40"/>
  <c r="Q52" i="40"/>
  <c r="Q58" i="40" s="1"/>
  <c r="N51" i="40"/>
  <c r="M53" i="40"/>
  <c r="M52" i="40"/>
  <c r="I52" i="40"/>
  <c r="I58" i="40" s="1"/>
  <c r="I64" i="40" s="1"/>
  <c r="F91" i="40"/>
  <c r="R53" i="40" s="1"/>
  <c r="F88" i="40"/>
  <c r="N53" i="40" s="1"/>
  <c r="F85" i="40"/>
  <c r="J53" i="40" s="1"/>
  <c r="F82" i="40"/>
  <c r="R52" i="40" s="1"/>
  <c r="F79" i="40"/>
  <c r="N52" i="40" s="1"/>
  <c r="N58" i="40" s="1"/>
  <c r="F76" i="40"/>
  <c r="J52" i="40" s="1"/>
  <c r="J58" i="40" s="1"/>
  <c r="F73" i="40"/>
  <c r="F70" i="40"/>
  <c r="F67" i="40"/>
  <c r="J51" i="40" s="1"/>
  <c r="F65" i="40"/>
  <c r="Q53" i="40" s="1"/>
  <c r="Q59" i="40" s="1"/>
  <c r="F63" i="40"/>
  <c r="F61" i="40"/>
  <c r="I53" i="40" s="1"/>
  <c r="F59" i="40"/>
  <c r="F57" i="40"/>
  <c r="F55" i="40"/>
  <c r="F53" i="40"/>
  <c r="Q51" i="40" s="1"/>
  <c r="F51" i="40"/>
  <c r="M51" i="40" s="1"/>
  <c r="M57" i="40" s="1"/>
  <c r="M63" i="40" s="1"/>
  <c r="F49" i="40"/>
  <c r="I51" i="40" s="1"/>
  <c r="I57" i="40" s="1"/>
  <c r="I63" i="40" s="1"/>
  <c r="M59" i="40"/>
  <c r="F91" i="42"/>
  <c r="R54" i="42" s="1"/>
  <c r="F88" i="42"/>
  <c r="N54" i="42" s="1"/>
  <c r="F85" i="42"/>
  <c r="J54" i="42" s="1"/>
  <c r="F82" i="42"/>
  <c r="R53" i="42" s="1"/>
  <c r="R59" i="42" s="1"/>
  <c r="F79" i="42"/>
  <c r="N53" i="42" s="1"/>
  <c r="F76" i="42"/>
  <c r="J53" i="42" s="1"/>
  <c r="F49" i="42"/>
  <c r="I52" i="42" s="1"/>
  <c r="F73" i="42"/>
  <c r="F70" i="42"/>
  <c r="F67" i="42"/>
  <c r="J52" i="42" s="1"/>
  <c r="J58" i="42" s="1"/>
  <c r="J64" i="42" s="1"/>
  <c r="F65" i="42"/>
  <c r="F63" i="42"/>
  <c r="F61" i="42"/>
  <c r="I54" i="42" s="1"/>
  <c r="I60" i="42" s="1"/>
  <c r="F59" i="42"/>
  <c r="F57" i="42"/>
  <c r="F55" i="42"/>
  <c r="I53" i="42" s="1"/>
  <c r="I59" i="42" s="1"/>
  <c r="F53" i="42"/>
  <c r="Q52" i="42" s="1"/>
  <c r="F51" i="42"/>
  <c r="M60" i="42"/>
  <c r="N60" i="42"/>
  <c r="P33" i="11" s="1"/>
  <c r="AI33" i="11" s="1"/>
  <c r="M59" i="42"/>
  <c r="J57" i="40" l="1"/>
  <c r="N57" i="40"/>
  <c r="N65" i="40" s="1"/>
  <c r="G26" i="11"/>
  <c r="Z26" i="11" s="1"/>
  <c r="J64" i="40"/>
  <c r="E32" i="11"/>
  <c r="X32" i="11" s="1"/>
  <c r="R57" i="40"/>
  <c r="R63" i="40" s="1"/>
  <c r="F26" i="11"/>
  <c r="Y26" i="11" s="1"/>
  <c r="J60" i="42"/>
  <c r="J66" i="42" s="1"/>
  <c r="Q66" i="37"/>
  <c r="R58" i="38"/>
  <c r="R64" i="38" s="1"/>
  <c r="I65" i="41"/>
  <c r="R60" i="37"/>
  <c r="M65" i="42"/>
  <c r="N65" i="39"/>
  <c r="N58" i="42"/>
  <c r="N66" i="42" s="1"/>
  <c r="M65" i="40"/>
  <c r="N60" i="39"/>
  <c r="G32" i="11"/>
  <c r="Z32" i="11" s="1"/>
  <c r="M66" i="42"/>
  <c r="J59" i="40"/>
  <c r="N59" i="42"/>
  <c r="I60" i="38"/>
  <c r="I66" i="38" s="1"/>
  <c r="M66" i="41"/>
  <c r="N59" i="37"/>
  <c r="Q65" i="37"/>
  <c r="J60" i="37"/>
  <c r="N58" i="37"/>
  <c r="R58" i="37"/>
  <c r="R64" i="37" s="1"/>
  <c r="R59" i="37"/>
  <c r="N60" i="37"/>
  <c r="M61" i="37"/>
  <c r="J59" i="37"/>
  <c r="J58" i="37"/>
  <c r="R61" i="37"/>
  <c r="Q58" i="37"/>
  <c r="Q64" i="37" s="1"/>
  <c r="I60" i="37"/>
  <c r="I66" i="37" s="1"/>
  <c r="I59" i="37"/>
  <c r="I65" i="37" s="1"/>
  <c r="M60" i="37"/>
  <c r="M66" i="37" s="1"/>
  <c r="R60" i="41"/>
  <c r="R59" i="41"/>
  <c r="R65" i="41" s="1"/>
  <c r="R58" i="41"/>
  <c r="R64" i="41" s="1"/>
  <c r="Q59" i="41"/>
  <c r="Q58" i="41"/>
  <c r="Q64" i="41" s="1"/>
  <c r="N60" i="41"/>
  <c r="N59" i="41"/>
  <c r="M59" i="41"/>
  <c r="M65" i="41" s="1"/>
  <c r="N58" i="41"/>
  <c r="J60" i="41"/>
  <c r="J59" i="41"/>
  <c r="I60" i="41"/>
  <c r="I66" i="41" s="1"/>
  <c r="J58" i="41"/>
  <c r="I61" i="41"/>
  <c r="R59" i="38"/>
  <c r="R65" i="38" s="1"/>
  <c r="Q59" i="38"/>
  <c r="Q65" i="38" s="1"/>
  <c r="N58" i="38"/>
  <c r="N60" i="38"/>
  <c r="M58" i="38"/>
  <c r="J59" i="38"/>
  <c r="I61" i="38"/>
  <c r="J58" i="38"/>
  <c r="J66" i="38" s="1"/>
  <c r="N59" i="38"/>
  <c r="R60" i="38"/>
  <c r="R66" i="38" s="1"/>
  <c r="R59" i="39"/>
  <c r="R65" i="39" s="1"/>
  <c r="R58" i="39"/>
  <c r="R60" i="39"/>
  <c r="R66" i="39" s="1"/>
  <c r="Q59" i="39"/>
  <c r="N58" i="39"/>
  <c r="M58" i="39"/>
  <c r="M66" i="39" s="1"/>
  <c r="J59" i="39"/>
  <c r="I59" i="39"/>
  <c r="I65" i="39" s="1"/>
  <c r="J58" i="39"/>
  <c r="Q58" i="39"/>
  <c r="I60" i="39"/>
  <c r="I66" i="39" s="1"/>
  <c r="R60" i="42"/>
  <c r="R58" i="42"/>
  <c r="R64" i="42" s="1"/>
  <c r="Q58" i="42"/>
  <c r="Q64" i="42" s="1"/>
  <c r="J59" i="42"/>
  <c r="J65" i="42" s="1"/>
  <c r="P24" i="11"/>
  <c r="AI24" i="11" s="1"/>
  <c r="I58" i="42"/>
  <c r="I64" i="42" s="1"/>
  <c r="R58" i="40"/>
  <c r="R59" i="40"/>
  <c r="Q57" i="40"/>
  <c r="M58" i="40"/>
  <c r="M64" i="40" s="1"/>
  <c r="I59" i="40"/>
  <c r="I65" i="40" s="1"/>
  <c r="M61" i="42"/>
  <c r="Q61" i="42"/>
  <c r="N61" i="42"/>
  <c r="P34" i="11" s="1"/>
  <c r="AI34" i="11" s="1"/>
  <c r="BB34" i="11" s="1"/>
  <c r="F27" i="42"/>
  <c r="R5" i="42" s="1"/>
  <c r="F24" i="42"/>
  <c r="N5" i="42" s="1"/>
  <c r="F30" i="42"/>
  <c r="J6" i="42" s="1"/>
  <c r="F33" i="42"/>
  <c r="F36" i="42"/>
  <c r="F39" i="42"/>
  <c r="J7" i="42" s="1"/>
  <c r="F42" i="42"/>
  <c r="F45" i="42"/>
  <c r="F45" i="44"/>
  <c r="R7" i="44" s="1"/>
  <c r="F42" i="44"/>
  <c r="N7" i="44" s="1"/>
  <c r="F39" i="44"/>
  <c r="F36" i="44"/>
  <c r="F33" i="44"/>
  <c r="N6" i="44" s="1"/>
  <c r="F30" i="44"/>
  <c r="J6" i="44" s="1"/>
  <c r="F27" i="44"/>
  <c r="R5" i="44" s="1"/>
  <c r="F24" i="44"/>
  <c r="N5" i="44" s="1"/>
  <c r="F21" i="44"/>
  <c r="J5" i="44" s="1"/>
  <c r="F19" i="44"/>
  <c r="Q7" i="44" s="1"/>
  <c r="Q13" i="44" s="1"/>
  <c r="F17" i="44"/>
  <c r="M7" i="44" s="1"/>
  <c r="M13" i="44" s="1"/>
  <c r="F15" i="44"/>
  <c r="I7" i="44" s="1"/>
  <c r="F13" i="44"/>
  <c r="Q6" i="44" s="1"/>
  <c r="Q12" i="44" s="1"/>
  <c r="F11" i="44"/>
  <c r="M6" i="44" s="1"/>
  <c r="M12" i="44" s="1"/>
  <c r="F9" i="44"/>
  <c r="I6" i="44" s="1"/>
  <c r="I12" i="44" s="1"/>
  <c r="J7" i="44"/>
  <c r="F7" i="44"/>
  <c r="Q5" i="44" s="1"/>
  <c r="R6" i="44"/>
  <c r="F5" i="44"/>
  <c r="M5" i="44" s="1"/>
  <c r="M11" i="44" s="1"/>
  <c r="F3" i="44"/>
  <c r="I5" i="44" s="1"/>
  <c r="I11" i="44" s="1"/>
  <c r="F45" i="43"/>
  <c r="R7" i="43" s="1"/>
  <c r="F42" i="43"/>
  <c r="F39" i="43"/>
  <c r="J7" i="43" s="1"/>
  <c r="F36" i="43"/>
  <c r="R6" i="43" s="1"/>
  <c r="F33" i="43"/>
  <c r="N6" i="43" s="1"/>
  <c r="F30" i="43"/>
  <c r="J6" i="43" s="1"/>
  <c r="F27" i="43"/>
  <c r="R5" i="43" s="1"/>
  <c r="F24" i="43"/>
  <c r="N5" i="43" s="1"/>
  <c r="F21" i="43"/>
  <c r="J5" i="43" s="1"/>
  <c r="F19" i="43"/>
  <c r="F17" i="43"/>
  <c r="M7" i="43" s="1"/>
  <c r="M13" i="43" s="1"/>
  <c r="F15" i="43"/>
  <c r="I7" i="43" s="1"/>
  <c r="I13" i="43" s="1"/>
  <c r="F13" i="43"/>
  <c r="Q6" i="43" s="1"/>
  <c r="Q12" i="43" s="1"/>
  <c r="F11" i="43"/>
  <c r="M6" i="43" s="1"/>
  <c r="M12" i="43" s="1"/>
  <c r="F9" i="43"/>
  <c r="Q7" i="43"/>
  <c r="N7" i="43"/>
  <c r="F7" i="43"/>
  <c r="Q5" i="43" s="1"/>
  <c r="Q11" i="43" s="1"/>
  <c r="Q17" i="43" s="1"/>
  <c r="I6" i="43"/>
  <c r="I12" i="43" s="1"/>
  <c r="F5" i="43"/>
  <c r="M5" i="43" s="1"/>
  <c r="F3" i="43"/>
  <c r="I5" i="43" s="1"/>
  <c r="I11" i="43" s="1"/>
  <c r="R7" i="42"/>
  <c r="N7" i="42"/>
  <c r="R6" i="42"/>
  <c r="N6" i="42"/>
  <c r="F21" i="42"/>
  <c r="J5" i="42" s="1"/>
  <c r="F19" i="42"/>
  <c r="Q7" i="42" s="1"/>
  <c r="Q13" i="42" s="1"/>
  <c r="F17" i="42"/>
  <c r="M7" i="42" s="1"/>
  <c r="M13" i="42" s="1"/>
  <c r="F15" i="42"/>
  <c r="I7" i="42" s="1"/>
  <c r="I13" i="42" s="1"/>
  <c r="F13" i="42"/>
  <c r="Q6" i="42" s="1"/>
  <c r="Q12" i="42" s="1"/>
  <c r="F11" i="42"/>
  <c r="M6" i="42" s="1"/>
  <c r="M12" i="42" s="1"/>
  <c r="F9" i="42"/>
  <c r="I6" i="42" s="1"/>
  <c r="I12" i="42" s="1"/>
  <c r="F7" i="42"/>
  <c r="Q5" i="42" s="1"/>
  <c r="Q11" i="42" s="1"/>
  <c r="F5" i="42"/>
  <c r="M5" i="42" s="1"/>
  <c r="M11" i="42" s="1"/>
  <c r="F3" i="42"/>
  <c r="I5" i="42" s="1"/>
  <c r="I11" i="42" s="1"/>
  <c r="Q63" i="40" l="1"/>
  <c r="Q64" i="40"/>
  <c r="G24" i="11"/>
  <c r="Z24" i="11" s="1"/>
  <c r="J64" i="39"/>
  <c r="G31" i="11"/>
  <c r="Z31" i="11" s="1"/>
  <c r="N64" i="39"/>
  <c r="J66" i="41"/>
  <c r="N26" i="11"/>
  <c r="AG26" i="11" s="1"/>
  <c r="AZ26" i="11" s="1"/>
  <c r="Q65" i="41"/>
  <c r="N66" i="37"/>
  <c r="M33" i="11"/>
  <c r="AF33" i="11" s="1"/>
  <c r="N65" i="37"/>
  <c r="M32" i="11"/>
  <c r="AF32" i="11" s="1"/>
  <c r="Q66" i="41"/>
  <c r="N64" i="40"/>
  <c r="E24" i="11"/>
  <c r="X24" i="11" s="1"/>
  <c r="AQ24" i="11" s="1"/>
  <c r="J63" i="40"/>
  <c r="J60" i="40"/>
  <c r="E27" i="11" s="1"/>
  <c r="X27" i="11" s="1"/>
  <c r="R65" i="40"/>
  <c r="Q65" i="39"/>
  <c r="Q61" i="38"/>
  <c r="N31" i="11"/>
  <c r="AG31" i="11" s="1"/>
  <c r="N64" i="41"/>
  <c r="R65" i="37"/>
  <c r="N66" i="39"/>
  <c r="G33" i="11"/>
  <c r="Z33" i="11" s="1"/>
  <c r="R66" i="37"/>
  <c r="BB33" i="11"/>
  <c r="F24" i="11"/>
  <c r="Y24" i="11" s="1"/>
  <c r="J64" i="38"/>
  <c r="F25" i="11"/>
  <c r="Y25" i="11" s="1"/>
  <c r="J65" i="38"/>
  <c r="Q66" i="42"/>
  <c r="Q65" i="40"/>
  <c r="N64" i="38"/>
  <c r="F31" i="11"/>
  <c r="Y31" i="11" s="1"/>
  <c r="R64" i="40"/>
  <c r="M60" i="40"/>
  <c r="P26" i="11"/>
  <c r="AI26" i="11" s="1"/>
  <c r="R66" i="42"/>
  <c r="R61" i="39"/>
  <c r="R64" i="39"/>
  <c r="M64" i="38"/>
  <c r="M65" i="38"/>
  <c r="N24" i="11"/>
  <c r="AG24" i="11" s="1"/>
  <c r="AZ24" i="11" s="1"/>
  <c r="J64" i="41"/>
  <c r="N32" i="11"/>
  <c r="AG32" i="11" s="1"/>
  <c r="N65" i="41"/>
  <c r="R66" i="41"/>
  <c r="M24" i="11"/>
  <c r="AF24" i="11" s="1"/>
  <c r="AY24" i="11" s="1"/>
  <c r="J64" i="37"/>
  <c r="M31" i="11"/>
  <c r="AF31" i="11" s="1"/>
  <c r="N64" i="37"/>
  <c r="P32" i="11"/>
  <c r="AI32" i="11" s="1"/>
  <c r="BB32" i="11" s="1"/>
  <c r="N65" i="42"/>
  <c r="M66" i="38"/>
  <c r="J66" i="39"/>
  <c r="I65" i="42"/>
  <c r="Q64" i="39"/>
  <c r="Q66" i="39"/>
  <c r="N25" i="11"/>
  <c r="AG25" i="11" s="1"/>
  <c r="AZ25" i="11" s="1"/>
  <c r="J65" i="41"/>
  <c r="N63" i="40"/>
  <c r="E31" i="11"/>
  <c r="X31" i="11" s="1"/>
  <c r="G25" i="11"/>
  <c r="Z25" i="11" s="1"/>
  <c r="AS25" i="11" s="1"/>
  <c r="J65" i="39"/>
  <c r="F32" i="11"/>
  <c r="Y32" i="11" s="1"/>
  <c r="AR32" i="11" s="1"/>
  <c r="N65" i="38"/>
  <c r="F33" i="11"/>
  <c r="Y33" i="11" s="1"/>
  <c r="N66" i="38"/>
  <c r="N66" i="41"/>
  <c r="N33" i="11"/>
  <c r="AG33" i="11" s="1"/>
  <c r="J65" i="37"/>
  <c r="M25" i="11"/>
  <c r="AF25" i="11" s="1"/>
  <c r="AY25" i="11" s="1"/>
  <c r="J66" i="37"/>
  <c r="M26" i="11"/>
  <c r="AF26" i="11" s="1"/>
  <c r="AY26" i="11" s="1"/>
  <c r="E26" i="11"/>
  <c r="X26" i="11" s="1"/>
  <c r="AQ26" i="11" s="1"/>
  <c r="J65" i="40"/>
  <c r="P31" i="11"/>
  <c r="AI31" i="11" s="1"/>
  <c r="BB31" i="11" s="1"/>
  <c r="N64" i="42"/>
  <c r="Q65" i="42"/>
  <c r="I66" i="42"/>
  <c r="AS26" i="11"/>
  <c r="R65" i="42"/>
  <c r="N61" i="37"/>
  <c r="M34" i="11" s="1"/>
  <c r="AF34" i="11" s="1"/>
  <c r="AY34" i="11" s="1"/>
  <c r="I61" i="37"/>
  <c r="J61" i="37"/>
  <c r="M27" i="11" s="1"/>
  <c r="AF27" i="11" s="1"/>
  <c r="AY27" i="11" s="1"/>
  <c r="Q61" i="37"/>
  <c r="R61" i="41"/>
  <c r="Q61" i="41"/>
  <c r="N61" i="41"/>
  <c r="N34" i="11" s="1"/>
  <c r="AG34" i="11" s="1"/>
  <c r="AZ34" i="11" s="1"/>
  <c r="M61" i="41"/>
  <c r="J61" i="41"/>
  <c r="N27" i="11" s="1"/>
  <c r="AG27" i="11" s="1"/>
  <c r="AZ27" i="11" s="1"/>
  <c r="R61" i="38"/>
  <c r="N61" i="38"/>
  <c r="F34" i="11" s="1"/>
  <c r="Y34" i="11" s="1"/>
  <c r="AR34" i="11" s="1"/>
  <c r="M61" i="38"/>
  <c r="J61" i="38"/>
  <c r="F27" i="11" s="1"/>
  <c r="Y27" i="11" s="1"/>
  <c r="AR27" i="11" s="1"/>
  <c r="N61" i="39"/>
  <c r="G34" i="11" s="1"/>
  <c r="Z34" i="11" s="1"/>
  <c r="AS34" i="11" s="1"/>
  <c r="M61" i="39"/>
  <c r="M64" i="39"/>
  <c r="M65" i="39"/>
  <c r="I61" i="39"/>
  <c r="J61" i="39"/>
  <c r="G27" i="11" s="1"/>
  <c r="Z27" i="11" s="1"/>
  <c r="AS27" i="11" s="1"/>
  <c r="Q61" i="39"/>
  <c r="R61" i="42"/>
  <c r="P25" i="11"/>
  <c r="AI25" i="11" s="1"/>
  <c r="J61" i="42"/>
  <c r="P27" i="11" s="1"/>
  <c r="AI27" i="11" s="1"/>
  <c r="BB27" i="11" s="1"/>
  <c r="I61" i="42"/>
  <c r="R60" i="40"/>
  <c r="Q60" i="40"/>
  <c r="N60" i="40"/>
  <c r="E34" i="11" s="1"/>
  <c r="X34" i="11" s="1"/>
  <c r="I60" i="40"/>
  <c r="J12" i="44"/>
  <c r="R4" i="11" s="1"/>
  <c r="AK4" i="11" s="1"/>
  <c r="J13" i="44"/>
  <c r="R5" i="11" s="1"/>
  <c r="AK5" i="11" s="1"/>
  <c r="I13" i="44"/>
  <c r="N13" i="44"/>
  <c r="R12" i="11" s="1"/>
  <c r="AK12" i="11" s="1"/>
  <c r="M18" i="44"/>
  <c r="R12" i="44"/>
  <c r="R18" i="11" s="1"/>
  <c r="AK18" i="11" s="1"/>
  <c r="N12" i="44"/>
  <c r="R11" i="11" s="1"/>
  <c r="AK11" i="11" s="1"/>
  <c r="N11" i="44"/>
  <c r="R13" i="43"/>
  <c r="Q19" i="11" s="1"/>
  <c r="AJ19" i="11" s="1"/>
  <c r="N13" i="43"/>
  <c r="Q12" i="11" s="1"/>
  <c r="AJ12" i="11" s="1"/>
  <c r="J12" i="43"/>
  <c r="Q4" i="11" s="1"/>
  <c r="AJ4" i="11" s="1"/>
  <c r="N12" i="43"/>
  <c r="Q11" i="11" s="1"/>
  <c r="AJ11" i="11" s="1"/>
  <c r="J11" i="43"/>
  <c r="Q3" i="11" s="1"/>
  <c r="AJ3" i="11" s="1"/>
  <c r="R11" i="43"/>
  <c r="Q18" i="43"/>
  <c r="M19" i="42"/>
  <c r="R11" i="42"/>
  <c r="J12" i="42"/>
  <c r="P4" i="11" s="1"/>
  <c r="AI4" i="11" s="1"/>
  <c r="R12" i="42"/>
  <c r="P18" i="11" s="1"/>
  <c r="AI18" i="11" s="1"/>
  <c r="N12" i="42"/>
  <c r="P11" i="11" s="1"/>
  <c r="AI11" i="11" s="1"/>
  <c r="N13" i="42"/>
  <c r="P12" i="11" s="1"/>
  <c r="AI12" i="11" s="1"/>
  <c r="N11" i="42"/>
  <c r="I19" i="44"/>
  <c r="M17" i="44"/>
  <c r="M14" i="44"/>
  <c r="I17" i="44"/>
  <c r="I14" i="44"/>
  <c r="Q11" i="44"/>
  <c r="Q19" i="44" s="1"/>
  <c r="R11" i="44"/>
  <c r="R17" i="11" s="1"/>
  <c r="AK17" i="11" s="1"/>
  <c r="M19" i="44"/>
  <c r="R13" i="44"/>
  <c r="R19" i="11" s="1"/>
  <c r="AK19" i="11" s="1"/>
  <c r="I18" i="44"/>
  <c r="J11" i="44"/>
  <c r="R3" i="11" s="1"/>
  <c r="AK3" i="11" s="1"/>
  <c r="M11" i="43"/>
  <c r="N11" i="43"/>
  <c r="Q10" i="11" s="1"/>
  <c r="AJ10" i="11" s="1"/>
  <c r="M18" i="43"/>
  <c r="I17" i="43"/>
  <c r="I14" i="43"/>
  <c r="J17" i="43"/>
  <c r="R12" i="43"/>
  <c r="Q18" i="11" s="1"/>
  <c r="AJ18" i="11" s="1"/>
  <c r="M19" i="43"/>
  <c r="I19" i="43"/>
  <c r="J13" i="43"/>
  <c r="Q5" i="11" s="1"/>
  <c r="AJ5" i="11" s="1"/>
  <c r="I18" i="43"/>
  <c r="Q14" i="43"/>
  <c r="Q13" i="43"/>
  <c r="Q19" i="43" s="1"/>
  <c r="Q17" i="42"/>
  <c r="Q14" i="42"/>
  <c r="Q19" i="42"/>
  <c r="R13" i="42"/>
  <c r="P19" i="11" s="1"/>
  <c r="AI19" i="11" s="1"/>
  <c r="J11" i="42"/>
  <c r="P3" i="11" s="1"/>
  <c r="AI3" i="11" s="1"/>
  <c r="I18" i="42"/>
  <c r="M18" i="42"/>
  <c r="I17" i="42"/>
  <c r="I14" i="42"/>
  <c r="Q18" i="42"/>
  <c r="M17" i="42"/>
  <c r="M14" i="42"/>
  <c r="I19" i="42"/>
  <c r="J13" i="42"/>
  <c r="P5" i="11" s="1"/>
  <c r="AI5" i="11" s="1"/>
  <c r="F17" i="41"/>
  <c r="F19" i="41"/>
  <c r="F21" i="41"/>
  <c r="F24" i="41"/>
  <c r="F27" i="41"/>
  <c r="R5" i="41" s="1"/>
  <c r="F30" i="41"/>
  <c r="F33" i="41"/>
  <c r="F36" i="41"/>
  <c r="F39" i="41"/>
  <c r="F45" i="41"/>
  <c r="F42" i="41"/>
  <c r="F45" i="33"/>
  <c r="F42" i="33"/>
  <c r="F39" i="33"/>
  <c r="F36" i="33"/>
  <c r="F33" i="33"/>
  <c r="F30" i="33"/>
  <c r="F27" i="33"/>
  <c r="F24" i="33"/>
  <c r="F21" i="33"/>
  <c r="F7" i="36"/>
  <c r="F5" i="36"/>
  <c r="F3" i="36"/>
  <c r="F45" i="35"/>
  <c r="F42" i="35"/>
  <c r="F39" i="35"/>
  <c r="F36" i="35"/>
  <c r="F33" i="35"/>
  <c r="F30" i="35"/>
  <c r="F24" i="35"/>
  <c r="F21" i="35"/>
  <c r="F19" i="35"/>
  <c r="F17" i="35"/>
  <c r="F15" i="35"/>
  <c r="F13" i="35"/>
  <c r="F11" i="35"/>
  <c r="F9" i="35"/>
  <c r="F7" i="35"/>
  <c r="F5" i="35"/>
  <c r="F3" i="35"/>
  <c r="F45" i="34"/>
  <c r="F42" i="34"/>
  <c r="F39" i="34"/>
  <c r="F36" i="34"/>
  <c r="F33" i="34"/>
  <c r="F30" i="34"/>
  <c r="F27" i="34"/>
  <c r="F24" i="34"/>
  <c r="F21" i="34"/>
  <c r="F19" i="34"/>
  <c r="F17" i="34"/>
  <c r="F15" i="34"/>
  <c r="F13" i="34"/>
  <c r="F11" i="34"/>
  <c r="F9" i="34"/>
  <c r="F7" i="34"/>
  <c r="F5" i="34"/>
  <c r="F3" i="34"/>
  <c r="F45" i="25"/>
  <c r="F42" i="25"/>
  <c r="F39" i="25"/>
  <c r="F36" i="25"/>
  <c r="F33" i="25"/>
  <c r="F30" i="25"/>
  <c r="F27" i="25"/>
  <c r="F24" i="25"/>
  <c r="F21" i="25"/>
  <c r="F3" i="25"/>
  <c r="F45" i="32"/>
  <c r="F42" i="32"/>
  <c r="F39" i="32"/>
  <c r="F36" i="32"/>
  <c r="F33" i="32"/>
  <c r="F30" i="32"/>
  <c r="F27" i="32"/>
  <c r="F24" i="32"/>
  <c r="F21" i="32"/>
  <c r="F19" i="32"/>
  <c r="F17" i="32"/>
  <c r="F15" i="32"/>
  <c r="F13" i="32"/>
  <c r="F11" i="32"/>
  <c r="F9" i="32"/>
  <c r="F7" i="32"/>
  <c r="F5" i="32"/>
  <c r="F3" i="32"/>
  <c r="F45" i="39"/>
  <c r="F42" i="39"/>
  <c r="F39" i="39"/>
  <c r="J7" i="39" s="1"/>
  <c r="F36" i="39"/>
  <c r="F33" i="39"/>
  <c r="F30" i="39"/>
  <c r="F27" i="39"/>
  <c r="F21" i="38"/>
  <c r="F24" i="38"/>
  <c r="N5" i="38" s="1"/>
  <c r="F27" i="38"/>
  <c r="F30" i="38"/>
  <c r="F33" i="38"/>
  <c r="N6" i="38" s="1"/>
  <c r="F36" i="38"/>
  <c r="F39" i="38"/>
  <c r="F42" i="38"/>
  <c r="F45" i="38"/>
  <c r="R7" i="38" s="1"/>
  <c r="F45" i="40"/>
  <c r="F42" i="40"/>
  <c r="F39" i="40"/>
  <c r="F36" i="40"/>
  <c r="F33" i="40"/>
  <c r="N6" i="40" s="1"/>
  <c r="F30" i="40"/>
  <c r="F27" i="40"/>
  <c r="F24" i="40"/>
  <c r="F45" i="28"/>
  <c r="F42" i="28"/>
  <c r="F39" i="28"/>
  <c r="F36" i="28"/>
  <c r="F33" i="28"/>
  <c r="F30" i="28"/>
  <c r="F27" i="28"/>
  <c r="F24" i="28"/>
  <c r="F7" i="28"/>
  <c r="F5" i="28"/>
  <c r="F3" i="28"/>
  <c r="F45" i="26"/>
  <c r="F42" i="26"/>
  <c r="F39" i="26"/>
  <c r="F36" i="26"/>
  <c r="F33" i="26"/>
  <c r="F30" i="26"/>
  <c r="F27" i="26"/>
  <c r="F24" i="26"/>
  <c r="F21" i="26"/>
  <c r="F19" i="26"/>
  <c r="F17" i="26"/>
  <c r="F15" i="26"/>
  <c r="F13" i="26"/>
  <c r="F11" i="26"/>
  <c r="F9" i="26"/>
  <c r="F7" i="26"/>
  <c r="F5" i="26"/>
  <c r="F3" i="26"/>
  <c r="F45" i="24"/>
  <c r="F42" i="24"/>
  <c r="F39" i="24"/>
  <c r="F36" i="24"/>
  <c r="F33" i="24"/>
  <c r="F30" i="24"/>
  <c r="F27" i="24"/>
  <c r="F24" i="24"/>
  <c r="F21" i="24"/>
  <c r="F19" i="24"/>
  <c r="F17" i="24"/>
  <c r="F15" i="24"/>
  <c r="F13" i="24"/>
  <c r="F11" i="24"/>
  <c r="F9" i="24"/>
  <c r="F7" i="24"/>
  <c r="F5" i="24"/>
  <c r="F3" i="24"/>
  <c r="N5" i="40"/>
  <c r="F21" i="40"/>
  <c r="F19" i="40"/>
  <c r="F17" i="40"/>
  <c r="M7" i="40" s="1"/>
  <c r="M13" i="40" s="1"/>
  <c r="F15" i="40"/>
  <c r="F13" i="40"/>
  <c r="F11" i="40"/>
  <c r="F9" i="40"/>
  <c r="I6" i="40" s="1"/>
  <c r="F7" i="40"/>
  <c r="F5" i="40"/>
  <c r="M5" i="40" s="1"/>
  <c r="M11" i="40" s="1"/>
  <c r="F3" i="40"/>
  <c r="I5" i="40" s="1"/>
  <c r="I11" i="40" s="1"/>
  <c r="F19" i="38"/>
  <c r="F17" i="38"/>
  <c r="F15" i="38"/>
  <c r="I7" i="38" s="1"/>
  <c r="F13" i="38"/>
  <c r="Q6" i="38" s="1"/>
  <c r="Q12" i="38" s="1"/>
  <c r="F11" i="38"/>
  <c r="F9" i="38"/>
  <c r="F7" i="38"/>
  <c r="F5" i="38"/>
  <c r="F3" i="38"/>
  <c r="I5" i="38" s="1"/>
  <c r="I11" i="38" s="1"/>
  <c r="R7" i="39"/>
  <c r="N7" i="39"/>
  <c r="N6" i="39"/>
  <c r="J6" i="39"/>
  <c r="F24" i="39"/>
  <c r="N5" i="39" s="1"/>
  <c r="F21" i="39"/>
  <c r="F19" i="39"/>
  <c r="F17" i="39"/>
  <c r="F15" i="39"/>
  <c r="F13" i="39"/>
  <c r="F11" i="39"/>
  <c r="M6" i="39" s="1"/>
  <c r="F9" i="39"/>
  <c r="I6" i="39" s="1"/>
  <c r="I12" i="39" s="1"/>
  <c r="I18" i="39" s="1"/>
  <c r="F7" i="39"/>
  <c r="F5" i="39"/>
  <c r="F3" i="39"/>
  <c r="R7" i="41"/>
  <c r="N7" i="41"/>
  <c r="J7" i="41"/>
  <c r="R6" i="41"/>
  <c r="N6" i="41"/>
  <c r="J6" i="41"/>
  <c r="N5" i="41"/>
  <c r="J5" i="41"/>
  <c r="Q7" i="41"/>
  <c r="Q13" i="41" s="1"/>
  <c r="M7" i="41"/>
  <c r="M13" i="41" s="1"/>
  <c r="F15" i="41"/>
  <c r="I7" i="41" s="1"/>
  <c r="I13" i="41" s="1"/>
  <c r="F13" i="41"/>
  <c r="Q6" i="41" s="1"/>
  <c r="Q12" i="41" s="1"/>
  <c r="Q18" i="41" s="1"/>
  <c r="F11" i="41"/>
  <c r="M6" i="41" s="1"/>
  <c r="M12" i="41" s="1"/>
  <c r="M18" i="41" s="1"/>
  <c r="F9" i="41"/>
  <c r="I6" i="41" s="1"/>
  <c r="I12" i="41" s="1"/>
  <c r="I18" i="41" s="1"/>
  <c r="F7" i="41"/>
  <c r="Q5" i="41" s="1"/>
  <c r="Q11" i="41" s="1"/>
  <c r="F5" i="41"/>
  <c r="M5" i="41" s="1"/>
  <c r="M11" i="41" s="1"/>
  <c r="F3" i="41"/>
  <c r="I5" i="41" s="1"/>
  <c r="I11" i="41" s="1"/>
  <c r="F45" i="37"/>
  <c r="F42" i="37"/>
  <c r="F39" i="37"/>
  <c r="F36" i="37"/>
  <c r="F33" i="37"/>
  <c r="F30" i="37"/>
  <c r="F27" i="37"/>
  <c r="F24" i="37"/>
  <c r="F21" i="37"/>
  <c r="F19" i="37"/>
  <c r="F17" i="37"/>
  <c r="F15" i="37"/>
  <c r="F11" i="37"/>
  <c r="F9" i="37"/>
  <c r="F7" i="37"/>
  <c r="F5" i="37"/>
  <c r="F3" i="37"/>
  <c r="R6" i="40"/>
  <c r="R7" i="40"/>
  <c r="N7" i="40"/>
  <c r="J7" i="40"/>
  <c r="J5" i="40"/>
  <c r="Q7" i="40"/>
  <c r="Q13" i="40" s="1"/>
  <c r="Q19" i="40" s="1"/>
  <c r="Q6" i="40"/>
  <c r="Q12" i="40" s="1"/>
  <c r="M6" i="40"/>
  <c r="M12" i="40" s="1"/>
  <c r="I7" i="40"/>
  <c r="I13" i="40" s="1"/>
  <c r="J6" i="40"/>
  <c r="R5" i="40"/>
  <c r="Q5" i="40"/>
  <c r="Q11" i="40" s="1"/>
  <c r="R6" i="39"/>
  <c r="R5" i="39"/>
  <c r="J5" i="39"/>
  <c r="J11" i="39" s="1"/>
  <c r="Q7" i="39"/>
  <c r="Q13" i="39" s="1"/>
  <c r="M13" i="39"/>
  <c r="M7" i="39"/>
  <c r="I7" i="39"/>
  <c r="I13" i="39" s="1"/>
  <c r="Q5" i="39"/>
  <c r="Q11" i="39" s="1"/>
  <c r="Q6" i="39"/>
  <c r="Q12" i="39" s="1"/>
  <c r="M5" i="39"/>
  <c r="M11" i="39" s="1"/>
  <c r="I5" i="39"/>
  <c r="I11" i="39" s="1"/>
  <c r="N7" i="38"/>
  <c r="J7" i="38"/>
  <c r="R6" i="38"/>
  <c r="J6" i="38"/>
  <c r="R5" i="38"/>
  <c r="J5" i="38"/>
  <c r="Q7" i="38"/>
  <c r="Q13" i="38" s="1"/>
  <c r="Q19" i="38" s="1"/>
  <c r="M7" i="38"/>
  <c r="M13" i="38" s="1"/>
  <c r="M6" i="38"/>
  <c r="I6" i="38"/>
  <c r="I12" i="38" s="1"/>
  <c r="Q5" i="38"/>
  <c r="Q11" i="38" s="1"/>
  <c r="M5" i="38"/>
  <c r="M11" i="38" s="1"/>
  <c r="BC10" i="11" l="1"/>
  <c r="BV10" i="11" s="1"/>
  <c r="BC4" i="11"/>
  <c r="BV4" i="11" s="1"/>
  <c r="BD3" i="11"/>
  <c r="BB12" i="11"/>
  <c r="BU12" i="11" s="1"/>
  <c r="BC19" i="11"/>
  <c r="BV19" i="11" s="1"/>
  <c r="AR26" i="11"/>
  <c r="BB26" i="11"/>
  <c r="R17" i="42"/>
  <c r="P17" i="11"/>
  <c r="AI17" i="11" s="1"/>
  <c r="AQ34" i="11"/>
  <c r="AQ33" i="11"/>
  <c r="AQ32" i="11"/>
  <c r="AZ31" i="11"/>
  <c r="AY33" i="11"/>
  <c r="AS31" i="11"/>
  <c r="J12" i="40"/>
  <c r="E4" i="11" s="1"/>
  <c r="X4" i="11" s="1"/>
  <c r="J11" i="40"/>
  <c r="R11" i="39"/>
  <c r="G17" i="11" s="1"/>
  <c r="Z17" i="11" s="1"/>
  <c r="N14" i="42"/>
  <c r="P13" i="11" s="1"/>
  <c r="AI13" i="11" s="1"/>
  <c r="BB13" i="11" s="1"/>
  <c r="P10" i="11"/>
  <c r="AI10" i="11" s="1"/>
  <c r="BB10" i="11" s="1"/>
  <c r="BB25" i="11"/>
  <c r="AZ33" i="11"/>
  <c r="G3" i="11"/>
  <c r="Z3" i="11" s="1"/>
  <c r="J13" i="40"/>
  <c r="E5" i="11" s="1"/>
  <c r="X5" i="11" s="1"/>
  <c r="AR31" i="11"/>
  <c r="AR25" i="11"/>
  <c r="AS33" i="11"/>
  <c r="AS24" i="11"/>
  <c r="M18" i="40"/>
  <c r="N13" i="40"/>
  <c r="E12" i="11" s="1"/>
  <c r="X12" i="11" s="1"/>
  <c r="R17" i="43"/>
  <c r="Q17" i="11"/>
  <c r="AJ17" i="11" s="1"/>
  <c r="BC17" i="11" s="1"/>
  <c r="BV17" i="11" s="1"/>
  <c r="N19" i="44"/>
  <c r="R10" i="11"/>
  <c r="AK10" i="11" s="1"/>
  <c r="AQ31" i="11"/>
  <c r="AZ32" i="11"/>
  <c r="AS32" i="11"/>
  <c r="R11" i="38"/>
  <c r="N13" i="39"/>
  <c r="G12" i="11" s="1"/>
  <c r="Z12" i="11" s="1"/>
  <c r="AR33" i="11"/>
  <c r="AY31" i="11"/>
  <c r="BB24" i="11"/>
  <c r="AR24" i="11"/>
  <c r="AQ27" i="11"/>
  <c r="AQ25" i="11"/>
  <c r="AY32" i="11"/>
  <c r="BU26" i="11"/>
  <c r="BU25" i="11"/>
  <c r="BU32" i="11"/>
  <c r="BS31" i="11"/>
  <c r="BS32" i="11"/>
  <c r="BU31" i="11"/>
  <c r="BS26" i="11"/>
  <c r="BS25" i="11"/>
  <c r="BS24" i="11"/>
  <c r="BU33" i="11"/>
  <c r="BK26" i="11"/>
  <c r="BW3" i="11"/>
  <c r="BU10" i="11"/>
  <c r="J19" i="44"/>
  <c r="R19" i="44"/>
  <c r="N14" i="44"/>
  <c r="R13" i="11" s="1"/>
  <c r="AK13" i="11" s="1"/>
  <c r="N18" i="44"/>
  <c r="N17" i="44"/>
  <c r="R14" i="43"/>
  <c r="Q20" i="11" s="1"/>
  <c r="AJ20" i="11" s="1"/>
  <c r="J14" i="43"/>
  <c r="Q6" i="11" s="1"/>
  <c r="AJ6" i="11" s="1"/>
  <c r="J19" i="43"/>
  <c r="R18" i="43"/>
  <c r="J18" i="43"/>
  <c r="R19" i="43"/>
  <c r="N17" i="42"/>
  <c r="R19" i="42"/>
  <c r="N19" i="42"/>
  <c r="N18" i="42"/>
  <c r="R14" i="42"/>
  <c r="P20" i="11" s="1"/>
  <c r="AI20" i="11" s="1"/>
  <c r="BB20" i="11" s="1"/>
  <c r="R18" i="42"/>
  <c r="J19" i="42"/>
  <c r="R17" i="44"/>
  <c r="R14" i="44"/>
  <c r="R20" i="11" s="1"/>
  <c r="AK20" i="11" s="1"/>
  <c r="R18" i="44"/>
  <c r="J17" i="44"/>
  <c r="J14" i="44"/>
  <c r="R6" i="11" s="1"/>
  <c r="AK6" i="11" s="1"/>
  <c r="Q17" i="44"/>
  <c r="Q14" i="44"/>
  <c r="Q18" i="44"/>
  <c r="J18" i="44"/>
  <c r="N17" i="43"/>
  <c r="N14" i="43"/>
  <c r="Q13" i="11" s="1"/>
  <c r="AJ13" i="11" s="1"/>
  <c r="BC12" i="11" s="1"/>
  <c r="BV12" i="11" s="1"/>
  <c r="M14" i="43"/>
  <c r="M17" i="43"/>
  <c r="N19" i="43"/>
  <c r="N18" i="43"/>
  <c r="J17" i="42"/>
  <c r="J14" i="42"/>
  <c r="P6" i="11" s="1"/>
  <c r="AI6" i="11" s="1"/>
  <c r="BB5" i="11" s="1"/>
  <c r="J18" i="42"/>
  <c r="R13" i="41"/>
  <c r="N13" i="41"/>
  <c r="J13" i="41"/>
  <c r="Q19" i="41"/>
  <c r="R12" i="41"/>
  <c r="M19" i="41"/>
  <c r="N12" i="41"/>
  <c r="J12" i="41"/>
  <c r="R11" i="41"/>
  <c r="N11" i="41"/>
  <c r="J11" i="41"/>
  <c r="Q14" i="41"/>
  <c r="Q17" i="41"/>
  <c r="I19" i="41"/>
  <c r="M17" i="41"/>
  <c r="I17" i="41"/>
  <c r="I14" i="41"/>
  <c r="M14" i="41"/>
  <c r="R12" i="40"/>
  <c r="E18" i="11" s="1"/>
  <c r="X18" i="11" s="1"/>
  <c r="R11" i="40"/>
  <c r="N12" i="40"/>
  <c r="E11" i="11" s="1"/>
  <c r="X11" i="11" s="1"/>
  <c r="I12" i="40"/>
  <c r="I18" i="40" s="1"/>
  <c r="R13" i="40"/>
  <c r="E19" i="11" s="1"/>
  <c r="X19" i="11" s="1"/>
  <c r="Q18" i="40"/>
  <c r="Q17" i="40"/>
  <c r="Q14" i="40"/>
  <c r="I17" i="40"/>
  <c r="M17" i="40"/>
  <c r="M14" i="40"/>
  <c r="I19" i="40"/>
  <c r="J17" i="40"/>
  <c r="N11" i="40"/>
  <c r="M19" i="40"/>
  <c r="R12" i="39"/>
  <c r="G18" i="11" s="1"/>
  <c r="Z18" i="11" s="1"/>
  <c r="J13" i="39"/>
  <c r="G5" i="11" s="1"/>
  <c r="Z5" i="11" s="1"/>
  <c r="Q18" i="39"/>
  <c r="Q19" i="39"/>
  <c r="N13" i="38"/>
  <c r="F12" i="11" s="1"/>
  <c r="Y12" i="11" s="1"/>
  <c r="I18" i="38"/>
  <c r="J11" i="38"/>
  <c r="F3" i="11" s="1"/>
  <c r="Y3" i="11" s="1"/>
  <c r="N11" i="38"/>
  <c r="R12" i="38"/>
  <c r="J17" i="39"/>
  <c r="I17" i="39"/>
  <c r="I14" i="39"/>
  <c r="M17" i="39"/>
  <c r="I19" i="39"/>
  <c r="M19" i="39"/>
  <c r="J12" i="39"/>
  <c r="R13" i="39"/>
  <c r="Q17" i="39"/>
  <c r="Q14" i="39"/>
  <c r="M12" i="39"/>
  <c r="M18" i="39" s="1"/>
  <c r="N12" i="39"/>
  <c r="G11" i="11" s="1"/>
  <c r="Z11" i="11" s="1"/>
  <c r="N11" i="39"/>
  <c r="G10" i="11" s="1"/>
  <c r="Z10" i="11" s="1"/>
  <c r="N19" i="39"/>
  <c r="R17" i="39"/>
  <c r="Q17" i="38"/>
  <c r="Q14" i="38"/>
  <c r="R13" i="38"/>
  <c r="N12" i="38"/>
  <c r="F11" i="11" s="1"/>
  <c r="Y11" i="11" s="1"/>
  <c r="M12" i="38"/>
  <c r="M18" i="38" s="1"/>
  <c r="M17" i="38"/>
  <c r="M14" i="38"/>
  <c r="Q18" i="38"/>
  <c r="M19" i="38"/>
  <c r="J12" i="38"/>
  <c r="I17" i="38"/>
  <c r="I13" i="38"/>
  <c r="I19" i="38" s="1"/>
  <c r="J13" i="38"/>
  <c r="F5" i="11" s="1"/>
  <c r="Y5" i="11" s="1"/>
  <c r="N7" i="37"/>
  <c r="J7" i="37"/>
  <c r="J6" i="37"/>
  <c r="R5" i="37"/>
  <c r="N5" i="37"/>
  <c r="J5" i="37"/>
  <c r="Q7" i="37"/>
  <c r="Q13" i="37" s="1"/>
  <c r="I7" i="37"/>
  <c r="M6" i="37"/>
  <c r="I6" i="37"/>
  <c r="I12" i="37" s="1"/>
  <c r="I18" i="37" s="1"/>
  <c r="R7" i="37"/>
  <c r="M7" i="37"/>
  <c r="M13" i="37" s="1"/>
  <c r="Q5" i="37"/>
  <c r="R6" i="37"/>
  <c r="Q6" i="37"/>
  <c r="Q12" i="37" s="1"/>
  <c r="Q18" i="37" s="1"/>
  <c r="N6" i="37"/>
  <c r="M5" i="37"/>
  <c r="M11" i="37" s="1"/>
  <c r="I5" i="37"/>
  <c r="I11" i="37" s="1"/>
  <c r="F45" i="36"/>
  <c r="R7" i="36" s="1"/>
  <c r="F42" i="36"/>
  <c r="N7" i="36" s="1"/>
  <c r="F39" i="36"/>
  <c r="J7" i="36" s="1"/>
  <c r="F36" i="36"/>
  <c r="R6" i="36" s="1"/>
  <c r="F33" i="36"/>
  <c r="N6" i="36" s="1"/>
  <c r="F30" i="36"/>
  <c r="J6" i="36" s="1"/>
  <c r="F27" i="36"/>
  <c r="R5" i="36" s="1"/>
  <c r="F24" i="36"/>
  <c r="N5" i="36" s="1"/>
  <c r="F21" i="36"/>
  <c r="J5" i="36" s="1"/>
  <c r="F19" i="36"/>
  <c r="Q7" i="36" s="1"/>
  <c r="F17" i="36"/>
  <c r="M7" i="36" s="1"/>
  <c r="F15" i="36"/>
  <c r="I7" i="36" s="1"/>
  <c r="I13" i="36" s="1"/>
  <c r="F13" i="36"/>
  <c r="Q6" i="36" s="1"/>
  <c r="Q12" i="36" s="1"/>
  <c r="Q18" i="36" s="1"/>
  <c r="F11" i="36"/>
  <c r="M6" i="36" s="1"/>
  <c r="M12" i="36" s="1"/>
  <c r="M18" i="36" s="1"/>
  <c r="F9" i="36"/>
  <c r="I6" i="36" s="1"/>
  <c r="I12" i="36" s="1"/>
  <c r="I18" i="36" s="1"/>
  <c r="Q5" i="36"/>
  <c r="Q11" i="36" s="1"/>
  <c r="M5" i="36"/>
  <c r="I5" i="36"/>
  <c r="BB41" i="11" l="1"/>
  <c r="BB46" i="11"/>
  <c r="BU5" i="11"/>
  <c r="AQ18" i="11"/>
  <c r="AQ19" i="11"/>
  <c r="BJ19" i="11" s="1"/>
  <c r="J14" i="40"/>
  <c r="E6" i="11" s="1"/>
  <c r="X6" i="11" s="1"/>
  <c r="E3" i="11"/>
  <c r="X3" i="11" s="1"/>
  <c r="AQ3" i="11" s="1"/>
  <c r="BB17" i="11"/>
  <c r="BU17" i="11" s="1"/>
  <c r="BD13" i="11"/>
  <c r="BD31" i="11"/>
  <c r="BW31" i="11" s="1"/>
  <c r="BD11" i="11"/>
  <c r="BW11" i="11" s="1"/>
  <c r="BD32" i="11"/>
  <c r="BW32" i="11" s="1"/>
  <c r="BD34" i="11"/>
  <c r="BD33" i="11"/>
  <c r="BW33" i="11" s="1"/>
  <c r="BD12" i="11"/>
  <c r="BW12" i="11" s="1"/>
  <c r="N18" i="11"/>
  <c r="AG18" i="11" s="1"/>
  <c r="R18" i="41"/>
  <c r="BU24" i="11"/>
  <c r="BB18" i="11"/>
  <c r="BU18" i="11" s="1"/>
  <c r="R19" i="38"/>
  <c r="F19" i="11"/>
  <c r="Y19" i="11" s="1"/>
  <c r="N19" i="11"/>
  <c r="AG19" i="11" s="1"/>
  <c r="R19" i="41"/>
  <c r="R17" i="40"/>
  <c r="E17" i="11"/>
  <c r="X17" i="11" s="1"/>
  <c r="M14" i="39"/>
  <c r="J17" i="41"/>
  <c r="N3" i="11"/>
  <c r="AG3" i="11" s="1"/>
  <c r="AZ3" i="11" s="1"/>
  <c r="N10" i="11"/>
  <c r="AG10" i="11" s="1"/>
  <c r="AZ10" i="11" s="1"/>
  <c r="N17" i="41"/>
  <c r="BC24" i="11"/>
  <c r="BV24" i="11" s="1"/>
  <c r="BC25" i="11"/>
  <c r="BV25" i="11" s="1"/>
  <c r="BC5" i="11"/>
  <c r="BC27" i="11"/>
  <c r="BC26" i="11"/>
  <c r="BV26" i="11" s="1"/>
  <c r="BC6" i="11"/>
  <c r="BC3" i="11"/>
  <c r="BK24" i="11"/>
  <c r="BS33" i="11"/>
  <c r="BB4" i="11"/>
  <c r="BC11" i="11"/>
  <c r="BV11" i="11" s="1"/>
  <c r="N18" i="41"/>
  <c r="N11" i="11"/>
  <c r="AG11" i="11" s="1"/>
  <c r="AZ11" i="11" s="1"/>
  <c r="BS11" i="11" s="1"/>
  <c r="Q17" i="36"/>
  <c r="J18" i="38"/>
  <c r="F4" i="11"/>
  <c r="Y4" i="11" s="1"/>
  <c r="AR4" i="11" s="1"/>
  <c r="J19" i="40"/>
  <c r="J18" i="40"/>
  <c r="N17" i="11"/>
  <c r="AG17" i="11" s="1"/>
  <c r="R17" i="41"/>
  <c r="N5" i="11"/>
  <c r="AG5" i="11" s="1"/>
  <c r="J19" i="41"/>
  <c r="BC20" i="11"/>
  <c r="BC18" i="11"/>
  <c r="BV18" i="11" s="1"/>
  <c r="R18" i="38"/>
  <c r="F18" i="11"/>
  <c r="Y18" i="11" s="1"/>
  <c r="J17" i="38"/>
  <c r="N4" i="11"/>
  <c r="AG4" i="11" s="1"/>
  <c r="AZ4" i="11" s="1"/>
  <c r="J18" i="41"/>
  <c r="N19" i="41"/>
  <c r="N12" i="11"/>
  <c r="AG12" i="11" s="1"/>
  <c r="BB6" i="11"/>
  <c r="BB3" i="11"/>
  <c r="BC13" i="11"/>
  <c r="BC31" i="11"/>
  <c r="BV31" i="11" s="1"/>
  <c r="BC34" i="11"/>
  <c r="BC32" i="11"/>
  <c r="BV32" i="11" s="1"/>
  <c r="BC33" i="11"/>
  <c r="BV33" i="11" s="1"/>
  <c r="BD25" i="11"/>
  <c r="BW25" i="11" s="1"/>
  <c r="BD27" i="11"/>
  <c r="BD26" i="11"/>
  <c r="BW26" i="11" s="1"/>
  <c r="BD6" i="11"/>
  <c r="BD4" i="11"/>
  <c r="BW4" i="11" s="1"/>
  <c r="BD24" i="11"/>
  <c r="BW24" i="11" s="1"/>
  <c r="BD5" i="11"/>
  <c r="BW5" i="11" s="1"/>
  <c r="BK25" i="11"/>
  <c r="R17" i="38"/>
  <c r="F17" i="11"/>
  <c r="Y17" i="11" s="1"/>
  <c r="BD10" i="11"/>
  <c r="BW10" i="11" s="1"/>
  <c r="BB11" i="11"/>
  <c r="BU11" i="11" s="1"/>
  <c r="BB19" i="11"/>
  <c r="BU19" i="11" s="1"/>
  <c r="BJ25" i="11"/>
  <c r="BJ24" i="11"/>
  <c r="BJ26" i="11"/>
  <c r="BB50" i="11"/>
  <c r="BD20" i="11"/>
  <c r="BD18" i="11"/>
  <c r="BD19" i="11"/>
  <c r="BD17" i="11"/>
  <c r="BD36" i="11" s="1"/>
  <c r="BJ18" i="11"/>
  <c r="BS10" i="11"/>
  <c r="N19" i="40"/>
  <c r="E10" i="11"/>
  <c r="X10" i="11" s="1"/>
  <c r="N17" i="38"/>
  <c r="F10" i="11"/>
  <c r="Y10" i="11" s="1"/>
  <c r="N19" i="38"/>
  <c r="R19" i="39"/>
  <c r="G19" i="11"/>
  <c r="Z19" i="11" s="1"/>
  <c r="R14" i="41"/>
  <c r="N20" i="11" s="1"/>
  <c r="AG20" i="11" s="1"/>
  <c r="AZ20" i="11" s="1"/>
  <c r="J14" i="41"/>
  <c r="N6" i="11" s="1"/>
  <c r="AG6" i="11" s="1"/>
  <c r="AZ6" i="11" s="1"/>
  <c r="N14" i="41"/>
  <c r="N13" i="11" s="1"/>
  <c r="AG13" i="11" s="1"/>
  <c r="AZ13" i="11" s="1"/>
  <c r="N13" i="37"/>
  <c r="BK4" i="11"/>
  <c r="R19" i="40"/>
  <c r="N18" i="40"/>
  <c r="R18" i="40"/>
  <c r="R14" i="40"/>
  <c r="E20" i="11" s="1"/>
  <c r="X20" i="11" s="1"/>
  <c r="AQ20" i="11" s="1"/>
  <c r="N17" i="40"/>
  <c r="N14" i="40"/>
  <c r="E13" i="11" s="1"/>
  <c r="X13" i="11" s="1"/>
  <c r="I14" i="40"/>
  <c r="J19" i="39"/>
  <c r="J18" i="39"/>
  <c r="G4" i="11"/>
  <c r="Z4" i="11" s="1"/>
  <c r="N14" i="38"/>
  <c r="F13" i="11" s="1"/>
  <c r="Y13" i="11" s="1"/>
  <c r="J19" i="38"/>
  <c r="J14" i="39"/>
  <c r="G6" i="11" s="1"/>
  <c r="Z6" i="11" s="1"/>
  <c r="R18" i="39"/>
  <c r="N18" i="39"/>
  <c r="N18" i="38"/>
  <c r="N14" i="39"/>
  <c r="G13" i="11" s="1"/>
  <c r="Z13" i="11" s="1"/>
  <c r="N17" i="39"/>
  <c r="R14" i="39"/>
  <c r="G20" i="11" s="1"/>
  <c r="Z20" i="11" s="1"/>
  <c r="I14" i="38"/>
  <c r="R14" i="38"/>
  <c r="F20" i="11" s="1"/>
  <c r="Y20" i="11" s="1"/>
  <c r="AR20" i="11" s="1"/>
  <c r="J14" i="38"/>
  <c r="F6" i="11" s="1"/>
  <c r="Y6" i="11" s="1"/>
  <c r="AR6" i="11" s="1"/>
  <c r="N11" i="37"/>
  <c r="N17" i="37" s="1"/>
  <c r="J11" i="37"/>
  <c r="J12" i="37"/>
  <c r="R12" i="37"/>
  <c r="Q19" i="37"/>
  <c r="R13" i="37"/>
  <c r="N12" i="37"/>
  <c r="N18" i="37" s="1"/>
  <c r="M12" i="37"/>
  <c r="M18" i="37" s="1"/>
  <c r="I17" i="37"/>
  <c r="Q11" i="37"/>
  <c r="R11" i="37"/>
  <c r="J13" i="37"/>
  <c r="I13" i="37"/>
  <c r="I19" i="37" s="1"/>
  <c r="M13" i="36"/>
  <c r="M19" i="36" s="1"/>
  <c r="N13" i="36"/>
  <c r="R13" i="36"/>
  <c r="Q13" i="36"/>
  <c r="Q19" i="36" s="1"/>
  <c r="J13" i="36"/>
  <c r="R11" i="36"/>
  <c r="J12" i="36"/>
  <c r="N12" i="36"/>
  <c r="I19" i="36"/>
  <c r="N11" i="36"/>
  <c r="M11" i="36"/>
  <c r="R12" i="36"/>
  <c r="J11" i="36"/>
  <c r="I11" i="36"/>
  <c r="Q14" i="36"/>
  <c r="K4" i="11"/>
  <c r="AD4" i="11" s="1"/>
  <c r="F27" i="35"/>
  <c r="R5" i="35" s="1"/>
  <c r="R7" i="35"/>
  <c r="N7" i="35"/>
  <c r="N6" i="35"/>
  <c r="N5" i="35"/>
  <c r="J5" i="35"/>
  <c r="Q7" i="35"/>
  <c r="Q13" i="35" s="1"/>
  <c r="Q6" i="35"/>
  <c r="Q12" i="35" s="1"/>
  <c r="M6" i="35"/>
  <c r="M12" i="35" s="1"/>
  <c r="I6" i="35"/>
  <c r="I12" i="35" s="1"/>
  <c r="M7" i="35"/>
  <c r="M13" i="35" s="1"/>
  <c r="J7" i="35"/>
  <c r="I7" i="35"/>
  <c r="Q5" i="35"/>
  <c r="R6" i="35"/>
  <c r="J6" i="35"/>
  <c r="J12" i="35" s="1"/>
  <c r="M5" i="35"/>
  <c r="M11" i="35" s="1"/>
  <c r="I5" i="35"/>
  <c r="I11" i="35" s="1"/>
  <c r="R7" i="34"/>
  <c r="N7" i="34"/>
  <c r="N6" i="34"/>
  <c r="J6" i="34"/>
  <c r="J12" i="34" s="1"/>
  <c r="J4" i="11" s="1"/>
  <c r="AC4" i="11" s="1"/>
  <c r="J5" i="34"/>
  <c r="Q7" i="34"/>
  <c r="Q13" i="34" s="1"/>
  <c r="I7" i="34"/>
  <c r="I13" i="34" s="1"/>
  <c r="M6" i="34"/>
  <c r="M12" i="34" s="1"/>
  <c r="M7" i="34"/>
  <c r="M13" i="34" s="1"/>
  <c r="J7" i="34"/>
  <c r="Q5" i="34"/>
  <c r="R6" i="34"/>
  <c r="Q6" i="34"/>
  <c r="Q12" i="34" s="1"/>
  <c r="I6" i="34"/>
  <c r="I12" i="34" s="1"/>
  <c r="R5" i="34"/>
  <c r="N5" i="34"/>
  <c r="M5" i="34"/>
  <c r="M11" i="34" s="1"/>
  <c r="I5" i="34"/>
  <c r="I11" i="34" s="1"/>
  <c r="F19" i="33"/>
  <c r="Q7" i="33" s="1"/>
  <c r="Q13" i="33" s="1"/>
  <c r="F17" i="33"/>
  <c r="M7" i="33" s="1"/>
  <c r="M13" i="33" s="1"/>
  <c r="F15" i="33"/>
  <c r="F13" i="33"/>
  <c r="Q6" i="33" s="1"/>
  <c r="Q12" i="33" s="1"/>
  <c r="F11" i="33"/>
  <c r="F9" i="33"/>
  <c r="I6" i="33" s="1"/>
  <c r="F7" i="33"/>
  <c r="Q5" i="33" s="1"/>
  <c r="F5" i="33"/>
  <c r="M5" i="33" s="1"/>
  <c r="M11" i="33" s="1"/>
  <c r="F3" i="33"/>
  <c r="R7" i="33"/>
  <c r="N7" i="33"/>
  <c r="N6" i="33"/>
  <c r="J6" i="33"/>
  <c r="N5" i="33"/>
  <c r="J5" i="33"/>
  <c r="I13" i="33"/>
  <c r="M6" i="33"/>
  <c r="M12" i="33" s="1"/>
  <c r="J7" i="33"/>
  <c r="I7" i="33"/>
  <c r="J13" i="33" s="1"/>
  <c r="R6" i="33"/>
  <c r="R5" i="33"/>
  <c r="I5" i="33"/>
  <c r="I11" i="33" s="1"/>
  <c r="R7" i="32"/>
  <c r="N7" i="32"/>
  <c r="N6" i="32"/>
  <c r="N12" i="32" s="1"/>
  <c r="H11" i="11" s="1"/>
  <c r="AA11" i="11" s="1"/>
  <c r="J6" i="32"/>
  <c r="J5" i="32"/>
  <c r="Q7" i="32"/>
  <c r="Q13" i="32" s="1"/>
  <c r="Q19" i="32" s="1"/>
  <c r="I7" i="32"/>
  <c r="M6" i="32"/>
  <c r="M12" i="32" s="1"/>
  <c r="I6" i="32"/>
  <c r="I12" i="32" s="1"/>
  <c r="M7" i="32"/>
  <c r="M13" i="32" s="1"/>
  <c r="J7" i="32"/>
  <c r="R6" i="32"/>
  <c r="R12" i="32" s="1"/>
  <c r="H18" i="11" s="1"/>
  <c r="AA18" i="11" s="1"/>
  <c r="Q6" i="32"/>
  <c r="Q12" i="32" s="1"/>
  <c r="R5" i="32"/>
  <c r="Q5" i="32"/>
  <c r="Q11" i="32" s="1"/>
  <c r="N5" i="32"/>
  <c r="M5" i="32"/>
  <c r="M11" i="32" s="1"/>
  <c r="I5" i="32"/>
  <c r="I11" i="32" s="1"/>
  <c r="F19" i="28"/>
  <c r="F17" i="28"/>
  <c r="F15" i="28"/>
  <c r="F13" i="28"/>
  <c r="F11" i="28"/>
  <c r="F9" i="28"/>
  <c r="F21" i="28"/>
  <c r="J5" i="26"/>
  <c r="O5" i="11" l="1"/>
  <c r="AH5" i="11" s="1"/>
  <c r="AZ17" i="11"/>
  <c r="BS17" i="11" s="1"/>
  <c r="AZ18" i="11"/>
  <c r="BS18" i="11" s="1"/>
  <c r="AR17" i="11"/>
  <c r="BK17" i="11" s="1"/>
  <c r="R19" i="36"/>
  <c r="L19" i="11"/>
  <c r="AE19" i="11" s="1"/>
  <c r="AZ39" i="11"/>
  <c r="AZ53" i="11" s="1"/>
  <c r="AZ36" i="11"/>
  <c r="AZ44" i="11"/>
  <c r="AZ19" i="11"/>
  <c r="BS19" i="11" s="1"/>
  <c r="AQ44" i="11"/>
  <c r="AQ59" i="11" s="1"/>
  <c r="AQ36" i="11"/>
  <c r="AQ82" i="11" s="1"/>
  <c r="AQ39" i="11"/>
  <c r="AQ53" i="11" s="1"/>
  <c r="AQ10" i="11"/>
  <c r="N11" i="32"/>
  <c r="H10" i="11" s="1"/>
  <c r="AA10" i="11" s="1"/>
  <c r="N18" i="36"/>
  <c r="L11" i="11"/>
  <c r="AE11" i="11" s="1"/>
  <c r="N19" i="36"/>
  <c r="L12" i="11"/>
  <c r="AE12" i="11" s="1"/>
  <c r="AX12" i="11" s="1"/>
  <c r="BQ12" i="11" s="1"/>
  <c r="J18" i="37"/>
  <c r="AZ40" i="11"/>
  <c r="AZ45" i="11"/>
  <c r="BC41" i="11"/>
  <c r="BC55" i="11" s="1"/>
  <c r="BC46" i="11"/>
  <c r="BV5" i="11"/>
  <c r="AR19" i="11"/>
  <c r="BK19" i="11" s="1"/>
  <c r="AQ5" i="11"/>
  <c r="AQ6" i="11"/>
  <c r="AQ4" i="11"/>
  <c r="AR3" i="11"/>
  <c r="N12" i="33"/>
  <c r="O11" i="11" s="1"/>
  <c r="AH11" i="11" s="1"/>
  <c r="R18" i="37"/>
  <c r="J18" i="36"/>
  <c r="L4" i="11"/>
  <c r="AE4" i="11" s="1"/>
  <c r="M12" i="11"/>
  <c r="AF12" i="11" s="1"/>
  <c r="N19" i="37"/>
  <c r="BC78" i="11"/>
  <c r="BB39" i="11"/>
  <c r="BB36" i="11"/>
  <c r="BB44" i="11"/>
  <c r="BU3" i="11"/>
  <c r="BU36" i="11" s="1"/>
  <c r="CN5" i="11" s="1"/>
  <c r="AR40" i="11"/>
  <c r="BB45" i="11"/>
  <c r="BB40" i="11"/>
  <c r="BB54" i="11" s="1"/>
  <c r="BU4" i="11"/>
  <c r="BC40" i="11"/>
  <c r="BC54" i="11" s="1"/>
  <c r="M17" i="11"/>
  <c r="AF17" i="11" s="1"/>
  <c r="R17" i="37"/>
  <c r="J11" i="32"/>
  <c r="H3" i="11" s="1"/>
  <c r="AA3" i="11" s="1"/>
  <c r="I18" i="32"/>
  <c r="J17" i="36"/>
  <c r="L3" i="11"/>
  <c r="AE3" i="11" s="1"/>
  <c r="M3" i="11"/>
  <c r="AF3" i="11" s="1"/>
  <c r="J17" i="37"/>
  <c r="R11" i="32"/>
  <c r="N13" i="32"/>
  <c r="H12" i="11" s="1"/>
  <c r="AA12" i="11" s="1"/>
  <c r="R18" i="36"/>
  <c r="L18" i="11"/>
  <c r="AE18" i="11" s="1"/>
  <c r="AX18" i="11" s="1"/>
  <c r="R14" i="36"/>
  <c r="L20" i="11" s="1"/>
  <c r="AE20" i="11" s="1"/>
  <c r="AX20" i="11" s="1"/>
  <c r="R17" i="36"/>
  <c r="L17" i="11"/>
  <c r="AE17" i="11" s="1"/>
  <c r="BS3" i="11"/>
  <c r="AR18" i="11"/>
  <c r="BK18" i="11" s="1"/>
  <c r="AZ5" i="11"/>
  <c r="BV3" i="11"/>
  <c r="BC44" i="11"/>
  <c r="BC36" i="11"/>
  <c r="BC39" i="11"/>
  <c r="BC53" i="11" s="1"/>
  <c r="AQ17" i="11"/>
  <c r="BJ17" i="11" s="1"/>
  <c r="BC45" i="11"/>
  <c r="N17" i="36"/>
  <c r="L10" i="11"/>
  <c r="AE10" i="11" s="1"/>
  <c r="AX10" i="11" s="1"/>
  <c r="J19" i="36"/>
  <c r="L5" i="11"/>
  <c r="AE5" i="11" s="1"/>
  <c r="M5" i="11"/>
  <c r="AF5" i="11" s="1"/>
  <c r="J19" i="37"/>
  <c r="M19" i="11"/>
  <c r="AF19" i="11" s="1"/>
  <c r="R19" i="37"/>
  <c r="BS4" i="11"/>
  <c r="BJ3" i="11"/>
  <c r="BB72" i="11"/>
  <c r="BB66" i="11"/>
  <c r="BB65" i="11"/>
  <c r="AZ12" i="11"/>
  <c r="AR5" i="11"/>
  <c r="CN3" i="11"/>
  <c r="BK32" i="11"/>
  <c r="BK31" i="11"/>
  <c r="BK33" i="11"/>
  <c r="BL32" i="11"/>
  <c r="BL31" i="11"/>
  <c r="BL33" i="11"/>
  <c r="BL25" i="11"/>
  <c r="BL24" i="11"/>
  <c r="BL26" i="11"/>
  <c r="CN10" i="11"/>
  <c r="CN12" i="11"/>
  <c r="CN51" i="11" s="1"/>
  <c r="CN26" i="11"/>
  <c r="CN24" i="11"/>
  <c r="CN25" i="11"/>
  <c r="CN11" i="11"/>
  <c r="BS36" i="11"/>
  <c r="CN4" i="11"/>
  <c r="BW17" i="11"/>
  <c r="BW36" i="11" s="1"/>
  <c r="BD77" i="11"/>
  <c r="BD44" i="11"/>
  <c r="BD39" i="11"/>
  <c r="BD78" i="11"/>
  <c r="BW19" i="11"/>
  <c r="BD41" i="11"/>
  <c r="BD55" i="11" s="1"/>
  <c r="BD46" i="11"/>
  <c r="BW18" i="11"/>
  <c r="BD40" i="11"/>
  <c r="BD45" i="11"/>
  <c r="AZ72" i="11"/>
  <c r="AZ77" i="11"/>
  <c r="AZ65" i="11"/>
  <c r="AZ78" i="11"/>
  <c r="AZ79" i="11"/>
  <c r="BQ18" i="11"/>
  <c r="BQ10" i="11"/>
  <c r="AZ66" i="11"/>
  <c r="AZ71" i="11"/>
  <c r="AZ60" i="11"/>
  <c r="AZ49" i="11"/>
  <c r="AS5" i="11"/>
  <c r="AZ59" i="11"/>
  <c r="AS10" i="11"/>
  <c r="AZ54" i="11"/>
  <c r="AQ13" i="11"/>
  <c r="AQ11" i="11"/>
  <c r="AQ12" i="11"/>
  <c r="AR13" i="11"/>
  <c r="AR12" i="11"/>
  <c r="AR11" i="11"/>
  <c r="AR45" i="11" s="1"/>
  <c r="AR10" i="11"/>
  <c r="AS4" i="11"/>
  <c r="AS6" i="11"/>
  <c r="AS3" i="11"/>
  <c r="AS20" i="11"/>
  <c r="AS19" i="11"/>
  <c r="AS17" i="11"/>
  <c r="AS18" i="11"/>
  <c r="AS13" i="11"/>
  <c r="AS12" i="11"/>
  <c r="AS11" i="11"/>
  <c r="M18" i="11"/>
  <c r="AF18" i="11" s="1"/>
  <c r="I14" i="37"/>
  <c r="M11" i="11"/>
  <c r="AF11" i="11" s="1"/>
  <c r="M19" i="37"/>
  <c r="M4" i="11"/>
  <c r="AF4" i="11" s="1"/>
  <c r="M10" i="11"/>
  <c r="AF10" i="11" s="1"/>
  <c r="N14" i="37"/>
  <c r="M13" i="11" s="1"/>
  <c r="AF13" i="11" s="1"/>
  <c r="R14" i="37"/>
  <c r="M20" i="11" s="1"/>
  <c r="AF20" i="11" s="1"/>
  <c r="AY19" i="11" s="1"/>
  <c r="Q17" i="37"/>
  <c r="Q14" i="37"/>
  <c r="M17" i="37"/>
  <c r="J14" i="37"/>
  <c r="M6" i="11" s="1"/>
  <c r="M14" i="37"/>
  <c r="N14" i="36"/>
  <c r="L13" i="11" s="1"/>
  <c r="AE13" i="11" s="1"/>
  <c r="J14" i="36"/>
  <c r="L6" i="11" s="1"/>
  <c r="AE6" i="11" s="1"/>
  <c r="I17" i="36"/>
  <c r="I14" i="36"/>
  <c r="M17" i="36"/>
  <c r="M14" i="36"/>
  <c r="J13" i="35"/>
  <c r="K5" i="11" s="1"/>
  <c r="AD5" i="11" s="1"/>
  <c r="Q18" i="35"/>
  <c r="Q11" i="35"/>
  <c r="Q14" i="35" s="1"/>
  <c r="R11" i="35"/>
  <c r="I13" i="35"/>
  <c r="N11" i="35"/>
  <c r="M19" i="35"/>
  <c r="I18" i="35"/>
  <c r="N13" i="35"/>
  <c r="K12" i="11" s="1"/>
  <c r="AD12" i="11" s="1"/>
  <c r="M18" i="35"/>
  <c r="J11" i="35"/>
  <c r="K3" i="11" s="1"/>
  <c r="AD3" i="11" s="1"/>
  <c r="R12" i="35"/>
  <c r="Q11" i="34"/>
  <c r="Q19" i="34" s="1"/>
  <c r="R11" i="34"/>
  <c r="N11" i="34"/>
  <c r="J13" i="34"/>
  <c r="N12" i="34"/>
  <c r="J11" i="11" s="1"/>
  <c r="AC11" i="11" s="1"/>
  <c r="I18" i="34"/>
  <c r="R13" i="34"/>
  <c r="N13" i="34"/>
  <c r="J12" i="11" s="1"/>
  <c r="AC12" i="11" s="1"/>
  <c r="R12" i="34"/>
  <c r="J18" i="11" s="1"/>
  <c r="AC18" i="11" s="1"/>
  <c r="J11" i="34"/>
  <c r="I17" i="35"/>
  <c r="I14" i="35"/>
  <c r="M14" i="35"/>
  <c r="M17" i="35"/>
  <c r="I19" i="35"/>
  <c r="N12" i="35"/>
  <c r="K11" i="11" s="1"/>
  <c r="AD11" i="11" s="1"/>
  <c r="R13" i="35"/>
  <c r="K19" i="11" s="1"/>
  <c r="AD19" i="11" s="1"/>
  <c r="M18" i="34"/>
  <c r="I17" i="34"/>
  <c r="I14" i="34"/>
  <c r="M17" i="34"/>
  <c r="M14" i="34"/>
  <c r="Q17" i="34"/>
  <c r="Q14" i="34"/>
  <c r="I19" i="34"/>
  <c r="M19" i="34"/>
  <c r="N13" i="33"/>
  <c r="O12" i="11" s="1"/>
  <c r="AH12" i="11" s="1"/>
  <c r="R12" i="33"/>
  <c r="O18" i="11" s="1"/>
  <c r="AH18" i="11" s="1"/>
  <c r="N11" i="33"/>
  <c r="O10" i="11" s="1"/>
  <c r="AH10" i="11" s="1"/>
  <c r="N19" i="32"/>
  <c r="R18" i="32"/>
  <c r="Q11" i="33"/>
  <c r="R11" i="33"/>
  <c r="O17" i="11" s="1"/>
  <c r="AH17" i="11" s="1"/>
  <c r="M19" i="33"/>
  <c r="I17" i="33"/>
  <c r="M14" i="33"/>
  <c r="M17" i="33"/>
  <c r="I19" i="33"/>
  <c r="R13" i="33"/>
  <c r="O19" i="11" s="1"/>
  <c r="AH19" i="11" s="1"/>
  <c r="J12" i="33"/>
  <c r="I12" i="33"/>
  <c r="I18" i="33" s="1"/>
  <c r="Q19" i="33"/>
  <c r="Q18" i="33"/>
  <c r="M18" i="33"/>
  <c r="J11" i="33"/>
  <c r="M19" i="32"/>
  <c r="M18" i="32"/>
  <c r="J17" i="32"/>
  <c r="Q17" i="32"/>
  <c r="Q14" i="32"/>
  <c r="Q18" i="32"/>
  <c r="N18" i="32"/>
  <c r="I13" i="32"/>
  <c r="I19" i="32" s="1"/>
  <c r="J13" i="32"/>
  <c r="M17" i="32"/>
  <c r="M14" i="32"/>
  <c r="N14" i="32"/>
  <c r="H13" i="11" s="1"/>
  <c r="AA13" i="11" s="1"/>
  <c r="AT13" i="11" s="1"/>
  <c r="N17" i="32"/>
  <c r="R13" i="32"/>
  <c r="J12" i="32"/>
  <c r="I17" i="32"/>
  <c r="I14" i="32"/>
  <c r="Q6" i="28"/>
  <c r="R12" i="28" s="1"/>
  <c r="R7" i="28"/>
  <c r="N7" i="28"/>
  <c r="J7" i="28"/>
  <c r="R6" i="28"/>
  <c r="N6" i="28"/>
  <c r="J6" i="28"/>
  <c r="R5" i="28"/>
  <c r="J5" i="28"/>
  <c r="Q7" i="28"/>
  <c r="Q13" i="28" s="1"/>
  <c r="Q19" i="28" s="1"/>
  <c r="M7" i="28"/>
  <c r="M13" i="28" s="1"/>
  <c r="M19" i="28" s="1"/>
  <c r="I7" i="28"/>
  <c r="I13" i="28" s="1"/>
  <c r="I19" i="28" s="1"/>
  <c r="M6" i="28"/>
  <c r="M12" i="28" s="1"/>
  <c r="M18" i="28" s="1"/>
  <c r="I6" i="28"/>
  <c r="I12" i="28" s="1"/>
  <c r="Q5" i="28"/>
  <c r="Q11" i="28" s="1"/>
  <c r="M5" i="28"/>
  <c r="M11" i="28" s="1"/>
  <c r="I5" i="28"/>
  <c r="I11" i="28" s="1"/>
  <c r="R5" i="26"/>
  <c r="I5" i="26"/>
  <c r="I11" i="26" s="1"/>
  <c r="R7" i="26"/>
  <c r="N7" i="26"/>
  <c r="J7" i="26"/>
  <c r="R6" i="26"/>
  <c r="N6" i="26"/>
  <c r="J6" i="26"/>
  <c r="N5" i="26"/>
  <c r="Q7" i="26"/>
  <c r="Q13" i="26" s="1"/>
  <c r="M7" i="26"/>
  <c r="M13" i="26" s="1"/>
  <c r="I7" i="26"/>
  <c r="I13" i="26" s="1"/>
  <c r="I19" i="26" s="1"/>
  <c r="M6" i="26"/>
  <c r="M12" i="26" s="1"/>
  <c r="I6" i="26"/>
  <c r="I12" i="26" s="1"/>
  <c r="I18" i="26" s="1"/>
  <c r="Q5" i="26"/>
  <c r="M5" i="26"/>
  <c r="M11" i="26" s="1"/>
  <c r="Q6" i="26"/>
  <c r="Q12" i="26"/>
  <c r="Q7" i="24"/>
  <c r="R7" i="25"/>
  <c r="N6" i="25"/>
  <c r="J6" i="25"/>
  <c r="N7" i="25"/>
  <c r="J7" i="25"/>
  <c r="R6" i="25"/>
  <c r="R5" i="25"/>
  <c r="N5" i="25"/>
  <c r="J5" i="25"/>
  <c r="F19" i="25"/>
  <c r="Q7" i="25" s="1"/>
  <c r="F17" i="25"/>
  <c r="F15" i="25"/>
  <c r="I7" i="25" s="1"/>
  <c r="F13" i="25"/>
  <c r="Q6" i="25" s="1"/>
  <c r="F11" i="25"/>
  <c r="M6" i="25"/>
  <c r="M12" i="25" s="1"/>
  <c r="F9" i="25"/>
  <c r="I6" i="25" s="1"/>
  <c r="M7" i="25"/>
  <c r="M13" i="25" s="1"/>
  <c r="M19" i="25" s="1"/>
  <c r="F7" i="25"/>
  <c r="Q5" i="25"/>
  <c r="Q11" i="25" s="1"/>
  <c r="F5" i="25"/>
  <c r="M5" i="25"/>
  <c r="M11" i="25"/>
  <c r="M17" i="25" s="1"/>
  <c r="I5" i="25"/>
  <c r="Q13" i="24"/>
  <c r="N6" i="24"/>
  <c r="I5" i="24"/>
  <c r="R7" i="24"/>
  <c r="N7" i="24"/>
  <c r="J7" i="24"/>
  <c r="R6" i="24"/>
  <c r="J6" i="24"/>
  <c r="R5" i="24"/>
  <c r="N5" i="24"/>
  <c r="J5" i="24"/>
  <c r="M7" i="24"/>
  <c r="I7" i="24"/>
  <c r="Q6" i="24"/>
  <c r="M6" i="24"/>
  <c r="I6" i="24"/>
  <c r="Q5" i="24"/>
  <c r="M5" i="24"/>
  <c r="AX26" i="11" l="1"/>
  <c r="BQ26" i="11" s="1"/>
  <c r="AX27" i="11"/>
  <c r="AX6" i="11"/>
  <c r="AX24" i="11"/>
  <c r="BQ24" i="11" s="1"/>
  <c r="AX25" i="11"/>
  <c r="BQ25" i="11" s="1"/>
  <c r="BC48" i="11"/>
  <c r="BC59" i="11"/>
  <c r="J12" i="26"/>
  <c r="J17" i="33"/>
  <c r="O3" i="11"/>
  <c r="AH3" i="11" s="1"/>
  <c r="N18" i="33"/>
  <c r="N17" i="34"/>
  <c r="J10" i="11"/>
  <c r="AC10" i="11" s="1"/>
  <c r="AX31" i="11"/>
  <c r="BQ31" i="11" s="1"/>
  <c r="AX32" i="11"/>
  <c r="BQ32" i="11" s="1"/>
  <c r="AX33" i="11"/>
  <c r="BQ33" i="11" s="1"/>
  <c r="AX13" i="11"/>
  <c r="AX34" i="11"/>
  <c r="AT34" i="11"/>
  <c r="BV36" i="11"/>
  <c r="CO3" i="11"/>
  <c r="AR39" i="11"/>
  <c r="AR53" i="11" s="1"/>
  <c r="AR36" i="11"/>
  <c r="AR44" i="11"/>
  <c r="AR59" i="11" s="1"/>
  <c r="AR65" i="11"/>
  <c r="BK3" i="11"/>
  <c r="BC50" i="11"/>
  <c r="BC61" i="11"/>
  <c r="AX19" i="11"/>
  <c r="BQ19" i="11" s="1"/>
  <c r="R11" i="25"/>
  <c r="I17" i="11" s="1"/>
  <c r="AB17" i="11" s="1"/>
  <c r="R17" i="35"/>
  <c r="K17" i="11"/>
  <c r="CO5" i="11"/>
  <c r="R17" i="34"/>
  <c r="J17" i="11"/>
  <c r="AC17" i="11" s="1"/>
  <c r="AT11" i="11"/>
  <c r="AT10" i="11"/>
  <c r="BM10" i="11" s="1"/>
  <c r="AT32" i="11"/>
  <c r="BM32" i="11" s="1"/>
  <c r="BC49" i="11"/>
  <c r="BC60" i="11"/>
  <c r="AZ41" i="11"/>
  <c r="AZ55" i="11" s="1"/>
  <c r="AZ46" i="11"/>
  <c r="BS5" i="11"/>
  <c r="AX3" i="11"/>
  <c r="AQ40" i="11"/>
  <c r="AQ45" i="11"/>
  <c r="BJ4" i="11"/>
  <c r="AX11" i="11"/>
  <c r="BQ11" i="11" s="1"/>
  <c r="AZ73" i="11"/>
  <c r="BS12" i="11"/>
  <c r="N14" i="33"/>
  <c r="O13" i="11" s="1"/>
  <c r="AH13" i="11" s="1"/>
  <c r="Q19" i="35"/>
  <c r="R19" i="34"/>
  <c r="J19" i="11"/>
  <c r="AC19" i="11" s="1"/>
  <c r="AS40" i="11"/>
  <c r="AS45" i="11"/>
  <c r="AS39" i="11"/>
  <c r="AS36" i="11"/>
  <c r="AS44" i="11"/>
  <c r="AS59" i="11" s="1"/>
  <c r="CN32" i="11"/>
  <c r="AT33" i="11"/>
  <c r="BM33" i="11" s="1"/>
  <c r="BB59" i="11"/>
  <c r="BB48" i="11"/>
  <c r="AX4" i="11"/>
  <c r="J17" i="34"/>
  <c r="J3" i="11"/>
  <c r="AC3" i="11" s="1"/>
  <c r="D18" i="11"/>
  <c r="W18" i="11" s="1"/>
  <c r="M18" i="25"/>
  <c r="J18" i="32"/>
  <c r="H4" i="11"/>
  <c r="AA4" i="11" s="1"/>
  <c r="J19" i="32"/>
  <c r="H5" i="11"/>
  <c r="AA5" i="11" s="1"/>
  <c r="R18" i="35"/>
  <c r="K18" i="11"/>
  <c r="AD18" i="11" s="1"/>
  <c r="N17" i="35"/>
  <c r="K10" i="11"/>
  <c r="AD10" i="11" s="1"/>
  <c r="AS41" i="11"/>
  <c r="AS46" i="11"/>
  <c r="AZ48" i="11"/>
  <c r="CN33" i="11"/>
  <c r="AT31" i="11"/>
  <c r="BM31" i="11" s="1"/>
  <c r="AX5" i="11"/>
  <c r="BB88" i="11"/>
  <c r="BB84" i="11"/>
  <c r="BB90" i="11"/>
  <c r="BB73" i="11"/>
  <c r="BB82" i="11"/>
  <c r="BB99" i="11" s="1"/>
  <c r="BB83" i="11"/>
  <c r="BB95" i="11" s="1"/>
  <c r="BB61" i="11"/>
  <c r="BB71" i="11"/>
  <c r="BB94" i="11" s="1"/>
  <c r="BB55" i="11"/>
  <c r="BB89" i="11"/>
  <c r="BB100" i="11" s="1"/>
  <c r="BB67" i="11"/>
  <c r="AQ41" i="11"/>
  <c r="AQ46" i="11"/>
  <c r="BJ5" i="11"/>
  <c r="J19" i="33"/>
  <c r="J18" i="33"/>
  <c r="O4" i="11"/>
  <c r="AH4" i="11" s="1"/>
  <c r="BA4" i="11" s="1"/>
  <c r="BT4" i="11" s="1"/>
  <c r="J14" i="34"/>
  <c r="J6" i="11" s="1"/>
  <c r="AC6" i="11" s="1"/>
  <c r="J5" i="11"/>
  <c r="AC5" i="11" s="1"/>
  <c r="AV5" i="11" s="1"/>
  <c r="J11" i="26"/>
  <c r="C3" i="11" s="1"/>
  <c r="V3" i="11" s="1"/>
  <c r="R19" i="32"/>
  <c r="H19" i="11"/>
  <c r="AA19" i="11" s="1"/>
  <c r="I14" i="33"/>
  <c r="Q18" i="34"/>
  <c r="Q17" i="35"/>
  <c r="AT12" i="11"/>
  <c r="AZ67" i="11"/>
  <c r="CN31" i="11"/>
  <c r="AR41" i="11"/>
  <c r="AR46" i="11"/>
  <c r="BK5" i="11"/>
  <c r="BC71" i="11"/>
  <c r="BC73" i="11"/>
  <c r="BC67" i="11"/>
  <c r="BC66" i="11"/>
  <c r="BC79" i="11"/>
  <c r="BC72" i="11"/>
  <c r="BC77" i="11"/>
  <c r="BC65" i="11"/>
  <c r="AX17" i="11"/>
  <c r="BQ17" i="11" s="1"/>
  <c r="R17" i="32"/>
  <c r="H17" i="11"/>
  <c r="AA17" i="11" s="1"/>
  <c r="BB49" i="11"/>
  <c r="BB60" i="11"/>
  <c r="BB53" i="11"/>
  <c r="AZ82" i="11"/>
  <c r="AZ94" i="11" s="1"/>
  <c r="AZ83" i="11"/>
  <c r="AZ95" i="11" s="1"/>
  <c r="AZ84" i="11"/>
  <c r="AZ88" i="11"/>
  <c r="AZ90" i="11"/>
  <c r="AZ89" i="11"/>
  <c r="CN49" i="11"/>
  <c r="AQ89" i="11"/>
  <c r="CN39" i="11"/>
  <c r="CN41" i="11"/>
  <c r="BJ31" i="11"/>
  <c r="CL25" i="11"/>
  <c r="CL33" i="11"/>
  <c r="CL26" i="11"/>
  <c r="CL31" i="11"/>
  <c r="CL32" i="11"/>
  <c r="CL24" i="11"/>
  <c r="BJ32" i="11"/>
  <c r="BR33" i="11"/>
  <c r="BR31" i="11"/>
  <c r="BR32" i="11"/>
  <c r="CP25" i="11"/>
  <c r="CP33" i="11"/>
  <c r="CP32" i="11"/>
  <c r="CP26" i="11"/>
  <c r="CP24" i="11"/>
  <c r="CP31" i="11"/>
  <c r="BJ33" i="11"/>
  <c r="CN50" i="11"/>
  <c r="CN40" i="11"/>
  <c r="AS72" i="11"/>
  <c r="AY12" i="11"/>
  <c r="BR12" i="11" s="1"/>
  <c r="BD79" i="11"/>
  <c r="BD54" i="11"/>
  <c r="BD50" i="11"/>
  <c r="BD61" i="11"/>
  <c r="BD49" i="11"/>
  <c r="BD60" i="11"/>
  <c r="CP19" i="11"/>
  <c r="BD71" i="11"/>
  <c r="BD66" i="11"/>
  <c r="BD67" i="11"/>
  <c r="BD65" i="11"/>
  <c r="BD72" i="11"/>
  <c r="BD73" i="11"/>
  <c r="BD59" i="11"/>
  <c r="BD48" i="11"/>
  <c r="BD53" i="11"/>
  <c r="BM12" i="11"/>
  <c r="BR19" i="11"/>
  <c r="AR72" i="11"/>
  <c r="BL10" i="11"/>
  <c r="BL11" i="11"/>
  <c r="BL18" i="11"/>
  <c r="BL17" i="11"/>
  <c r="BL19" i="11"/>
  <c r="BL5" i="11"/>
  <c r="BM11" i="11"/>
  <c r="AY11" i="11"/>
  <c r="AY18" i="11"/>
  <c r="CL17" i="11"/>
  <c r="CL10" i="11"/>
  <c r="CL19" i="11"/>
  <c r="CL11" i="11"/>
  <c r="CL18" i="11"/>
  <c r="CL12" i="11"/>
  <c r="CL5" i="11"/>
  <c r="AY20" i="11"/>
  <c r="CL3" i="11"/>
  <c r="AY13" i="11"/>
  <c r="AF6" i="11"/>
  <c r="CL4" i="11"/>
  <c r="BJ10" i="11"/>
  <c r="BJ36" i="11" s="1"/>
  <c r="BJ12" i="11"/>
  <c r="BJ11" i="11"/>
  <c r="BK10" i="11"/>
  <c r="BK36" i="11" s="1"/>
  <c r="BK11" i="11"/>
  <c r="BK12" i="11"/>
  <c r="BL4" i="11"/>
  <c r="BL3" i="11"/>
  <c r="BL12" i="11"/>
  <c r="AY10" i="11"/>
  <c r="AY17" i="11"/>
  <c r="N11" i="25"/>
  <c r="N17" i="25" s="1"/>
  <c r="J12" i="25"/>
  <c r="I12" i="25"/>
  <c r="I18" i="25" s="1"/>
  <c r="J13" i="25"/>
  <c r="I13" i="25"/>
  <c r="I11" i="25"/>
  <c r="J11" i="25"/>
  <c r="R12" i="25"/>
  <c r="Q12" i="25"/>
  <c r="Q18" i="25" s="1"/>
  <c r="Q17" i="25"/>
  <c r="R13" i="25"/>
  <c r="Q13" i="25"/>
  <c r="Q19" i="25" s="1"/>
  <c r="M14" i="25"/>
  <c r="N12" i="25"/>
  <c r="R17" i="25"/>
  <c r="N13" i="25"/>
  <c r="R13" i="24"/>
  <c r="J11" i="24"/>
  <c r="N11" i="24"/>
  <c r="M11" i="24"/>
  <c r="B19" i="11"/>
  <c r="U19" i="11" s="1"/>
  <c r="Q11" i="24"/>
  <c r="Q19" i="24" s="1"/>
  <c r="R11" i="24"/>
  <c r="B3" i="11"/>
  <c r="U3" i="11" s="1"/>
  <c r="J17" i="24"/>
  <c r="N12" i="24"/>
  <c r="M12" i="24"/>
  <c r="R12" i="24"/>
  <c r="Q12" i="24"/>
  <c r="J13" i="24"/>
  <c r="I13" i="24"/>
  <c r="J12" i="24"/>
  <c r="I12" i="24"/>
  <c r="N13" i="24"/>
  <c r="M13" i="24"/>
  <c r="M19" i="24" s="1"/>
  <c r="I11" i="24"/>
  <c r="BO5" i="11"/>
  <c r="R19" i="35"/>
  <c r="N19" i="35"/>
  <c r="J14" i="35"/>
  <c r="K6" i="11" s="1"/>
  <c r="AD6" i="11" s="1"/>
  <c r="J17" i="35"/>
  <c r="J19" i="35"/>
  <c r="R14" i="34"/>
  <c r="J20" i="11" s="1"/>
  <c r="AC20" i="11" s="1"/>
  <c r="AV20" i="11" s="1"/>
  <c r="N14" i="34"/>
  <c r="J13" i="11" s="1"/>
  <c r="AC13" i="11" s="1"/>
  <c r="N18" i="34"/>
  <c r="J19" i="34"/>
  <c r="R18" i="34"/>
  <c r="N19" i="34"/>
  <c r="R14" i="35"/>
  <c r="N18" i="35"/>
  <c r="J18" i="35"/>
  <c r="N14" i="35"/>
  <c r="K13" i="11" s="1"/>
  <c r="AD13" i="11" s="1"/>
  <c r="J18" i="34"/>
  <c r="N19" i="33"/>
  <c r="R18" i="33"/>
  <c r="N17" i="33"/>
  <c r="R19" i="33"/>
  <c r="J14" i="33"/>
  <c r="O6" i="11" s="1"/>
  <c r="AH6" i="11" s="1"/>
  <c r="R14" i="33"/>
  <c r="O20" i="11" s="1"/>
  <c r="AH20" i="11" s="1"/>
  <c r="BA20" i="11" s="1"/>
  <c r="R17" i="33"/>
  <c r="Q14" i="33"/>
  <c r="Q17" i="33"/>
  <c r="J14" i="32"/>
  <c r="H6" i="11" s="1"/>
  <c r="AA6" i="11" s="1"/>
  <c r="R14" i="32"/>
  <c r="H20" i="11" s="1"/>
  <c r="AA20" i="11" s="1"/>
  <c r="Q12" i="28"/>
  <c r="Q14" i="28" s="1"/>
  <c r="N12" i="26"/>
  <c r="C11" i="11" s="1"/>
  <c r="V11" i="11" s="1"/>
  <c r="R12" i="26"/>
  <c r="C18" i="11" s="1"/>
  <c r="V18" i="11" s="1"/>
  <c r="J13" i="26"/>
  <c r="C5" i="11" s="1"/>
  <c r="V5" i="11" s="1"/>
  <c r="M18" i="26"/>
  <c r="C4" i="11"/>
  <c r="V4" i="11" s="1"/>
  <c r="J18" i="26"/>
  <c r="M19" i="26"/>
  <c r="N13" i="26"/>
  <c r="I17" i="28"/>
  <c r="I14" i="28"/>
  <c r="M14" i="26"/>
  <c r="M17" i="26"/>
  <c r="R13" i="26"/>
  <c r="M14" i="28"/>
  <c r="M17" i="28"/>
  <c r="R11" i="26"/>
  <c r="Q11" i="26"/>
  <c r="J17" i="26"/>
  <c r="I14" i="26"/>
  <c r="I17" i="26"/>
  <c r="Q17" i="28"/>
  <c r="N11" i="26"/>
  <c r="I18" i="28"/>
  <c r="R11" i="28"/>
  <c r="R18" i="28" s="1"/>
  <c r="N12" i="28"/>
  <c r="D11" i="11" s="1"/>
  <c r="W11" i="11" s="1"/>
  <c r="J13" i="28"/>
  <c r="D5" i="11" s="1"/>
  <c r="W5" i="11" s="1"/>
  <c r="N13" i="28"/>
  <c r="D12" i="11" s="1"/>
  <c r="W12" i="11" s="1"/>
  <c r="J12" i="28"/>
  <c r="D4" i="11" s="1"/>
  <c r="W4" i="11" s="1"/>
  <c r="R13" i="28"/>
  <c r="D19" i="11" s="1"/>
  <c r="W19" i="11" s="1"/>
  <c r="J11" i="28"/>
  <c r="D3" i="11" s="1"/>
  <c r="W3" i="11" s="1"/>
  <c r="N5" i="28"/>
  <c r="N11" i="28" s="1"/>
  <c r="BC95" i="11" l="1"/>
  <c r="BC100" i="11"/>
  <c r="J17" i="28"/>
  <c r="AT18" i="11"/>
  <c r="BM18" i="11" s="1"/>
  <c r="AT20" i="11"/>
  <c r="AW33" i="11"/>
  <c r="BP33" i="11" s="1"/>
  <c r="AW13" i="11"/>
  <c r="AW34" i="11"/>
  <c r="AW12" i="11"/>
  <c r="BP12" i="11" s="1"/>
  <c r="AW31" i="11"/>
  <c r="BP31" i="11" s="1"/>
  <c r="AW32" i="11"/>
  <c r="BP32" i="11" s="1"/>
  <c r="BC96" i="11"/>
  <c r="BC101" i="11"/>
  <c r="AT19" i="11"/>
  <c r="BM19" i="11" s="1"/>
  <c r="AW10" i="11"/>
  <c r="BP10" i="11" s="1"/>
  <c r="AT4" i="11"/>
  <c r="BQ4" i="11"/>
  <c r="AX45" i="11"/>
  <c r="AX40" i="11"/>
  <c r="AS82" i="11"/>
  <c r="AS84" i="11"/>
  <c r="AS83" i="11"/>
  <c r="AS95" i="11" s="1"/>
  <c r="AS88" i="11"/>
  <c r="AS90" i="11"/>
  <c r="AS89" i="11"/>
  <c r="BA19" i="11"/>
  <c r="BT19" i="11" s="1"/>
  <c r="BA18" i="11"/>
  <c r="BT18" i="11" s="1"/>
  <c r="BA25" i="11"/>
  <c r="BT25" i="11" s="1"/>
  <c r="BA6" i="11"/>
  <c r="BA5" i="11"/>
  <c r="BA24" i="11"/>
  <c r="BT24" i="11" s="1"/>
  <c r="BA26" i="11"/>
  <c r="BT26" i="11" s="1"/>
  <c r="BA27" i="11"/>
  <c r="AW27" i="11"/>
  <c r="AW4" i="11"/>
  <c r="AW25" i="11"/>
  <c r="BP25" i="11" s="1"/>
  <c r="AW26" i="11"/>
  <c r="BP26" i="11" s="1"/>
  <c r="AW3" i="11"/>
  <c r="AW24" i="11"/>
  <c r="BP24" i="11" s="1"/>
  <c r="AW6" i="11"/>
  <c r="D17" i="11"/>
  <c r="W17" i="11" s="1"/>
  <c r="AT24" i="11"/>
  <c r="BM24" i="11" s="1"/>
  <c r="AT3" i="11"/>
  <c r="AT25" i="11"/>
  <c r="BM25" i="11" s="1"/>
  <c r="AT27" i="11"/>
  <c r="AT6" i="11"/>
  <c r="AT26" i="11"/>
  <c r="BM26" i="11" s="1"/>
  <c r="I19" i="24"/>
  <c r="BC99" i="11"/>
  <c r="BC94" i="11"/>
  <c r="AZ96" i="11"/>
  <c r="AZ101" i="11"/>
  <c r="AZ100" i="11"/>
  <c r="AS53" i="11"/>
  <c r="BA32" i="11"/>
  <c r="BT32" i="11" s="1"/>
  <c r="BA13" i="11"/>
  <c r="BA33" i="11"/>
  <c r="BT33" i="11" s="1"/>
  <c r="BA31" i="11"/>
  <c r="BT31" i="11" s="1"/>
  <c r="BA11" i="11"/>
  <c r="BA34" i="11"/>
  <c r="BA12" i="11"/>
  <c r="BT12" i="11" s="1"/>
  <c r="AV17" i="11"/>
  <c r="BO17" i="11" s="1"/>
  <c r="AR89" i="11"/>
  <c r="AR90" i="11"/>
  <c r="AR82" i="11"/>
  <c r="AR83" i="11"/>
  <c r="AR84" i="11"/>
  <c r="AR88" i="11"/>
  <c r="AV10" i="11"/>
  <c r="BO10" i="11" s="1"/>
  <c r="BA10" i="11"/>
  <c r="BT10" i="11" s="1"/>
  <c r="AX36" i="11"/>
  <c r="BQ3" i="11"/>
  <c r="BQ36" i="11" s="1"/>
  <c r="CJ33" i="11" s="1"/>
  <c r="AX39" i="11"/>
  <c r="AX53" i="11" s="1"/>
  <c r="AX44" i="11"/>
  <c r="AV18" i="11"/>
  <c r="BO18" i="11" s="1"/>
  <c r="BB96" i="11"/>
  <c r="BB101" i="11"/>
  <c r="J19" i="26"/>
  <c r="CO51" i="11"/>
  <c r="CO41" i="11"/>
  <c r="AZ99" i="11"/>
  <c r="BA17" i="11"/>
  <c r="BT17" i="11" s="1"/>
  <c r="AV33" i="11"/>
  <c r="BO33" i="11" s="1"/>
  <c r="AV12" i="11"/>
  <c r="AV31" i="11"/>
  <c r="BO31" i="11" s="1"/>
  <c r="AV34" i="11"/>
  <c r="AV32" i="11"/>
  <c r="BO32" i="11" s="1"/>
  <c r="AV13" i="11"/>
  <c r="AV11" i="11"/>
  <c r="BO11" i="11" s="1"/>
  <c r="J14" i="26"/>
  <c r="C6" i="11" s="1"/>
  <c r="BA45" i="11"/>
  <c r="AT17" i="11"/>
  <c r="BM17" i="11" s="1"/>
  <c r="AV26" i="11"/>
  <c r="BO26" i="11" s="1"/>
  <c r="AV4" i="11"/>
  <c r="AV27" i="11"/>
  <c r="AV24" i="11"/>
  <c r="BO24" i="11" s="1"/>
  <c r="AV25" i="11"/>
  <c r="BO25" i="11" s="1"/>
  <c r="AV6" i="11"/>
  <c r="BQ5" i="11"/>
  <c r="AX41" i="11"/>
  <c r="AX55" i="11" s="1"/>
  <c r="AX46" i="11"/>
  <c r="AT5" i="11"/>
  <c r="AV3" i="11"/>
  <c r="AV19" i="11"/>
  <c r="BO19" i="11" s="1"/>
  <c r="AZ50" i="11"/>
  <c r="AZ61" i="11"/>
  <c r="AD17" i="11"/>
  <c r="K20" i="11"/>
  <c r="AD20" i="11" s="1"/>
  <c r="CO25" i="11"/>
  <c r="CO12" i="11"/>
  <c r="CO11" i="11"/>
  <c r="CO4" i="11"/>
  <c r="CO24" i="11"/>
  <c r="CO32" i="11"/>
  <c r="CO19" i="11"/>
  <c r="CO17" i="11"/>
  <c r="CO10" i="11"/>
  <c r="CO39" i="11" s="1"/>
  <c r="CO31" i="11"/>
  <c r="CO26" i="11"/>
  <c r="CO33" i="11"/>
  <c r="CO18" i="11"/>
  <c r="BA3" i="11"/>
  <c r="AW11" i="11"/>
  <c r="BP11" i="11" s="1"/>
  <c r="AW5" i="11"/>
  <c r="AQ88" i="11"/>
  <c r="AQ71" i="11"/>
  <c r="AQ72" i="11"/>
  <c r="AQ90" i="11"/>
  <c r="AQ73" i="11"/>
  <c r="AQ65" i="11"/>
  <c r="AQ66" i="11"/>
  <c r="AQ84" i="11"/>
  <c r="AQ67" i="11"/>
  <c r="AQ83" i="11"/>
  <c r="AQ54" i="11"/>
  <c r="AQ48" i="11"/>
  <c r="AQ55" i="11"/>
  <c r="CD26" i="11"/>
  <c r="CD25" i="11"/>
  <c r="CD24" i="11"/>
  <c r="CC31" i="11"/>
  <c r="CJ26" i="11"/>
  <c r="CJ31" i="11"/>
  <c r="CJ24" i="11"/>
  <c r="CJ25" i="11"/>
  <c r="BR25" i="11"/>
  <c r="BR24" i="11"/>
  <c r="BR26" i="11"/>
  <c r="CC33" i="11"/>
  <c r="CD31" i="11"/>
  <c r="CD32" i="11"/>
  <c r="CC32" i="11"/>
  <c r="CC25" i="11"/>
  <c r="CC26" i="11"/>
  <c r="CC24" i="11"/>
  <c r="CD33" i="11"/>
  <c r="BL36" i="11"/>
  <c r="CE4" i="11" s="1"/>
  <c r="CJ11" i="11"/>
  <c r="CP18" i="11"/>
  <c r="BD99" i="11"/>
  <c r="BD94" i="11"/>
  <c r="CP4" i="11"/>
  <c r="CP10" i="11"/>
  <c r="CP5" i="11"/>
  <c r="CP3" i="11"/>
  <c r="CP12" i="11"/>
  <c r="CP11" i="11"/>
  <c r="BD96" i="11"/>
  <c r="BD101" i="11"/>
  <c r="BD100" i="11"/>
  <c r="BD95" i="11"/>
  <c r="CP17" i="11"/>
  <c r="CJ4" i="11"/>
  <c r="CJ18" i="11"/>
  <c r="CJ5" i="11"/>
  <c r="CJ3" i="11"/>
  <c r="CJ19" i="11"/>
  <c r="CJ17" i="11"/>
  <c r="CJ10" i="11"/>
  <c r="CJ12" i="11"/>
  <c r="AS48" i="11"/>
  <c r="AR77" i="11"/>
  <c r="AR79" i="11"/>
  <c r="AR67" i="11"/>
  <c r="AR78" i="11"/>
  <c r="AR66" i="11"/>
  <c r="AS54" i="11"/>
  <c r="BR11" i="11"/>
  <c r="AS79" i="11"/>
  <c r="AS78" i="11"/>
  <c r="AR71" i="11"/>
  <c r="AR94" i="11" s="1"/>
  <c r="BR10" i="11"/>
  <c r="AR73" i="11"/>
  <c r="AS73" i="11"/>
  <c r="AS60" i="11"/>
  <c r="AS55" i="11"/>
  <c r="AS77" i="11"/>
  <c r="AS66" i="11"/>
  <c r="AS71" i="11"/>
  <c r="BR18" i="11"/>
  <c r="AS65" i="11"/>
  <c r="BR17" i="11"/>
  <c r="AQ77" i="11"/>
  <c r="AQ78" i="11"/>
  <c r="AQ79" i="11"/>
  <c r="AS67" i="11"/>
  <c r="AR54" i="11"/>
  <c r="AY6" i="11"/>
  <c r="AY5" i="11"/>
  <c r="CL39" i="11"/>
  <c r="CL49" i="11"/>
  <c r="AY3" i="11"/>
  <c r="AR55" i="11"/>
  <c r="AY4" i="11"/>
  <c r="CL41" i="11"/>
  <c r="CL51" i="11"/>
  <c r="CL50" i="11"/>
  <c r="CL40" i="11"/>
  <c r="I10" i="11"/>
  <c r="AB10" i="11" s="1"/>
  <c r="N14" i="25"/>
  <c r="I13" i="11" s="1"/>
  <c r="AQ49" i="11"/>
  <c r="AQ60" i="11"/>
  <c r="CC10" i="11"/>
  <c r="AQ61" i="11"/>
  <c r="AQ50" i="11"/>
  <c r="CD10" i="11"/>
  <c r="AR60" i="11"/>
  <c r="AR49" i="11"/>
  <c r="AR61" i="11"/>
  <c r="AR50" i="11"/>
  <c r="AR48" i="11"/>
  <c r="AS49" i="11"/>
  <c r="AS50" i="11"/>
  <c r="AS61" i="11"/>
  <c r="I18" i="11"/>
  <c r="AB18" i="11" s="1"/>
  <c r="R18" i="25"/>
  <c r="R14" i="25"/>
  <c r="I20" i="11" s="1"/>
  <c r="R19" i="25"/>
  <c r="I19" i="11"/>
  <c r="AB19" i="11" s="1"/>
  <c r="I3" i="11"/>
  <c r="AB3" i="11" s="1"/>
  <c r="J17" i="25"/>
  <c r="J14" i="25"/>
  <c r="I6" i="11" s="1"/>
  <c r="I17" i="25"/>
  <c r="I14" i="25"/>
  <c r="N19" i="25"/>
  <c r="I12" i="11"/>
  <c r="AB12" i="11" s="1"/>
  <c r="Q14" i="25"/>
  <c r="I19" i="25"/>
  <c r="N18" i="25"/>
  <c r="I11" i="11"/>
  <c r="AB11" i="11" s="1"/>
  <c r="I4" i="11"/>
  <c r="AB4" i="11" s="1"/>
  <c r="J18" i="25"/>
  <c r="J19" i="25"/>
  <c r="I5" i="11"/>
  <c r="AB5" i="11" s="1"/>
  <c r="J14" i="24"/>
  <c r="B6" i="11" s="1"/>
  <c r="J19" i="24"/>
  <c r="B5" i="11"/>
  <c r="U5" i="11" s="1"/>
  <c r="Q18" i="24"/>
  <c r="R17" i="24"/>
  <c r="R14" i="24"/>
  <c r="B20" i="11" s="1"/>
  <c r="U20" i="11" s="1"/>
  <c r="AN19" i="11" s="1"/>
  <c r="B17" i="11"/>
  <c r="U17" i="11" s="1"/>
  <c r="I17" i="24"/>
  <c r="I14" i="24"/>
  <c r="R18" i="24"/>
  <c r="B18" i="11"/>
  <c r="U18" i="11" s="1"/>
  <c r="Q17" i="24"/>
  <c r="Q14" i="24"/>
  <c r="B12" i="11"/>
  <c r="U12" i="11" s="1"/>
  <c r="N19" i="24"/>
  <c r="M18" i="24"/>
  <c r="R19" i="24"/>
  <c r="I18" i="24"/>
  <c r="N18" i="24"/>
  <c r="B11" i="11"/>
  <c r="U11" i="11" s="1"/>
  <c r="M17" i="24"/>
  <c r="M14" i="24"/>
  <c r="J18" i="24"/>
  <c r="B4" i="11"/>
  <c r="U4" i="11" s="1"/>
  <c r="B10" i="11"/>
  <c r="U10" i="11" s="1"/>
  <c r="N17" i="24"/>
  <c r="N14" i="24"/>
  <c r="B13" i="11" s="1"/>
  <c r="U13" i="11" s="1"/>
  <c r="Q18" i="28"/>
  <c r="R17" i="28"/>
  <c r="R19" i="28"/>
  <c r="N18" i="26"/>
  <c r="R18" i="26"/>
  <c r="V6" i="11"/>
  <c r="J19" i="28"/>
  <c r="J18" i="28"/>
  <c r="Q14" i="26"/>
  <c r="Q17" i="26"/>
  <c r="C10" i="11"/>
  <c r="V10" i="11" s="1"/>
  <c r="N14" i="26"/>
  <c r="C13" i="11" s="1"/>
  <c r="N17" i="26"/>
  <c r="R17" i="26"/>
  <c r="C17" i="11"/>
  <c r="V17" i="11" s="1"/>
  <c r="R14" i="26"/>
  <c r="C20" i="11" s="1"/>
  <c r="J14" i="28"/>
  <c r="D6" i="11" s="1"/>
  <c r="W6" i="11" s="1"/>
  <c r="N19" i="26"/>
  <c r="C12" i="11"/>
  <c r="V12" i="11" s="1"/>
  <c r="R19" i="26"/>
  <c r="C19" i="11"/>
  <c r="V19" i="11" s="1"/>
  <c r="R14" i="28"/>
  <c r="D20" i="11" s="1"/>
  <c r="W20" i="11" s="1"/>
  <c r="AP17" i="11" s="1"/>
  <c r="Q19" i="26"/>
  <c r="Q18" i="26"/>
  <c r="N18" i="28"/>
  <c r="D10" i="11"/>
  <c r="W10" i="11" s="1"/>
  <c r="N19" i="28"/>
  <c r="N14" i="28"/>
  <c r="D13" i="11" s="1"/>
  <c r="W13" i="11" s="1"/>
  <c r="N17" i="28"/>
  <c r="AW19" i="11" l="1"/>
  <c r="AW20" i="11"/>
  <c r="AW18" i="11"/>
  <c r="AT46" i="11"/>
  <c r="BM5" i="11"/>
  <c r="CF5" i="11" s="1"/>
  <c r="AT41" i="11"/>
  <c r="AT55" i="11" s="1"/>
  <c r="AV46" i="11"/>
  <c r="AV41" i="11"/>
  <c r="BO12" i="11"/>
  <c r="AX48" i="11"/>
  <c r="AX59" i="11"/>
  <c r="BA41" i="11"/>
  <c r="BA46" i="11"/>
  <c r="BT5" i="11"/>
  <c r="AX49" i="11"/>
  <c r="AX60" i="11"/>
  <c r="AQ95" i="11"/>
  <c r="AQ100" i="11"/>
  <c r="AW17" i="11"/>
  <c r="AX50" i="11"/>
  <c r="AX61" i="11"/>
  <c r="AW45" i="11"/>
  <c r="AW40" i="11"/>
  <c r="AW54" i="11" s="1"/>
  <c r="BP4" i="11"/>
  <c r="CI4" i="11" s="1"/>
  <c r="AY44" i="11"/>
  <c r="AY39" i="11"/>
  <c r="AY36" i="11"/>
  <c r="AS96" i="11"/>
  <c r="AS101" i="11"/>
  <c r="AR95" i="11"/>
  <c r="AR100" i="11"/>
  <c r="AQ94" i="11"/>
  <c r="AQ99" i="11"/>
  <c r="AW41" i="11"/>
  <c r="AW55" i="11" s="1"/>
  <c r="BP5" i="11"/>
  <c r="CI5" i="11" s="1"/>
  <c r="AW46" i="11"/>
  <c r="CO50" i="11"/>
  <c r="CO40" i="11"/>
  <c r="BO4" i="11"/>
  <c r="AV45" i="11"/>
  <c r="AV40" i="11"/>
  <c r="AT45" i="11"/>
  <c r="BM4" i="11"/>
  <c r="AT40" i="11"/>
  <c r="AY46" i="11"/>
  <c r="AY41" i="11"/>
  <c r="AS94" i="11"/>
  <c r="AS99" i="11"/>
  <c r="AX77" i="11"/>
  <c r="AX72" i="11"/>
  <c r="AX71" i="11"/>
  <c r="AX66" i="11"/>
  <c r="AX78" i="11"/>
  <c r="AX67" i="11"/>
  <c r="AX65" i="11"/>
  <c r="AX79" i="11"/>
  <c r="AX73" i="11"/>
  <c r="AY40" i="11"/>
  <c r="AY45" i="11"/>
  <c r="AR96" i="11"/>
  <c r="AR101" i="11"/>
  <c r="CJ32" i="11"/>
  <c r="BA39" i="11"/>
  <c r="BA36" i="11"/>
  <c r="BA44" i="11"/>
  <c r="BT3" i="11"/>
  <c r="BT36" i="11" s="1"/>
  <c r="CO49" i="11"/>
  <c r="AR99" i="11"/>
  <c r="AS100" i="11"/>
  <c r="AW44" i="11"/>
  <c r="AW59" i="11" s="1"/>
  <c r="AW36" i="11"/>
  <c r="BP3" i="11"/>
  <c r="BP36" i="11" s="1"/>
  <c r="AW39" i="11"/>
  <c r="AW53" i="11" s="1"/>
  <c r="AQ96" i="11"/>
  <c r="AQ101" i="11"/>
  <c r="AV36" i="11"/>
  <c r="AV39" i="11"/>
  <c r="BO3" i="11"/>
  <c r="BO36" i="11" s="1"/>
  <c r="CH32" i="11" s="1"/>
  <c r="AV44" i="11"/>
  <c r="BA40" i="11"/>
  <c r="BT11" i="11"/>
  <c r="CM11" i="11" s="1"/>
  <c r="BM3" i="11"/>
  <c r="BM36" i="11" s="1"/>
  <c r="CF33" i="11" s="1"/>
  <c r="AT36" i="11"/>
  <c r="AT44" i="11"/>
  <c r="AT39" i="11"/>
  <c r="AT53" i="11" s="1"/>
  <c r="AX54" i="11"/>
  <c r="AP26" i="11"/>
  <c r="BI26" i="11" s="1"/>
  <c r="AP27" i="11"/>
  <c r="AP25" i="11"/>
  <c r="BI25" i="11" s="1"/>
  <c r="AP24" i="11"/>
  <c r="BI24" i="11" s="1"/>
  <c r="AP34" i="11"/>
  <c r="AP32" i="11"/>
  <c r="AP31" i="11"/>
  <c r="BI31" i="11" s="1"/>
  <c r="AP33" i="11"/>
  <c r="AN33" i="11"/>
  <c r="BG33" i="11" s="1"/>
  <c r="AN32" i="11"/>
  <c r="BG32" i="11" s="1"/>
  <c r="AN31" i="11"/>
  <c r="AO25" i="11"/>
  <c r="BH25" i="11" s="1"/>
  <c r="AO24" i="11"/>
  <c r="AO26" i="11"/>
  <c r="BH26" i="11" s="1"/>
  <c r="CH24" i="11"/>
  <c r="CH33" i="11"/>
  <c r="CH25" i="11"/>
  <c r="CH3" i="11"/>
  <c r="CH26" i="11"/>
  <c r="CH31" i="11"/>
  <c r="CJ50" i="11"/>
  <c r="CF24" i="11"/>
  <c r="CM32" i="11"/>
  <c r="CM26" i="11"/>
  <c r="CM33" i="11"/>
  <c r="CM24" i="11"/>
  <c r="CM31" i="11"/>
  <c r="CM25" i="11"/>
  <c r="CE31" i="11"/>
  <c r="CE33" i="11"/>
  <c r="CE25" i="11"/>
  <c r="CE24" i="11"/>
  <c r="CE26" i="11"/>
  <c r="CE32" i="11"/>
  <c r="CI26" i="11"/>
  <c r="CI33" i="11"/>
  <c r="CI31" i="11"/>
  <c r="CI24" i="11"/>
  <c r="CI25" i="11"/>
  <c r="CI32" i="11"/>
  <c r="BI32" i="11"/>
  <c r="BI33" i="11"/>
  <c r="CM3" i="11"/>
  <c r="CP51" i="11"/>
  <c r="CP41" i="11"/>
  <c r="CP50" i="11"/>
  <c r="CP40" i="11"/>
  <c r="CP49" i="11"/>
  <c r="CP39" i="11"/>
  <c r="CJ40" i="11"/>
  <c r="AN17" i="11"/>
  <c r="AN11" i="11"/>
  <c r="CJ49" i="11"/>
  <c r="AN18" i="11"/>
  <c r="CH10" i="11"/>
  <c r="CH4" i="11"/>
  <c r="CH17" i="11"/>
  <c r="CH5" i="11"/>
  <c r="AN10" i="11"/>
  <c r="CH19" i="11"/>
  <c r="AN12" i="11"/>
  <c r="CH12" i="11"/>
  <c r="CH11" i="11"/>
  <c r="CH18" i="11"/>
  <c r="CJ51" i="11"/>
  <c r="CJ39" i="11"/>
  <c r="CJ41" i="11"/>
  <c r="CF12" i="11"/>
  <c r="BR3" i="11"/>
  <c r="CI12" i="11"/>
  <c r="CI11" i="11"/>
  <c r="AY65" i="11"/>
  <c r="CC11" i="11"/>
  <c r="AO5" i="11"/>
  <c r="BR5" i="11"/>
  <c r="AP6" i="11"/>
  <c r="AP19" i="11"/>
  <c r="AP13" i="11"/>
  <c r="BR4" i="11"/>
  <c r="CC12" i="11"/>
  <c r="CC17" i="11"/>
  <c r="CC3" i="11"/>
  <c r="CC4" i="11"/>
  <c r="CC18" i="11"/>
  <c r="CC19" i="11"/>
  <c r="CC5" i="11"/>
  <c r="CD11" i="11"/>
  <c r="CD12" i="11"/>
  <c r="CD5" i="11"/>
  <c r="CD4" i="11"/>
  <c r="CD18" i="11"/>
  <c r="CD17" i="11"/>
  <c r="CD3" i="11"/>
  <c r="CD39" i="11" s="1"/>
  <c r="CD19" i="11"/>
  <c r="CE12" i="11"/>
  <c r="CE10" i="11"/>
  <c r="CE5" i="11"/>
  <c r="CE17" i="11"/>
  <c r="CE19" i="11"/>
  <c r="CE11" i="11"/>
  <c r="CE50" i="11" s="1"/>
  <c r="CE18" i="11"/>
  <c r="CE3" i="11"/>
  <c r="AP5" i="11"/>
  <c r="AP11" i="11"/>
  <c r="AP20" i="11"/>
  <c r="AP18" i="11"/>
  <c r="AP12" i="11"/>
  <c r="AP4" i="11"/>
  <c r="AP3" i="11"/>
  <c r="AB13" i="11"/>
  <c r="AB6" i="11"/>
  <c r="AB20" i="11"/>
  <c r="U6" i="11"/>
  <c r="CM17" i="11"/>
  <c r="CM10" i="11"/>
  <c r="CM18" i="11"/>
  <c r="CM12" i="11"/>
  <c r="CM19" i="11"/>
  <c r="CM4" i="11"/>
  <c r="CM5" i="11"/>
  <c r="AO4" i="11"/>
  <c r="AO3" i="11"/>
  <c r="V20" i="11"/>
  <c r="V13" i="11"/>
  <c r="BA79" i="11" l="1"/>
  <c r="BA72" i="11"/>
  <c r="BA65" i="11"/>
  <c r="BA73" i="11"/>
  <c r="BA77" i="11"/>
  <c r="BA71" i="11"/>
  <c r="BA66" i="11"/>
  <c r="BA60" i="11"/>
  <c r="BA78" i="11"/>
  <c r="CF18" i="11"/>
  <c r="AX100" i="11"/>
  <c r="AX95" i="11"/>
  <c r="AV54" i="11"/>
  <c r="CF26" i="11"/>
  <c r="BA54" i="11"/>
  <c r="BA49" i="11"/>
  <c r="AV60" i="11"/>
  <c r="AV49" i="11"/>
  <c r="AW60" i="11"/>
  <c r="AW49" i="11"/>
  <c r="AT61" i="11"/>
  <c r="AT50" i="11"/>
  <c r="AV67" i="11"/>
  <c r="AV65" i="11"/>
  <c r="AV71" i="11"/>
  <c r="AV77" i="11"/>
  <c r="AV66" i="11"/>
  <c r="AV78" i="11"/>
  <c r="AV79" i="11"/>
  <c r="AV72" i="11"/>
  <c r="BA55" i="11"/>
  <c r="AW48" i="11"/>
  <c r="CF19" i="11"/>
  <c r="CF41" i="11" s="1"/>
  <c r="CF17" i="11"/>
  <c r="CF25" i="11"/>
  <c r="AV59" i="11"/>
  <c r="AV48" i="11"/>
  <c r="BA67" i="11"/>
  <c r="AY83" i="11"/>
  <c r="AY84" i="11"/>
  <c r="AY82" i="11"/>
  <c r="AY90" i="11"/>
  <c r="AY88" i="11"/>
  <c r="AY89" i="11"/>
  <c r="AW78" i="11"/>
  <c r="BP18" i="11"/>
  <c r="CI18" i="11" s="1"/>
  <c r="AW61" i="11"/>
  <c r="AW50" i="11"/>
  <c r="CF4" i="11"/>
  <c r="CF31" i="11"/>
  <c r="CF11" i="11"/>
  <c r="CF40" i="11" s="1"/>
  <c r="CF32" i="11"/>
  <c r="AT59" i="11"/>
  <c r="AT48" i="11"/>
  <c r="AX99" i="11"/>
  <c r="AX94" i="11"/>
  <c r="AT54" i="11"/>
  <c r="AV55" i="11"/>
  <c r="AT49" i="11"/>
  <c r="AT60" i="11"/>
  <c r="BA53" i="11"/>
  <c r="CF3" i="11"/>
  <c r="CF49" i="11" s="1"/>
  <c r="CF10" i="11"/>
  <c r="AT67" i="11"/>
  <c r="AT79" i="11"/>
  <c r="AT72" i="11"/>
  <c r="AT73" i="11"/>
  <c r="AT66" i="11"/>
  <c r="AT65" i="11"/>
  <c r="AT71" i="11"/>
  <c r="AT77" i="11"/>
  <c r="AT78" i="11"/>
  <c r="AV53" i="11"/>
  <c r="AW65" i="11"/>
  <c r="AW94" i="11" s="1"/>
  <c r="AW67" i="11"/>
  <c r="AW66" i="11"/>
  <c r="AW72" i="11"/>
  <c r="AW73" i="11"/>
  <c r="AW71" i="11"/>
  <c r="BA59" i="11"/>
  <c r="BA48" i="11"/>
  <c r="AX101" i="11"/>
  <c r="AX96" i="11"/>
  <c r="AV73" i="11"/>
  <c r="BP17" i="11"/>
  <c r="AW77" i="11"/>
  <c r="BA50" i="11"/>
  <c r="BA61" i="11"/>
  <c r="AV61" i="11"/>
  <c r="AV50" i="11"/>
  <c r="BP19" i="11"/>
  <c r="CI19" i="11" s="1"/>
  <c r="AW79" i="11"/>
  <c r="AN34" i="11"/>
  <c r="AO33" i="11"/>
  <c r="BH33" i="11" s="1"/>
  <c r="AO31" i="11"/>
  <c r="AO32" i="11"/>
  <c r="AU26" i="11"/>
  <c r="BN26" i="11" s="1"/>
  <c r="AU25" i="11"/>
  <c r="BN25" i="11" s="1"/>
  <c r="AU24" i="11"/>
  <c r="AU31" i="11"/>
  <c r="AU33" i="11"/>
  <c r="BN33" i="11" s="1"/>
  <c r="AU32" i="11"/>
  <c r="BN32" i="11" s="1"/>
  <c r="AN26" i="11"/>
  <c r="BG26" i="11" s="1"/>
  <c r="AN24" i="11"/>
  <c r="AN25" i="11"/>
  <c r="BG25" i="11" s="1"/>
  <c r="AO27" i="11"/>
  <c r="CI51" i="11"/>
  <c r="BH24" i="11"/>
  <c r="BG31" i="11"/>
  <c r="BH32" i="11"/>
  <c r="AN3" i="11"/>
  <c r="AN36" i="11" s="1"/>
  <c r="AN73" i="11" s="1"/>
  <c r="BR36" i="11"/>
  <c r="AN20" i="11"/>
  <c r="CH49" i="11"/>
  <c r="CH50" i="11"/>
  <c r="CH39" i="11"/>
  <c r="CH51" i="11"/>
  <c r="CH40" i="11"/>
  <c r="AN4" i="11"/>
  <c r="CH41" i="11"/>
  <c r="AN5" i="11"/>
  <c r="AN13" i="11"/>
  <c r="CF39" i="11"/>
  <c r="AY54" i="11"/>
  <c r="CI41" i="11"/>
  <c r="AY53" i="11"/>
  <c r="CI50" i="11"/>
  <c r="CI40" i="11"/>
  <c r="AY67" i="11"/>
  <c r="BG10" i="11"/>
  <c r="BI18" i="11"/>
  <c r="BH5" i="11"/>
  <c r="BH4" i="11"/>
  <c r="BG19" i="11"/>
  <c r="BI11" i="11"/>
  <c r="AY66" i="11"/>
  <c r="BG11" i="11"/>
  <c r="BG18" i="11"/>
  <c r="BI5" i="11"/>
  <c r="BI19" i="11"/>
  <c r="BG12" i="11"/>
  <c r="BG17" i="11"/>
  <c r="AY79" i="11"/>
  <c r="AY73" i="11"/>
  <c r="AY72" i="11"/>
  <c r="AY71" i="11"/>
  <c r="AY94" i="11" s="1"/>
  <c r="AY78" i="11"/>
  <c r="AY77" i="11"/>
  <c r="BI3" i="11"/>
  <c r="BI12" i="11"/>
  <c r="AY59" i="11"/>
  <c r="AY48" i="11"/>
  <c r="AY55" i="11"/>
  <c r="AU12" i="11"/>
  <c r="AY60" i="11"/>
  <c r="AY49" i="11"/>
  <c r="AY61" i="11"/>
  <c r="AY50" i="11"/>
  <c r="AU5" i="11"/>
  <c r="AO11" i="11"/>
  <c r="CE40" i="11"/>
  <c r="AO17" i="11"/>
  <c r="CC41" i="11"/>
  <c r="CC51" i="11"/>
  <c r="CC40" i="11"/>
  <c r="CC50" i="11"/>
  <c r="CC39" i="11"/>
  <c r="CC49" i="11"/>
  <c r="CD49" i="11"/>
  <c r="CD40" i="11"/>
  <c r="CD50" i="11"/>
  <c r="CD41" i="11"/>
  <c r="CD51" i="11"/>
  <c r="CE51" i="11"/>
  <c r="CE41" i="11"/>
  <c r="CE49" i="11"/>
  <c r="CE39" i="11"/>
  <c r="AP41" i="11"/>
  <c r="AP40" i="11"/>
  <c r="BI4" i="11"/>
  <c r="AU10" i="11"/>
  <c r="AU11" i="11"/>
  <c r="AU18" i="11"/>
  <c r="AU17" i="11"/>
  <c r="AU19" i="11"/>
  <c r="AU3" i="11"/>
  <c r="AU4" i="11"/>
  <c r="CI10" i="11"/>
  <c r="CI3" i="11"/>
  <c r="CI17" i="11"/>
  <c r="CM40" i="11"/>
  <c r="CM50" i="11"/>
  <c r="CM41" i="11"/>
  <c r="CM51" i="11"/>
  <c r="AP46" i="11"/>
  <c r="AP45" i="11"/>
  <c r="CM39" i="11"/>
  <c r="CM49" i="11"/>
  <c r="AO6" i="11"/>
  <c r="BH3" i="11"/>
  <c r="AO10" i="11"/>
  <c r="AO12" i="11"/>
  <c r="AO19" i="11"/>
  <c r="AO18" i="11"/>
  <c r="AP10" i="11"/>
  <c r="AP36" i="11" s="1"/>
  <c r="BI17" i="11"/>
  <c r="AT94" i="11" l="1"/>
  <c r="AT99" i="11"/>
  <c r="AV96" i="11"/>
  <c r="AV101" i="11"/>
  <c r="AW100" i="11"/>
  <c r="AW95" i="11"/>
  <c r="AT101" i="11"/>
  <c r="AT96" i="11"/>
  <c r="AW96" i="11"/>
  <c r="AW101" i="11"/>
  <c r="AY96" i="11"/>
  <c r="AY101" i="11"/>
  <c r="CF50" i="11"/>
  <c r="CF51" i="11"/>
  <c r="AT95" i="11"/>
  <c r="AT100" i="11"/>
  <c r="BA101" i="11"/>
  <c r="BA96" i="11"/>
  <c r="AY99" i="11"/>
  <c r="AV94" i="11"/>
  <c r="AV99" i="11"/>
  <c r="AW99" i="11"/>
  <c r="AV100" i="11"/>
  <c r="AV95" i="11"/>
  <c r="BA94" i="11"/>
  <c r="BA99" i="11"/>
  <c r="AY95" i="11"/>
  <c r="AY100" i="11"/>
  <c r="BA95" i="11"/>
  <c r="BA100" i="11"/>
  <c r="AU34" i="11"/>
  <c r="AN44" i="11"/>
  <c r="AU27" i="11"/>
  <c r="BG3" i="11"/>
  <c r="BG36" i="11" s="1"/>
  <c r="BZ26" i="11" s="1"/>
  <c r="AN27" i="11"/>
  <c r="AO34" i="11"/>
  <c r="AN39" i="11"/>
  <c r="AO36" i="11"/>
  <c r="BH31" i="11"/>
  <c r="CK4" i="11"/>
  <c r="CK31" i="11"/>
  <c r="CK32" i="11"/>
  <c r="CK33" i="11"/>
  <c r="CK25" i="11"/>
  <c r="CK24" i="11"/>
  <c r="CK26" i="11"/>
  <c r="BN31" i="11"/>
  <c r="AN45" i="11"/>
  <c r="AN60" i="11" s="1"/>
  <c r="BN24" i="11"/>
  <c r="BG24" i="11"/>
  <c r="CK10" i="11"/>
  <c r="CK18" i="11"/>
  <c r="CK12" i="11"/>
  <c r="CK5" i="11"/>
  <c r="CK3" i="11"/>
  <c r="CK17" i="11"/>
  <c r="AU36" i="11"/>
  <c r="AU78" i="11" s="1"/>
  <c r="CK11" i="11"/>
  <c r="CK19" i="11"/>
  <c r="AN40" i="11"/>
  <c r="AN71" i="11"/>
  <c r="AN66" i="11"/>
  <c r="AN79" i="11"/>
  <c r="AN72" i="11"/>
  <c r="AN77" i="11"/>
  <c r="AN78" i="11"/>
  <c r="AN67" i="11"/>
  <c r="AN41" i="11"/>
  <c r="AN55" i="11" s="1"/>
  <c r="AN46" i="11"/>
  <c r="AN6" i="11"/>
  <c r="AN59" i="11"/>
  <c r="AN65" i="11"/>
  <c r="AP39" i="11"/>
  <c r="BN10" i="11"/>
  <c r="BH19" i="11"/>
  <c r="BN19" i="11"/>
  <c r="BH11" i="11"/>
  <c r="BH10" i="11"/>
  <c r="BN18" i="11"/>
  <c r="BH17" i="11"/>
  <c r="BN12" i="11"/>
  <c r="BN11" i="11"/>
  <c r="BN5" i="11"/>
  <c r="AP49" i="11"/>
  <c r="AP50" i="11"/>
  <c r="CI39" i="11"/>
  <c r="CI49" i="11"/>
  <c r="AU13" i="11"/>
  <c r="AO44" i="11"/>
  <c r="BN3" i="11"/>
  <c r="AU6" i="11"/>
  <c r="AU44" i="11"/>
  <c r="AU39" i="11"/>
  <c r="AU46" i="11"/>
  <c r="BN4" i="11"/>
  <c r="AU45" i="11"/>
  <c r="AU40" i="11"/>
  <c r="AU41" i="11"/>
  <c r="BN17" i="11"/>
  <c r="AU20" i="11"/>
  <c r="BG5" i="11"/>
  <c r="BG4" i="11"/>
  <c r="AO39" i="11"/>
  <c r="BH18" i="11"/>
  <c r="AO45" i="11"/>
  <c r="AO40" i="11"/>
  <c r="AO20" i="11"/>
  <c r="BH12" i="11"/>
  <c r="AO41" i="11"/>
  <c r="AO46" i="11"/>
  <c r="AO13" i="11"/>
  <c r="BI10" i="11"/>
  <c r="BI36" i="11" s="1"/>
  <c r="AP71" i="11"/>
  <c r="AP44" i="11"/>
  <c r="CK40" i="11" l="1"/>
  <c r="AN48" i="11"/>
  <c r="BZ18" i="11"/>
  <c r="CK41" i="11"/>
  <c r="AN53" i="11"/>
  <c r="AN49" i="11"/>
  <c r="CK50" i="11"/>
  <c r="BZ24" i="11"/>
  <c r="CK49" i="11"/>
  <c r="BZ25" i="11"/>
  <c r="BZ31" i="11"/>
  <c r="CB32" i="11"/>
  <c r="CB26" i="11"/>
  <c r="CB24" i="11"/>
  <c r="CB33" i="11"/>
  <c r="CB25" i="11"/>
  <c r="CB31" i="11"/>
  <c r="CK39" i="11"/>
  <c r="BZ32" i="11"/>
  <c r="BZ33" i="11"/>
  <c r="CK51" i="11"/>
  <c r="BH36" i="11"/>
  <c r="BN36" i="11"/>
  <c r="AU55" i="11"/>
  <c r="BZ5" i="11"/>
  <c r="BZ12" i="11"/>
  <c r="AN54" i="11"/>
  <c r="BZ10" i="11"/>
  <c r="AN100" i="11"/>
  <c r="AN94" i="11"/>
  <c r="BZ19" i="11"/>
  <c r="AN101" i="11"/>
  <c r="BZ17" i="11"/>
  <c r="BZ3" i="11"/>
  <c r="BZ11" i="11"/>
  <c r="AN95" i="11"/>
  <c r="AN99" i="11"/>
  <c r="BZ4" i="11"/>
  <c r="AN50" i="11"/>
  <c r="AN61" i="11"/>
  <c r="AN96" i="11"/>
  <c r="AU66" i="11"/>
  <c r="AU77" i="11"/>
  <c r="AU65" i="11"/>
  <c r="AU73" i="11"/>
  <c r="AU67" i="11"/>
  <c r="AU79" i="11"/>
  <c r="AO65" i="11"/>
  <c r="AO66" i="11"/>
  <c r="AO67" i="11"/>
  <c r="AO78" i="11"/>
  <c r="AO71" i="11"/>
  <c r="AO79" i="11"/>
  <c r="AP53" i="11"/>
  <c r="AP67" i="11"/>
  <c r="AP78" i="11"/>
  <c r="AP72" i="11"/>
  <c r="AP79" i="11"/>
  <c r="AP66" i="11"/>
  <c r="AP65" i="11"/>
  <c r="AP77" i="11"/>
  <c r="AP73" i="11"/>
  <c r="AU72" i="11"/>
  <c r="AU71" i="11"/>
  <c r="AO77" i="11"/>
  <c r="AO73" i="11"/>
  <c r="AO72" i="11"/>
  <c r="AU61" i="11"/>
  <c r="AU59" i="11"/>
  <c r="AP61" i="11"/>
  <c r="AP60" i="11"/>
  <c r="AO60" i="11"/>
  <c r="AU60" i="11"/>
  <c r="AP59" i="11"/>
  <c r="AO61" i="11"/>
  <c r="AO59" i="11"/>
  <c r="AP54" i="11"/>
  <c r="AP55" i="11"/>
  <c r="AU53" i="11"/>
  <c r="AU54" i="11"/>
  <c r="AO55" i="11"/>
  <c r="AO54" i="11"/>
  <c r="AO53" i="11"/>
  <c r="AU49" i="11"/>
  <c r="AU50" i="11"/>
  <c r="AU48" i="11"/>
  <c r="AO48" i="11"/>
  <c r="AO50" i="11"/>
  <c r="AO49" i="11"/>
  <c r="AP48" i="11"/>
  <c r="CA4" i="11" l="1"/>
  <c r="CA25" i="11"/>
  <c r="CA26" i="11"/>
  <c r="CA32" i="11"/>
  <c r="CA33" i="11"/>
  <c r="CA24" i="11"/>
  <c r="CG33" i="11"/>
  <c r="CG26" i="11"/>
  <c r="CG32" i="11"/>
  <c r="CG25" i="11"/>
  <c r="CA31" i="11"/>
  <c r="CG31" i="11"/>
  <c r="CG24" i="11"/>
  <c r="BZ41" i="11"/>
  <c r="BZ50" i="11"/>
  <c r="BZ49" i="11"/>
  <c r="BZ39" i="11"/>
  <c r="BZ40" i="11"/>
  <c r="BZ51" i="11"/>
  <c r="AU100" i="11"/>
  <c r="CA17" i="11"/>
  <c r="AU95" i="11"/>
  <c r="CA11" i="11"/>
  <c r="AU101" i="11"/>
  <c r="CA12" i="11"/>
  <c r="CA18" i="11"/>
  <c r="CA5" i="11"/>
  <c r="CA3" i="11"/>
  <c r="CA19" i="11"/>
  <c r="CA10" i="11"/>
  <c r="AU99" i="11"/>
  <c r="AU96" i="11"/>
  <c r="AP100" i="11"/>
  <c r="AP95" i="11"/>
  <c r="AO100" i="11"/>
  <c r="AO95" i="11"/>
  <c r="AU94" i="11"/>
  <c r="AO99" i="11"/>
  <c r="AO94" i="11"/>
  <c r="AP101" i="11"/>
  <c r="AP96" i="11"/>
  <c r="AP99" i="11"/>
  <c r="AP94" i="11"/>
  <c r="AO101" i="11"/>
  <c r="AO96" i="11"/>
  <c r="CB19" i="11"/>
  <c r="CB12" i="11"/>
  <c r="CB18" i="11"/>
  <c r="CB11" i="11"/>
  <c r="CB5" i="11"/>
  <c r="CB4" i="11"/>
  <c r="CG19" i="11"/>
  <c r="CG18" i="11"/>
  <c r="CG11" i="11"/>
  <c r="CG12" i="11"/>
  <c r="CG17" i="11"/>
  <c r="CG3" i="11"/>
  <c r="CG10" i="11"/>
  <c r="CG5" i="11"/>
  <c r="CG4" i="11"/>
  <c r="CB3" i="11"/>
  <c r="CB17" i="11"/>
  <c r="CB10" i="11"/>
  <c r="CA51" i="11" l="1"/>
  <c r="CA40" i="11"/>
  <c r="CA41" i="11"/>
  <c r="CA50" i="11"/>
  <c r="CA49" i="11"/>
  <c r="CA39" i="11"/>
  <c r="CB40" i="11"/>
  <c r="CB41" i="11"/>
  <c r="CG51" i="11"/>
  <c r="CG41" i="11"/>
  <c r="CG39" i="11"/>
  <c r="CG49" i="11"/>
  <c r="CG40" i="11"/>
  <c r="CG50" i="11"/>
  <c r="CB51" i="11"/>
  <c r="CB39" i="11"/>
  <c r="CB50" i="11"/>
  <c r="CB49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lberto_010_2020-10-21 15-07-16_BR006127 TAS11" type="6" refreshedVersion="6" background="1" saveData="1">
    <textPr codePage="850" sourceFile="C:\Users\Alberto\Desktop\Alfonso Lab\1. Mst2 project\qPCR\201020-21_RT-qPCR with FP+kit (5,6,7) samples\Alberto_010_2020-10-21 15-07-16_BR006127 TAS1.csv" tab="0" comma="1">
      <textFields count="5">
        <textField/>
        <textField/>
        <textField/>
        <textField/>
        <textField/>
      </textFields>
    </textPr>
  </connection>
  <connection id="2" xr16:uid="{00000000-0015-0000-FFFF-FFFF01000000}" name="Alberto_010_2021-10-14 18-03-33_BR006127 (IRC1, lys1)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3" xr16:uid="{00000000-0015-0000-FFFF-FFFF02000000}" name="Alberto_010_2021-10-14 18-03-33_BR006127 (IRC1, lys1)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4" xr16:uid="{00000000-0015-0000-FFFF-FFFF03000000}" name="Alberto_010_2021-10-14 18-03-33_BR006127 (IRC1, lys1)1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5" xr16:uid="{00000000-0015-0000-FFFF-FFFF04000000}" name="Alberto_010_2021-10-14 18-03-33_BR006127 (IRC1, lys1)11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6" xr16:uid="{00000000-0015-0000-FFFF-FFFF05000000}" name="Alberto_010_2021-10-14 18-03-33_BR006127 (IRC1, lys1)111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7" xr16:uid="{00000000-0015-0000-FFFF-FFFF06000000}" name="Alberto_010_2021-10-14 18-03-33_BR006127 (IRC1, lys1)1111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8" xr16:uid="{00000000-0015-0000-FFFF-FFFF07000000}" name="Alberto_010_2021-10-14 18-03-33_BR006127 (IRC1, lys1)12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9" xr16:uid="{00000000-0015-0000-FFFF-FFFF08000000}" name="Alberto_010_2021-10-14 18-03-33_BR006127 (IRC1, lys1)13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10" xr16:uid="{00000000-0015-0000-FFFF-FFFF09000000}" name="Alberto_010_2021-10-14 18-03-33_BR006127 (IRC1, lys1)2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11" xr16:uid="{00000000-0015-0000-FFFF-FFFF0A000000}" name="Alberto_010_2021-10-14 18-03-33_BR006127 (IRC1, lys1)3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12" xr16:uid="{00000000-0015-0000-FFFF-FFFF0B000000}" name="Alberto_010_2021-10-14 18-03-33_BR006127 (IRC1, lys1)4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13" xr16:uid="{00000000-0015-0000-FFFF-FFFF0C000000}" name="Alberto_010_2021-10-15 14-03-19_BR006127 (tlh1, cnt1)" type="6" refreshedVersion="6" background="1" saveData="1">
    <textPr codePage="850" sourceFile="C:\Users\Alberto\Desktop\211015_RT-qPCR wt, sad1.2 csi1D, clr4 (cnt1, tlh1)\Alberto_010_2021-10-15 14-03-19_BR006127 (tlh1, cnt1).csv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<sst xmlns="http://schemas.openxmlformats.org/spreadsheetml/2006/main" count="6370" uniqueCount="134">
  <si>
    <t>Well</t>
  </si>
  <si>
    <t>wt</t>
  </si>
  <si>
    <t>A10</t>
  </si>
  <si>
    <t>A11</t>
  </si>
  <si>
    <t>A12</t>
  </si>
  <si>
    <t>sample name</t>
  </si>
  <si>
    <t>normalized with actin</t>
  </si>
  <si>
    <t>mean</t>
  </si>
  <si>
    <t>mean'norm</t>
  </si>
  <si>
    <t>WT mean</t>
  </si>
  <si>
    <t>Wtmean-norm</t>
  </si>
  <si>
    <t>log2</t>
  </si>
  <si>
    <t>SD</t>
  </si>
  <si>
    <t>Target</t>
  </si>
  <si>
    <t>Sample</t>
  </si>
  <si>
    <t>Biological Set Name</t>
  </si>
  <si>
    <t>Starting Quantity (SQ)</t>
  </si>
  <si>
    <t>A01</t>
  </si>
  <si>
    <t>act1</t>
  </si>
  <si>
    <t>1exp</t>
  </si>
  <si>
    <t>A02</t>
  </si>
  <si>
    <t>A03</t>
  </si>
  <si>
    <t>2exp</t>
  </si>
  <si>
    <t>A04</t>
  </si>
  <si>
    <t>A05</t>
  </si>
  <si>
    <t>3exp</t>
  </si>
  <si>
    <t>A06</t>
  </si>
  <si>
    <t>A07</t>
  </si>
  <si>
    <t>A08</t>
  </si>
  <si>
    <t>A09</t>
  </si>
  <si>
    <t>B01</t>
  </si>
  <si>
    <t>B02</t>
  </si>
  <si>
    <t>B03</t>
  </si>
  <si>
    <t>B04</t>
  </si>
  <si>
    <t>B05</t>
  </si>
  <si>
    <t>B06</t>
  </si>
  <si>
    <t>sad1.2 csi1D</t>
  </si>
  <si>
    <t>C01</t>
  </si>
  <si>
    <t>C02</t>
  </si>
  <si>
    <t>C03</t>
  </si>
  <si>
    <t>C04</t>
  </si>
  <si>
    <t>C05</t>
  </si>
  <si>
    <t>C06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</si>
  <si>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</si>
  <si>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</si>
  <si>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</si>
  <si>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</si>
  <si>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</si>
  <si>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</si>
  <si>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</si>
  <si>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</si>
  <si>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</si>
  <si>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</si>
  <si>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</si>
  <si>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</si>
  <si>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</si>
  <si>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</si>
  <si>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</si>
  <si>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</si>
  <si>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</si>
  <si>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</si>
  <si>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</si>
  <si>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</si>
  <si>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</si>
  <si>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</si>
  <si>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</si>
  <si>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</si>
  <si>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</si>
  <si>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</si>
  <si>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</si>
  <si>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</si>
  <si>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</si>
  <si>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</si>
  <si>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</si>
  <si>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</si>
  <si>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</si>
  <si>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</si>
  <si>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</si>
  <si>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</si>
  <si>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</si>
  <si>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</si>
  <si>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</si>
  <si>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</si>
  <si>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</si>
  <si>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</si>
  <si>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</si>
  <si>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</si>
  <si>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</si>
  <si>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wildtype</t>
  </si>
  <si>
    <t>sad1.2 csi1Δ</t>
  </si>
  <si>
    <t>SQ mean</t>
  </si>
  <si>
    <t>normalized to wt</t>
  </si>
  <si>
    <t>1 exp</t>
  </si>
  <si>
    <t>2 exp</t>
  </si>
  <si>
    <t>3 exp</t>
  </si>
  <si>
    <t>1 EXP</t>
  </si>
  <si>
    <t>2 EXP</t>
  </si>
  <si>
    <t>3 EXP</t>
  </si>
  <si>
    <t>dilution corrected</t>
  </si>
  <si>
    <t>1,2,3</t>
  </si>
  <si>
    <t>NaN</t>
  </si>
  <si>
    <t>ght3</t>
  </si>
  <si>
    <t>LTR</t>
  </si>
  <si>
    <t>C07</t>
  </si>
  <si>
    <t>C08</t>
  </si>
  <si>
    <t>C09</t>
  </si>
  <si>
    <t>LTR-distal</t>
  </si>
  <si>
    <t>shu1</t>
  </si>
  <si>
    <t>set2D</t>
  </si>
  <si>
    <t>set2Δ</t>
  </si>
  <si>
    <t>mel1</t>
  </si>
  <si>
    <t>aes1</t>
  </si>
  <si>
    <t>SPCC757.13</t>
  </si>
  <si>
    <t>pho1</t>
  </si>
  <si>
    <t>nc-pho1</t>
  </si>
  <si>
    <t>1,2</t>
  </si>
  <si>
    <t>subtel2R-71.6kb</t>
  </si>
  <si>
    <t>subtel2R-51.8kb</t>
  </si>
  <si>
    <t>eno102</t>
  </si>
  <si>
    <t>ght7</t>
  </si>
  <si>
    <t>pfl9</t>
  </si>
  <si>
    <t>gal1</t>
  </si>
  <si>
    <t>51.8kb</t>
  </si>
  <si>
    <t>mean'norm to wt</t>
  </si>
  <si>
    <t>SPAC869.04</t>
  </si>
  <si>
    <t>dak2</t>
  </si>
  <si>
    <t>fub2</t>
  </si>
  <si>
    <t>4 exp</t>
  </si>
  <si>
    <t>5 exp</t>
  </si>
  <si>
    <t>6 exp</t>
  </si>
  <si>
    <t>2.4.5</t>
  </si>
  <si>
    <t>4 EXP</t>
  </si>
  <si>
    <t>5 EXP</t>
  </si>
  <si>
    <t>subl2R-51.8kb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</si>
</sst>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000;\-###0.00000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 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2" fontId="16" fillId="0" borderId="0" xfId="0" applyNumberFormat="1" applyFont="1" applyAlignment="1">
      <alignment horizontal="center"/>
    </xf>
    <xf numFmtId="2" fontId="0" fillId="0" borderId="0" xfId="0" applyNumberFormat="1"/>
    <xf numFmtId="9" fontId="14" fillId="0" borderId="0" xfId="1" applyFont="1"/>
    <xf numFmtId="164" fontId="0" fillId="0" borderId="0" xfId="0" applyNumberFormat="1"/>
    <xf numFmtId="0" fontId="0" fillId="33" borderId="0" xfId="0" applyFill="1"/>
    <xf numFmtId="0" fontId="0" fillId="34" borderId="0" xfId="0" applyFill="1"/>
    <xf numFmtId="0" fontId="0" fillId="0" borderId="0" xfId="0" applyAlignment="1">
      <alignment horizontal="center"/>
    </xf>
    <xf numFmtId="0" fontId="0" fillId="35" borderId="0" xfId="0" applyFill="1"/>
    <xf numFmtId="0" fontId="0" fillId="36" borderId="0" xfId="0" applyFill="1"/>
    <xf numFmtId="0" fontId="0" fillId="37" borderId="0" xfId="0" applyFill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9" fontId="19" fillId="0" borderId="0" xfId="0" applyNumberFormat="1" applyFont="1" applyAlignment="1">
      <alignment vertical="center"/>
    </xf>
    <xf numFmtId="0" fontId="0" fillId="36" borderId="0" xfId="0" applyFill="1" applyAlignment="1">
      <alignment horizontal="center"/>
    </xf>
    <xf numFmtId="0" fontId="0" fillId="34" borderId="0" xfId="0" applyFill="1" applyAlignment="1">
      <alignment horizontal="center"/>
    </xf>
    <xf numFmtId="0" fontId="0" fillId="37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 knob</a:t>
            </a:r>
            <a:r>
              <a:rPr lang="es-ES" sz="1600" b="1" baseline="0"/>
              <a:t> region</a:t>
            </a:r>
            <a:endParaRPr lang="es-E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new'!$BY$40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new'!$BZ$50:$CP$50</c:f>
                <c:numCache>
                  <c:formatCode>General</c:formatCode>
                  <c:ptCount val="17"/>
                  <c:pt idx="0">
                    <c:v>0.290362958018201</c:v>
                  </c:pt>
                  <c:pt idx="1">
                    <c:v>0.47541082451582656</c:v>
                  </c:pt>
                  <c:pt idx="2">
                    <c:v>0.68665941413918485</c:v>
                  </c:pt>
                  <c:pt idx="3">
                    <c:v>0.33693648282393068</c:v>
                  </c:pt>
                  <c:pt idx="4">
                    <c:v>3.5634803381330175E-2</c:v>
                  </c:pt>
                  <c:pt idx="5">
                    <c:v>1.2012204100927815</c:v>
                  </c:pt>
                  <c:pt idx="6">
                    <c:v>0.41849944508295656</c:v>
                  </c:pt>
                  <c:pt idx="7">
                    <c:v>0.26527918814872919</c:v>
                  </c:pt>
                  <c:pt idx="8">
                    <c:v>0.3397849012466167</c:v>
                  </c:pt>
                  <c:pt idx="9">
                    <c:v>0.41210047387110299</c:v>
                  </c:pt>
                  <c:pt idx="10">
                    <c:v>0.12414238331236094</c:v>
                  </c:pt>
                  <c:pt idx="11">
                    <c:v>0.12024964089333205</c:v>
                  </c:pt>
                  <c:pt idx="12">
                    <c:v>0.20941454096231213</c:v>
                  </c:pt>
                  <c:pt idx="13">
                    <c:v>0.46566362628947294</c:v>
                  </c:pt>
                  <c:pt idx="14">
                    <c:v>0.30227326731934717</c:v>
                  </c:pt>
                  <c:pt idx="15">
                    <c:v>0.918923215899352</c:v>
                  </c:pt>
                  <c:pt idx="16">
                    <c:v>8.7389073761223554E-2</c:v>
                  </c:pt>
                </c:numCache>
              </c:numRef>
            </c:plus>
            <c:minus>
              <c:numRef>
                <c:f>'mean-norm data new'!$BZ$50:$CP$50</c:f>
                <c:numCache>
                  <c:formatCode>General</c:formatCode>
                  <c:ptCount val="17"/>
                  <c:pt idx="0">
                    <c:v>0.290362958018201</c:v>
                  </c:pt>
                  <c:pt idx="1">
                    <c:v>0.47541082451582656</c:v>
                  </c:pt>
                  <c:pt idx="2">
                    <c:v>0.68665941413918485</c:v>
                  </c:pt>
                  <c:pt idx="3">
                    <c:v>0.33693648282393068</c:v>
                  </c:pt>
                  <c:pt idx="4">
                    <c:v>3.5634803381330175E-2</c:v>
                  </c:pt>
                  <c:pt idx="5">
                    <c:v>1.2012204100927815</c:v>
                  </c:pt>
                  <c:pt idx="6">
                    <c:v>0.41849944508295656</c:v>
                  </c:pt>
                  <c:pt idx="7">
                    <c:v>0.26527918814872919</c:v>
                  </c:pt>
                  <c:pt idx="8">
                    <c:v>0.3397849012466167</c:v>
                  </c:pt>
                  <c:pt idx="9">
                    <c:v>0.41210047387110299</c:v>
                  </c:pt>
                  <c:pt idx="10">
                    <c:v>0.12414238331236094</c:v>
                  </c:pt>
                  <c:pt idx="11">
                    <c:v>0.12024964089333205</c:v>
                  </c:pt>
                  <c:pt idx="12">
                    <c:v>0.20941454096231213</c:v>
                  </c:pt>
                  <c:pt idx="13">
                    <c:v>0.46566362628947294</c:v>
                  </c:pt>
                  <c:pt idx="14">
                    <c:v>0.30227326731934717</c:v>
                  </c:pt>
                  <c:pt idx="15">
                    <c:v>0.918923215899352</c:v>
                  </c:pt>
                  <c:pt idx="16">
                    <c:v>8.7389073761223554E-2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new'!$BZ$38:$CP$38</c:f>
              <c:strCache>
                <c:ptCount val="17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  <c:pt idx="3">
                  <c:v>pfl9</c:v>
                </c:pt>
                <c:pt idx="4">
                  <c:v>ght7</c:v>
                </c:pt>
                <c:pt idx="5">
                  <c:v>eno102</c:v>
                </c:pt>
                <c:pt idx="6">
                  <c:v>aes1</c:v>
                </c:pt>
                <c:pt idx="7">
                  <c:v>LTR-distal</c:v>
                </c:pt>
                <c:pt idx="8">
                  <c:v>nc-pho1</c:v>
                </c:pt>
                <c:pt idx="9">
                  <c:v>pho1</c:v>
                </c:pt>
                <c:pt idx="10">
                  <c:v>subtel2R-71.6kb</c:v>
                </c:pt>
                <c:pt idx="11">
                  <c:v>51.8kb</c:v>
                </c:pt>
                <c:pt idx="12">
                  <c:v>gal1</c:v>
                </c:pt>
                <c:pt idx="13">
                  <c:v>SPCC757.13</c:v>
                </c:pt>
                <c:pt idx="14">
                  <c:v>SPAC869.04</c:v>
                </c:pt>
                <c:pt idx="15">
                  <c:v>dak2</c:v>
                </c:pt>
                <c:pt idx="16">
                  <c:v>fub2</c:v>
                </c:pt>
              </c:strCache>
            </c:strRef>
          </c:cat>
          <c:val>
            <c:numRef>
              <c:f>'mean-norm data new'!$BZ$40:$CP$40</c:f>
              <c:numCache>
                <c:formatCode>0.00</c:formatCode>
                <c:ptCount val="17"/>
                <c:pt idx="0">
                  <c:v>2.1680856994702244</c:v>
                </c:pt>
                <c:pt idx="1">
                  <c:v>2.8442139364263652</c:v>
                </c:pt>
                <c:pt idx="2">
                  <c:v>3.3325667797145737</c:v>
                </c:pt>
                <c:pt idx="3">
                  <c:v>0.87320834064020603</c:v>
                </c:pt>
                <c:pt idx="4">
                  <c:v>3.0380128956476686</c:v>
                </c:pt>
                <c:pt idx="5">
                  <c:v>5.3675476998062024</c:v>
                </c:pt>
                <c:pt idx="6">
                  <c:v>0.86296224324809512</c:v>
                </c:pt>
                <c:pt idx="7">
                  <c:v>5.7458730771367996</c:v>
                </c:pt>
                <c:pt idx="8">
                  <c:v>1.057689672110885</c:v>
                </c:pt>
                <c:pt idx="9">
                  <c:v>-0.47633204115472749</c:v>
                </c:pt>
                <c:pt idx="10">
                  <c:v>3.1254076022413662</c:v>
                </c:pt>
                <c:pt idx="11">
                  <c:v>4.0628769738951238</c:v>
                </c:pt>
                <c:pt idx="12">
                  <c:v>1.589838907860079</c:v>
                </c:pt>
                <c:pt idx="13">
                  <c:v>0.73158539431361491</c:v>
                </c:pt>
                <c:pt idx="14">
                  <c:v>3.6937213373732094</c:v>
                </c:pt>
                <c:pt idx="15">
                  <c:v>2.1442325578149126</c:v>
                </c:pt>
                <c:pt idx="16">
                  <c:v>3.3763661464961991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1-4334-882E-A11EA146C2E0}"/>
            </c:ext>
          </c:extLst>
        </c:ser>
        <c:ser>
          <c:idx val="1"/>
          <c:order val="1"/>
          <c:tx>
            <c:strRef>
              <c:f>'mean-norm data new'!$BY$41</c:f>
              <c:strCache>
                <c:ptCount val="1"/>
                <c:pt idx="0">
                  <c:v>set2Δ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new'!$BZ$51:$CP$51</c:f>
                <c:numCache>
                  <c:formatCode>General</c:formatCode>
                  <c:ptCount val="17"/>
                  <c:pt idx="0">
                    <c:v>5.7999098316713293E-2</c:v>
                  </c:pt>
                  <c:pt idx="1">
                    <c:v>3.0965627968726851E-2</c:v>
                  </c:pt>
                  <c:pt idx="2">
                    <c:v>0.68354837837600446</c:v>
                  </c:pt>
                  <c:pt idx="3">
                    <c:v>0.37430179104358896</c:v>
                  </c:pt>
                  <c:pt idx="4">
                    <c:v>3.9794171645994039E-2</c:v>
                  </c:pt>
                  <c:pt idx="5">
                    <c:v>0.15586265565587762</c:v>
                  </c:pt>
                  <c:pt idx="6">
                    <c:v>0.51200229078028714</c:v>
                  </c:pt>
                  <c:pt idx="7">
                    <c:v>9.6562057352279185E-2</c:v>
                  </c:pt>
                  <c:pt idx="8">
                    <c:v>0.67330884820993819</c:v>
                  </c:pt>
                  <c:pt idx="9">
                    <c:v>0.64471095176904991</c:v>
                  </c:pt>
                  <c:pt idx="10">
                    <c:v>0.48352397731614943</c:v>
                  </c:pt>
                  <c:pt idx="11">
                    <c:v>0.51494280221986677</c:v>
                  </c:pt>
                  <c:pt idx="12">
                    <c:v>0.10680656535862863</c:v>
                  </c:pt>
                  <c:pt idx="13">
                    <c:v>0.26659633960347395</c:v>
                  </c:pt>
                  <c:pt idx="14">
                    <c:v>0.8472783478016459</c:v>
                  </c:pt>
                  <c:pt idx="15">
                    <c:v>0.38245005904340013</c:v>
                  </c:pt>
                  <c:pt idx="16">
                    <c:v>0.63049679641845169</c:v>
                  </c:pt>
                </c:numCache>
              </c:numRef>
            </c:plus>
            <c:minus>
              <c:numRef>
                <c:f>'mean-norm data new'!$BZ$51:$CP$51</c:f>
                <c:numCache>
                  <c:formatCode>General</c:formatCode>
                  <c:ptCount val="17"/>
                  <c:pt idx="0">
                    <c:v>5.7999098316713293E-2</c:v>
                  </c:pt>
                  <c:pt idx="1">
                    <c:v>3.0965627968726851E-2</c:v>
                  </c:pt>
                  <c:pt idx="2">
                    <c:v>0.68354837837600446</c:v>
                  </c:pt>
                  <c:pt idx="3">
                    <c:v>0.37430179104358896</c:v>
                  </c:pt>
                  <c:pt idx="4">
                    <c:v>3.9794171645994039E-2</c:v>
                  </c:pt>
                  <c:pt idx="5">
                    <c:v>0.15586265565587762</c:v>
                  </c:pt>
                  <c:pt idx="6">
                    <c:v>0.51200229078028714</c:v>
                  </c:pt>
                  <c:pt idx="7">
                    <c:v>9.6562057352279185E-2</c:v>
                  </c:pt>
                  <c:pt idx="8">
                    <c:v>0.67330884820993819</c:v>
                  </c:pt>
                  <c:pt idx="9">
                    <c:v>0.64471095176904991</c:v>
                  </c:pt>
                  <c:pt idx="10">
                    <c:v>0.48352397731614943</c:v>
                  </c:pt>
                  <c:pt idx="11">
                    <c:v>0.51494280221986677</c:v>
                  </c:pt>
                  <c:pt idx="12">
                    <c:v>0.10680656535862863</c:v>
                  </c:pt>
                  <c:pt idx="13">
                    <c:v>0.26659633960347395</c:v>
                  </c:pt>
                  <c:pt idx="14">
                    <c:v>0.8472783478016459</c:v>
                  </c:pt>
                  <c:pt idx="15">
                    <c:v>0.38245005904340013</c:v>
                  </c:pt>
                  <c:pt idx="16">
                    <c:v>0.63049679641845169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new'!$BZ$38:$CP$38</c:f>
              <c:strCache>
                <c:ptCount val="17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  <c:pt idx="3">
                  <c:v>pfl9</c:v>
                </c:pt>
                <c:pt idx="4">
                  <c:v>ght7</c:v>
                </c:pt>
                <c:pt idx="5">
                  <c:v>eno102</c:v>
                </c:pt>
                <c:pt idx="6">
                  <c:v>aes1</c:v>
                </c:pt>
                <c:pt idx="7">
                  <c:v>LTR-distal</c:v>
                </c:pt>
                <c:pt idx="8">
                  <c:v>nc-pho1</c:v>
                </c:pt>
                <c:pt idx="9">
                  <c:v>pho1</c:v>
                </c:pt>
                <c:pt idx="10">
                  <c:v>subtel2R-71.6kb</c:v>
                </c:pt>
                <c:pt idx="11">
                  <c:v>51.8kb</c:v>
                </c:pt>
                <c:pt idx="12">
                  <c:v>gal1</c:v>
                </c:pt>
                <c:pt idx="13">
                  <c:v>SPCC757.13</c:v>
                </c:pt>
                <c:pt idx="14">
                  <c:v>SPAC869.04</c:v>
                </c:pt>
                <c:pt idx="15">
                  <c:v>dak2</c:v>
                </c:pt>
                <c:pt idx="16">
                  <c:v>fub2</c:v>
                </c:pt>
              </c:strCache>
            </c:strRef>
          </c:cat>
          <c:val>
            <c:numRef>
              <c:f>'mean-norm data new'!$BZ$41:$CP$41</c:f>
              <c:numCache>
                <c:formatCode>0.00</c:formatCode>
                <c:ptCount val="17"/>
                <c:pt idx="0">
                  <c:v>4.4569140660751119</c:v>
                </c:pt>
                <c:pt idx="1">
                  <c:v>6.6077750309174901</c:v>
                </c:pt>
                <c:pt idx="2">
                  <c:v>3.5108748877715037</c:v>
                </c:pt>
                <c:pt idx="3">
                  <c:v>1.9137079837334698</c:v>
                </c:pt>
                <c:pt idx="4">
                  <c:v>2.7560139214175567</c:v>
                </c:pt>
                <c:pt idx="5">
                  <c:v>8.4135520614882626</c:v>
                </c:pt>
                <c:pt idx="6">
                  <c:v>-4.7182639890497702E-2</c:v>
                </c:pt>
                <c:pt idx="7">
                  <c:v>6.9626445202414216</c:v>
                </c:pt>
                <c:pt idx="8">
                  <c:v>-0.57132919488313283</c:v>
                </c:pt>
                <c:pt idx="9">
                  <c:v>-1.4153839948301594</c:v>
                </c:pt>
                <c:pt idx="10">
                  <c:v>-1.0925782860057525</c:v>
                </c:pt>
                <c:pt idx="11">
                  <c:v>1.4880403263332478</c:v>
                </c:pt>
                <c:pt idx="12">
                  <c:v>1.3064658942849525</c:v>
                </c:pt>
                <c:pt idx="13">
                  <c:v>-0.36515995487707359</c:v>
                </c:pt>
                <c:pt idx="14">
                  <c:v>2.6951187454502321</c:v>
                </c:pt>
                <c:pt idx="15">
                  <c:v>3.9427679785608269</c:v>
                </c:pt>
                <c:pt idx="16">
                  <c:v>0.42260898360079197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F1-4334-882E-A11EA146C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10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Log</a:t>
                </a:r>
                <a:r>
                  <a:rPr lang="es-ES" sz="1200" b="1" baseline="-25000"/>
                  <a:t>2</a:t>
                </a:r>
                <a:r>
                  <a:rPr lang="es-ES" sz="1200" b="1"/>
                  <a:t> transcription relative to </a:t>
                </a:r>
                <a:r>
                  <a:rPr lang="es-ES" sz="1200" b="1" i="1"/>
                  <a:t>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 knob region from chromosome 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new'!$CR$40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new'!$CS$50:$CU$50</c:f>
                <c:numCache>
                  <c:formatCode>General</c:formatCode>
                  <c:ptCount val="3"/>
                  <c:pt idx="0">
                    <c:v>0.290362958018201</c:v>
                  </c:pt>
                  <c:pt idx="1">
                    <c:v>0.47541082451582656</c:v>
                  </c:pt>
                  <c:pt idx="2">
                    <c:v>0.6448284717604591</c:v>
                  </c:pt>
                </c:numCache>
              </c:numRef>
            </c:plus>
            <c:minus>
              <c:numRef>
                <c:f>'mean-norm data new'!$CS$50:$CU$50</c:f>
                <c:numCache>
                  <c:formatCode>General</c:formatCode>
                  <c:ptCount val="3"/>
                  <c:pt idx="0">
                    <c:v>0.290362958018201</c:v>
                  </c:pt>
                  <c:pt idx="1">
                    <c:v>0.47541082451582656</c:v>
                  </c:pt>
                  <c:pt idx="2">
                    <c:v>0.6448284717604591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new'!$CS$38:$CU$38</c:f>
              <c:strCache>
                <c:ptCount val="3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</c:strCache>
            </c:strRef>
          </c:cat>
          <c:val>
            <c:numRef>
              <c:f>'mean-norm data new'!$CS$40:$CU$40</c:f>
              <c:numCache>
                <c:formatCode>General</c:formatCode>
                <c:ptCount val="3"/>
                <c:pt idx="0">
                  <c:v>2.1680856994702244</c:v>
                </c:pt>
                <c:pt idx="1">
                  <c:v>2.8442139364263652</c:v>
                </c:pt>
                <c:pt idx="2">
                  <c:v>3.2730748364496152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E9-4A84-A998-A5E2C1A05707}"/>
            </c:ext>
          </c:extLst>
        </c:ser>
        <c:ser>
          <c:idx val="1"/>
          <c:order val="1"/>
          <c:tx>
            <c:strRef>
              <c:f>'mean-norm data new'!$CR$41</c:f>
              <c:strCache>
                <c:ptCount val="1"/>
                <c:pt idx="0">
                  <c:v>set2Δ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2E9-4A84-A998-A5E2C1A05707}"/>
              </c:ext>
            </c:extLst>
          </c:dPt>
          <c:errBars>
            <c:errBarType val="plus"/>
            <c:errValType val="cust"/>
            <c:noEndCap val="0"/>
            <c:plus>
              <c:numRef>
                <c:f>'mean-norm data new'!$CS$51:$CU$51</c:f>
                <c:numCache>
                  <c:formatCode>General</c:formatCode>
                  <c:ptCount val="3"/>
                  <c:pt idx="0">
                    <c:v>5.7999098316713293E-2</c:v>
                  </c:pt>
                  <c:pt idx="1">
                    <c:v>3.0965627968726851E-2</c:v>
                  </c:pt>
                  <c:pt idx="2">
                    <c:v>0.65958599298316878</c:v>
                  </c:pt>
                </c:numCache>
              </c:numRef>
            </c:plus>
            <c:minus>
              <c:numRef>
                <c:f>'mean-norm data new'!$CS$51:$CU$51</c:f>
                <c:numCache>
                  <c:formatCode>General</c:formatCode>
                  <c:ptCount val="3"/>
                  <c:pt idx="0">
                    <c:v>5.7999098316713293E-2</c:v>
                  </c:pt>
                  <c:pt idx="1">
                    <c:v>3.0965627968726851E-2</c:v>
                  </c:pt>
                  <c:pt idx="2">
                    <c:v>0.65958599298316878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new'!$CS$38:$CU$38</c:f>
              <c:strCache>
                <c:ptCount val="3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</c:strCache>
            </c:strRef>
          </c:cat>
          <c:val>
            <c:numRef>
              <c:f>'mean-norm data new'!$CS$41:$CU$41</c:f>
              <c:numCache>
                <c:formatCode>General</c:formatCode>
                <c:ptCount val="3"/>
                <c:pt idx="0">
                  <c:v>4.4569140660751119</c:v>
                </c:pt>
                <c:pt idx="1">
                  <c:v>6.6077750309174901</c:v>
                </c:pt>
                <c:pt idx="2">
                  <c:v>3.3968284562349971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E9-4A84-A998-A5E2C1A05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4544464"/>
        <c:axId val="1657693344"/>
      </c:barChart>
      <c:catAx>
        <c:axId val="158454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657693344"/>
        <c:crosses val="autoZero"/>
        <c:auto val="1"/>
        <c:lblAlgn val="ctr"/>
        <c:lblOffset val="100"/>
        <c:noMultiLvlLbl val="0"/>
      </c:catAx>
      <c:valAx>
        <c:axId val="165769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400" b="1"/>
                  <a:t>Log2 transcription relative to 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8454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>
                <a:solidFill>
                  <a:sysClr val="windowText" lastClr="000000"/>
                </a:solidFill>
              </a:rPr>
              <a:t>Chromosome II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new'!$CZ$40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new'!$DA$50:$DC$50</c:f>
                <c:numCache>
                  <c:formatCode>General</c:formatCode>
                  <c:ptCount val="3"/>
                  <c:pt idx="0">
                    <c:v>0.41849944508295656</c:v>
                  </c:pt>
                  <c:pt idx="1">
                    <c:v>0.26527918814872919</c:v>
                  </c:pt>
                  <c:pt idx="2">
                    <c:v>0.3397849012466167</c:v>
                  </c:pt>
                </c:numCache>
              </c:numRef>
            </c:plus>
            <c:minus>
              <c:numRef>
                <c:f>'mean-norm data new'!$DA$50:$DC$50</c:f>
                <c:numCache>
                  <c:formatCode>General</c:formatCode>
                  <c:ptCount val="3"/>
                  <c:pt idx="0">
                    <c:v>0.41849944508295656</c:v>
                  </c:pt>
                  <c:pt idx="1">
                    <c:v>0.26527918814872919</c:v>
                  </c:pt>
                  <c:pt idx="2">
                    <c:v>0.3397849012466167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new'!$DA$38:$DD$38</c:f>
              <c:strCache>
                <c:ptCount val="4"/>
                <c:pt idx="0">
                  <c:v>aes1</c:v>
                </c:pt>
                <c:pt idx="1">
                  <c:v>LTR-distal</c:v>
                </c:pt>
                <c:pt idx="2">
                  <c:v>nc-pho1</c:v>
                </c:pt>
                <c:pt idx="3">
                  <c:v>pho1</c:v>
                </c:pt>
              </c:strCache>
            </c:strRef>
          </c:cat>
          <c:val>
            <c:numRef>
              <c:f>'mean-norm data new'!$DA$40:$DD$40</c:f>
              <c:numCache>
                <c:formatCode>General</c:formatCode>
                <c:ptCount val="4"/>
                <c:pt idx="0">
                  <c:v>0.86296224324809512</c:v>
                </c:pt>
                <c:pt idx="1">
                  <c:v>5.7458730771367996</c:v>
                </c:pt>
                <c:pt idx="2">
                  <c:v>1.057689672110885</c:v>
                </c:pt>
                <c:pt idx="3">
                  <c:v>-0.16773390363390717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A3-4488-81E5-992DE42D6874}"/>
            </c:ext>
          </c:extLst>
        </c:ser>
        <c:ser>
          <c:idx val="1"/>
          <c:order val="1"/>
          <c:tx>
            <c:strRef>
              <c:f>'mean-norm data new'!$CZ$41</c:f>
              <c:strCache>
                <c:ptCount val="1"/>
                <c:pt idx="0">
                  <c:v>set2Δ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0A3-4488-81E5-992DE42D687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0A3-4488-81E5-992DE42D6874}"/>
              </c:ext>
            </c:extLst>
          </c:dPt>
          <c:errBars>
            <c:errBarType val="plus"/>
            <c:errValType val="cust"/>
            <c:noEndCap val="0"/>
            <c:plus>
              <c:numRef>
                <c:f>'mean-norm data new'!$DA$51:$DB$51</c:f>
                <c:numCache>
                  <c:formatCode>General</c:formatCode>
                  <c:ptCount val="2"/>
                  <c:pt idx="0">
                    <c:v>0.51200229078028714</c:v>
                  </c:pt>
                  <c:pt idx="1">
                    <c:v>9.6562057352279185E-2</c:v>
                  </c:pt>
                </c:numCache>
              </c:numRef>
            </c:plus>
            <c:minus>
              <c:numRef>
                <c:f>'mean-norm data new'!$DA$51:$DB$51</c:f>
                <c:numCache>
                  <c:formatCode>General</c:formatCode>
                  <c:ptCount val="2"/>
                  <c:pt idx="0">
                    <c:v>0.51200229078028714</c:v>
                  </c:pt>
                  <c:pt idx="1">
                    <c:v>9.6562057352279185E-2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new'!$DA$38:$DD$38</c:f>
              <c:strCache>
                <c:ptCount val="4"/>
                <c:pt idx="0">
                  <c:v>aes1</c:v>
                </c:pt>
                <c:pt idx="1">
                  <c:v>LTR-distal</c:v>
                </c:pt>
                <c:pt idx="2">
                  <c:v>nc-pho1</c:v>
                </c:pt>
                <c:pt idx="3">
                  <c:v>pho1</c:v>
                </c:pt>
              </c:strCache>
            </c:strRef>
          </c:cat>
          <c:val>
            <c:numRef>
              <c:f>'mean-norm data new'!$DA$41:$DD$41</c:f>
              <c:numCache>
                <c:formatCode>General</c:formatCode>
                <c:ptCount val="4"/>
                <c:pt idx="0">
                  <c:v>-4.7182639890497702E-2</c:v>
                </c:pt>
                <c:pt idx="1">
                  <c:v>6.9626445202414216</c:v>
                </c:pt>
                <c:pt idx="2">
                  <c:v>-0.57132919488313283</c:v>
                </c:pt>
                <c:pt idx="3">
                  <c:v>-1.4283786042279132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A3-4488-81E5-992DE42D6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4544464"/>
        <c:axId val="1657693344"/>
      </c:barChart>
      <c:catAx>
        <c:axId val="158454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657693344"/>
        <c:crosses val="autoZero"/>
        <c:auto val="1"/>
        <c:lblAlgn val="ctr"/>
        <c:lblOffset val="100"/>
        <c:noMultiLvlLbl val="0"/>
      </c:catAx>
      <c:valAx>
        <c:axId val="165769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400" b="1">
                    <a:solidFill>
                      <a:sysClr val="windowText" lastClr="000000"/>
                    </a:solidFill>
                  </a:rPr>
                  <a:t>Log2 transcription relative to 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8454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>
                <a:solidFill>
                  <a:sysClr val="windowText" lastClr="000000"/>
                </a:solidFill>
              </a:rPr>
              <a:t>Chromosome III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new'!$DH$40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new'!$DA$50:$DC$50</c:f>
                <c:numCache>
                  <c:formatCode>General</c:formatCode>
                  <c:ptCount val="3"/>
                  <c:pt idx="0">
                    <c:v>0.41849944508295656</c:v>
                  </c:pt>
                  <c:pt idx="1">
                    <c:v>0.26527918814872919</c:v>
                  </c:pt>
                  <c:pt idx="2">
                    <c:v>0.3397849012466167</c:v>
                  </c:pt>
                </c:numCache>
              </c:numRef>
            </c:plus>
            <c:minus>
              <c:numRef>
                <c:f>'mean-norm data new'!$DA$50:$DC$50</c:f>
                <c:numCache>
                  <c:formatCode>General</c:formatCode>
                  <c:ptCount val="3"/>
                  <c:pt idx="0">
                    <c:v>0.41849944508295656</c:v>
                  </c:pt>
                  <c:pt idx="1">
                    <c:v>0.26527918814872919</c:v>
                  </c:pt>
                  <c:pt idx="2">
                    <c:v>0.3397849012466167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new'!$DI$38</c:f>
              <c:strCache>
                <c:ptCount val="1"/>
                <c:pt idx="0">
                  <c:v>SPCC757.13</c:v>
                </c:pt>
              </c:strCache>
            </c:strRef>
          </c:cat>
          <c:val>
            <c:numRef>
              <c:f>'mean-norm data new'!$DI$40</c:f>
              <c:numCache>
                <c:formatCode>General</c:formatCode>
                <c:ptCount val="1"/>
                <c:pt idx="0">
                  <c:v>0.73158539431361491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7-4786-BDF2-E9391A2360CE}"/>
            </c:ext>
          </c:extLst>
        </c:ser>
        <c:ser>
          <c:idx val="1"/>
          <c:order val="1"/>
          <c:tx>
            <c:strRef>
              <c:f>'mean-norm data new'!$DH$41</c:f>
              <c:strCache>
                <c:ptCount val="1"/>
                <c:pt idx="0">
                  <c:v>set2Δ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35C7-4786-BDF2-E9391A2360C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5C7-4786-BDF2-E9391A2360CE}"/>
              </c:ext>
            </c:extLst>
          </c:dPt>
          <c:cat>
            <c:strRef>
              <c:f>'mean-norm data new'!$DI$38</c:f>
              <c:strCache>
                <c:ptCount val="1"/>
                <c:pt idx="0">
                  <c:v>SPCC757.13</c:v>
                </c:pt>
              </c:strCache>
            </c:strRef>
          </c:cat>
          <c:val>
            <c:numRef>
              <c:f>'mean-norm data new'!$DI$41</c:f>
              <c:numCache>
                <c:formatCode>General</c:formatCode>
                <c:ptCount val="1"/>
                <c:pt idx="0">
                  <c:v>-0.36515995487707359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C7-4786-BDF2-E9391A236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4544464"/>
        <c:axId val="1657693344"/>
      </c:barChart>
      <c:catAx>
        <c:axId val="158454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657693344"/>
        <c:crosses val="autoZero"/>
        <c:auto val="1"/>
        <c:lblAlgn val="ctr"/>
        <c:lblOffset val="100"/>
        <c:noMultiLvlLbl val="0"/>
      </c:catAx>
      <c:valAx>
        <c:axId val="165769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400" b="1">
                    <a:solidFill>
                      <a:sysClr val="windowText" lastClr="000000"/>
                    </a:solidFill>
                  </a:rPr>
                  <a:t>Log2 transcription relative to 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8454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 knob</a:t>
            </a:r>
            <a:r>
              <a:rPr lang="es-ES" sz="1600" b="1" baseline="0"/>
              <a:t> region</a:t>
            </a:r>
            <a:endParaRPr lang="es-E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new'!$AM$53</c:f>
              <c:strCache>
                <c:ptCount val="1"/>
                <c:pt idx="0">
                  <c:v>wildtype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new'!$AN$59:$BD$59</c:f>
                <c:numCache>
                  <c:formatCode>General</c:formatCode>
                  <c:ptCount val="17"/>
                  <c:pt idx="0">
                    <c:v>0.5474964240268545</c:v>
                  </c:pt>
                  <c:pt idx="1">
                    <c:v>0.79135947380556804</c:v>
                  </c:pt>
                  <c:pt idx="2">
                    <c:v>0.59091663190821198</c:v>
                  </c:pt>
                  <c:pt idx="3">
                    <c:v>0.34751190883816047</c:v>
                  </c:pt>
                  <c:pt idx="4">
                    <c:v>0.42525768701725852</c:v>
                  </c:pt>
                  <c:pt idx="5">
                    <c:v>0.7974147728734936</c:v>
                  </c:pt>
                  <c:pt idx="6">
                    <c:v>0.2173128549800965</c:v>
                  </c:pt>
                  <c:pt idx="7">
                    <c:v>0.88395533100595869</c:v>
                  </c:pt>
                  <c:pt idx="8">
                    <c:v>0.36103576226138856</c:v>
                  </c:pt>
                  <c:pt idx="9">
                    <c:v>3.6368553003482747E-2</c:v>
                  </c:pt>
                  <c:pt idx="10">
                    <c:v>0.54666180626804572</c:v>
                  </c:pt>
                  <c:pt idx="11">
                    <c:v>0.26910318822175316</c:v>
                  </c:pt>
                  <c:pt idx="12">
                    <c:v>0.16797894625639462</c:v>
                  </c:pt>
                  <c:pt idx="13">
                    <c:v>0.51248976515342393</c:v>
                  </c:pt>
                  <c:pt idx="14">
                    <c:v>0.76211900711725278</c:v>
                  </c:pt>
                  <c:pt idx="15">
                    <c:v>0.66770229107998713</c:v>
                  </c:pt>
                  <c:pt idx="16">
                    <c:v>0.12117596265548</c:v>
                  </c:pt>
                </c:numCache>
              </c:numRef>
            </c:plus>
            <c:minus>
              <c:numRef>
                <c:f>'mean-norm data new'!$AN$59:$BD$59</c:f>
                <c:numCache>
                  <c:formatCode>General</c:formatCode>
                  <c:ptCount val="17"/>
                  <c:pt idx="0">
                    <c:v>0.5474964240268545</c:v>
                  </c:pt>
                  <c:pt idx="1">
                    <c:v>0.79135947380556804</c:v>
                  </c:pt>
                  <c:pt idx="2">
                    <c:v>0.59091663190821198</c:v>
                  </c:pt>
                  <c:pt idx="3">
                    <c:v>0.34751190883816047</c:v>
                  </c:pt>
                  <c:pt idx="4">
                    <c:v>0.42525768701725852</c:v>
                  </c:pt>
                  <c:pt idx="5">
                    <c:v>0.7974147728734936</c:v>
                  </c:pt>
                  <c:pt idx="6">
                    <c:v>0.2173128549800965</c:v>
                  </c:pt>
                  <c:pt idx="7">
                    <c:v>0.88395533100595869</c:v>
                  </c:pt>
                  <c:pt idx="8">
                    <c:v>0.36103576226138856</c:v>
                  </c:pt>
                  <c:pt idx="9">
                    <c:v>3.6368553003482747E-2</c:v>
                  </c:pt>
                  <c:pt idx="10">
                    <c:v>0.54666180626804572</c:v>
                  </c:pt>
                  <c:pt idx="11">
                    <c:v>0.26910318822175316</c:v>
                  </c:pt>
                  <c:pt idx="12">
                    <c:v>0.16797894625639462</c:v>
                  </c:pt>
                  <c:pt idx="13">
                    <c:v>0.51248976515342393</c:v>
                  </c:pt>
                  <c:pt idx="14">
                    <c:v>0.76211900711725278</c:v>
                  </c:pt>
                  <c:pt idx="15">
                    <c:v>0.66770229107998713</c:v>
                  </c:pt>
                  <c:pt idx="16">
                    <c:v>0.12117596265548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new'!$AN$52:$BD$52</c:f>
              <c:strCache>
                <c:ptCount val="17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  <c:pt idx="3">
                  <c:v>pfl9</c:v>
                </c:pt>
                <c:pt idx="4">
                  <c:v>ght7</c:v>
                </c:pt>
                <c:pt idx="5">
                  <c:v>eno102</c:v>
                </c:pt>
                <c:pt idx="6">
                  <c:v>aes1</c:v>
                </c:pt>
                <c:pt idx="7">
                  <c:v>LTR-distal</c:v>
                </c:pt>
                <c:pt idx="8">
                  <c:v>nc-pho1</c:v>
                </c:pt>
                <c:pt idx="9">
                  <c:v>pho1</c:v>
                </c:pt>
                <c:pt idx="10">
                  <c:v>subtel2R-71.6kb</c:v>
                </c:pt>
                <c:pt idx="11">
                  <c:v>subtel2R-51.8kb</c:v>
                </c:pt>
                <c:pt idx="12">
                  <c:v>gal1</c:v>
                </c:pt>
                <c:pt idx="13">
                  <c:v>SPCC757.13</c:v>
                </c:pt>
                <c:pt idx="14">
                  <c:v>SPAC869.04</c:v>
                </c:pt>
                <c:pt idx="15">
                  <c:v>dak2</c:v>
                </c:pt>
                <c:pt idx="16">
                  <c:v>fub2</c:v>
                </c:pt>
              </c:strCache>
            </c:strRef>
          </c:cat>
          <c:val>
            <c:numRef>
              <c:f>'mean-norm data new'!$AN$53:$BD$53</c:f>
              <c:numCache>
                <c:formatCode>0.00</c:formatCode>
                <c:ptCount val="1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26-4D49-B400-ED4508405532}"/>
            </c:ext>
          </c:extLst>
        </c:ser>
        <c:ser>
          <c:idx val="1"/>
          <c:order val="1"/>
          <c:tx>
            <c:strRef>
              <c:f>'mean-norm data new'!$AM$54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new'!$AN$60:$BD$60</c:f>
                <c:numCache>
                  <c:formatCode>General</c:formatCode>
                  <c:ptCount val="17"/>
                  <c:pt idx="0">
                    <c:v>0.74604065196911962</c:v>
                  </c:pt>
                  <c:pt idx="1">
                    <c:v>2.0223811553636351</c:v>
                  </c:pt>
                  <c:pt idx="2">
                    <c:v>4.7821706976555358</c:v>
                  </c:pt>
                  <c:pt idx="3">
                    <c:v>0.40630571590920056</c:v>
                  </c:pt>
                  <c:pt idx="4">
                    <c:v>0.65582256482285828</c:v>
                  </c:pt>
                  <c:pt idx="5">
                    <c:v>3.9323002005592627</c:v>
                  </c:pt>
                  <c:pt idx="6">
                    <c:v>0.487754257507926</c:v>
                  </c:pt>
                  <c:pt idx="7">
                    <c:v>7.4625485054655805</c:v>
                  </c:pt>
                  <c:pt idx="8">
                    <c:v>0.48494915680809686</c:v>
                  </c:pt>
                  <c:pt idx="9">
                    <c:v>0.20665392608253316</c:v>
                  </c:pt>
                  <c:pt idx="10">
                    <c:v>0.69296709512006782</c:v>
                  </c:pt>
                  <c:pt idx="11">
                    <c:v>1.2192929758669668</c:v>
                  </c:pt>
                  <c:pt idx="12">
                    <c:v>0.32172365478373949</c:v>
                  </c:pt>
                  <c:pt idx="13">
                    <c:v>0.52949900471979816</c:v>
                  </c:pt>
                  <c:pt idx="14">
                    <c:v>2.7601732683535678</c:v>
                  </c:pt>
                  <c:pt idx="15">
                    <c:v>2.7184452992911363</c:v>
                  </c:pt>
                  <c:pt idx="16">
                    <c:v>0.62071573914012368</c:v>
                  </c:pt>
                </c:numCache>
              </c:numRef>
            </c:plus>
            <c:minus>
              <c:numRef>
                <c:f>'mean-norm data new'!$AN$60:$BD$60</c:f>
                <c:numCache>
                  <c:formatCode>General</c:formatCode>
                  <c:ptCount val="17"/>
                  <c:pt idx="0">
                    <c:v>0.74604065196911962</c:v>
                  </c:pt>
                  <c:pt idx="1">
                    <c:v>2.0223811553636351</c:v>
                  </c:pt>
                  <c:pt idx="2">
                    <c:v>4.7821706976555358</c:v>
                  </c:pt>
                  <c:pt idx="3">
                    <c:v>0.40630571590920056</c:v>
                  </c:pt>
                  <c:pt idx="4">
                    <c:v>0.65582256482285828</c:v>
                  </c:pt>
                  <c:pt idx="5">
                    <c:v>3.9323002005592627</c:v>
                  </c:pt>
                  <c:pt idx="6">
                    <c:v>0.487754257507926</c:v>
                  </c:pt>
                  <c:pt idx="7">
                    <c:v>7.4625485054655805</c:v>
                  </c:pt>
                  <c:pt idx="8">
                    <c:v>0.48494915680809686</c:v>
                  </c:pt>
                  <c:pt idx="9">
                    <c:v>0.20665392608253316</c:v>
                  </c:pt>
                  <c:pt idx="10">
                    <c:v>0.69296709512006782</c:v>
                  </c:pt>
                  <c:pt idx="11">
                    <c:v>1.2192929758669668</c:v>
                  </c:pt>
                  <c:pt idx="12">
                    <c:v>0.32172365478373949</c:v>
                  </c:pt>
                  <c:pt idx="13">
                    <c:v>0.52949900471979816</c:v>
                  </c:pt>
                  <c:pt idx="14">
                    <c:v>2.7601732683535678</c:v>
                  </c:pt>
                  <c:pt idx="15">
                    <c:v>2.7184452992911363</c:v>
                  </c:pt>
                  <c:pt idx="16">
                    <c:v>0.62071573914012368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new'!$AN$52:$BD$52</c:f>
              <c:strCache>
                <c:ptCount val="17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  <c:pt idx="3">
                  <c:v>pfl9</c:v>
                </c:pt>
                <c:pt idx="4">
                  <c:v>ght7</c:v>
                </c:pt>
                <c:pt idx="5">
                  <c:v>eno102</c:v>
                </c:pt>
                <c:pt idx="6">
                  <c:v>aes1</c:v>
                </c:pt>
                <c:pt idx="7">
                  <c:v>LTR-distal</c:v>
                </c:pt>
                <c:pt idx="8">
                  <c:v>nc-pho1</c:v>
                </c:pt>
                <c:pt idx="9">
                  <c:v>pho1</c:v>
                </c:pt>
                <c:pt idx="10">
                  <c:v>subtel2R-71.6kb</c:v>
                </c:pt>
                <c:pt idx="11">
                  <c:v>subtel2R-51.8kb</c:v>
                </c:pt>
                <c:pt idx="12">
                  <c:v>gal1</c:v>
                </c:pt>
                <c:pt idx="13">
                  <c:v>SPCC757.13</c:v>
                </c:pt>
                <c:pt idx="14">
                  <c:v>SPAC869.04</c:v>
                </c:pt>
                <c:pt idx="15">
                  <c:v>dak2</c:v>
                </c:pt>
                <c:pt idx="16">
                  <c:v>fub2</c:v>
                </c:pt>
              </c:strCache>
            </c:strRef>
          </c:cat>
          <c:val>
            <c:numRef>
              <c:f>'mean-norm data new'!$AN$54:$BD$54</c:f>
              <c:numCache>
                <c:formatCode>0.00</c:formatCode>
                <c:ptCount val="17"/>
                <c:pt idx="0">
                  <c:v>3.9200829816059679</c:v>
                </c:pt>
                <c:pt idx="1">
                  <c:v>6.0226703338567109</c:v>
                </c:pt>
                <c:pt idx="2">
                  <c:v>9.6170204139723694</c:v>
                </c:pt>
                <c:pt idx="3">
                  <c:v>1.6458568923457466</c:v>
                </c:pt>
                <c:pt idx="4">
                  <c:v>10.688260359009249</c:v>
                </c:pt>
                <c:pt idx="5">
                  <c:v>10.11663288529849</c:v>
                </c:pt>
                <c:pt idx="6">
                  <c:v>1.8385854571431726</c:v>
                </c:pt>
                <c:pt idx="7">
                  <c:v>42.417770508967955</c:v>
                </c:pt>
                <c:pt idx="8">
                  <c:v>2.0381610600892461</c:v>
                </c:pt>
                <c:pt idx="9">
                  <c:v>0.7332726017539366</c:v>
                </c:pt>
                <c:pt idx="10">
                  <c:v>8.0631095520962699</c:v>
                </c:pt>
                <c:pt idx="11">
                  <c:v>12.479152689804746</c:v>
                </c:pt>
                <c:pt idx="12">
                  <c:v>2.7667441836964928</c:v>
                </c:pt>
                <c:pt idx="13">
                  <c:v>1.5303896502266519</c:v>
                </c:pt>
                <c:pt idx="14">
                  <c:v>7.7821340133782257</c:v>
                </c:pt>
                <c:pt idx="15">
                  <c:v>4.3912318638450145</c:v>
                </c:pt>
                <c:pt idx="16">
                  <c:v>10.348389383161381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26-4D49-B400-ED4508405532}"/>
            </c:ext>
          </c:extLst>
        </c:ser>
        <c:ser>
          <c:idx val="2"/>
          <c:order val="2"/>
          <c:tx>
            <c:strRef>
              <c:f>'mean-norm data new'!$AM$55</c:f>
              <c:strCache>
                <c:ptCount val="1"/>
                <c:pt idx="0">
                  <c:v>set2Δ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new'!$AN$61:$BD$61</c:f>
                <c:numCache>
                  <c:formatCode>General</c:formatCode>
                  <c:ptCount val="17"/>
                  <c:pt idx="0">
                    <c:v>0.75174407517701269</c:v>
                  </c:pt>
                  <c:pt idx="1">
                    <c:v>1.6823133879457413</c:v>
                  </c:pt>
                  <c:pt idx="2">
                    <c:v>4.4366870596134511</c:v>
                  </c:pt>
                  <c:pt idx="3">
                    <c:v>0.73769718788440997</c:v>
                  </c:pt>
                  <c:pt idx="4">
                    <c:v>1.0679138208535013</c:v>
                  </c:pt>
                  <c:pt idx="5">
                    <c:v>4.6774760996378246</c:v>
                  </c:pt>
                  <c:pt idx="6">
                    <c:v>0.33190661150169665</c:v>
                  </c:pt>
                  <c:pt idx="7">
                    <c:v>6.6012756852280638</c:v>
                  </c:pt>
                  <c:pt idx="8">
                    <c:v>0.29344976620207558</c:v>
                  </c:pt>
                  <c:pt idx="9">
                    <c:v>0.17028537307905039</c:v>
                  </c:pt>
                  <c:pt idx="10">
                    <c:v>0.14630528885202337</c:v>
                  </c:pt>
                  <c:pt idx="11">
                    <c:v>0.97628227890103092</c:v>
                  </c:pt>
                  <c:pt idx="12">
                    <c:v>0.16785364891817162</c:v>
                  </c:pt>
                  <c:pt idx="13">
                    <c:v>0.13269273479878058</c:v>
                  </c:pt>
                  <c:pt idx="14">
                    <c:v>3.3376297435831281</c:v>
                  </c:pt>
                  <c:pt idx="15">
                    <c:v>3.3788671129611449</c:v>
                  </c:pt>
                  <c:pt idx="16">
                    <c:v>0.65910187670657894</c:v>
                  </c:pt>
                </c:numCache>
              </c:numRef>
            </c:plus>
            <c:minus>
              <c:numRef>
                <c:f>'mean-norm data new'!$AN$61:$BD$61</c:f>
                <c:numCache>
                  <c:formatCode>General</c:formatCode>
                  <c:ptCount val="17"/>
                  <c:pt idx="0">
                    <c:v>0.75174407517701269</c:v>
                  </c:pt>
                  <c:pt idx="1">
                    <c:v>1.6823133879457413</c:v>
                  </c:pt>
                  <c:pt idx="2">
                    <c:v>4.4366870596134511</c:v>
                  </c:pt>
                  <c:pt idx="3">
                    <c:v>0.73769718788440997</c:v>
                  </c:pt>
                  <c:pt idx="4">
                    <c:v>1.0679138208535013</c:v>
                  </c:pt>
                  <c:pt idx="5">
                    <c:v>4.6774760996378246</c:v>
                  </c:pt>
                  <c:pt idx="6">
                    <c:v>0.33190661150169665</c:v>
                  </c:pt>
                  <c:pt idx="7">
                    <c:v>6.6012756852280638</c:v>
                  </c:pt>
                  <c:pt idx="8">
                    <c:v>0.29344976620207558</c:v>
                  </c:pt>
                  <c:pt idx="9">
                    <c:v>0.17028537307905039</c:v>
                  </c:pt>
                  <c:pt idx="10">
                    <c:v>0.14630528885202337</c:v>
                  </c:pt>
                  <c:pt idx="11">
                    <c:v>0.97628227890103092</c:v>
                  </c:pt>
                  <c:pt idx="12">
                    <c:v>0.16785364891817162</c:v>
                  </c:pt>
                  <c:pt idx="13">
                    <c:v>0.13269273479878058</c:v>
                  </c:pt>
                  <c:pt idx="14">
                    <c:v>3.3376297435831281</c:v>
                  </c:pt>
                  <c:pt idx="15">
                    <c:v>3.3788671129611449</c:v>
                  </c:pt>
                  <c:pt idx="16">
                    <c:v>0.65910187670657894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new'!$AN$52:$BD$52</c:f>
              <c:strCache>
                <c:ptCount val="17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  <c:pt idx="3">
                  <c:v>pfl9</c:v>
                </c:pt>
                <c:pt idx="4">
                  <c:v>ght7</c:v>
                </c:pt>
                <c:pt idx="5">
                  <c:v>eno102</c:v>
                </c:pt>
                <c:pt idx="6">
                  <c:v>aes1</c:v>
                </c:pt>
                <c:pt idx="7">
                  <c:v>LTR-distal</c:v>
                </c:pt>
                <c:pt idx="8">
                  <c:v>nc-pho1</c:v>
                </c:pt>
                <c:pt idx="9">
                  <c:v>pho1</c:v>
                </c:pt>
                <c:pt idx="10">
                  <c:v>subtel2R-71.6kb</c:v>
                </c:pt>
                <c:pt idx="11">
                  <c:v>subtel2R-51.8kb</c:v>
                </c:pt>
                <c:pt idx="12">
                  <c:v>gal1</c:v>
                </c:pt>
                <c:pt idx="13">
                  <c:v>SPCC757.13</c:v>
                </c:pt>
                <c:pt idx="14">
                  <c:v>SPAC869.04</c:v>
                </c:pt>
                <c:pt idx="15">
                  <c:v>dak2</c:v>
                </c:pt>
                <c:pt idx="16">
                  <c:v>fub2</c:v>
                </c:pt>
              </c:strCache>
            </c:strRef>
          </c:cat>
          <c:val>
            <c:numRef>
              <c:f>'mean-norm data new'!$AN$55:$BD$55</c:f>
              <c:numCache>
                <c:formatCode>0.00</c:formatCode>
                <c:ptCount val="17"/>
                <c:pt idx="0">
                  <c:v>18.918157712930082</c:v>
                </c:pt>
                <c:pt idx="1">
                  <c:v>78.861990359123325</c:v>
                </c:pt>
                <c:pt idx="2">
                  <c:v>10.776827407768018</c:v>
                </c:pt>
                <c:pt idx="3">
                  <c:v>3.2407885742567859</c:v>
                </c:pt>
                <c:pt idx="4">
                  <c:v>10.155492293766534</c:v>
                </c:pt>
                <c:pt idx="5">
                  <c:v>24.126750177335211</c:v>
                </c:pt>
                <c:pt idx="6">
                  <c:v>0.99205635137846182</c:v>
                </c:pt>
                <c:pt idx="7">
                  <c:v>97.663013523068415</c:v>
                </c:pt>
                <c:pt idx="8">
                  <c:v>0.69239777119586321</c:v>
                </c:pt>
                <c:pt idx="9">
                  <c:v>0.39365348491121371</c:v>
                </c:pt>
                <c:pt idx="10">
                  <c:v>0.44467447964286572</c:v>
                </c:pt>
                <c:pt idx="11">
                  <c:v>2.95529730924072</c:v>
                </c:pt>
                <c:pt idx="12">
                  <c:v>2.4716765911836935</c:v>
                </c:pt>
                <c:pt idx="13">
                  <c:v>0.697953843960186</c:v>
                </c:pt>
                <c:pt idx="14">
                  <c:v>6.407268417012201</c:v>
                </c:pt>
                <c:pt idx="15">
                  <c:v>13.678192987211499</c:v>
                </c:pt>
                <c:pt idx="16">
                  <c:v>1.425673890861249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26-4D49-B400-ED4508405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Log</a:t>
                </a:r>
                <a:r>
                  <a:rPr lang="es-ES" sz="1200" b="1" baseline="-25000"/>
                  <a:t>2</a:t>
                </a:r>
                <a:r>
                  <a:rPr lang="es-ES" sz="1200" b="1"/>
                  <a:t> transcription relative to </a:t>
                </a:r>
                <a:r>
                  <a:rPr lang="es-ES" sz="1200" b="1" i="1"/>
                  <a:t>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456112734004834E-2"/>
          <c:y val="0.12380828880537413"/>
          <c:w val="0.89206293393463476"/>
          <c:h val="0.583860861893237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'mean-norm data new'!$BY$40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new'!$BZ$50:$CP$50</c15:sqref>
                    </c15:fullRef>
                  </c:ext>
                </c:extLst>
                <c:f>('mean-norm data new'!$BZ$50:$CE$50,'mean-norm data new'!$CG$50,'mean-norm data new'!$CK$50:$CP$50)</c:f>
                <c:numCache>
                  <c:formatCode>General</c:formatCode>
                  <c:ptCount val="13"/>
                  <c:pt idx="0">
                    <c:v>0.290362958018201</c:v>
                  </c:pt>
                  <c:pt idx="1">
                    <c:v>0.47541082451582656</c:v>
                  </c:pt>
                  <c:pt idx="2">
                    <c:v>0.68665941413918485</c:v>
                  </c:pt>
                  <c:pt idx="3">
                    <c:v>0.33693648282393068</c:v>
                  </c:pt>
                  <c:pt idx="4">
                    <c:v>3.5634803381330175E-2</c:v>
                  </c:pt>
                  <c:pt idx="5">
                    <c:v>1.2012204100927815</c:v>
                  </c:pt>
                  <c:pt idx="6">
                    <c:v>0.26527918814872919</c:v>
                  </c:pt>
                  <c:pt idx="7">
                    <c:v>0.12024964089333205</c:v>
                  </c:pt>
                  <c:pt idx="8">
                    <c:v>0.20941454096231213</c:v>
                  </c:pt>
                  <c:pt idx="9">
                    <c:v>0.46566362628947294</c:v>
                  </c:pt>
                  <c:pt idx="10">
                    <c:v>0.30227326731934717</c:v>
                  </c:pt>
                  <c:pt idx="11">
                    <c:v>0.918923215899352</c:v>
                  </c:pt>
                  <c:pt idx="12">
                    <c:v>8.7389073761223554E-2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new'!$BZ$50:$CP$50</c15:sqref>
                    </c15:fullRef>
                  </c:ext>
                </c:extLst>
                <c:f>('mean-norm data new'!$BZ$50:$CE$50,'mean-norm data new'!$CG$50,'mean-norm data new'!$CK$50:$CP$50)</c:f>
                <c:numCache>
                  <c:formatCode>General</c:formatCode>
                  <c:ptCount val="13"/>
                  <c:pt idx="0">
                    <c:v>0.290362958018201</c:v>
                  </c:pt>
                  <c:pt idx="1">
                    <c:v>0.47541082451582656</c:v>
                  </c:pt>
                  <c:pt idx="2">
                    <c:v>0.68665941413918485</c:v>
                  </c:pt>
                  <c:pt idx="3">
                    <c:v>0.33693648282393068</c:v>
                  </c:pt>
                  <c:pt idx="4">
                    <c:v>3.5634803381330175E-2</c:v>
                  </c:pt>
                  <c:pt idx="5">
                    <c:v>1.2012204100927815</c:v>
                  </c:pt>
                  <c:pt idx="6">
                    <c:v>0.26527918814872919</c:v>
                  </c:pt>
                  <c:pt idx="7">
                    <c:v>0.12024964089333205</c:v>
                  </c:pt>
                  <c:pt idx="8">
                    <c:v>0.20941454096231213</c:v>
                  </c:pt>
                  <c:pt idx="9">
                    <c:v>0.46566362628947294</c:v>
                  </c:pt>
                  <c:pt idx="10">
                    <c:v>0.30227326731934717</c:v>
                  </c:pt>
                  <c:pt idx="11">
                    <c:v>0.918923215899352</c:v>
                  </c:pt>
                  <c:pt idx="12">
                    <c:v>8.7389073761223554E-2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new'!$BZ$38:$CP$38</c15:sqref>
                  </c15:fullRef>
                </c:ext>
              </c:extLst>
              <c:f>('mean-norm data new'!$BZ$38:$CE$38,'mean-norm data new'!$CG$38,'mean-norm data new'!$CK$38:$CP$38)</c:f>
              <c:strCache>
                <c:ptCount val="13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  <c:pt idx="3">
                  <c:v>pfl9</c:v>
                </c:pt>
                <c:pt idx="4">
                  <c:v>ght7</c:v>
                </c:pt>
                <c:pt idx="5">
                  <c:v>eno102</c:v>
                </c:pt>
                <c:pt idx="6">
                  <c:v>LTR-distal</c:v>
                </c:pt>
                <c:pt idx="7">
                  <c:v>51.8kb</c:v>
                </c:pt>
                <c:pt idx="8">
                  <c:v>gal1</c:v>
                </c:pt>
                <c:pt idx="9">
                  <c:v>SPCC757.13</c:v>
                </c:pt>
                <c:pt idx="10">
                  <c:v>SPAC869.04</c:v>
                </c:pt>
                <c:pt idx="11">
                  <c:v>dak2</c:v>
                </c:pt>
                <c:pt idx="12">
                  <c:v>fub2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new'!$BZ$40:$CP$40</c15:sqref>
                  </c15:fullRef>
                </c:ext>
              </c:extLst>
              <c:f>('mean-norm data new'!$BZ$40:$CE$40,'mean-norm data new'!$CG$40,'mean-norm data new'!$CK$40:$CP$40)</c:f>
              <c:numCache>
                <c:formatCode>0.00</c:formatCode>
                <c:ptCount val="13"/>
                <c:pt idx="0">
                  <c:v>2.1680856994702244</c:v>
                </c:pt>
                <c:pt idx="1">
                  <c:v>2.8442139364263652</c:v>
                </c:pt>
                <c:pt idx="2">
                  <c:v>3.3325667797145737</c:v>
                </c:pt>
                <c:pt idx="3">
                  <c:v>0.87320834064020603</c:v>
                </c:pt>
                <c:pt idx="4">
                  <c:v>3.0380128956476686</c:v>
                </c:pt>
                <c:pt idx="5">
                  <c:v>5.3675476998062024</c:v>
                </c:pt>
                <c:pt idx="6">
                  <c:v>5.7458730771367996</c:v>
                </c:pt>
                <c:pt idx="7">
                  <c:v>4.0628769738951238</c:v>
                </c:pt>
                <c:pt idx="8">
                  <c:v>1.589838907860079</c:v>
                </c:pt>
                <c:pt idx="9">
                  <c:v>0.73158539431361491</c:v>
                </c:pt>
                <c:pt idx="10">
                  <c:v>3.6937213373732094</c:v>
                </c:pt>
                <c:pt idx="11">
                  <c:v>2.1442325578149126</c:v>
                </c:pt>
                <c:pt idx="12">
                  <c:v>3.3763661464961991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94-4AEB-ACE9-13D13E129730}"/>
            </c:ext>
          </c:extLst>
        </c:ser>
        <c:ser>
          <c:idx val="1"/>
          <c:order val="1"/>
          <c:tx>
            <c:strRef>
              <c:f>'mean-norm data new'!$BY$41</c:f>
              <c:strCache>
                <c:ptCount val="1"/>
                <c:pt idx="0">
                  <c:v>set2Δ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new'!$BZ$51:$CP$51</c15:sqref>
                    </c15:fullRef>
                  </c:ext>
                </c:extLst>
                <c:f>('mean-norm data new'!$BZ$51:$CE$51,'mean-norm data new'!$CG$51,'mean-norm data new'!$CK$51:$CP$51)</c:f>
                <c:numCache>
                  <c:formatCode>General</c:formatCode>
                  <c:ptCount val="13"/>
                  <c:pt idx="0">
                    <c:v>5.7999098316713293E-2</c:v>
                  </c:pt>
                  <c:pt idx="1">
                    <c:v>3.0965627968726851E-2</c:v>
                  </c:pt>
                  <c:pt idx="2">
                    <c:v>0.68354837837600446</c:v>
                  </c:pt>
                  <c:pt idx="3">
                    <c:v>0.37430179104358896</c:v>
                  </c:pt>
                  <c:pt idx="4">
                    <c:v>3.9794171645994039E-2</c:v>
                  </c:pt>
                  <c:pt idx="5">
                    <c:v>0.15586265565587762</c:v>
                  </c:pt>
                  <c:pt idx="6">
                    <c:v>9.6562057352279185E-2</c:v>
                  </c:pt>
                  <c:pt idx="7">
                    <c:v>0.51494280221986677</c:v>
                  </c:pt>
                  <c:pt idx="8">
                    <c:v>0.10680656535862863</c:v>
                  </c:pt>
                  <c:pt idx="9">
                    <c:v>0.26659633960347395</c:v>
                  </c:pt>
                  <c:pt idx="10">
                    <c:v>0.8472783478016459</c:v>
                  </c:pt>
                  <c:pt idx="11">
                    <c:v>0.38245005904340013</c:v>
                  </c:pt>
                  <c:pt idx="12">
                    <c:v>0.63049679641845169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'mean-norm data new'!$BZ$51:$CP$51</c15:sqref>
                    </c15:fullRef>
                  </c:ext>
                </c:extLst>
                <c:f>('mean-norm data new'!$BZ$51:$CE$51,'mean-norm data new'!$CG$51,'mean-norm data new'!$CK$51:$CP$51)</c:f>
                <c:numCache>
                  <c:formatCode>General</c:formatCode>
                  <c:ptCount val="13"/>
                  <c:pt idx="0">
                    <c:v>5.7999098316713293E-2</c:v>
                  </c:pt>
                  <c:pt idx="1">
                    <c:v>3.0965627968726851E-2</c:v>
                  </c:pt>
                  <c:pt idx="2">
                    <c:v>0.68354837837600446</c:v>
                  </c:pt>
                  <c:pt idx="3">
                    <c:v>0.37430179104358896</c:v>
                  </c:pt>
                  <c:pt idx="4">
                    <c:v>3.9794171645994039E-2</c:v>
                  </c:pt>
                  <c:pt idx="5">
                    <c:v>0.15586265565587762</c:v>
                  </c:pt>
                  <c:pt idx="6">
                    <c:v>9.6562057352279185E-2</c:v>
                  </c:pt>
                  <c:pt idx="7">
                    <c:v>0.51494280221986677</c:v>
                  </c:pt>
                  <c:pt idx="8">
                    <c:v>0.10680656535862863</c:v>
                  </c:pt>
                  <c:pt idx="9">
                    <c:v>0.26659633960347395</c:v>
                  </c:pt>
                  <c:pt idx="10">
                    <c:v>0.8472783478016459</c:v>
                  </c:pt>
                  <c:pt idx="11">
                    <c:v>0.38245005904340013</c:v>
                  </c:pt>
                  <c:pt idx="12">
                    <c:v>0.63049679641845169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'mean-norm data new'!$BZ$38:$CP$38</c15:sqref>
                  </c15:fullRef>
                </c:ext>
              </c:extLst>
              <c:f>('mean-norm data new'!$BZ$38:$CE$38,'mean-norm data new'!$CG$38,'mean-norm data new'!$CK$38:$CP$38)</c:f>
              <c:strCache>
                <c:ptCount val="13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  <c:pt idx="3">
                  <c:v>pfl9</c:v>
                </c:pt>
                <c:pt idx="4">
                  <c:v>ght7</c:v>
                </c:pt>
                <c:pt idx="5">
                  <c:v>eno102</c:v>
                </c:pt>
                <c:pt idx="6">
                  <c:v>LTR-distal</c:v>
                </c:pt>
                <c:pt idx="7">
                  <c:v>51.8kb</c:v>
                </c:pt>
                <c:pt idx="8">
                  <c:v>gal1</c:v>
                </c:pt>
                <c:pt idx="9">
                  <c:v>SPCC757.13</c:v>
                </c:pt>
                <c:pt idx="10">
                  <c:v>SPAC869.04</c:v>
                </c:pt>
                <c:pt idx="11">
                  <c:v>dak2</c:v>
                </c:pt>
                <c:pt idx="12">
                  <c:v>fub2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'mean-norm data new'!$BZ$41:$CP$41</c15:sqref>
                  </c15:fullRef>
                </c:ext>
              </c:extLst>
              <c:f>('mean-norm data new'!$BZ$41:$CE$41,'mean-norm data new'!$CG$41,'mean-norm data new'!$CK$41:$CP$41)</c:f>
              <c:numCache>
                <c:formatCode>0.00</c:formatCode>
                <c:ptCount val="13"/>
                <c:pt idx="0">
                  <c:v>4.4569140660751119</c:v>
                </c:pt>
                <c:pt idx="1">
                  <c:v>6.6077750309174901</c:v>
                </c:pt>
                <c:pt idx="2">
                  <c:v>3.5108748877715037</c:v>
                </c:pt>
                <c:pt idx="3">
                  <c:v>1.9137079837334698</c:v>
                </c:pt>
                <c:pt idx="4">
                  <c:v>2.7560139214175567</c:v>
                </c:pt>
                <c:pt idx="5">
                  <c:v>8.4135520614882626</c:v>
                </c:pt>
                <c:pt idx="6">
                  <c:v>6.9626445202414216</c:v>
                </c:pt>
                <c:pt idx="7">
                  <c:v>1.4880403263332478</c:v>
                </c:pt>
                <c:pt idx="8">
                  <c:v>1.3064658942849525</c:v>
                </c:pt>
                <c:pt idx="9">
                  <c:v>-0.36515995487707359</c:v>
                </c:pt>
                <c:pt idx="10">
                  <c:v>2.6951187454502321</c:v>
                </c:pt>
                <c:pt idx="11">
                  <c:v>3.9427679785608269</c:v>
                </c:pt>
                <c:pt idx="12">
                  <c:v>0.42260898360079197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94-4AEB-ACE9-13D13E129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10"/>
          <c:min val="-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Log</a:t>
                </a:r>
                <a:r>
                  <a:rPr lang="es-ES" sz="1200" b="1" baseline="-25000"/>
                  <a:t>2</a:t>
                </a:r>
                <a:r>
                  <a:rPr lang="es-ES" sz="1200" b="1"/>
                  <a:t> transcription levels </a:t>
                </a:r>
              </a:p>
              <a:p>
                <a:pPr>
                  <a:defRPr sz="1200" b="1"/>
                </a:pPr>
                <a:r>
                  <a:rPr lang="es-ES" sz="1200" b="1"/>
                  <a:t>relative to </a:t>
                </a:r>
                <a:r>
                  <a:rPr lang="es-ES" sz="1200" b="1" i="1"/>
                  <a:t>wildtype</a:t>
                </a:r>
              </a:p>
            </c:rich>
          </c:tx>
          <c:layout>
            <c:manualLayout>
              <c:xMode val="edge"/>
              <c:yMode val="edge"/>
              <c:x val="1.5891775755782198E-3"/>
              <c:y val="0.197450362788239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303297668601417"/>
          <c:y val="3.9712988605457633E-2"/>
          <c:w val="0.15935597014598535"/>
          <c:h val="0.2726618875863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RT-qPCR distal subtelomere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new'!$AM$94</c:f>
              <c:strCache>
                <c:ptCount val="1"/>
                <c:pt idx="0">
                  <c:v>wildtype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new'!$AN$99:$BD$99</c:f>
                <c:numCache>
                  <c:formatCode>General</c:formatCode>
                  <c:ptCount val="17"/>
                  <c:pt idx="0">
                    <c:v>0.54749642402685494</c:v>
                  </c:pt>
                  <c:pt idx="1">
                    <c:v>0.79135947380556804</c:v>
                  </c:pt>
                  <c:pt idx="2">
                    <c:v>0.59091663190821209</c:v>
                  </c:pt>
                  <c:pt idx="3">
                    <c:v>0.34751190883816024</c:v>
                  </c:pt>
                  <c:pt idx="4">
                    <c:v>0.42525768701725863</c:v>
                  </c:pt>
                  <c:pt idx="5">
                    <c:v>0.79741477287349383</c:v>
                  </c:pt>
                  <c:pt idx="6">
                    <c:v>0.21731285498009592</c:v>
                  </c:pt>
                  <c:pt idx="7">
                    <c:v>0.88395533100595847</c:v>
                  </c:pt>
                  <c:pt idx="8">
                    <c:v>0.36103576226138889</c:v>
                  </c:pt>
                  <c:pt idx="9">
                    <c:v>3.636855300348283E-2</c:v>
                  </c:pt>
                  <c:pt idx="10">
                    <c:v>0.54666180626804584</c:v>
                  </c:pt>
                  <c:pt idx="11">
                    <c:v>0.26910318822175344</c:v>
                  </c:pt>
                  <c:pt idx="12">
                    <c:v>0.16797894625639503</c:v>
                  </c:pt>
                  <c:pt idx="13">
                    <c:v>0.51248976515342448</c:v>
                  </c:pt>
                  <c:pt idx="14">
                    <c:v>0.76211900711725244</c:v>
                  </c:pt>
                  <c:pt idx="15">
                    <c:v>0.66770229107998702</c:v>
                  </c:pt>
                  <c:pt idx="16">
                    <c:v>0.12117596265548002</c:v>
                  </c:pt>
                </c:numCache>
              </c:numRef>
            </c:plus>
            <c:minus>
              <c:numRef>
                <c:f>'mean-norm data new'!$AN$99:$BD$99</c:f>
                <c:numCache>
                  <c:formatCode>General</c:formatCode>
                  <c:ptCount val="17"/>
                  <c:pt idx="0">
                    <c:v>0.54749642402685494</c:v>
                  </c:pt>
                  <c:pt idx="1">
                    <c:v>0.79135947380556804</c:v>
                  </c:pt>
                  <c:pt idx="2">
                    <c:v>0.59091663190821209</c:v>
                  </c:pt>
                  <c:pt idx="3">
                    <c:v>0.34751190883816024</c:v>
                  </c:pt>
                  <c:pt idx="4">
                    <c:v>0.42525768701725863</c:v>
                  </c:pt>
                  <c:pt idx="5">
                    <c:v>0.79741477287349383</c:v>
                  </c:pt>
                  <c:pt idx="6">
                    <c:v>0.21731285498009592</c:v>
                  </c:pt>
                  <c:pt idx="7">
                    <c:v>0.88395533100595847</c:v>
                  </c:pt>
                  <c:pt idx="8">
                    <c:v>0.36103576226138889</c:v>
                  </c:pt>
                  <c:pt idx="9">
                    <c:v>3.636855300348283E-2</c:v>
                  </c:pt>
                  <c:pt idx="10">
                    <c:v>0.54666180626804584</c:v>
                  </c:pt>
                  <c:pt idx="11">
                    <c:v>0.26910318822175344</c:v>
                  </c:pt>
                  <c:pt idx="12">
                    <c:v>0.16797894625639503</c:v>
                  </c:pt>
                  <c:pt idx="13">
                    <c:v>0.51248976515342448</c:v>
                  </c:pt>
                  <c:pt idx="14">
                    <c:v>0.76211900711725244</c:v>
                  </c:pt>
                  <c:pt idx="15">
                    <c:v>0.66770229107998702</c:v>
                  </c:pt>
                  <c:pt idx="16">
                    <c:v>0.12117596265548002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new'!$AN$93:$BD$93</c:f>
              <c:strCache>
                <c:ptCount val="17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  <c:pt idx="3">
                  <c:v>pfl9</c:v>
                </c:pt>
                <c:pt idx="4">
                  <c:v>ght7</c:v>
                </c:pt>
                <c:pt idx="5">
                  <c:v>eno102</c:v>
                </c:pt>
                <c:pt idx="6">
                  <c:v>aes1</c:v>
                </c:pt>
                <c:pt idx="7">
                  <c:v>LTR-distal</c:v>
                </c:pt>
                <c:pt idx="8">
                  <c:v>nc-pho1</c:v>
                </c:pt>
                <c:pt idx="9">
                  <c:v>pho1</c:v>
                </c:pt>
                <c:pt idx="10">
                  <c:v>subtel2R-71.6kb</c:v>
                </c:pt>
                <c:pt idx="11">
                  <c:v>subtel2R-51.8kb</c:v>
                </c:pt>
                <c:pt idx="12">
                  <c:v>gal1</c:v>
                </c:pt>
                <c:pt idx="13">
                  <c:v>SPCC757.13</c:v>
                </c:pt>
                <c:pt idx="14">
                  <c:v>SPAC869.04</c:v>
                </c:pt>
                <c:pt idx="15">
                  <c:v>dak2</c:v>
                </c:pt>
                <c:pt idx="16">
                  <c:v>fub2</c:v>
                </c:pt>
              </c:strCache>
            </c:strRef>
          </c:cat>
          <c:val>
            <c:numRef>
              <c:f>'mean-norm data new'!$AN$94:$BD$94</c:f>
              <c:numCache>
                <c:formatCode>0.00</c:formatCode>
                <c:ptCount val="17"/>
                <c:pt idx="0">
                  <c:v>0.99999999999999989</c:v>
                </c:pt>
                <c:pt idx="1">
                  <c:v>0.99999999999999989</c:v>
                </c:pt>
                <c:pt idx="2">
                  <c:v>1</c:v>
                </c:pt>
                <c:pt idx="3">
                  <c:v>1</c:v>
                </c:pt>
                <c:pt idx="4">
                  <c:v>0.99999999999999989</c:v>
                </c:pt>
                <c:pt idx="5">
                  <c:v>0.99999999999999989</c:v>
                </c:pt>
                <c:pt idx="6">
                  <c:v>1</c:v>
                </c:pt>
                <c:pt idx="7">
                  <c:v>1.0000000000000002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0.99999999999999989</c:v>
                </c:pt>
                <c:pt idx="14">
                  <c:v>1.0000000000000002</c:v>
                </c:pt>
                <c:pt idx="15">
                  <c:v>1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67-4911-8E6B-EDB946C0882C}"/>
            </c:ext>
          </c:extLst>
        </c:ser>
        <c:ser>
          <c:idx val="1"/>
          <c:order val="1"/>
          <c:tx>
            <c:strRef>
              <c:f>'mean-norm data new'!$AM$95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new'!$AN$100:$BD$100</c:f>
                <c:numCache>
                  <c:formatCode>General</c:formatCode>
                  <c:ptCount val="17"/>
                  <c:pt idx="0">
                    <c:v>0.74604065196911873</c:v>
                  </c:pt>
                  <c:pt idx="1">
                    <c:v>2.0223811553636382</c:v>
                  </c:pt>
                  <c:pt idx="2">
                    <c:v>4.7821706976555349</c:v>
                  </c:pt>
                  <c:pt idx="3">
                    <c:v>0.40630571590919912</c:v>
                  </c:pt>
                  <c:pt idx="4">
                    <c:v>0.65582256482285861</c:v>
                  </c:pt>
                  <c:pt idx="5">
                    <c:v>3.9323002005592675</c:v>
                  </c:pt>
                  <c:pt idx="6">
                    <c:v>0.48775425750792722</c:v>
                  </c:pt>
                  <c:pt idx="7">
                    <c:v>7.4625485054655529</c:v>
                  </c:pt>
                  <c:pt idx="8">
                    <c:v>0.48494915680809414</c:v>
                  </c:pt>
                  <c:pt idx="9">
                    <c:v>0.20665392608253311</c:v>
                  </c:pt>
                  <c:pt idx="10">
                    <c:v>0.69296709512006816</c:v>
                  </c:pt>
                  <c:pt idx="11">
                    <c:v>1.2192929758669668</c:v>
                  </c:pt>
                  <c:pt idx="12">
                    <c:v>0.32172365478374271</c:v>
                  </c:pt>
                  <c:pt idx="13">
                    <c:v>0.52949900471979849</c:v>
                  </c:pt>
                  <c:pt idx="14">
                    <c:v>2.7601732683535682</c:v>
                  </c:pt>
                  <c:pt idx="15">
                    <c:v>2.7184452992911359</c:v>
                  </c:pt>
                  <c:pt idx="16">
                    <c:v>0.62071573914012412</c:v>
                  </c:pt>
                </c:numCache>
              </c:numRef>
            </c:plus>
            <c:minus>
              <c:numRef>
                <c:f>'mean-norm data new'!$AN$100:$BD$100</c:f>
                <c:numCache>
                  <c:formatCode>General</c:formatCode>
                  <c:ptCount val="17"/>
                  <c:pt idx="0">
                    <c:v>0.74604065196911873</c:v>
                  </c:pt>
                  <c:pt idx="1">
                    <c:v>2.0223811553636382</c:v>
                  </c:pt>
                  <c:pt idx="2">
                    <c:v>4.7821706976555349</c:v>
                  </c:pt>
                  <c:pt idx="3">
                    <c:v>0.40630571590919912</c:v>
                  </c:pt>
                  <c:pt idx="4">
                    <c:v>0.65582256482285861</c:v>
                  </c:pt>
                  <c:pt idx="5">
                    <c:v>3.9323002005592675</c:v>
                  </c:pt>
                  <c:pt idx="6">
                    <c:v>0.48775425750792722</c:v>
                  </c:pt>
                  <c:pt idx="7">
                    <c:v>7.4625485054655529</c:v>
                  </c:pt>
                  <c:pt idx="8">
                    <c:v>0.48494915680809414</c:v>
                  </c:pt>
                  <c:pt idx="9">
                    <c:v>0.20665392608253311</c:v>
                  </c:pt>
                  <c:pt idx="10">
                    <c:v>0.69296709512006816</c:v>
                  </c:pt>
                  <c:pt idx="11">
                    <c:v>1.2192929758669668</c:v>
                  </c:pt>
                  <c:pt idx="12">
                    <c:v>0.32172365478374271</c:v>
                  </c:pt>
                  <c:pt idx="13">
                    <c:v>0.52949900471979849</c:v>
                  </c:pt>
                  <c:pt idx="14">
                    <c:v>2.7601732683535682</c:v>
                  </c:pt>
                  <c:pt idx="15">
                    <c:v>2.7184452992911359</c:v>
                  </c:pt>
                  <c:pt idx="16">
                    <c:v>0.62071573914012412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new'!$AN$93:$BD$93</c:f>
              <c:strCache>
                <c:ptCount val="17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  <c:pt idx="3">
                  <c:v>pfl9</c:v>
                </c:pt>
                <c:pt idx="4">
                  <c:v>ght7</c:v>
                </c:pt>
                <c:pt idx="5">
                  <c:v>eno102</c:v>
                </c:pt>
                <c:pt idx="6">
                  <c:v>aes1</c:v>
                </c:pt>
                <c:pt idx="7">
                  <c:v>LTR-distal</c:v>
                </c:pt>
                <c:pt idx="8">
                  <c:v>nc-pho1</c:v>
                </c:pt>
                <c:pt idx="9">
                  <c:v>pho1</c:v>
                </c:pt>
                <c:pt idx="10">
                  <c:v>subtel2R-71.6kb</c:v>
                </c:pt>
                <c:pt idx="11">
                  <c:v>subtel2R-51.8kb</c:v>
                </c:pt>
                <c:pt idx="12">
                  <c:v>gal1</c:v>
                </c:pt>
                <c:pt idx="13">
                  <c:v>SPCC757.13</c:v>
                </c:pt>
                <c:pt idx="14">
                  <c:v>SPAC869.04</c:v>
                </c:pt>
                <c:pt idx="15">
                  <c:v>dak2</c:v>
                </c:pt>
                <c:pt idx="16">
                  <c:v>fub2</c:v>
                </c:pt>
              </c:strCache>
            </c:strRef>
          </c:cat>
          <c:val>
            <c:numRef>
              <c:f>'mean-norm data new'!$AN$95:$BD$95</c:f>
              <c:numCache>
                <c:formatCode>0.00</c:formatCode>
                <c:ptCount val="17"/>
                <c:pt idx="0">
                  <c:v>3.9200829816059675</c:v>
                </c:pt>
                <c:pt idx="1">
                  <c:v>6.02267033385671</c:v>
                </c:pt>
                <c:pt idx="2">
                  <c:v>9.6170204139723694</c:v>
                </c:pt>
                <c:pt idx="3">
                  <c:v>1.6458568923457468</c:v>
                </c:pt>
                <c:pt idx="4">
                  <c:v>10.688260359009249</c:v>
                </c:pt>
                <c:pt idx="5">
                  <c:v>10.11663288529849</c:v>
                </c:pt>
                <c:pt idx="6">
                  <c:v>1.8385854571431726</c:v>
                </c:pt>
                <c:pt idx="7">
                  <c:v>42.417770508967955</c:v>
                </c:pt>
                <c:pt idx="8">
                  <c:v>2.0381610600892461</c:v>
                </c:pt>
                <c:pt idx="9">
                  <c:v>0.7332726017539366</c:v>
                </c:pt>
                <c:pt idx="10">
                  <c:v>8.0631095520962717</c:v>
                </c:pt>
                <c:pt idx="11">
                  <c:v>12.479152689804742</c:v>
                </c:pt>
                <c:pt idx="12">
                  <c:v>2.7667441836964923</c:v>
                </c:pt>
                <c:pt idx="13">
                  <c:v>1.5303896502266516</c:v>
                </c:pt>
                <c:pt idx="14">
                  <c:v>7.7821340133782257</c:v>
                </c:pt>
                <c:pt idx="15">
                  <c:v>4.3912318638450154</c:v>
                </c:pt>
                <c:pt idx="16">
                  <c:v>10.348389383161379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67-4911-8E6B-EDB946C0882C}"/>
            </c:ext>
          </c:extLst>
        </c:ser>
        <c:ser>
          <c:idx val="2"/>
          <c:order val="2"/>
          <c:tx>
            <c:strRef>
              <c:f>'mean-norm data new'!$AM$96</c:f>
              <c:strCache>
                <c:ptCount val="1"/>
                <c:pt idx="0">
                  <c:v>set2Δ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new'!$AN$101:$BD$101</c:f>
                <c:numCache>
                  <c:formatCode>General</c:formatCode>
                  <c:ptCount val="17"/>
                  <c:pt idx="0">
                    <c:v>0.75174407517701258</c:v>
                  </c:pt>
                  <c:pt idx="1">
                    <c:v>1.6823133879457408</c:v>
                  </c:pt>
                  <c:pt idx="2">
                    <c:v>4.4366870596134564</c:v>
                  </c:pt>
                  <c:pt idx="3">
                    <c:v>0.73769718788441219</c:v>
                  </c:pt>
                  <c:pt idx="4">
                    <c:v>1.0679138208535019</c:v>
                  </c:pt>
                  <c:pt idx="5">
                    <c:v>4.6774760996378131</c:v>
                  </c:pt>
                  <c:pt idx="6">
                    <c:v>0.33190661150169742</c:v>
                  </c:pt>
                  <c:pt idx="7">
                    <c:v>6.6012756852280638</c:v>
                  </c:pt>
                  <c:pt idx="8">
                    <c:v>0.2934497662020753</c:v>
                  </c:pt>
                  <c:pt idx="9">
                    <c:v>0.17028537307905026</c:v>
                  </c:pt>
                  <c:pt idx="10">
                    <c:v>0.14630528885202276</c:v>
                  </c:pt>
                  <c:pt idx="11">
                    <c:v>0.97628227890103236</c:v>
                  </c:pt>
                  <c:pt idx="12">
                    <c:v>0.16785364891817162</c:v>
                  </c:pt>
                  <c:pt idx="13">
                    <c:v>0.13269273479877935</c:v>
                  </c:pt>
                  <c:pt idx="14">
                    <c:v>3.3376297435831259</c:v>
                  </c:pt>
                  <c:pt idx="15">
                    <c:v>3.3788671129611427</c:v>
                  </c:pt>
                  <c:pt idx="16">
                    <c:v>0.6591018767065786</c:v>
                  </c:pt>
                </c:numCache>
              </c:numRef>
            </c:plus>
            <c:minus>
              <c:numRef>
                <c:f>'mean-norm data new'!$AN$101:$BD$101</c:f>
                <c:numCache>
                  <c:formatCode>General</c:formatCode>
                  <c:ptCount val="17"/>
                  <c:pt idx="0">
                    <c:v>0.75174407517701258</c:v>
                  </c:pt>
                  <c:pt idx="1">
                    <c:v>1.6823133879457408</c:v>
                  </c:pt>
                  <c:pt idx="2">
                    <c:v>4.4366870596134564</c:v>
                  </c:pt>
                  <c:pt idx="3">
                    <c:v>0.73769718788441219</c:v>
                  </c:pt>
                  <c:pt idx="4">
                    <c:v>1.0679138208535019</c:v>
                  </c:pt>
                  <c:pt idx="5">
                    <c:v>4.6774760996378131</c:v>
                  </c:pt>
                  <c:pt idx="6">
                    <c:v>0.33190661150169742</c:v>
                  </c:pt>
                  <c:pt idx="7">
                    <c:v>6.6012756852280638</c:v>
                  </c:pt>
                  <c:pt idx="8">
                    <c:v>0.2934497662020753</c:v>
                  </c:pt>
                  <c:pt idx="9">
                    <c:v>0.17028537307905026</c:v>
                  </c:pt>
                  <c:pt idx="10">
                    <c:v>0.14630528885202276</c:v>
                  </c:pt>
                  <c:pt idx="11">
                    <c:v>0.97628227890103236</c:v>
                  </c:pt>
                  <c:pt idx="12">
                    <c:v>0.16785364891817162</c:v>
                  </c:pt>
                  <c:pt idx="13">
                    <c:v>0.13269273479877935</c:v>
                  </c:pt>
                  <c:pt idx="14">
                    <c:v>3.3376297435831259</c:v>
                  </c:pt>
                  <c:pt idx="15">
                    <c:v>3.3788671129611427</c:v>
                  </c:pt>
                  <c:pt idx="16">
                    <c:v>0.6591018767065786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new'!$AN$93:$BD$93</c:f>
              <c:strCache>
                <c:ptCount val="17"/>
                <c:pt idx="0">
                  <c:v>ght3</c:v>
                </c:pt>
                <c:pt idx="1">
                  <c:v>shu1</c:v>
                </c:pt>
                <c:pt idx="2">
                  <c:v>mel1</c:v>
                </c:pt>
                <c:pt idx="3">
                  <c:v>pfl9</c:v>
                </c:pt>
                <c:pt idx="4">
                  <c:v>ght7</c:v>
                </c:pt>
                <c:pt idx="5">
                  <c:v>eno102</c:v>
                </c:pt>
                <c:pt idx="6">
                  <c:v>aes1</c:v>
                </c:pt>
                <c:pt idx="7">
                  <c:v>LTR-distal</c:v>
                </c:pt>
                <c:pt idx="8">
                  <c:v>nc-pho1</c:v>
                </c:pt>
                <c:pt idx="9">
                  <c:v>pho1</c:v>
                </c:pt>
                <c:pt idx="10">
                  <c:v>subtel2R-71.6kb</c:v>
                </c:pt>
                <c:pt idx="11">
                  <c:v>subtel2R-51.8kb</c:v>
                </c:pt>
                <c:pt idx="12">
                  <c:v>gal1</c:v>
                </c:pt>
                <c:pt idx="13">
                  <c:v>SPCC757.13</c:v>
                </c:pt>
                <c:pt idx="14">
                  <c:v>SPAC869.04</c:v>
                </c:pt>
                <c:pt idx="15">
                  <c:v>dak2</c:v>
                </c:pt>
                <c:pt idx="16">
                  <c:v>fub2</c:v>
                </c:pt>
              </c:strCache>
            </c:strRef>
          </c:cat>
          <c:val>
            <c:numRef>
              <c:f>'mean-norm data new'!$AN$96:$BD$96</c:f>
              <c:numCache>
                <c:formatCode>0.00</c:formatCode>
                <c:ptCount val="17"/>
                <c:pt idx="0">
                  <c:v>18.918157712930082</c:v>
                </c:pt>
                <c:pt idx="1">
                  <c:v>78.861990359123325</c:v>
                </c:pt>
                <c:pt idx="2">
                  <c:v>10.776827407768016</c:v>
                </c:pt>
                <c:pt idx="3">
                  <c:v>3.2407885742567859</c:v>
                </c:pt>
                <c:pt idx="4">
                  <c:v>10.155492293766534</c:v>
                </c:pt>
                <c:pt idx="5">
                  <c:v>24.126750177335211</c:v>
                </c:pt>
                <c:pt idx="6">
                  <c:v>0.99205635137846171</c:v>
                </c:pt>
                <c:pt idx="7">
                  <c:v>97.663013523068415</c:v>
                </c:pt>
                <c:pt idx="8">
                  <c:v>0.69239777119586332</c:v>
                </c:pt>
                <c:pt idx="9">
                  <c:v>0.39365348491121371</c:v>
                </c:pt>
                <c:pt idx="10">
                  <c:v>0.44467447964286577</c:v>
                </c:pt>
                <c:pt idx="11">
                  <c:v>2.95529730924072</c:v>
                </c:pt>
                <c:pt idx="12">
                  <c:v>2.4716765911836931</c:v>
                </c:pt>
                <c:pt idx="13">
                  <c:v>0.69795384396018612</c:v>
                </c:pt>
                <c:pt idx="14">
                  <c:v>6.4072684170122018</c:v>
                </c:pt>
                <c:pt idx="15">
                  <c:v>13.678192987211498</c:v>
                </c:pt>
                <c:pt idx="16">
                  <c:v>1.4256738908612487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67-4911-8E6B-EDB946C08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4553215"/>
        <c:axId val="224545311"/>
      </c:barChart>
      <c:catAx>
        <c:axId val="224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24545311"/>
        <c:crosses val="autoZero"/>
        <c:auto val="1"/>
        <c:lblAlgn val="ctr"/>
        <c:lblOffset val="100"/>
        <c:noMultiLvlLbl val="0"/>
      </c:catAx>
      <c:valAx>
        <c:axId val="224545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24553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763282</xdr:colOff>
      <xdr:row>54</xdr:row>
      <xdr:rowOff>86359</xdr:rowOff>
    </xdr:from>
    <xdr:to>
      <xdr:col>94</xdr:col>
      <xdr:colOff>0</xdr:colOff>
      <xdr:row>78</xdr:row>
      <xdr:rowOff>55879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95</xdr:col>
      <xdr:colOff>10886</xdr:colOff>
      <xdr:row>53</xdr:row>
      <xdr:rowOff>21770</xdr:rowOff>
    </xdr:from>
    <xdr:to>
      <xdr:col>101</xdr:col>
      <xdr:colOff>707571</xdr:colOff>
      <xdr:row>76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103</xdr:col>
      <xdr:colOff>0</xdr:colOff>
      <xdr:row>53</xdr:row>
      <xdr:rowOff>0</xdr:rowOff>
    </xdr:from>
    <xdr:to>
      <xdr:col>109</xdr:col>
      <xdr:colOff>696686</xdr:colOff>
      <xdr:row>76</xdr:row>
      <xdr:rowOff>130630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111</xdr:col>
      <xdr:colOff>0</xdr:colOff>
      <xdr:row>53</xdr:row>
      <xdr:rowOff>0</xdr:rowOff>
    </xdr:from>
    <xdr:to>
      <xdr:col>117</xdr:col>
      <xdr:colOff>696685</xdr:colOff>
      <xdr:row>76</xdr:row>
      <xdr:rowOff>130630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60</xdr:col>
      <xdr:colOff>195939</xdr:colOff>
      <xdr:row>41</xdr:row>
      <xdr:rowOff>152400</xdr:rowOff>
    </xdr:from>
    <xdr:to>
      <xdr:col>69</xdr:col>
      <xdr:colOff>664026</xdr:colOff>
      <xdr:row>65</xdr:row>
      <xdr:rowOff>121920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75</xdr:col>
      <xdr:colOff>831272</xdr:colOff>
      <xdr:row>79</xdr:row>
      <xdr:rowOff>0</xdr:rowOff>
    </xdr:from>
    <xdr:to>
      <xdr:col>93</xdr:col>
      <xdr:colOff>987136</xdr:colOff>
      <xdr:row>100</xdr:row>
      <xdr:rowOff>10885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58</xdr:col>
      <xdr:colOff>69273</xdr:colOff>
      <xdr:row>72</xdr:row>
      <xdr:rowOff>3464</xdr:rowOff>
    </xdr:from>
    <xdr:to>
      <xdr:col>70</xdr:col>
      <xdr:colOff>1056409</xdr:colOff>
      <xdr:row>93</xdr:row>
      <xdr:rowOff>205839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5 14-03-19_BR006127 (tlh1, cnt1)" connectionId="13" xr16:uid="{00000000-0016-0000-01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2" xr16:uid="{00000000-0016-0000-02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12" xr16:uid="{00000000-0016-0000-03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10" xr16:uid="{00000000-0016-0000-04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11" xr16:uid="{00000000-0016-0000-0500-000004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3" xr16:uid="{00000000-0016-0000-0600-000005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8" xr16:uid="{00000000-0016-0000-0800-000006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9" xr16:uid="{00000000-0016-0000-0900-000007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4" xr16:uid="{00000000-0016-0000-0D00-000008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5" xr16:uid="{00000000-0016-0000-0E00-000009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6" xr16:uid="{00000000-0016-0000-0F00-00000A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7" xr16:uid="{00000000-0016-0000-1000-00000B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"/>
  <sheetViews>
    <sheetView topLeftCell="A4" zoomScale="79" workbookViewId="0">
      <selection activeCell="F46" sqref="F46"/>
    </sheetView>
  </sheetViews>
  <sheetFormatPr baseColWidth="10" defaultColWidth="8.83203125" defaultRowHeight="16"/>
  <cols>
    <col min="5" max="5" width="19.1640625" bestFit="1" customWidth="1"/>
    <col min="9" max="9" width="12" bestFit="1" customWidth="1"/>
    <col min="10" max="10" width="11.5" bestFit="1" customWidth="1"/>
    <col min="13" max="13" width="12" bestFit="1" customWidth="1"/>
    <col min="14" max="14" width="11.5" bestFit="1" customWidth="1"/>
    <col min="17" max="17" width="12" bestFit="1" customWidth="1"/>
    <col min="18" max="18" width="11.5" bestFit="1" customWidth="1"/>
  </cols>
  <sheetData>
    <row r="1" spans="1:18">
      <c r="H1" s="18" t="s">
        <v>101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5" t="s">
        <v>17</v>
      </c>
      <c r="B3" s="5" t="s">
        <v>18</v>
      </c>
      <c r="C3" s="5" t="s">
        <v>1</v>
      </c>
      <c r="D3" s="5" t="s">
        <v>19</v>
      </c>
      <c r="E3" s="5">
        <v>0.46570166274166902</v>
      </c>
      <c r="F3">
        <f>AVERAGE(E3:E4)</f>
        <v>0.4340850504025705</v>
      </c>
    </row>
    <row r="4" spans="1:18">
      <c r="A4" s="5" t="s">
        <v>20</v>
      </c>
      <c r="B4" s="5" t="s">
        <v>18</v>
      </c>
      <c r="C4" s="5" t="s">
        <v>1</v>
      </c>
      <c r="D4" s="5" t="s">
        <v>19</v>
      </c>
      <c r="E4" s="5">
        <v>0.40246843806347199</v>
      </c>
      <c r="H4" t="s">
        <v>5</v>
      </c>
      <c r="I4" s="1" t="s">
        <v>18</v>
      </c>
      <c r="J4" s="1" t="s">
        <v>101</v>
      </c>
      <c r="L4" t="s">
        <v>5</v>
      </c>
      <c r="M4" s="1" t="s">
        <v>18</v>
      </c>
      <c r="N4" s="1" t="s">
        <v>101</v>
      </c>
      <c r="P4" t="s">
        <v>5</v>
      </c>
      <c r="Q4" s="1" t="s">
        <v>18</v>
      </c>
      <c r="R4" s="1" t="s">
        <v>101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0.17852238886243901</v>
      </c>
      <c r="F5">
        <f>AVERAGE(E5:E6)</f>
        <v>0.17825915508057399</v>
      </c>
      <c r="H5" t="s">
        <v>88</v>
      </c>
      <c r="I5" s="4">
        <f>F3</f>
        <v>0.4340850504025705</v>
      </c>
      <c r="J5" s="4">
        <f>F21</f>
        <v>1.4168009778225701</v>
      </c>
      <c r="L5" t="s">
        <v>88</v>
      </c>
      <c r="M5" s="4">
        <f>F5</f>
        <v>0.17825915508057399</v>
      </c>
      <c r="N5" s="4">
        <f>F24</f>
        <v>0.81546178274627001</v>
      </c>
      <c r="P5" t="s">
        <v>88</v>
      </c>
      <c r="Q5" s="4">
        <f>F7</f>
        <v>2.1464396890567849</v>
      </c>
      <c r="R5" s="4">
        <f>F27</f>
        <v>2.1841867788858864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0.177995921298709</v>
      </c>
      <c r="H6" t="s">
        <v>89</v>
      </c>
      <c r="I6" s="4">
        <f>F9</f>
        <v>1.336712765272255</v>
      </c>
      <c r="J6" s="4">
        <f>F30</f>
        <v>15.336290530960532</v>
      </c>
      <c r="L6" t="s">
        <v>89</v>
      </c>
      <c r="M6" s="4">
        <f>F11</f>
        <v>1.3813263644648348</v>
      </c>
      <c r="N6" s="4">
        <f>F33</f>
        <v>14.419249731694334</v>
      </c>
      <c r="P6" t="s">
        <v>89</v>
      </c>
      <c r="Q6" s="4">
        <f>F13</f>
        <v>0.91526383610748197</v>
      </c>
      <c r="R6" s="4">
        <f>F36</f>
        <v>10.540253733465205</v>
      </c>
    </row>
    <row r="7" spans="1:18">
      <c r="A7" s="8" t="s">
        <v>24</v>
      </c>
      <c r="B7" s="8" t="s">
        <v>18</v>
      </c>
      <c r="C7" s="8" t="s">
        <v>1</v>
      </c>
      <c r="D7" s="8" t="s">
        <v>25</v>
      </c>
      <c r="E7" s="8">
        <v>2.3729043878295801</v>
      </c>
      <c r="F7">
        <f>AVERAGE(E7:E8)</f>
        <v>2.1464396890567849</v>
      </c>
      <c r="H7" t="s">
        <v>109</v>
      </c>
      <c r="I7" s="4">
        <f>F15</f>
        <v>2.0677931979447752</v>
      </c>
      <c r="J7" s="4">
        <f>F39</f>
        <v>95.08589938575922</v>
      </c>
      <c r="L7" t="s">
        <v>109</v>
      </c>
      <c r="M7" s="4">
        <f>F17</f>
        <v>2.3960406825424401</v>
      </c>
      <c r="N7" s="4">
        <f>F42</f>
        <v>157.62967129212734</v>
      </c>
      <c r="P7" t="s">
        <v>109</v>
      </c>
      <c r="Q7" s="4">
        <f>F19</f>
        <v>3.3550821294919699</v>
      </c>
      <c r="R7" s="4">
        <f>F45</f>
        <v>178.4849879455297</v>
      </c>
    </row>
    <row r="8" spans="1:18">
      <c r="A8" s="8" t="s">
        <v>26</v>
      </c>
      <c r="B8" s="8" t="s">
        <v>18</v>
      </c>
      <c r="C8" s="8" t="s">
        <v>1</v>
      </c>
      <c r="D8" s="8" t="s">
        <v>25</v>
      </c>
      <c r="E8" s="8">
        <v>1.91997499028399</v>
      </c>
    </row>
    <row r="9" spans="1:18">
      <c r="A9" s="5" t="s">
        <v>27</v>
      </c>
      <c r="B9" s="5" t="s">
        <v>18</v>
      </c>
      <c r="C9" s="5" t="s">
        <v>36</v>
      </c>
      <c r="D9" s="5" t="s">
        <v>19</v>
      </c>
      <c r="E9" s="5">
        <v>1.45493108029683</v>
      </c>
      <c r="F9">
        <f>AVERAGE(E9:E10)</f>
        <v>1.336712765272255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5" t="s">
        <v>28</v>
      </c>
      <c r="B10" s="5" t="s">
        <v>18</v>
      </c>
      <c r="C10" s="5" t="s">
        <v>36</v>
      </c>
      <c r="D10" s="5" t="s">
        <v>19</v>
      </c>
      <c r="E10" s="5">
        <v>1.21849445024768</v>
      </c>
      <c r="H10" t="s">
        <v>5</v>
      </c>
      <c r="I10" s="1" t="s">
        <v>18</v>
      </c>
      <c r="J10" s="1" t="s">
        <v>101</v>
      </c>
      <c r="L10" t="s">
        <v>5</v>
      </c>
      <c r="M10" s="1" t="s">
        <v>18</v>
      </c>
      <c r="N10" s="1" t="s">
        <v>101</v>
      </c>
      <c r="P10" t="s">
        <v>5</v>
      </c>
      <c r="Q10" s="1" t="s">
        <v>18</v>
      </c>
      <c r="R10" s="1" t="s">
        <v>101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1.3320022916443699</v>
      </c>
      <c r="F11">
        <f>AVERAGE(E11:E12)</f>
        <v>1.3813263644648348</v>
      </c>
      <c r="H11" t="s">
        <v>88</v>
      </c>
      <c r="I11">
        <f>I5/$I5</f>
        <v>1</v>
      </c>
      <c r="J11">
        <f>J5/$I5</f>
        <v>3.263878764100788</v>
      </c>
      <c r="L11" t="s">
        <v>88</v>
      </c>
      <c r="M11">
        <f>M5/$M5</f>
        <v>1</v>
      </c>
      <c r="N11">
        <f>N5/$M5</f>
        <v>4.5745857057253376</v>
      </c>
      <c r="P11" t="s">
        <v>88</v>
      </c>
      <c r="Q11">
        <f>Q5/$Q5</f>
        <v>1</v>
      </c>
      <c r="R11">
        <f>R5/$Q5</f>
        <v>1.0175859075014071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1.4306504372852999</v>
      </c>
      <c r="H12" t="s">
        <v>89</v>
      </c>
      <c r="I12">
        <f t="shared" ref="I12:J13" si="0">I6/$I6</f>
        <v>1</v>
      </c>
      <c r="J12">
        <f t="shared" si="0"/>
        <v>11.473138380508331</v>
      </c>
      <c r="L12" t="s">
        <v>89</v>
      </c>
      <c r="M12">
        <f t="shared" ref="M12:N13" si="1">M6/$M6</f>
        <v>1</v>
      </c>
      <c r="N12">
        <f t="shared" si="1"/>
        <v>10.438698704835597</v>
      </c>
      <c r="P12" t="s">
        <v>89</v>
      </c>
      <c r="Q12">
        <f t="shared" ref="Q12:R13" si="2">Q6/$Q6</f>
        <v>1</v>
      </c>
      <c r="R12">
        <f t="shared" si="2"/>
        <v>11.516082377177453</v>
      </c>
    </row>
    <row r="13" spans="1:18">
      <c r="A13" s="8" t="s">
        <v>3</v>
      </c>
      <c r="B13" s="8" t="s">
        <v>18</v>
      </c>
      <c r="C13" s="8" t="s">
        <v>36</v>
      </c>
      <c r="D13" s="8" t="s">
        <v>25</v>
      </c>
      <c r="E13" s="8">
        <v>0.97966410543636995</v>
      </c>
      <c r="F13">
        <f>AVERAGE(E13:E14)</f>
        <v>0.91526383610748197</v>
      </c>
      <c r="H13" t="s">
        <v>109</v>
      </c>
      <c r="I13">
        <f t="shared" si="0"/>
        <v>1</v>
      </c>
      <c r="J13">
        <f t="shared" si="0"/>
        <v>45.984240339056711</v>
      </c>
      <c r="L13" t="s">
        <v>109</v>
      </c>
      <c r="M13">
        <f t="shared" si="1"/>
        <v>1</v>
      </c>
      <c r="N13">
        <f t="shared" si="1"/>
        <v>65.787560470328245</v>
      </c>
      <c r="P13" t="s">
        <v>109</v>
      </c>
      <c r="Q13">
        <f t="shared" si="2"/>
        <v>1</v>
      </c>
      <c r="R13">
        <f>R7/$Q7</f>
        <v>53.198396062082715</v>
      </c>
    </row>
    <row r="14" spans="1:18">
      <c r="A14" s="8" t="s">
        <v>4</v>
      </c>
      <c r="B14" s="8" t="s">
        <v>18</v>
      </c>
      <c r="C14" s="8" t="s">
        <v>36</v>
      </c>
      <c r="D14" s="8" t="s">
        <v>25</v>
      </c>
      <c r="E14" s="8">
        <v>0.85086356677859398</v>
      </c>
      <c r="H14" t="s">
        <v>7</v>
      </c>
      <c r="I14">
        <f>AVERAGE(I11:I13)</f>
        <v>1</v>
      </c>
      <c r="J14">
        <f>AVERAGE(J11:J13)</f>
        <v>20.240419161221944</v>
      </c>
      <c r="L14" t="s">
        <v>7</v>
      </c>
      <c r="M14">
        <f>AVERAGE(M11:M13)</f>
        <v>1</v>
      </c>
      <c r="N14">
        <f>AVERAGE(N11:N13)</f>
        <v>26.933614960296392</v>
      </c>
      <c r="P14" t="s">
        <v>7</v>
      </c>
      <c r="Q14">
        <f>AVERAGE(Q11:Q13)</f>
        <v>1</v>
      </c>
      <c r="R14">
        <f>AVERAGE(R11:R13)</f>
        <v>21.910688115587192</v>
      </c>
    </row>
    <row r="15" spans="1:18">
      <c r="A15" s="5" t="s">
        <v>30</v>
      </c>
      <c r="B15" s="5" t="s">
        <v>18</v>
      </c>
      <c r="C15" s="5" t="s">
        <v>108</v>
      </c>
      <c r="D15" s="5" t="s">
        <v>19</v>
      </c>
      <c r="E15" s="5">
        <v>1.9117731329197301</v>
      </c>
      <c r="F15">
        <f>AVERAGE(E15:E16)</f>
        <v>2.0677931979447752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5" t="s">
        <v>31</v>
      </c>
      <c r="B16" s="5" t="s">
        <v>18</v>
      </c>
      <c r="C16" s="5" t="s">
        <v>108</v>
      </c>
      <c r="D16" s="5" t="s">
        <v>19</v>
      </c>
      <c r="E16" s="5">
        <v>2.22381326296982</v>
      </c>
      <c r="H16" t="s">
        <v>5</v>
      </c>
      <c r="I16" s="1" t="s">
        <v>18</v>
      </c>
      <c r="J16" s="1" t="s">
        <v>101</v>
      </c>
      <c r="L16" t="s">
        <v>5</v>
      </c>
      <c r="M16" s="1" t="s">
        <v>18</v>
      </c>
      <c r="N16" s="1" t="s">
        <v>101</v>
      </c>
      <c r="P16" t="s">
        <v>5</v>
      </c>
      <c r="Q16" s="1" t="s">
        <v>18</v>
      </c>
      <c r="R16" s="1" t="s">
        <v>101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2.43225671226292</v>
      </c>
      <c r="F17">
        <f>AVERAGE(E17:E18)</f>
        <v>2.3960406825424401</v>
      </c>
      <c r="H17" t="s">
        <v>88</v>
      </c>
      <c r="I17">
        <f t="shared" ref="I17:J19" si="3">I11/I$11</f>
        <v>1</v>
      </c>
      <c r="J17">
        <f t="shared" si="3"/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2.3598246528219602</v>
      </c>
      <c r="H18" t="s">
        <v>89</v>
      </c>
      <c r="I18">
        <f t="shared" si="3"/>
        <v>1</v>
      </c>
      <c r="J18">
        <f t="shared" si="3"/>
        <v>3.515185216651032</v>
      </c>
      <c r="L18" t="s">
        <v>89</v>
      </c>
      <c r="M18">
        <f t="shared" si="4"/>
        <v>1</v>
      </c>
      <c r="N18">
        <f t="shared" si="4"/>
        <v>2.281889416077834</v>
      </c>
      <c r="P18" t="s">
        <v>89</v>
      </c>
      <c r="Q18">
        <f t="shared" si="5"/>
        <v>1</v>
      </c>
      <c r="R18">
        <f t="shared" si="5"/>
        <v>11.317061579060368</v>
      </c>
    </row>
    <row r="19" spans="1:18">
      <c r="A19" s="8" t="s">
        <v>34</v>
      </c>
      <c r="B19" s="8" t="s">
        <v>18</v>
      </c>
      <c r="C19" s="8" t="s">
        <v>108</v>
      </c>
      <c r="D19" s="8" t="s">
        <v>25</v>
      </c>
      <c r="E19" s="8">
        <v>4.2351114217513599</v>
      </c>
      <c r="F19">
        <f>AVERAGE(E19:E20)</f>
        <v>3.3550821294919699</v>
      </c>
      <c r="H19" t="s">
        <v>109</v>
      </c>
      <c r="I19">
        <f t="shared" si="3"/>
        <v>1</v>
      </c>
      <c r="J19">
        <f t="shared" si="3"/>
        <v>14.088832233854605</v>
      </c>
      <c r="L19" t="s">
        <v>109</v>
      </c>
      <c r="M19">
        <f t="shared" si="4"/>
        <v>1</v>
      </c>
      <c r="N19">
        <f t="shared" si="4"/>
        <v>14.381096934743535</v>
      </c>
      <c r="P19" t="s">
        <v>109</v>
      </c>
      <c r="Q19">
        <f t="shared" si="5"/>
        <v>1</v>
      </c>
      <c r="R19">
        <f t="shared" si="5"/>
        <v>52.279022016634158</v>
      </c>
    </row>
    <row r="20" spans="1:18">
      <c r="A20" s="8" t="s">
        <v>35</v>
      </c>
      <c r="B20" s="8" t="s">
        <v>18</v>
      </c>
      <c r="C20" s="8" t="s">
        <v>108</v>
      </c>
      <c r="D20" s="8" t="s">
        <v>25</v>
      </c>
      <c r="E20" s="8">
        <v>2.47505283723258</v>
      </c>
    </row>
    <row r="21" spans="1:18">
      <c r="A21" s="5" t="s">
        <v>37</v>
      </c>
      <c r="B21" s="5" t="s">
        <v>101</v>
      </c>
      <c r="C21" s="5" t="s">
        <v>1</v>
      </c>
      <c r="D21" s="5" t="s">
        <v>19</v>
      </c>
      <c r="E21" s="5">
        <v>1.5270123083845</v>
      </c>
      <c r="F21">
        <f>AVERAGE(E21:E23)</f>
        <v>1.4168009778225701</v>
      </c>
    </row>
    <row r="22" spans="1:18">
      <c r="A22" s="5" t="s">
        <v>38</v>
      </c>
      <c r="B22" s="5" t="s">
        <v>101</v>
      </c>
      <c r="C22" s="5" t="s">
        <v>1</v>
      </c>
      <c r="D22" s="5" t="s">
        <v>19</v>
      </c>
      <c r="E22" s="5">
        <v>1.03769007827667</v>
      </c>
    </row>
    <row r="23" spans="1:18">
      <c r="A23" s="5" t="s">
        <v>39</v>
      </c>
      <c r="B23" s="5" t="s">
        <v>101</v>
      </c>
      <c r="C23" s="5" t="s">
        <v>1</v>
      </c>
      <c r="D23" s="5" t="s">
        <v>19</v>
      </c>
      <c r="E23" s="5">
        <v>1.68570054680654</v>
      </c>
    </row>
    <row r="24" spans="1:18">
      <c r="A24" s="6" t="s">
        <v>40</v>
      </c>
      <c r="B24" s="6" t="s">
        <v>101</v>
      </c>
      <c r="C24" s="6" t="s">
        <v>1</v>
      </c>
      <c r="D24" s="6" t="s">
        <v>19</v>
      </c>
      <c r="E24" s="6">
        <v>0.49006638613328202</v>
      </c>
      <c r="F24">
        <f>AVERAGE(E24:E26)</f>
        <v>0.81546178274627001</v>
      </c>
    </row>
    <row r="25" spans="1:18">
      <c r="A25" s="6" t="s">
        <v>41</v>
      </c>
      <c r="B25" s="6" t="s">
        <v>101</v>
      </c>
      <c r="C25" s="6" t="s">
        <v>1</v>
      </c>
      <c r="D25" s="6" t="s">
        <v>19</v>
      </c>
      <c r="E25" s="6">
        <v>1.1546493952855099</v>
      </c>
    </row>
    <row r="26" spans="1:18">
      <c r="A26" s="6" t="s">
        <v>42</v>
      </c>
      <c r="B26" s="6" t="s">
        <v>101</v>
      </c>
      <c r="C26" s="6" t="s">
        <v>1</v>
      </c>
      <c r="D26" s="6" t="s">
        <v>19</v>
      </c>
      <c r="E26" s="6">
        <v>0.801669566820018</v>
      </c>
    </row>
    <row r="27" spans="1:18">
      <c r="A27" s="8" t="s">
        <v>103</v>
      </c>
      <c r="B27" s="8" t="s">
        <v>101</v>
      </c>
      <c r="C27" s="8" t="s">
        <v>1</v>
      </c>
      <c r="D27" s="8" t="s">
        <v>25</v>
      </c>
      <c r="E27" s="8">
        <v>2.8578550029010801</v>
      </c>
      <c r="F27">
        <f>AVERAGE(E27:E29)</f>
        <v>2.1841867788858864</v>
      </c>
    </row>
    <row r="28" spans="1:18">
      <c r="A28" s="8" t="s">
        <v>104</v>
      </c>
      <c r="B28" s="8" t="s">
        <v>101</v>
      </c>
      <c r="C28" s="8" t="s">
        <v>1</v>
      </c>
      <c r="D28" s="8" t="s">
        <v>25</v>
      </c>
      <c r="E28" s="8">
        <v>2.0494079807483301</v>
      </c>
    </row>
    <row r="29" spans="1:18">
      <c r="A29" s="8" t="s">
        <v>105</v>
      </c>
      <c r="B29" s="8" t="s">
        <v>101</v>
      </c>
      <c r="C29" s="8" t="s">
        <v>1</v>
      </c>
      <c r="D29" s="8" t="s">
        <v>25</v>
      </c>
      <c r="E29" s="8">
        <v>1.64529735300825</v>
      </c>
    </row>
    <row r="30" spans="1:18">
      <c r="A30" s="5" t="s">
        <v>43</v>
      </c>
      <c r="B30" s="5" t="s">
        <v>101</v>
      </c>
      <c r="C30" s="5" t="s">
        <v>36</v>
      </c>
      <c r="D30" s="5" t="s">
        <v>19</v>
      </c>
      <c r="E30" s="5">
        <v>14.7759519844214</v>
      </c>
      <c r="F30">
        <f>AVERAGE(E30:E32)</f>
        <v>15.336290530960532</v>
      </c>
    </row>
    <row r="31" spans="1:18">
      <c r="A31" s="5" t="s">
        <v>44</v>
      </c>
      <c r="B31" s="5" t="s">
        <v>101</v>
      </c>
      <c r="C31" s="5" t="s">
        <v>36</v>
      </c>
      <c r="D31" s="5" t="s">
        <v>19</v>
      </c>
      <c r="E31" s="5">
        <v>16.048879397855899</v>
      </c>
    </row>
    <row r="32" spans="1:18">
      <c r="A32" s="5" t="s">
        <v>45</v>
      </c>
      <c r="B32" s="5" t="s">
        <v>101</v>
      </c>
      <c r="C32" s="5" t="s">
        <v>36</v>
      </c>
      <c r="D32" s="5" t="s">
        <v>19</v>
      </c>
      <c r="E32" s="5">
        <v>15.1840402106043</v>
      </c>
    </row>
    <row r="33" spans="1:6">
      <c r="A33" s="6" t="s">
        <v>46</v>
      </c>
      <c r="B33" s="6" t="s">
        <v>101</v>
      </c>
      <c r="C33" s="6" t="s">
        <v>36</v>
      </c>
      <c r="D33" s="6" t="s">
        <v>22</v>
      </c>
      <c r="E33" s="6">
        <v>13.550521211447901</v>
      </c>
      <c r="F33">
        <f>AVERAGE(E33:E35)</f>
        <v>14.419249731694334</v>
      </c>
    </row>
    <row r="34" spans="1:6">
      <c r="A34" s="6" t="s">
        <v>47</v>
      </c>
      <c r="B34" s="6" t="s">
        <v>101</v>
      </c>
      <c r="C34" s="6" t="s">
        <v>36</v>
      </c>
      <c r="D34" s="6" t="s">
        <v>22</v>
      </c>
      <c r="E34" s="6">
        <v>13.953827084699</v>
      </c>
    </row>
    <row r="35" spans="1:6">
      <c r="A35" s="6" t="s">
        <v>48</v>
      </c>
      <c r="B35" s="6" t="s">
        <v>101</v>
      </c>
      <c r="C35" s="6" t="s">
        <v>36</v>
      </c>
      <c r="D35" s="6" t="s">
        <v>22</v>
      </c>
      <c r="E35" s="6">
        <v>15.7534008989361</v>
      </c>
    </row>
    <row r="36" spans="1:6">
      <c r="A36" s="8" t="s">
        <v>49</v>
      </c>
      <c r="B36" s="8" t="s">
        <v>101</v>
      </c>
      <c r="C36" s="8" t="s">
        <v>36</v>
      </c>
      <c r="D36" s="8" t="s">
        <v>25</v>
      </c>
      <c r="E36" s="8">
        <v>12.834066021127301</v>
      </c>
      <c r="F36">
        <f>AVERAGE(E36:E38)</f>
        <v>10.540253733465205</v>
      </c>
    </row>
    <row r="37" spans="1:6">
      <c r="A37" s="8" t="s">
        <v>50</v>
      </c>
      <c r="B37" s="8" t="s">
        <v>101</v>
      </c>
      <c r="C37" s="8" t="s">
        <v>36</v>
      </c>
      <c r="D37" s="8" t="s">
        <v>25</v>
      </c>
      <c r="E37" s="8">
        <v>9.4693350796339892</v>
      </c>
    </row>
    <row r="38" spans="1:6">
      <c r="A38" s="8" t="s">
        <v>51</v>
      </c>
      <c r="B38" s="8" t="s">
        <v>101</v>
      </c>
      <c r="C38" s="8" t="s">
        <v>36</v>
      </c>
      <c r="D38" s="8" t="s">
        <v>25</v>
      </c>
      <c r="E38" s="8">
        <v>9.3173600996343193</v>
      </c>
    </row>
    <row r="39" spans="1:6">
      <c r="A39" s="5" t="s">
        <v>52</v>
      </c>
      <c r="B39" s="5" t="s">
        <v>101</v>
      </c>
      <c r="C39" s="5" t="s">
        <v>108</v>
      </c>
      <c r="D39" s="5" t="s">
        <v>19</v>
      </c>
      <c r="E39" s="5">
        <v>79.829344912856897</v>
      </c>
      <c r="F39">
        <f>AVERAGE(E39:E41)</f>
        <v>95.08589938575922</v>
      </c>
    </row>
    <row r="40" spans="1:6">
      <c r="A40" s="5" t="s">
        <v>53</v>
      </c>
      <c r="B40" s="5" t="s">
        <v>101</v>
      </c>
      <c r="C40" s="5" t="s">
        <v>108</v>
      </c>
      <c r="D40" s="5" t="s">
        <v>19</v>
      </c>
      <c r="E40" s="5">
        <v>90.066896741097807</v>
      </c>
    </row>
    <row r="41" spans="1:6">
      <c r="A41" s="5" t="s">
        <v>54</v>
      </c>
      <c r="B41" s="5" t="s">
        <v>101</v>
      </c>
      <c r="C41" s="5" t="s">
        <v>108</v>
      </c>
      <c r="D41" s="5" t="s">
        <v>19</v>
      </c>
      <c r="E41" s="5">
        <v>115.361456503323</v>
      </c>
    </row>
    <row r="42" spans="1:6">
      <c r="A42" s="6" t="s">
        <v>55</v>
      </c>
      <c r="B42" s="6" t="s">
        <v>101</v>
      </c>
      <c r="C42" s="6" t="s">
        <v>108</v>
      </c>
      <c r="D42" s="6" t="s">
        <v>22</v>
      </c>
      <c r="E42" s="6">
        <v>150.28032630898699</v>
      </c>
      <c r="F42">
        <f>AVERAGE(E42:E44)</f>
        <v>157.62967129212734</v>
      </c>
    </row>
    <row r="43" spans="1:6">
      <c r="A43" s="6" t="s">
        <v>56</v>
      </c>
      <c r="B43" s="6" t="s">
        <v>101</v>
      </c>
      <c r="C43" s="6" t="s">
        <v>108</v>
      </c>
      <c r="D43" s="6" t="s">
        <v>22</v>
      </c>
      <c r="E43" s="6">
        <v>193.100179554085</v>
      </c>
    </row>
    <row r="44" spans="1:6">
      <c r="A44" s="6" t="s">
        <v>57</v>
      </c>
      <c r="B44" s="6" t="s">
        <v>101</v>
      </c>
      <c r="C44" s="6" t="s">
        <v>108</v>
      </c>
      <c r="D44" s="6" t="s">
        <v>22</v>
      </c>
      <c r="E44" s="6">
        <v>129.50850801331001</v>
      </c>
    </row>
    <row r="45" spans="1:6">
      <c r="A45" s="8" t="s">
        <v>58</v>
      </c>
      <c r="B45" s="8" t="s">
        <v>101</v>
      </c>
      <c r="C45" s="8" t="s">
        <v>108</v>
      </c>
      <c r="D45" s="8" t="s">
        <v>25</v>
      </c>
      <c r="E45" s="8">
        <v>191.002596878638</v>
      </c>
      <c r="F45">
        <f>AVERAGE(E45:E47)</f>
        <v>178.4849879455297</v>
      </c>
    </row>
    <row r="46" spans="1:6">
      <c r="A46" s="8" t="s">
        <v>59</v>
      </c>
      <c r="B46" s="8" t="s">
        <v>101</v>
      </c>
      <c r="C46" s="8" t="s">
        <v>108</v>
      </c>
      <c r="D46" s="8" t="s">
        <v>25</v>
      </c>
      <c r="E46" s="8">
        <v>181.75723070687101</v>
      </c>
    </row>
    <row r="47" spans="1:6">
      <c r="A47" s="8" t="s">
        <v>60</v>
      </c>
      <c r="B47" s="8" t="s">
        <v>101</v>
      </c>
      <c r="C47" s="8" t="s">
        <v>108</v>
      </c>
      <c r="D47" s="8" t="s">
        <v>25</v>
      </c>
      <c r="E47" s="8">
        <v>162.69513625107999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zoomScale="70" zoomScaleNormal="70" workbookViewId="0">
      <selection activeCell="F46" sqref="F46"/>
    </sheetView>
  </sheetViews>
  <sheetFormatPr baseColWidth="10" defaultColWidth="8.83203125" defaultRowHeight="16"/>
  <cols>
    <col min="1" max="1" width="4.6640625" bestFit="1" customWidth="1"/>
    <col min="2" max="2" width="6.1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1.83203125" bestFit="1" customWidth="1"/>
    <col min="9" max="9" width="11.33203125" bestFit="1" customWidth="1"/>
    <col min="10" max="10" width="11.83203125" bestFit="1" customWidth="1"/>
    <col min="13" max="13" width="9.33203125" bestFit="1" customWidth="1"/>
    <col min="14" max="14" width="11.83203125" bestFit="1" customWidth="1"/>
    <col min="17" max="17" width="9.33203125" bestFit="1" customWidth="1"/>
    <col min="18" max="18" width="11.83203125" bestFit="1" customWidth="1"/>
  </cols>
  <sheetData>
    <row r="1" spans="1:18">
      <c r="H1" s="18" t="s">
        <v>107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9" t="s">
        <v>17</v>
      </c>
      <c r="B3" s="9" t="s">
        <v>18</v>
      </c>
      <c r="C3" s="9" t="s">
        <v>1</v>
      </c>
      <c r="D3" s="9" t="s">
        <v>19</v>
      </c>
      <c r="E3" s="9">
        <v>3870.3792252611302</v>
      </c>
      <c r="F3">
        <f>AVERAGE(E3:E4)</f>
        <v>3910.6890579901551</v>
      </c>
    </row>
    <row r="4" spans="1:18">
      <c r="A4" s="9" t="s">
        <v>20</v>
      </c>
      <c r="B4" s="9" t="s">
        <v>18</v>
      </c>
      <c r="C4" s="9" t="s">
        <v>1</v>
      </c>
      <c r="D4" s="9" t="s">
        <v>19</v>
      </c>
      <c r="E4" s="9">
        <v>3950.9988907191801</v>
      </c>
      <c r="H4" t="s">
        <v>5</v>
      </c>
      <c r="I4" s="1" t="s">
        <v>18</v>
      </c>
      <c r="J4" s="1" t="s">
        <v>107</v>
      </c>
      <c r="L4" t="s">
        <v>5</v>
      </c>
      <c r="M4" s="1" t="s">
        <v>18</v>
      </c>
      <c r="N4" s="1" t="s">
        <v>107</v>
      </c>
      <c r="P4" t="s">
        <v>5</v>
      </c>
      <c r="Q4" s="1" t="s">
        <v>18</v>
      </c>
      <c r="R4" s="1" t="s">
        <v>107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1368.82725106668</v>
      </c>
      <c r="F5">
        <f>AVERAGE(E5:E6)</f>
        <v>1343.7493894366999</v>
      </c>
      <c r="H5" t="s">
        <v>88</v>
      </c>
      <c r="I5" s="4">
        <f>F3</f>
        <v>3910.6890579901551</v>
      </c>
      <c r="J5" s="4">
        <f>F21</f>
        <v>23.626652327930071</v>
      </c>
      <c r="L5" t="s">
        <v>88</v>
      </c>
      <c r="M5" s="4">
        <f>F5</f>
        <v>1343.7493894366999</v>
      </c>
      <c r="N5" s="4">
        <f>F24</f>
        <v>14.811315689377366</v>
      </c>
      <c r="P5" t="s">
        <v>88</v>
      </c>
      <c r="Q5" s="4">
        <f>F7</f>
        <v>15781.835599541149</v>
      </c>
      <c r="R5" s="4">
        <f>F27</f>
        <v>40.380877354988101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1318.67152780672</v>
      </c>
      <c r="H6" t="s">
        <v>89</v>
      </c>
      <c r="I6" s="4">
        <f>F9</f>
        <v>11629.158260388402</v>
      </c>
      <c r="J6" s="4">
        <f>F30</f>
        <v>999.64391639238272</v>
      </c>
      <c r="L6" t="s">
        <v>89</v>
      </c>
      <c r="M6" s="4">
        <f>F11</f>
        <v>11074.401658304851</v>
      </c>
      <c r="N6" s="4">
        <f>F33</f>
        <v>276.23154251826128</v>
      </c>
      <c r="P6" t="s">
        <v>89</v>
      </c>
      <c r="Q6" s="4">
        <f>F13</f>
        <v>7331.5178294261295</v>
      </c>
      <c r="R6" s="4">
        <f>F36</f>
        <v>215.75828255560933</v>
      </c>
    </row>
    <row r="7" spans="1:18">
      <c r="A7" s="10" t="s">
        <v>24</v>
      </c>
      <c r="B7" s="10" t="s">
        <v>18</v>
      </c>
      <c r="C7" s="10" t="s">
        <v>1</v>
      </c>
      <c r="D7" s="10" t="s">
        <v>25</v>
      </c>
      <c r="E7" s="10">
        <v>16820.651106966299</v>
      </c>
      <c r="F7">
        <f>AVERAGE(E7:E8)</f>
        <v>15781.835599541149</v>
      </c>
      <c r="H7" t="s">
        <v>109</v>
      </c>
      <c r="I7" s="4">
        <f>F15</f>
        <v>14457.135299773599</v>
      </c>
      <c r="J7" s="4">
        <f>F39</f>
        <v>17939.70443283267</v>
      </c>
      <c r="L7" t="s">
        <v>109</v>
      </c>
      <c r="M7" s="4">
        <f>F17</f>
        <v>14998.221432523951</v>
      </c>
      <c r="N7" s="4">
        <f>F42</f>
        <v>6956.8748527188191</v>
      </c>
      <c r="P7" t="s">
        <v>109</v>
      </c>
      <c r="Q7" s="4">
        <f>F19</f>
        <v>22737.3756127987</v>
      </c>
      <c r="R7" s="4">
        <f>F45</f>
        <v>6244.4017085365604</v>
      </c>
    </row>
    <row r="8" spans="1:18">
      <c r="A8" s="10" t="s">
        <v>26</v>
      </c>
      <c r="B8" s="10" t="s">
        <v>18</v>
      </c>
      <c r="C8" s="10" t="s">
        <v>1</v>
      </c>
      <c r="D8" s="10" t="s">
        <v>25</v>
      </c>
      <c r="E8" s="10">
        <v>14743.020092115999</v>
      </c>
    </row>
    <row r="9" spans="1:18">
      <c r="A9" s="9" t="s">
        <v>27</v>
      </c>
      <c r="B9" s="9" t="s">
        <v>18</v>
      </c>
      <c r="C9" s="9" t="s">
        <v>36</v>
      </c>
      <c r="D9" s="9" t="s">
        <v>19</v>
      </c>
      <c r="E9" s="9">
        <v>12271.507569388101</v>
      </c>
      <c r="F9">
        <f>AVERAGE(E9:E10)</f>
        <v>11629.158260388402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9" t="s">
        <v>28</v>
      </c>
      <c r="B10" s="9" t="s">
        <v>18</v>
      </c>
      <c r="C10" s="9" t="s">
        <v>36</v>
      </c>
      <c r="D10" s="9" t="s">
        <v>19</v>
      </c>
      <c r="E10" s="9">
        <v>10986.808951388701</v>
      </c>
      <c r="H10" t="s">
        <v>5</v>
      </c>
      <c r="I10" s="1" t="s">
        <v>18</v>
      </c>
      <c r="J10" s="1" t="s">
        <v>107</v>
      </c>
      <c r="L10" t="s">
        <v>5</v>
      </c>
      <c r="M10" s="1" t="s">
        <v>18</v>
      </c>
      <c r="N10" s="1" t="s">
        <v>107</v>
      </c>
      <c r="P10" t="s">
        <v>5</v>
      </c>
      <c r="Q10" s="1" t="s">
        <v>18</v>
      </c>
      <c r="R10" s="1" t="s">
        <v>107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10324.4187164575</v>
      </c>
      <c r="F11">
        <f>AVERAGE(E11:E12)</f>
        <v>11074.401658304851</v>
      </c>
      <c r="H11" t="s">
        <v>88</v>
      </c>
      <c r="I11">
        <f>I5/$I5</f>
        <v>1</v>
      </c>
      <c r="J11">
        <f>J5/$I5</f>
        <v>6.0415573771218376E-3</v>
      </c>
      <c r="L11" t="s">
        <v>88</v>
      </c>
      <c r="M11">
        <f>M5/$M5</f>
        <v>1</v>
      </c>
      <c r="N11">
        <f>N5/$M5</f>
        <v>1.1022379474781584E-2</v>
      </c>
      <c r="P11" t="s">
        <v>88</v>
      </c>
      <c r="Q11">
        <f>Q5/$Q5</f>
        <v>1</v>
      </c>
      <c r="R11">
        <f>R5/$Q5</f>
        <v>2.5586933218441433E-3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11824.3846001522</v>
      </c>
      <c r="H12" t="s">
        <v>89</v>
      </c>
      <c r="I12">
        <f t="shared" ref="I12:J13" si="0">I6/$I6</f>
        <v>1</v>
      </c>
      <c r="J12">
        <f t="shared" si="0"/>
        <v>8.5960126606703838E-2</v>
      </c>
      <c r="L12" t="s">
        <v>89</v>
      </c>
      <c r="M12">
        <f t="shared" ref="M12:N13" si="1">M6/$M6</f>
        <v>1</v>
      </c>
      <c r="N12">
        <f t="shared" si="1"/>
        <v>2.4943247593978257E-2</v>
      </c>
      <c r="P12" t="s">
        <v>89</v>
      </c>
      <c r="Q12">
        <f t="shared" ref="Q12:R13" si="2">Q6/$Q6</f>
        <v>1</v>
      </c>
      <c r="R12">
        <f t="shared" si="2"/>
        <v>2.9428869652288317E-2</v>
      </c>
    </row>
    <row r="13" spans="1:18">
      <c r="A13" s="10" t="s">
        <v>3</v>
      </c>
      <c r="B13" s="10" t="s">
        <v>18</v>
      </c>
      <c r="C13" s="10" t="s">
        <v>36</v>
      </c>
      <c r="D13" s="10" t="s">
        <v>25</v>
      </c>
      <c r="E13" s="10">
        <v>8031.2848510327804</v>
      </c>
      <c r="F13">
        <f>AVERAGE(E13:E14)</f>
        <v>7331.5178294261295</v>
      </c>
      <c r="H13" t="s">
        <v>109</v>
      </c>
      <c r="I13">
        <f t="shared" si="0"/>
        <v>1</v>
      </c>
      <c r="J13">
        <f t="shared" si="0"/>
        <v>1.2408892952059187</v>
      </c>
      <c r="L13" t="s">
        <v>109</v>
      </c>
      <c r="M13">
        <f t="shared" si="1"/>
        <v>1</v>
      </c>
      <c r="N13">
        <f t="shared" si="1"/>
        <v>0.46384665568629979</v>
      </c>
      <c r="P13" t="s">
        <v>109</v>
      </c>
      <c r="Q13">
        <f t="shared" si="2"/>
        <v>1</v>
      </c>
      <c r="R13">
        <f t="shared" si="2"/>
        <v>0.27463159402713272</v>
      </c>
    </row>
    <row r="14" spans="1:18">
      <c r="A14" s="10" t="s">
        <v>4</v>
      </c>
      <c r="B14" s="10" t="s">
        <v>18</v>
      </c>
      <c r="C14" s="10" t="s">
        <v>36</v>
      </c>
      <c r="D14" s="10" t="s">
        <v>25</v>
      </c>
      <c r="E14" s="10">
        <v>6631.7508078194796</v>
      </c>
      <c r="H14" t="s">
        <v>7</v>
      </c>
      <c r="I14">
        <f>AVERAGE(I11:I13)</f>
        <v>1</v>
      </c>
      <c r="J14">
        <f>AVERAGE(J11:J13)</f>
        <v>0.4442969930632481</v>
      </c>
      <c r="L14" t="s">
        <v>7</v>
      </c>
      <c r="M14">
        <f>AVERAGE(M11:M13)</f>
        <v>1</v>
      </c>
      <c r="N14">
        <f>AVERAGE(N11:N13)</f>
        <v>0.16660409425168654</v>
      </c>
      <c r="P14" t="s">
        <v>7</v>
      </c>
      <c r="Q14">
        <f>AVERAGE(Q11:Q13)</f>
        <v>1</v>
      </c>
      <c r="R14">
        <f>AVERAGE(R11:R13)</f>
        <v>0.1022063856670884</v>
      </c>
    </row>
    <row r="15" spans="1:18">
      <c r="A15" s="9" t="s">
        <v>30</v>
      </c>
      <c r="B15" s="9" t="s">
        <v>18</v>
      </c>
      <c r="C15" s="9" t="s">
        <v>108</v>
      </c>
      <c r="D15" s="9" t="s">
        <v>19</v>
      </c>
      <c r="E15" s="9">
        <v>14896.694304765801</v>
      </c>
      <c r="F15">
        <f>AVERAGE(E15:E16)</f>
        <v>14457.135299773599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9" t="s">
        <v>31</v>
      </c>
      <c r="B16" s="9" t="s">
        <v>18</v>
      </c>
      <c r="C16" s="9" t="s">
        <v>108</v>
      </c>
      <c r="D16" s="9" t="s">
        <v>19</v>
      </c>
      <c r="E16" s="9">
        <v>14017.5762947814</v>
      </c>
      <c r="H16" t="s">
        <v>5</v>
      </c>
      <c r="I16" s="1" t="s">
        <v>18</v>
      </c>
      <c r="J16" s="1" t="s">
        <v>107</v>
      </c>
      <c r="L16" t="s">
        <v>5</v>
      </c>
      <c r="M16" s="1" t="s">
        <v>18</v>
      </c>
      <c r="N16" s="1" t="s">
        <v>107</v>
      </c>
      <c r="P16" t="s">
        <v>5</v>
      </c>
      <c r="Q16" s="1" t="s">
        <v>18</v>
      </c>
      <c r="R16" s="1" t="s">
        <v>107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15684.1897544768</v>
      </c>
      <c r="F17">
        <f>AVERAGE(E17:E18)</f>
        <v>14998.221432523951</v>
      </c>
      <c r="H17" t="s">
        <v>88</v>
      </c>
      <c r="I17">
        <f t="shared" ref="I17:J19" si="3">I11/I$11</f>
        <v>1</v>
      </c>
      <c r="J17">
        <f t="shared" si="3"/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14312.2531105711</v>
      </c>
      <c r="H18" t="s">
        <v>89</v>
      </c>
      <c r="I18">
        <f t="shared" si="3"/>
        <v>1</v>
      </c>
      <c r="J18">
        <f t="shared" si="3"/>
        <v>14.228140401714555</v>
      </c>
      <c r="L18" t="s">
        <v>89</v>
      </c>
      <c r="M18">
        <f t="shared" si="4"/>
        <v>1</v>
      </c>
      <c r="N18">
        <f t="shared" si="4"/>
        <v>2.2629639680838989</v>
      </c>
      <c r="P18" t="s">
        <v>89</v>
      </c>
      <c r="Q18">
        <f t="shared" si="5"/>
        <v>1</v>
      </c>
      <c r="R18">
        <f t="shared" si="5"/>
        <v>11.501522828487261</v>
      </c>
    </row>
    <row r="19" spans="1:18">
      <c r="A19" s="10" t="s">
        <v>34</v>
      </c>
      <c r="B19" s="10" t="s">
        <v>18</v>
      </c>
      <c r="C19" s="10" t="s">
        <v>108</v>
      </c>
      <c r="D19" s="10" t="s">
        <v>25</v>
      </c>
      <c r="E19" s="10">
        <v>23437.967440555301</v>
      </c>
      <c r="F19">
        <f>AVERAGE(E19:E20)</f>
        <v>22737.3756127987</v>
      </c>
      <c r="H19" t="s">
        <v>109</v>
      </c>
      <c r="I19">
        <f t="shared" si="3"/>
        <v>1</v>
      </c>
      <c r="J19">
        <f t="shared" si="3"/>
        <v>205.39228840313871</v>
      </c>
      <c r="L19" t="s">
        <v>109</v>
      </c>
      <c r="M19">
        <f t="shared" si="4"/>
        <v>1</v>
      </c>
      <c r="N19">
        <f t="shared" si="4"/>
        <v>42.082261525067956</v>
      </c>
      <c r="P19" t="s">
        <v>109</v>
      </c>
      <c r="Q19">
        <f t="shared" si="5"/>
        <v>1</v>
      </c>
      <c r="R19">
        <f t="shared" si="5"/>
        <v>107.33275132370915</v>
      </c>
    </row>
    <row r="20" spans="1:18">
      <c r="A20" s="10" t="s">
        <v>35</v>
      </c>
      <c r="B20" s="10" t="s">
        <v>18</v>
      </c>
      <c r="C20" s="10" t="s">
        <v>108</v>
      </c>
      <c r="D20" s="10" t="s">
        <v>25</v>
      </c>
      <c r="E20" s="10">
        <v>22036.783785042098</v>
      </c>
    </row>
    <row r="21" spans="1:18">
      <c r="A21" s="9" t="s">
        <v>37</v>
      </c>
      <c r="B21" s="9" t="s">
        <v>107</v>
      </c>
      <c r="C21" s="9" t="s">
        <v>1</v>
      </c>
      <c r="D21" s="9" t="s">
        <v>19</v>
      </c>
      <c r="E21" s="9">
        <v>24.080951722466502</v>
      </c>
      <c r="F21">
        <f>AVERAGE(E21:E23)</f>
        <v>23.626652327930071</v>
      </c>
    </row>
    <row r="22" spans="1:18">
      <c r="A22" s="9" t="s">
        <v>38</v>
      </c>
      <c r="B22" s="9" t="s">
        <v>107</v>
      </c>
      <c r="C22" s="9" t="s">
        <v>1</v>
      </c>
      <c r="D22" s="9" t="s">
        <v>19</v>
      </c>
      <c r="E22" s="9">
        <v>21.1249699650911</v>
      </c>
    </row>
    <row r="23" spans="1:18">
      <c r="A23" s="9" t="s">
        <v>39</v>
      </c>
      <c r="B23" s="9" t="s">
        <v>107</v>
      </c>
      <c r="C23" s="9" t="s">
        <v>1</v>
      </c>
      <c r="D23" s="9" t="s">
        <v>19</v>
      </c>
      <c r="E23" s="9">
        <v>25.674035296232599</v>
      </c>
    </row>
    <row r="24" spans="1:18">
      <c r="A24" s="6" t="s">
        <v>40</v>
      </c>
      <c r="B24" s="6" t="s">
        <v>107</v>
      </c>
      <c r="C24" s="6" t="s">
        <v>1</v>
      </c>
      <c r="D24" s="6" t="s">
        <v>22</v>
      </c>
      <c r="E24" s="6">
        <v>10.805591380158999</v>
      </c>
      <c r="F24">
        <f>AVERAGE(E24:E26)</f>
        <v>14.811315689377366</v>
      </c>
    </row>
    <row r="25" spans="1:18">
      <c r="A25" s="6" t="s">
        <v>41</v>
      </c>
      <c r="B25" s="6" t="s">
        <v>107</v>
      </c>
      <c r="C25" s="6" t="s">
        <v>1</v>
      </c>
      <c r="D25" s="6" t="s">
        <v>22</v>
      </c>
      <c r="E25" s="6">
        <v>15.9892100620688</v>
      </c>
    </row>
    <row r="26" spans="1:18">
      <c r="A26" s="6" t="s">
        <v>42</v>
      </c>
      <c r="B26" s="6" t="s">
        <v>107</v>
      </c>
      <c r="C26" s="6" t="s">
        <v>1</v>
      </c>
      <c r="D26" s="6" t="s">
        <v>22</v>
      </c>
      <c r="E26" s="6">
        <v>17.639145625904298</v>
      </c>
    </row>
    <row r="27" spans="1:18">
      <c r="A27" s="10" t="s">
        <v>103</v>
      </c>
      <c r="B27" s="10" t="s">
        <v>107</v>
      </c>
      <c r="C27" s="10" t="s">
        <v>1</v>
      </c>
      <c r="D27" s="10" t="s">
        <v>25</v>
      </c>
      <c r="E27" s="10">
        <v>46.158314217274203</v>
      </c>
      <c r="F27">
        <f>AVERAGE(E27:E29)</f>
        <v>40.380877354988101</v>
      </c>
    </row>
    <row r="28" spans="1:18">
      <c r="A28" s="10" t="s">
        <v>104</v>
      </c>
      <c r="B28" s="10" t="s">
        <v>107</v>
      </c>
      <c r="C28" s="10" t="s">
        <v>1</v>
      </c>
      <c r="D28" s="10" t="s">
        <v>25</v>
      </c>
      <c r="E28" s="10">
        <v>38.448879605269802</v>
      </c>
    </row>
    <row r="29" spans="1:18">
      <c r="A29" s="10" t="s">
        <v>105</v>
      </c>
      <c r="B29" s="10" t="s">
        <v>107</v>
      </c>
      <c r="C29" s="10" t="s">
        <v>1</v>
      </c>
      <c r="D29" s="10" t="s">
        <v>25</v>
      </c>
      <c r="E29" s="10">
        <v>36.535438242420298</v>
      </c>
    </row>
    <row r="30" spans="1:18">
      <c r="A30" s="9" t="s">
        <v>43</v>
      </c>
      <c r="B30" s="9" t="s">
        <v>107</v>
      </c>
      <c r="C30" s="9" t="s">
        <v>36</v>
      </c>
      <c r="D30" s="9" t="s">
        <v>19</v>
      </c>
      <c r="E30" s="9">
        <v>896.76855512665804</v>
      </c>
      <c r="F30">
        <f>AVERAGE(E30:E32)</f>
        <v>999.64391639238272</v>
      </c>
    </row>
    <row r="31" spans="1:18">
      <c r="A31" s="9" t="s">
        <v>44</v>
      </c>
      <c r="B31" s="9" t="s">
        <v>107</v>
      </c>
      <c r="C31" s="9" t="s">
        <v>36</v>
      </c>
      <c r="D31" s="9" t="s">
        <v>19</v>
      </c>
      <c r="E31" s="9">
        <v>1088.2432422680499</v>
      </c>
    </row>
    <row r="32" spans="1:18">
      <c r="A32" s="9" t="s">
        <v>45</v>
      </c>
      <c r="B32" s="9" t="s">
        <v>107</v>
      </c>
      <c r="C32" s="9" t="s">
        <v>36</v>
      </c>
      <c r="D32" s="9" t="s">
        <v>19</v>
      </c>
      <c r="E32" s="9">
        <v>1013.91995178244</v>
      </c>
    </row>
    <row r="33" spans="1:6">
      <c r="A33" s="6" t="s">
        <v>46</v>
      </c>
      <c r="B33" s="6" t="s">
        <v>107</v>
      </c>
      <c r="C33" s="6" t="s">
        <v>36</v>
      </c>
      <c r="D33" s="6" t="s">
        <v>22</v>
      </c>
      <c r="E33" s="6">
        <v>293.05610414904203</v>
      </c>
      <c r="F33">
        <f>AVERAGE(E33:E35)</f>
        <v>276.23154251826128</v>
      </c>
    </row>
    <row r="34" spans="1:6">
      <c r="A34" s="6" t="s">
        <v>47</v>
      </c>
      <c r="B34" s="6" t="s">
        <v>107</v>
      </c>
      <c r="C34" s="6" t="s">
        <v>36</v>
      </c>
      <c r="D34" s="6" t="s">
        <v>22</v>
      </c>
      <c r="E34" s="6">
        <v>262.431045555987</v>
      </c>
    </row>
    <row r="35" spans="1:6">
      <c r="A35" s="6" t="s">
        <v>48</v>
      </c>
      <c r="B35" s="6" t="s">
        <v>107</v>
      </c>
      <c r="C35" s="6" t="s">
        <v>36</v>
      </c>
      <c r="D35" s="6" t="s">
        <v>22</v>
      </c>
      <c r="E35" s="6">
        <v>273.20747784975498</v>
      </c>
    </row>
    <row r="36" spans="1:6">
      <c r="A36" s="10" t="s">
        <v>49</v>
      </c>
      <c r="B36" s="10" t="s">
        <v>107</v>
      </c>
      <c r="C36" s="10" t="s">
        <v>36</v>
      </c>
      <c r="D36" s="10" t="s">
        <v>25</v>
      </c>
      <c r="E36" s="10">
        <v>180.92683354913899</v>
      </c>
      <c r="F36">
        <f>AVERAGE(E36:E38)</f>
        <v>215.75828255560933</v>
      </c>
    </row>
    <row r="37" spans="1:6">
      <c r="A37" s="10" t="s">
        <v>50</v>
      </c>
      <c r="B37" s="10" t="s">
        <v>107</v>
      </c>
      <c r="C37" s="10" t="s">
        <v>36</v>
      </c>
      <c r="D37" s="10" t="s">
        <v>25</v>
      </c>
      <c r="E37" s="10">
        <v>247.331108858904</v>
      </c>
    </row>
    <row r="38" spans="1:6">
      <c r="A38" s="10" t="s">
        <v>51</v>
      </c>
      <c r="B38" s="10" t="s">
        <v>107</v>
      </c>
      <c r="C38" s="10" t="s">
        <v>36</v>
      </c>
      <c r="D38" s="10" t="s">
        <v>25</v>
      </c>
      <c r="E38" s="10">
        <v>219.01690525878499</v>
      </c>
    </row>
    <row r="39" spans="1:6">
      <c r="A39" s="9" t="s">
        <v>52</v>
      </c>
      <c r="B39" s="9" t="s">
        <v>107</v>
      </c>
      <c r="C39" s="9" t="s">
        <v>108</v>
      </c>
      <c r="D39" s="9" t="s">
        <v>19</v>
      </c>
      <c r="E39" s="9">
        <v>16651.691802931</v>
      </c>
      <c r="F39">
        <f>AVERAGE(E39:E41)</f>
        <v>17939.70443283267</v>
      </c>
    </row>
    <row r="40" spans="1:6">
      <c r="A40" s="9" t="s">
        <v>53</v>
      </c>
      <c r="B40" s="9" t="s">
        <v>107</v>
      </c>
      <c r="C40" s="9" t="s">
        <v>108</v>
      </c>
      <c r="D40" s="9" t="s">
        <v>19</v>
      </c>
      <c r="E40" s="9">
        <v>18374.348115025699</v>
      </c>
    </row>
    <row r="41" spans="1:6">
      <c r="A41" s="9" t="s">
        <v>54</v>
      </c>
      <c r="B41" s="9" t="s">
        <v>107</v>
      </c>
      <c r="C41" s="9" t="s">
        <v>108</v>
      </c>
      <c r="D41" s="9" t="s">
        <v>19</v>
      </c>
      <c r="E41" s="9">
        <v>18793.0733805413</v>
      </c>
    </row>
    <row r="42" spans="1:6">
      <c r="A42" s="6" t="s">
        <v>55</v>
      </c>
      <c r="B42" s="6" t="s">
        <v>107</v>
      </c>
      <c r="C42" s="6" t="s">
        <v>108</v>
      </c>
      <c r="D42" s="6" t="s">
        <v>22</v>
      </c>
      <c r="E42" s="6">
        <v>6903.6726308555099</v>
      </c>
      <c r="F42">
        <f>AVERAGE(E42:E44)</f>
        <v>6956.8748527188191</v>
      </c>
    </row>
    <row r="43" spans="1:6">
      <c r="A43" s="6" t="s">
        <v>56</v>
      </c>
      <c r="B43" s="6" t="s">
        <v>107</v>
      </c>
      <c r="C43" s="6" t="s">
        <v>108</v>
      </c>
      <c r="D43" s="6" t="s">
        <v>22</v>
      </c>
      <c r="E43" s="6">
        <v>7871.3823871496897</v>
      </c>
    </row>
    <row r="44" spans="1:6">
      <c r="A44" s="6" t="s">
        <v>57</v>
      </c>
      <c r="B44" s="6" t="s">
        <v>107</v>
      </c>
      <c r="C44" s="6" t="s">
        <v>108</v>
      </c>
      <c r="D44" s="6" t="s">
        <v>22</v>
      </c>
      <c r="E44" s="6">
        <v>6095.5695401512603</v>
      </c>
    </row>
    <row r="45" spans="1:6">
      <c r="A45" s="10" t="s">
        <v>58</v>
      </c>
      <c r="B45" s="10" t="s">
        <v>107</v>
      </c>
      <c r="C45" s="10" t="s">
        <v>108</v>
      </c>
      <c r="D45" s="10" t="s">
        <v>25</v>
      </c>
      <c r="E45" s="10">
        <v>6644.7272598464897</v>
      </c>
      <c r="F45">
        <f>AVERAGE(E45:E47)</f>
        <v>6244.4017085365604</v>
      </c>
    </row>
    <row r="46" spans="1:6">
      <c r="A46" s="10" t="s">
        <v>59</v>
      </c>
      <c r="B46" s="10" t="s">
        <v>107</v>
      </c>
      <c r="C46" s="10" t="s">
        <v>108</v>
      </c>
      <c r="D46" s="10" t="s">
        <v>25</v>
      </c>
      <c r="E46" s="10">
        <v>6508.04032286237</v>
      </c>
    </row>
    <row r="47" spans="1:6">
      <c r="A47" s="10" t="s">
        <v>60</v>
      </c>
      <c r="B47" s="10" t="s">
        <v>107</v>
      </c>
      <c r="C47" s="10" t="s">
        <v>108</v>
      </c>
      <c r="D47" s="10" t="s">
        <v>25</v>
      </c>
      <c r="E47" s="10">
        <v>5580.4375429008196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7"/>
  <sheetViews>
    <sheetView zoomScale="70" zoomScaleNormal="70" workbookViewId="0">
      <selection activeCell="F46" sqref="F46"/>
    </sheetView>
  </sheetViews>
  <sheetFormatPr baseColWidth="10" defaultColWidth="8.83203125" defaultRowHeight="16"/>
  <cols>
    <col min="1" max="1" width="4.6640625" bestFit="1" customWidth="1"/>
    <col min="2" max="2" width="6.1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7.1640625" bestFit="1" customWidth="1"/>
    <col min="8" max="8" width="11.6640625" bestFit="1" customWidth="1"/>
    <col min="9" max="9" width="9.33203125" bestFit="1" customWidth="1"/>
    <col min="10" max="10" width="11.83203125" bestFit="1" customWidth="1"/>
    <col min="13" max="13" width="9.33203125" bestFit="1" customWidth="1"/>
    <col min="14" max="14" width="11.83203125" bestFit="1" customWidth="1"/>
    <col min="17" max="17" width="11.33203125" bestFit="1" customWidth="1"/>
    <col min="18" max="18" width="11.83203125" bestFit="1" customWidth="1"/>
  </cols>
  <sheetData>
    <row r="1" spans="1:18">
      <c r="H1" s="18" t="s">
        <v>110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9" t="s">
        <v>17</v>
      </c>
      <c r="B3" s="9" t="s">
        <v>18</v>
      </c>
      <c r="C3" s="9" t="s">
        <v>1</v>
      </c>
      <c r="D3" s="9" t="s">
        <v>19</v>
      </c>
      <c r="E3" s="9">
        <v>3870.3792252611302</v>
      </c>
      <c r="F3">
        <f>AVERAGE(E3:E4)</f>
        <v>3910.6890579901551</v>
      </c>
    </row>
    <row r="4" spans="1:18">
      <c r="A4" s="9" t="s">
        <v>20</v>
      </c>
      <c r="B4" s="9" t="s">
        <v>18</v>
      </c>
      <c r="C4" s="9" t="s">
        <v>1</v>
      </c>
      <c r="D4" s="9" t="s">
        <v>19</v>
      </c>
      <c r="E4" s="9">
        <v>3950.9988907191801</v>
      </c>
      <c r="H4" t="s">
        <v>5</v>
      </c>
      <c r="I4" s="1" t="s">
        <v>18</v>
      </c>
      <c r="J4" s="1" t="s">
        <v>110</v>
      </c>
      <c r="L4" t="s">
        <v>5</v>
      </c>
      <c r="M4" s="1" t="s">
        <v>18</v>
      </c>
      <c r="N4" s="1" t="s">
        <v>110</v>
      </c>
      <c r="P4" t="s">
        <v>5</v>
      </c>
      <c r="Q4" s="1" t="s">
        <v>18</v>
      </c>
      <c r="R4" s="1" t="s">
        <v>110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1368.82725106668</v>
      </c>
      <c r="F5">
        <f>AVERAGE(E5:E6)</f>
        <v>1343.7493894366999</v>
      </c>
      <c r="H5" t="s">
        <v>88</v>
      </c>
      <c r="I5" s="4">
        <f>F3</f>
        <v>3910.6890579901551</v>
      </c>
      <c r="J5" s="4">
        <f>F21</f>
        <v>179.45990128474068</v>
      </c>
      <c r="L5" t="s">
        <v>88</v>
      </c>
      <c r="M5" s="4">
        <f>F5</f>
        <v>1343.7493894366999</v>
      </c>
      <c r="N5" s="4">
        <f>F24</f>
        <v>78.147490339807874</v>
      </c>
      <c r="P5" t="s">
        <v>88</v>
      </c>
      <c r="Q5" s="4">
        <f>F7</f>
        <v>15781.835599541149</v>
      </c>
      <c r="R5" s="4">
        <f>F27</f>
        <v>217.27014922258664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1318.67152780672</v>
      </c>
      <c r="H6" t="s">
        <v>89</v>
      </c>
      <c r="I6" s="4">
        <f>F9</f>
        <v>11629.158260388402</v>
      </c>
      <c r="J6" s="4">
        <f>F30</f>
        <v>2573.5457728821598</v>
      </c>
      <c r="L6" t="s">
        <v>89</v>
      </c>
      <c r="M6" s="4">
        <f>F11</f>
        <v>11074.401658304851</v>
      </c>
      <c r="N6" s="4">
        <f>F33</f>
        <v>4296.3560595864301</v>
      </c>
      <c r="P6" t="s">
        <v>89</v>
      </c>
      <c r="Q6" s="4">
        <f>F13</f>
        <v>7331.5178294261295</v>
      </c>
      <c r="R6" s="4">
        <f>F36</f>
        <v>3207.6827957370133</v>
      </c>
    </row>
    <row r="7" spans="1:18">
      <c r="A7" s="10" t="s">
        <v>24</v>
      </c>
      <c r="B7" s="10" t="s">
        <v>18</v>
      </c>
      <c r="C7" s="10" t="s">
        <v>1</v>
      </c>
      <c r="D7" s="10" t="s">
        <v>25</v>
      </c>
      <c r="E7" s="10">
        <v>16820.651106966299</v>
      </c>
      <c r="F7">
        <f>AVERAGE(E7:E8)</f>
        <v>15781.835599541149</v>
      </c>
      <c r="H7" t="s">
        <v>109</v>
      </c>
      <c r="I7" s="4">
        <f>F15</f>
        <v>14457.135299773599</v>
      </c>
      <c r="J7" s="4">
        <f>F39</f>
        <v>4798.853476149493</v>
      </c>
      <c r="L7" t="s">
        <v>109</v>
      </c>
      <c r="M7" s="4">
        <f>F17</f>
        <v>14998.221432523951</v>
      </c>
      <c r="N7" s="4">
        <f>F42</f>
        <v>14306.033950515635</v>
      </c>
      <c r="P7" t="s">
        <v>109</v>
      </c>
      <c r="Q7" s="4">
        <f>F19</f>
        <v>22737.3756127987</v>
      </c>
      <c r="R7" s="4">
        <f>F45</f>
        <v>3908.3639606121433</v>
      </c>
    </row>
    <row r="8" spans="1:18">
      <c r="A8" s="10" t="s">
        <v>26</v>
      </c>
      <c r="B8" s="10" t="s">
        <v>18</v>
      </c>
      <c r="C8" s="10" t="s">
        <v>1</v>
      </c>
      <c r="D8" s="10" t="s">
        <v>25</v>
      </c>
      <c r="E8" s="10">
        <v>14743.020092115999</v>
      </c>
    </row>
    <row r="9" spans="1:18">
      <c r="A9" s="9" t="s">
        <v>27</v>
      </c>
      <c r="B9" s="9" t="s">
        <v>18</v>
      </c>
      <c r="C9" s="9" t="s">
        <v>36</v>
      </c>
      <c r="D9" s="9" t="s">
        <v>19</v>
      </c>
      <c r="E9" s="9">
        <v>12271.507569388101</v>
      </c>
      <c r="F9">
        <f>AVERAGE(E9:E10)</f>
        <v>11629.158260388402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9" t="s">
        <v>28</v>
      </c>
      <c r="B10" s="9" t="s">
        <v>18</v>
      </c>
      <c r="C10" s="9" t="s">
        <v>36</v>
      </c>
      <c r="D10" s="9" t="s">
        <v>19</v>
      </c>
      <c r="E10" s="9">
        <v>10986.808951388701</v>
      </c>
      <c r="H10" t="s">
        <v>5</v>
      </c>
      <c r="I10" s="1" t="s">
        <v>18</v>
      </c>
      <c r="J10" s="1" t="s">
        <v>110</v>
      </c>
      <c r="L10" t="s">
        <v>5</v>
      </c>
      <c r="M10" s="1" t="s">
        <v>18</v>
      </c>
      <c r="N10" s="1" t="s">
        <v>110</v>
      </c>
      <c r="P10" t="s">
        <v>5</v>
      </c>
      <c r="Q10" s="1" t="s">
        <v>18</v>
      </c>
      <c r="R10" s="1" t="s">
        <v>110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10324.4187164575</v>
      </c>
      <c r="F11">
        <f>AVERAGE(E11:E12)</f>
        <v>11074.401658304851</v>
      </c>
      <c r="H11" t="s">
        <v>88</v>
      </c>
      <c r="I11">
        <f>I5/$I5</f>
        <v>1</v>
      </c>
      <c r="J11">
        <f>J5/$I5</f>
        <v>4.5889585856506737E-2</v>
      </c>
      <c r="L11" t="s">
        <v>88</v>
      </c>
      <c r="M11">
        <f>M5/$M5</f>
        <v>1</v>
      </c>
      <c r="N11">
        <f>N5/$M5</f>
        <v>5.8156298305420871E-2</v>
      </c>
      <c r="P11" t="s">
        <v>88</v>
      </c>
      <c r="Q11">
        <f>Q5/$Q5</f>
        <v>1</v>
      </c>
      <c r="R11">
        <f>R5/$Q5</f>
        <v>1.3767102556112274E-2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11824.3846001522</v>
      </c>
      <c r="H12" t="s">
        <v>89</v>
      </c>
      <c r="I12">
        <f t="shared" ref="I12:J13" si="0">I6/$I6</f>
        <v>1</v>
      </c>
      <c r="J12">
        <f t="shared" si="0"/>
        <v>0.22130112216704892</v>
      </c>
      <c r="L12" t="s">
        <v>89</v>
      </c>
      <c r="M12">
        <f t="shared" ref="M12:N13" si="1">M6/$M6</f>
        <v>1</v>
      </c>
      <c r="N12">
        <f t="shared" si="1"/>
        <v>0.38795378677316911</v>
      </c>
      <c r="P12" t="s">
        <v>89</v>
      </c>
      <c r="Q12">
        <f t="shared" ref="Q12:R13" si="2">Q6/$Q6</f>
        <v>1</v>
      </c>
      <c r="R12">
        <f>R6/$Q6</f>
        <v>0.43751960649437482</v>
      </c>
    </row>
    <row r="13" spans="1:18">
      <c r="A13" s="10" t="s">
        <v>3</v>
      </c>
      <c r="B13" s="10" t="s">
        <v>18</v>
      </c>
      <c r="C13" s="10" t="s">
        <v>36</v>
      </c>
      <c r="D13" s="10" t="s">
        <v>25</v>
      </c>
      <c r="E13" s="10">
        <v>8031.2848510327804</v>
      </c>
      <c r="F13">
        <f>AVERAGE(E13:E14)</f>
        <v>7331.5178294261295</v>
      </c>
      <c r="H13" t="s">
        <v>109</v>
      </c>
      <c r="I13">
        <f t="shared" si="0"/>
        <v>1</v>
      </c>
      <c r="J13">
        <f t="shared" si="0"/>
        <v>0.33193667878481042</v>
      </c>
      <c r="L13" t="s">
        <v>109</v>
      </c>
      <c r="M13">
        <f t="shared" si="1"/>
        <v>1</v>
      </c>
      <c r="N13">
        <f t="shared" si="1"/>
        <v>0.95384869565218622</v>
      </c>
      <c r="P13" t="s">
        <v>109</v>
      </c>
      <c r="Q13">
        <f t="shared" si="2"/>
        <v>1</v>
      </c>
      <c r="R13">
        <f t="shared" si="2"/>
        <v>0.17189160381430099</v>
      </c>
    </row>
    <row r="14" spans="1:18">
      <c r="A14" s="10" t="s">
        <v>4</v>
      </c>
      <c r="B14" s="10" t="s">
        <v>18</v>
      </c>
      <c r="C14" s="10" t="s">
        <v>36</v>
      </c>
      <c r="D14" s="10" t="s">
        <v>25</v>
      </c>
      <c r="E14" s="10">
        <v>6631.7508078194796</v>
      </c>
      <c r="H14" t="s">
        <v>7</v>
      </c>
      <c r="I14">
        <f>AVERAGE(I11:I13)</f>
        <v>1</v>
      </c>
      <c r="J14">
        <f>AVERAGE(J11:J13)</f>
        <v>0.19970912893612203</v>
      </c>
      <c r="L14" t="s">
        <v>7</v>
      </c>
      <c r="M14">
        <f>AVERAGE(M11:M13)</f>
        <v>1</v>
      </c>
      <c r="N14">
        <f>AVERAGE(N11:N13)</f>
        <v>0.46665292691025878</v>
      </c>
      <c r="P14" t="s">
        <v>7</v>
      </c>
      <c r="Q14">
        <f>AVERAGE(Q11:Q13)</f>
        <v>1</v>
      </c>
      <c r="R14">
        <f>AVERAGE(R11:R13)</f>
        <v>0.20772610428826269</v>
      </c>
    </row>
    <row r="15" spans="1:18">
      <c r="A15" s="9" t="s">
        <v>30</v>
      </c>
      <c r="B15" s="9" t="s">
        <v>18</v>
      </c>
      <c r="C15" s="9" t="s">
        <v>108</v>
      </c>
      <c r="D15" s="9" t="s">
        <v>19</v>
      </c>
      <c r="E15" s="9">
        <v>14896.694304765801</v>
      </c>
      <c r="F15">
        <f>AVERAGE(E15:E16)</f>
        <v>14457.135299773599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9" t="s">
        <v>31</v>
      </c>
      <c r="B16" s="9" t="s">
        <v>18</v>
      </c>
      <c r="C16" s="9" t="s">
        <v>108</v>
      </c>
      <c r="D16" s="9" t="s">
        <v>19</v>
      </c>
      <c r="E16" s="9">
        <v>14017.5762947814</v>
      </c>
      <c r="H16" t="s">
        <v>5</v>
      </c>
      <c r="I16" s="1" t="s">
        <v>18</v>
      </c>
      <c r="J16" s="1" t="s">
        <v>110</v>
      </c>
      <c r="L16" t="s">
        <v>5</v>
      </c>
      <c r="M16" s="1" t="s">
        <v>18</v>
      </c>
      <c r="N16" s="1" t="s">
        <v>110</v>
      </c>
      <c r="P16" t="s">
        <v>5</v>
      </c>
      <c r="Q16" s="1" t="s">
        <v>18</v>
      </c>
      <c r="R16" s="1" t="s">
        <v>110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15684.1897544768</v>
      </c>
      <c r="F17">
        <f>AVERAGE(E17:E18)</f>
        <v>14998.221432523951</v>
      </c>
      <c r="H17" t="s">
        <v>88</v>
      </c>
      <c r="I17">
        <f t="shared" ref="I17:J19" si="3">I11/I$11</f>
        <v>1</v>
      </c>
      <c r="J17">
        <f t="shared" si="3"/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14312.2531105711</v>
      </c>
      <c r="H18" t="s">
        <v>89</v>
      </c>
      <c r="I18">
        <f t="shared" si="3"/>
        <v>1</v>
      </c>
      <c r="J18">
        <f>J12/J$11</f>
        <v>4.8224693693911469</v>
      </c>
      <c r="L18" t="s">
        <v>89</v>
      </c>
      <c r="M18">
        <f t="shared" si="4"/>
        <v>1</v>
      </c>
      <c r="N18">
        <f t="shared" si="4"/>
        <v>6.6708817114827808</v>
      </c>
      <c r="P18" t="s">
        <v>89</v>
      </c>
      <c r="Q18">
        <f t="shared" si="5"/>
        <v>1</v>
      </c>
      <c r="R18">
        <f>R12/R$11</f>
        <v>31.780078975305248</v>
      </c>
    </row>
    <row r="19" spans="1:18">
      <c r="A19" s="10" t="s">
        <v>34</v>
      </c>
      <c r="B19" s="10" t="s">
        <v>18</v>
      </c>
      <c r="C19" s="10" t="s">
        <v>108</v>
      </c>
      <c r="D19" s="10" t="s">
        <v>25</v>
      </c>
      <c r="E19" s="10">
        <v>23437.967440555301</v>
      </c>
      <c r="F19">
        <f>AVERAGE(E19:E20)</f>
        <v>22737.3756127987</v>
      </c>
      <c r="H19" t="s">
        <v>109</v>
      </c>
      <c r="I19">
        <f t="shared" si="3"/>
        <v>1</v>
      </c>
      <c r="J19">
        <f t="shared" si="3"/>
        <v>7.233377085222588</v>
      </c>
      <c r="L19" t="s">
        <v>109</v>
      </c>
      <c r="M19">
        <f t="shared" si="4"/>
        <v>1</v>
      </c>
      <c r="N19">
        <f t="shared" si="4"/>
        <v>16.401468515806069</v>
      </c>
      <c r="P19" t="s">
        <v>109</v>
      </c>
      <c r="Q19">
        <f t="shared" si="5"/>
        <v>1</v>
      </c>
      <c r="R19">
        <f t="shared" si="5"/>
        <v>12.485677586384007</v>
      </c>
    </row>
    <row r="20" spans="1:18">
      <c r="A20" s="10" t="s">
        <v>35</v>
      </c>
      <c r="B20" s="10" t="s">
        <v>18</v>
      </c>
      <c r="C20" s="10" t="s">
        <v>108</v>
      </c>
      <c r="D20" s="10" t="s">
        <v>25</v>
      </c>
      <c r="E20" s="10">
        <v>22036.783785042098</v>
      </c>
    </row>
    <row r="21" spans="1:18">
      <c r="A21" s="9" t="s">
        <v>61</v>
      </c>
      <c r="B21" s="9" t="s">
        <v>110</v>
      </c>
      <c r="C21" s="9" t="s">
        <v>1</v>
      </c>
      <c r="D21" s="9" t="s">
        <v>19</v>
      </c>
      <c r="E21" s="9">
        <v>198.15752767820899</v>
      </c>
      <c r="F21">
        <f>AVERAGE(E21:E23)</f>
        <v>179.45990128474068</v>
      </c>
    </row>
    <row r="22" spans="1:18">
      <c r="A22" s="9" t="s">
        <v>62</v>
      </c>
      <c r="B22" s="9" t="s">
        <v>110</v>
      </c>
      <c r="C22" s="9" t="s">
        <v>1</v>
      </c>
      <c r="D22" s="9" t="s">
        <v>19</v>
      </c>
      <c r="E22" s="9">
        <v>140.80625897393301</v>
      </c>
    </row>
    <row r="23" spans="1:18">
      <c r="A23" s="9" t="s">
        <v>63</v>
      </c>
      <c r="B23" s="9" t="s">
        <v>110</v>
      </c>
      <c r="C23" s="9" t="s">
        <v>1</v>
      </c>
      <c r="D23" s="9" t="s">
        <v>19</v>
      </c>
      <c r="E23" s="9">
        <v>199.41591720208001</v>
      </c>
    </row>
    <row r="24" spans="1:18">
      <c r="A24" s="6" t="s">
        <v>64</v>
      </c>
      <c r="B24" s="6" t="s">
        <v>110</v>
      </c>
      <c r="C24" s="6" t="s">
        <v>1</v>
      </c>
      <c r="D24" s="6" t="s">
        <v>22</v>
      </c>
      <c r="E24" s="6">
        <v>98.027386827904806</v>
      </c>
      <c r="F24">
        <f>AVERAGE(E24:E26)</f>
        <v>78.147490339807874</v>
      </c>
    </row>
    <row r="25" spans="1:18">
      <c r="A25" s="6" t="s">
        <v>65</v>
      </c>
      <c r="B25" s="6" t="s">
        <v>110</v>
      </c>
      <c r="C25" s="6" t="s">
        <v>1</v>
      </c>
      <c r="D25" s="6" t="s">
        <v>22</v>
      </c>
      <c r="E25" s="6">
        <v>100.097586687424</v>
      </c>
    </row>
    <row r="26" spans="1:18">
      <c r="A26" s="6" t="s">
        <v>66</v>
      </c>
      <c r="B26" s="6" t="s">
        <v>110</v>
      </c>
      <c r="C26" s="6" t="s">
        <v>1</v>
      </c>
      <c r="D26" s="6" t="s">
        <v>22</v>
      </c>
      <c r="E26" s="6">
        <v>36.317497504094803</v>
      </c>
    </row>
    <row r="27" spans="1:18">
      <c r="A27" s="10" t="s">
        <v>67</v>
      </c>
      <c r="B27" s="10" t="s">
        <v>110</v>
      </c>
      <c r="C27" s="10" t="s">
        <v>1</v>
      </c>
      <c r="D27" s="10" t="s">
        <v>25</v>
      </c>
      <c r="E27" s="10">
        <v>197.45917759446101</v>
      </c>
      <c r="F27">
        <f>AVERAGE(E27:E29)</f>
        <v>217.27014922258664</v>
      </c>
    </row>
    <row r="28" spans="1:18">
      <c r="A28" s="10" t="s">
        <v>68</v>
      </c>
      <c r="B28" s="10" t="s">
        <v>110</v>
      </c>
      <c r="C28" s="10" t="s">
        <v>1</v>
      </c>
      <c r="D28" s="10" t="s">
        <v>25</v>
      </c>
      <c r="E28" s="10">
        <v>230.117775122224</v>
      </c>
    </row>
    <row r="29" spans="1:18">
      <c r="A29" s="10" t="s">
        <v>69</v>
      </c>
      <c r="B29" s="10" t="s">
        <v>110</v>
      </c>
      <c r="C29" s="10" t="s">
        <v>1</v>
      </c>
      <c r="D29" s="10" t="s">
        <v>25</v>
      </c>
      <c r="E29" s="10">
        <v>224.23349495107499</v>
      </c>
    </row>
    <row r="30" spans="1:18">
      <c r="A30" s="9" t="s">
        <v>70</v>
      </c>
      <c r="B30" s="9" t="s">
        <v>110</v>
      </c>
      <c r="C30" s="9" t="s">
        <v>36</v>
      </c>
      <c r="D30" s="9" t="s">
        <v>19</v>
      </c>
      <c r="E30" s="9">
        <v>2337.2329940688901</v>
      </c>
      <c r="F30">
        <f>AVERAGE(E30:E32)</f>
        <v>2573.5457728821598</v>
      </c>
    </row>
    <row r="31" spans="1:18">
      <c r="A31" s="9" t="s">
        <v>71</v>
      </c>
      <c r="B31" s="9" t="s">
        <v>110</v>
      </c>
      <c r="C31" s="9" t="s">
        <v>36</v>
      </c>
      <c r="D31" s="9" t="s">
        <v>19</v>
      </c>
      <c r="E31" s="9">
        <v>2272.4106463091798</v>
      </c>
    </row>
    <row r="32" spans="1:18">
      <c r="A32" s="9" t="s">
        <v>72</v>
      </c>
      <c r="B32" s="9" t="s">
        <v>110</v>
      </c>
      <c r="C32" s="9" t="s">
        <v>36</v>
      </c>
      <c r="D32" s="9" t="s">
        <v>19</v>
      </c>
      <c r="E32" s="9">
        <v>3110.9936782684099</v>
      </c>
    </row>
    <row r="33" spans="1:6">
      <c r="A33" s="6" t="s">
        <v>73</v>
      </c>
      <c r="B33" s="6" t="s">
        <v>110</v>
      </c>
      <c r="C33" s="6" t="s">
        <v>36</v>
      </c>
      <c r="D33" s="6" t="s">
        <v>22</v>
      </c>
      <c r="E33" s="6">
        <v>3264.1316553354</v>
      </c>
      <c r="F33">
        <f>AVERAGE(E33:E35)</f>
        <v>4296.3560595864301</v>
      </c>
    </row>
    <row r="34" spans="1:6">
      <c r="A34" s="6" t="s">
        <v>74</v>
      </c>
      <c r="B34" s="6" t="s">
        <v>110</v>
      </c>
      <c r="C34" s="6" t="s">
        <v>36</v>
      </c>
      <c r="D34" s="6" t="s">
        <v>22</v>
      </c>
      <c r="E34" s="6">
        <v>4835.2585249828498</v>
      </c>
    </row>
    <row r="35" spans="1:6">
      <c r="A35" s="6" t="s">
        <v>75</v>
      </c>
      <c r="B35" s="6" t="s">
        <v>110</v>
      </c>
      <c r="C35" s="6" t="s">
        <v>36</v>
      </c>
      <c r="D35" s="6" t="s">
        <v>22</v>
      </c>
      <c r="E35" s="6">
        <v>4789.6779984410396</v>
      </c>
    </row>
    <row r="36" spans="1:6">
      <c r="A36" s="10" t="s">
        <v>76</v>
      </c>
      <c r="B36" s="10" t="s">
        <v>110</v>
      </c>
      <c r="C36" s="10" t="s">
        <v>36</v>
      </c>
      <c r="D36" s="10" t="s">
        <v>25</v>
      </c>
      <c r="E36" s="10">
        <v>2556.4224017018701</v>
      </c>
      <c r="F36">
        <f>AVERAGE(E36:E38)</f>
        <v>3207.6827957370133</v>
      </c>
    </row>
    <row r="37" spans="1:6">
      <c r="A37" s="10" t="s">
        <v>77</v>
      </c>
      <c r="B37" s="10" t="s">
        <v>110</v>
      </c>
      <c r="C37" s="10" t="s">
        <v>36</v>
      </c>
      <c r="D37" s="10" t="s">
        <v>25</v>
      </c>
      <c r="E37" s="10">
        <v>3702.6718168611101</v>
      </c>
    </row>
    <row r="38" spans="1:6">
      <c r="A38" s="10" t="s">
        <v>78</v>
      </c>
      <c r="B38" s="10" t="s">
        <v>110</v>
      </c>
      <c r="C38" s="10" t="s">
        <v>36</v>
      </c>
      <c r="D38" s="10" t="s">
        <v>25</v>
      </c>
      <c r="E38" s="10">
        <v>3363.9541686480602</v>
      </c>
    </row>
    <row r="39" spans="1:6">
      <c r="A39" s="9" t="s">
        <v>79</v>
      </c>
      <c r="B39" s="9" t="s">
        <v>110</v>
      </c>
      <c r="C39" s="9" t="s">
        <v>108</v>
      </c>
      <c r="D39" s="9" t="s">
        <v>19</v>
      </c>
      <c r="E39" s="9">
        <v>3907.39933078999</v>
      </c>
      <c r="F39">
        <f>AVERAGE(E39:E41)</f>
        <v>4798.853476149493</v>
      </c>
    </row>
    <row r="40" spans="1:6">
      <c r="A40" s="9" t="s">
        <v>80</v>
      </c>
      <c r="B40" s="9" t="s">
        <v>110</v>
      </c>
      <c r="C40" s="9" t="s">
        <v>108</v>
      </c>
      <c r="D40" s="9" t="s">
        <v>19</v>
      </c>
      <c r="E40" s="9">
        <v>5709.5446839323104</v>
      </c>
    </row>
    <row r="41" spans="1:6">
      <c r="A41" s="9" t="s">
        <v>81</v>
      </c>
      <c r="B41" s="9" t="s">
        <v>110</v>
      </c>
      <c r="C41" s="9" t="s">
        <v>108</v>
      </c>
      <c r="D41" s="9" t="s">
        <v>19</v>
      </c>
      <c r="E41" s="9">
        <v>4779.6164137261803</v>
      </c>
    </row>
    <row r="42" spans="1:6">
      <c r="A42" s="6" t="s">
        <v>82</v>
      </c>
      <c r="B42" s="6" t="s">
        <v>110</v>
      </c>
      <c r="C42" s="6" t="s">
        <v>108</v>
      </c>
      <c r="D42" s="6" t="s">
        <v>22</v>
      </c>
      <c r="E42" s="6">
        <v>11993.2942076278</v>
      </c>
      <c r="F42">
        <f>AVERAGE(E42:E44)</f>
        <v>14306.033950515635</v>
      </c>
    </row>
    <row r="43" spans="1:6">
      <c r="A43" s="6" t="s">
        <v>83</v>
      </c>
      <c r="B43" s="6" t="s">
        <v>110</v>
      </c>
      <c r="C43" s="6" t="s">
        <v>108</v>
      </c>
      <c r="D43" s="6" t="s">
        <v>22</v>
      </c>
      <c r="E43" s="6">
        <v>14592.772357645101</v>
      </c>
    </row>
    <row r="44" spans="1:6">
      <c r="A44" s="6" t="s">
        <v>84</v>
      </c>
      <c r="B44" s="6" t="s">
        <v>110</v>
      </c>
      <c r="C44" s="6" t="s">
        <v>108</v>
      </c>
      <c r="D44" s="6" t="s">
        <v>22</v>
      </c>
      <c r="E44" s="6">
        <v>16332.035286274</v>
      </c>
    </row>
    <row r="45" spans="1:6">
      <c r="A45" s="10" t="s">
        <v>85</v>
      </c>
      <c r="B45" s="10" t="s">
        <v>110</v>
      </c>
      <c r="C45" s="10" t="s">
        <v>108</v>
      </c>
      <c r="D45" s="10" t="s">
        <v>25</v>
      </c>
      <c r="E45" s="10">
        <v>3660.5328880301099</v>
      </c>
      <c r="F45">
        <f>AVERAGE(E45:E47)</f>
        <v>3908.3639606121433</v>
      </c>
    </row>
    <row r="46" spans="1:6">
      <c r="A46" s="10" t="s">
        <v>86</v>
      </c>
      <c r="B46" s="10" t="s">
        <v>110</v>
      </c>
      <c r="C46" s="10" t="s">
        <v>108</v>
      </c>
      <c r="D46" s="10" t="s">
        <v>25</v>
      </c>
      <c r="E46" s="10">
        <v>4066.0157456311299</v>
      </c>
    </row>
    <row r="47" spans="1:6">
      <c r="A47" s="10" t="s">
        <v>87</v>
      </c>
      <c r="B47" s="10" t="s">
        <v>110</v>
      </c>
      <c r="C47" s="10" t="s">
        <v>108</v>
      </c>
      <c r="D47" s="10" t="s">
        <v>25</v>
      </c>
      <c r="E47" s="10">
        <v>3998.54324817519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3"/>
  <sheetViews>
    <sheetView tabSelected="1" zoomScale="70" zoomScaleNormal="70" workbookViewId="0">
      <selection activeCell="Q63" sqref="Q63:R65"/>
    </sheetView>
  </sheetViews>
  <sheetFormatPr baseColWidth="10" defaultColWidth="8.83203125" defaultRowHeight="16"/>
  <cols>
    <col min="1" max="1" width="4.6640625" bestFit="1" customWidth="1"/>
    <col min="2" max="2" width="6.6640625" bestFit="1" customWidth="1"/>
    <col min="3" max="3" width="11.1640625" bestFit="1" customWidth="1"/>
    <col min="4" max="4" width="17.6640625" bestFit="1" customWidth="1"/>
    <col min="5" max="5" width="19.33203125" bestFit="1" customWidth="1"/>
    <col min="8" max="8" width="12.6640625" bestFit="1" customWidth="1"/>
    <col min="9" max="9" width="12.5" bestFit="1" customWidth="1"/>
    <col min="10" max="10" width="14.6640625" bestFit="1" customWidth="1"/>
    <col min="12" max="12" width="12.6640625" bestFit="1" customWidth="1"/>
    <col min="13" max="13" width="12.5" bestFit="1" customWidth="1"/>
    <col min="14" max="14" width="14.6640625" bestFit="1" customWidth="1"/>
    <col min="16" max="16" width="12.6640625" bestFit="1" customWidth="1"/>
    <col min="17" max="17" width="13.5" bestFit="1" customWidth="1"/>
    <col min="18" max="18" width="14.6640625" bestFit="1" customWidth="1"/>
  </cols>
  <sheetData>
    <row r="1" spans="1:18">
      <c r="H1" s="18" t="s">
        <v>120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9" t="s">
        <v>17</v>
      </c>
      <c r="B3" s="9" t="s">
        <v>18</v>
      </c>
      <c r="C3" s="9" t="s">
        <v>1</v>
      </c>
      <c r="D3" s="9" t="s">
        <v>19</v>
      </c>
      <c r="E3" s="9">
        <v>55038.1189940119</v>
      </c>
      <c r="F3">
        <f>AVERAGE(E3:E4)</f>
        <v>57332.69974005605</v>
      </c>
    </row>
    <row r="4" spans="1:18">
      <c r="A4" s="9" t="s">
        <v>20</v>
      </c>
      <c r="B4" s="9" t="s">
        <v>18</v>
      </c>
      <c r="C4" s="9" t="s">
        <v>1</v>
      </c>
      <c r="D4" s="9" t="s">
        <v>19</v>
      </c>
      <c r="E4" s="9">
        <v>59627.280486100201</v>
      </c>
      <c r="H4" t="s">
        <v>5</v>
      </c>
      <c r="I4" s="1" t="s">
        <v>18</v>
      </c>
      <c r="J4" s="1" t="s">
        <v>120</v>
      </c>
      <c r="L4" t="s">
        <v>5</v>
      </c>
      <c r="M4" s="1" t="s">
        <v>18</v>
      </c>
      <c r="N4" s="1" t="s">
        <v>120</v>
      </c>
      <c r="P4" t="s">
        <v>5</v>
      </c>
      <c r="Q4" s="1" t="s">
        <v>18</v>
      </c>
      <c r="R4" s="1" t="s">
        <v>120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33974.583126099402</v>
      </c>
      <c r="F5">
        <f>AVERAGE(E5:E6)</f>
        <v>32721.5154001419</v>
      </c>
      <c r="H5" t="s">
        <v>88</v>
      </c>
      <c r="I5" s="4">
        <f>F3</f>
        <v>57332.69974005605</v>
      </c>
      <c r="J5" s="4">
        <f>F21</f>
        <v>579874.84454454435</v>
      </c>
      <c r="L5" t="s">
        <v>88</v>
      </c>
      <c r="M5" s="4">
        <f>F5</f>
        <v>32721.5154001419</v>
      </c>
      <c r="N5" s="4">
        <f>F24</f>
        <v>361452.54887218837</v>
      </c>
      <c r="P5" t="s">
        <v>88</v>
      </c>
      <c r="Q5" s="4">
        <f>F7</f>
        <v>170.29234091187152</v>
      </c>
      <c r="R5" s="4">
        <f>F27</f>
        <v>7095.1543423249414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31468.447674184401</v>
      </c>
      <c r="H6" t="s">
        <v>89</v>
      </c>
      <c r="I6" s="4">
        <f>F9</f>
        <v>28723.477414769499</v>
      </c>
      <c r="J6" s="4">
        <f>F30</f>
        <v>428452.59652262338</v>
      </c>
      <c r="L6" t="s">
        <v>89</v>
      </c>
      <c r="M6" s="4">
        <f>F11</f>
        <v>30053.893325206551</v>
      </c>
      <c r="N6" s="4">
        <f>F33</f>
        <v>755280.97216184402</v>
      </c>
      <c r="P6" t="s">
        <v>89</v>
      </c>
      <c r="Q6" s="4">
        <f>F13</f>
        <v>151140.949275791</v>
      </c>
      <c r="R6" s="4" t="e">
        <f>F36</f>
        <v>#DIV/0!</v>
      </c>
    </row>
    <row r="7" spans="1:18">
      <c r="A7" s="10" t="s">
        <v>24</v>
      </c>
      <c r="B7" s="10" t="s">
        <v>18</v>
      </c>
      <c r="C7" s="10" t="s">
        <v>1</v>
      </c>
      <c r="D7" s="10" t="s">
        <v>25</v>
      </c>
      <c r="E7" s="10">
        <v>209.49208397244101</v>
      </c>
      <c r="F7">
        <f>AVERAGE(E7:E8)</f>
        <v>170.29234091187152</v>
      </c>
      <c r="H7" t="s">
        <v>109</v>
      </c>
      <c r="I7" s="4">
        <f>F15</f>
        <v>58891.760313105202</v>
      </c>
      <c r="J7" s="4">
        <f>F39</f>
        <v>1275109.4737878034</v>
      </c>
      <c r="L7" t="s">
        <v>109</v>
      </c>
      <c r="M7" s="4">
        <f>F17</f>
        <v>64515.958874090255</v>
      </c>
      <c r="N7" s="4">
        <f>F42</f>
        <v>4725970.3359797196</v>
      </c>
      <c r="P7" t="s">
        <v>109</v>
      </c>
      <c r="Q7" s="4">
        <f>F19</f>
        <v>91427.307011683559</v>
      </c>
      <c r="R7" s="4">
        <f>F45</f>
        <v>2130533.5712474803</v>
      </c>
    </row>
    <row r="8" spans="1:18">
      <c r="A8" s="10" t="s">
        <v>26</v>
      </c>
      <c r="B8" s="10" t="s">
        <v>18</v>
      </c>
      <c r="C8" s="10" t="s">
        <v>1</v>
      </c>
      <c r="D8" s="10" t="s">
        <v>25</v>
      </c>
      <c r="E8" s="10">
        <v>131.092597851302</v>
      </c>
    </row>
    <row r="9" spans="1:18">
      <c r="A9" s="9" t="s">
        <v>27</v>
      </c>
      <c r="B9" s="9" t="s">
        <v>18</v>
      </c>
      <c r="C9" s="9" t="s">
        <v>36</v>
      </c>
      <c r="D9" s="9" t="s">
        <v>19</v>
      </c>
      <c r="E9" s="9">
        <v>30643.548228747699</v>
      </c>
      <c r="F9">
        <f>AVERAGE(E9:E10)</f>
        <v>28723.477414769499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9" t="s">
        <v>28</v>
      </c>
      <c r="B10" s="9" t="s">
        <v>18</v>
      </c>
      <c r="C10" s="9" t="s">
        <v>36</v>
      </c>
      <c r="D10" s="9" t="s">
        <v>19</v>
      </c>
      <c r="E10" s="9">
        <v>26803.406600791299</v>
      </c>
      <c r="H10" t="s">
        <v>5</v>
      </c>
      <c r="I10" s="1" t="s">
        <v>18</v>
      </c>
      <c r="J10" s="1" t="s">
        <v>120</v>
      </c>
      <c r="L10" t="s">
        <v>5</v>
      </c>
      <c r="M10" s="1" t="s">
        <v>18</v>
      </c>
      <c r="N10" s="1" t="s">
        <v>120</v>
      </c>
      <c r="P10" t="s">
        <v>5</v>
      </c>
      <c r="Q10" s="1" t="s">
        <v>18</v>
      </c>
      <c r="R10" s="1" t="s">
        <v>120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31040.639416298101</v>
      </c>
      <c r="F11">
        <f>AVERAGE(E11:E12)</f>
        <v>30053.893325206551</v>
      </c>
      <c r="H11" t="s">
        <v>88</v>
      </c>
      <c r="I11">
        <f>I5/$I5</f>
        <v>1</v>
      </c>
      <c r="J11">
        <f>J5/$I5</f>
        <v>10.114207898348962</v>
      </c>
      <c r="L11" t="s">
        <v>88</v>
      </c>
      <c r="M11">
        <f>M5/$M5</f>
        <v>1</v>
      </c>
      <c r="N11">
        <f>N5/$M5</f>
        <v>11.046326689094018</v>
      </c>
      <c r="P11" t="s">
        <v>88</v>
      </c>
      <c r="Q11">
        <f>Q5/$Q5</f>
        <v>1</v>
      </c>
      <c r="R11">
        <f>R5/$Q5</f>
        <v>41.66455346336906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29067.147234115</v>
      </c>
      <c r="H12" t="s">
        <v>89</v>
      </c>
      <c r="I12">
        <f t="shared" ref="I12:I13" si="0">I6/$I6</f>
        <v>1</v>
      </c>
      <c r="J12">
        <f>J6/$I6</f>
        <v>14.916459812150556</v>
      </c>
      <c r="L12" t="s">
        <v>89</v>
      </c>
      <c r="M12">
        <f t="shared" ref="M12:N13" si="1">M6/$M6</f>
        <v>1</v>
      </c>
      <c r="N12">
        <f t="shared" si="1"/>
        <v>25.130886171356078</v>
      </c>
      <c r="P12" t="s">
        <v>89</v>
      </c>
      <c r="Q12">
        <f t="shared" ref="Q12:R13" si="2">Q6/$Q6</f>
        <v>1</v>
      </c>
      <c r="R12" t="e">
        <f>R6/$Q6</f>
        <v>#DIV/0!</v>
      </c>
    </row>
    <row r="13" spans="1:18">
      <c r="A13" s="10" t="s">
        <v>3</v>
      </c>
      <c r="B13" s="10" t="s">
        <v>18</v>
      </c>
      <c r="C13" s="10" t="s">
        <v>36</v>
      </c>
      <c r="D13" s="10" t="s">
        <v>25</v>
      </c>
      <c r="E13" s="10">
        <v>151140.949275791</v>
      </c>
      <c r="F13">
        <f>AVERAGE(E13:E14)</f>
        <v>151140.949275791</v>
      </c>
      <c r="H13" t="s">
        <v>109</v>
      </c>
      <c r="I13">
        <f t="shared" si="0"/>
        <v>1</v>
      </c>
      <c r="J13">
        <f>J7/$I7</f>
        <v>21.651746645176321</v>
      </c>
      <c r="L13" t="s">
        <v>109</v>
      </c>
      <c r="M13">
        <f t="shared" si="1"/>
        <v>1</v>
      </c>
      <c r="N13">
        <f t="shared" si="1"/>
        <v>73.252733408224657</v>
      </c>
      <c r="P13" t="s">
        <v>109</v>
      </c>
      <c r="Q13">
        <f t="shared" si="2"/>
        <v>1</v>
      </c>
      <c r="R13">
        <f t="shared" si="2"/>
        <v>23.30303320620849</v>
      </c>
    </row>
    <row r="14" spans="1:18">
      <c r="A14" s="10" t="s">
        <v>4</v>
      </c>
      <c r="B14" s="10" t="s">
        <v>18</v>
      </c>
      <c r="C14" s="10" t="s">
        <v>36</v>
      </c>
      <c r="D14" s="10" t="s">
        <v>25</v>
      </c>
      <c r="E14" s="10"/>
      <c r="H14" t="s">
        <v>7</v>
      </c>
      <c r="I14">
        <f>AVERAGE(I11:I13)</f>
        <v>1</v>
      </c>
      <c r="J14">
        <f>AVERAGE(J11:J13)</f>
        <v>15.56080478522528</v>
      </c>
      <c r="L14" t="s">
        <v>7</v>
      </c>
      <c r="M14">
        <f>AVERAGE(M11:M13)</f>
        <v>1</v>
      </c>
      <c r="N14">
        <f>AVERAGE(N11:N13)</f>
        <v>36.476648756224918</v>
      </c>
      <c r="P14" t="s">
        <v>7</v>
      </c>
      <c r="Q14">
        <f>AVERAGE(Q11:Q13)</f>
        <v>1</v>
      </c>
      <c r="R14" t="e">
        <f>AVERAGE(R11:R13)</f>
        <v>#DIV/0!</v>
      </c>
    </row>
    <row r="15" spans="1:18">
      <c r="A15" s="9" t="s">
        <v>30</v>
      </c>
      <c r="B15" s="9" t="s">
        <v>18</v>
      </c>
      <c r="C15" s="9" t="s">
        <v>108</v>
      </c>
      <c r="D15" s="9" t="s">
        <v>19</v>
      </c>
      <c r="E15" s="9">
        <v>59366.398792123902</v>
      </c>
      <c r="F15">
        <f>AVERAGE(E15:E16)</f>
        <v>58891.760313105202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9" t="s">
        <v>31</v>
      </c>
      <c r="B16" s="9" t="s">
        <v>18</v>
      </c>
      <c r="C16" s="9" t="s">
        <v>108</v>
      </c>
      <c r="D16" s="9" t="s">
        <v>19</v>
      </c>
      <c r="E16" s="9">
        <v>58417.121834086502</v>
      </c>
      <c r="H16" t="s">
        <v>5</v>
      </c>
      <c r="I16" s="1" t="s">
        <v>18</v>
      </c>
      <c r="J16" s="1" t="s">
        <v>120</v>
      </c>
      <c r="L16" t="s">
        <v>5</v>
      </c>
      <c r="M16" s="1" t="s">
        <v>18</v>
      </c>
      <c r="N16" s="1" t="s">
        <v>120</v>
      </c>
      <c r="P16" t="s">
        <v>5</v>
      </c>
      <c r="Q16" s="1" t="s">
        <v>18</v>
      </c>
      <c r="R16" s="1" t="s">
        <v>120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66736.365694767301</v>
      </c>
      <c r="F17">
        <f>AVERAGE(E17:E18)</f>
        <v>64515.958874090255</v>
      </c>
      <c r="H17" t="s">
        <v>88</v>
      </c>
      <c r="I17">
        <f t="shared" ref="I17:J19" si="3">I11/I$11</f>
        <v>1</v>
      </c>
      <c r="J17">
        <f t="shared" si="3"/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62295.552053413201</v>
      </c>
      <c r="H18" t="s">
        <v>89</v>
      </c>
      <c r="I18">
        <f t="shared" si="3"/>
        <v>1</v>
      </c>
      <c r="J18">
        <f>J12/J$11</f>
        <v>1.4748025710036583</v>
      </c>
      <c r="L18" t="s">
        <v>89</v>
      </c>
      <c r="M18">
        <f t="shared" si="4"/>
        <v>1</v>
      </c>
      <c r="N18">
        <f t="shared" si="4"/>
        <v>2.2750446260264665</v>
      </c>
      <c r="P18" t="s">
        <v>89</v>
      </c>
      <c r="Q18">
        <f t="shared" si="5"/>
        <v>1</v>
      </c>
      <c r="R18" t="e">
        <f>R12/R$11</f>
        <v>#DIV/0!</v>
      </c>
    </row>
    <row r="19" spans="1:18">
      <c r="A19" s="10" t="s">
        <v>34</v>
      </c>
      <c r="B19" s="10" t="s">
        <v>18</v>
      </c>
      <c r="C19" s="10" t="s">
        <v>108</v>
      </c>
      <c r="D19" s="10" t="s">
        <v>25</v>
      </c>
      <c r="E19" s="10">
        <v>95003.698020782103</v>
      </c>
      <c r="F19">
        <f>AVERAGE(E19:E20)</f>
        <v>91427.307011683559</v>
      </c>
      <c r="H19" t="s">
        <v>109</v>
      </c>
      <c r="I19">
        <f t="shared" si="3"/>
        <v>1</v>
      </c>
      <c r="J19">
        <f t="shared" si="3"/>
        <v>2.1407258841011902</v>
      </c>
      <c r="L19" t="s">
        <v>109</v>
      </c>
      <c r="M19">
        <f t="shared" si="4"/>
        <v>1</v>
      </c>
      <c r="N19">
        <f t="shared" si="4"/>
        <v>6.6314110989082646</v>
      </c>
      <c r="P19" t="s">
        <v>109</v>
      </c>
      <c r="Q19">
        <f t="shared" si="5"/>
        <v>1</v>
      </c>
      <c r="R19">
        <f t="shared" si="5"/>
        <v>0.55930116295848975</v>
      </c>
    </row>
    <row r="20" spans="1:18">
      <c r="A20" s="10" t="s">
        <v>35</v>
      </c>
      <c r="B20" s="10" t="s">
        <v>18</v>
      </c>
      <c r="C20" s="10" t="s">
        <v>108</v>
      </c>
      <c r="D20" s="10" t="s">
        <v>25</v>
      </c>
      <c r="E20" s="10">
        <v>87850.916002585</v>
      </c>
    </row>
    <row r="21" spans="1:18">
      <c r="A21" s="9" t="s">
        <v>37</v>
      </c>
      <c r="B21" s="9" t="s">
        <v>120</v>
      </c>
      <c r="C21" s="9" t="s">
        <v>1</v>
      </c>
      <c r="D21" s="9" t="s">
        <v>19</v>
      </c>
      <c r="E21" s="9">
        <v>516984.701463454</v>
      </c>
      <c r="F21">
        <f>AVERAGE(E21:E23)</f>
        <v>579874.84454454435</v>
      </c>
    </row>
    <row r="22" spans="1:18">
      <c r="A22" s="9" t="s">
        <v>38</v>
      </c>
      <c r="B22" s="9" t="s">
        <v>120</v>
      </c>
      <c r="C22" s="9" t="s">
        <v>1</v>
      </c>
      <c r="D22" s="9" t="s">
        <v>19</v>
      </c>
      <c r="E22" s="9">
        <v>508087.96342693298</v>
      </c>
    </row>
    <row r="23" spans="1:18">
      <c r="A23" s="9" t="s">
        <v>39</v>
      </c>
      <c r="B23" s="9" t="s">
        <v>120</v>
      </c>
      <c r="C23" s="9" t="s">
        <v>1</v>
      </c>
      <c r="D23" s="9" t="s">
        <v>19</v>
      </c>
      <c r="E23" s="9">
        <v>714551.86874324596</v>
      </c>
    </row>
    <row r="24" spans="1:18">
      <c r="A24" s="6" t="s">
        <v>40</v>
      </c>
      <c r="B24" s="6" t="s">
        <v>120</v>
      </c>
      <c r="C24" s="6" t="s">
        <v>1</v>
      </c>
      <c r="D24" s="6" t="s">
        <v>22</v>
      </c>
      <c r="E24" s="6">
        <v>344889.239928753</v>
      </c>
      <c r="F24">
        <f>AVERAGE(E24:E26)</f>
        <v>361452.54887218837</v>
      </c>
    </row>
    <row r="25" spans="1:18">
      <c r="A25" s="6" t="s">
        <v>41</v>
      </c>
      <c r="B25" s="6" t="s">
        <v>120</v>
      </c>
      <c r="C25" s="6" t="s">
        <v>1</v>
      </c>
      <c r="D25" s="6" t="s">
        <v>22</v>
      </c>
      <c r="E25" s="6">
        <v>373826.83771966398</v>
      </c>
    </row>
    <row r="26" spans="1:18">
      <c r="A26" s="6" t="s">
        <v>42</v>
      </c>
      <c r="B26" s="6" t="s">
        <v>120</v>
      </c>
      <c r="C26" s="6" t="s">
        <v>1</v>
      </c>
      <c r="D26" s="6" t="s">
        <v>22</v>
      </c>
      <c r="E26" s="6">
        <v>365641.56896814803</v>
      </c>
    </row>
    <row r="27" spans="1:18">
      <c r="A27" s="10" t="s">
        <v>103</v>
      </c>
      <c r="B27" s="10" t="s">
        <v>120</v>
      </c>
      <c r="C27" s="10" t="s">
        <v>1</v>
      </c>
      <c r="D27" s="10" t="s">
        <v>25</v>
      </c>
      <c r="E27" s="10">
        <v>9262.2644880418302</v>
      </c>
      <c r="F27">
        <f>AVERAGE(E27:E29)</f>
        <v>7095.1543423249414</v>
      </c>
    </row>
    <row r="28" spans="1:18">
      <c r="A28" s="10" t="s">
        <v>104</v>
      </c>
      <c r="B28" s="10" t="s">
        <v>120</v>
      </c>
      <c r="C28" s="10" t="s">
        <v>1</v>
      </c>
      <c r="D28" s="10" t="s">
        <v>25</v>
      </c>
      <c r="E28" s="10">
        <v>8844.2527179005901</v>
      </c>
    </row>
    <row r="29" spans="1:18">
      <c r="A29" s="10" t="s">
        <v>105</v>
      </c>
      <c r="B29" s="10" t="s">
        <v>120</v>
      </c>
      <c r="C29" s="10" t="s">
        <v>1</v>
      </c>
      <c r="D29" s="10" t="s">
        <v>25</v>
      </c>
      <c r="E29" s="10">
        <v>3178.9458210324001</v>
      </c>
    </row>
    <row r="30" spans="1:18">
      <c r="A30" s="9" t="s">
        <v>43</v>
      </c>
      <c r="B30" s="9" t="s">
        <v>120</v>
      </c>
      <c r="C30" s="9" t="s">
        <v>36</v>
      </c>
      <c r="D30" s="9" t="s">
        <v>19</v>
      </c>
      <c r="E30" s="9">
        <v>399572.227790804</v>
      </c>
      <c r="F30">
        <f>AVERAGE(E30:E32)</f>
        <v>428452.59652262338</v>
      </c>
    </row>
    <row r="31" spans="1:18">
      <c r="A31" s="9" t="s">
        <v>44</v>
      </c>
      <c r="B31" s="9" t="s">
        <v>120</v>
      </c>
      <c r="C31" s="9" t="s">
        <v>36</v>
      </c>
      <c r="D31" s="9" t="s">
        <v>19</v>
      </c>
      <c r="E31" s="9">
        <v>391211.678620675</v>
      </c>
    </row>
    <row r="32" spans="1:18">
      <c r="A32" s="9" t="s">
        <v>45</v>
      </c>
      <c r="B32" s="9" t="s">
        <v>120</v>
      </c>
      <c r="C32" s="9" t="s">
        <v>36</v>
      </c>
      <c r="D32" s="9" t="s">
        <v>19</v>
      </c>
      <c r="E32" s="9">
        <v>494573.88315639098</v>
      </c>
    </row>
    <row r="33" spans="1:18">
      <c r="A33" s="6" t="s">
        <v>46</v>
      </c>
      <c r="B33" s="6" t="s">
        <v>120</v>
      </c>
      <c r="C33" s="6" t="s">
        <v>36</v>
      </c>
      <c r="D33" s="6" t="s">
        <v>22</v>
      </c>
      <c r="E33" s="6">
        <v>696251.27586772002</v>
      </c>
      <c r="F33">
        <f>AVERAGE(E33:E35)</f>
        <v>755280.97216184402</v>
      </c>
    </row>
    <row r="34" spans="1:18">
      <c r="A34" s="6" t="s">
        <v>47</v>
      </c>
      <c r="B34" s="6" t="s">
        <v>120</v>
      </c>
      <c r="C34" s="6" t="s">
        <v>36</v>
      </c>
      <c r="D34" s="6" t="s">
        <v>22</v>
      </c>
      <c r="E34" s="6">
        <v>898895.05411836796</v>
      </c>
    </row>
    <row r="35" spans="1:18">
      <c r="A35" s="6" t="s">
        <v>48</v>
      </c>
      <c r="B35" s="6" t="s">
        <v>120</v>
      </c>
      <c r="C35" s="6" t="s">
        <v>36</v>
      </c>
      <c r="D35" s="6" t="s">
        <v>22</v>
      </c>
      <c r="E35" s="6">
        <v>670696.58649944398</v>
      </c>
    </row>
    <row r="36" spans="1:18">
      <c r="A36" s="10" t="s">
        <v>49</v>
      </c>
      <c r="B36" s="10" t="s">
        <v>120</v>
      </c>
      <c r="C36" s="10" t="s">
        <v>36</v>
      </c>
      <c r="D36" s="10" t="s">
        <v>25</v>
      </c>
      <c r="E36" s="10"/>
      <c r="F36" t="e">
        <f>AVERAGE(E36:E38)</f>
        <v>#DIV/0!</v>
      </c>
    </row>
    <row r="37" spans="1:18">
      <c r="A37" s="10" t="s">
        <v>50</v>
      </c>
      <c r="B37" s="10" t="s">
        <v>120</v>
      </c>
      <c r="C37" s="10" t="s">
        <v>36</v>
      </c>
      <c r="D37" s="10" t="s">
        <v>25</v>
      </c>
      <c r="E37" s="10"/>
    </row>
    <row r="38" spans="1:18">
      <c r="A38" s="10" t="s">
        <v>51</v>
      </c>
      <c r="B38" s="10" t="s">
        <v>120</v>
      </c>
      <c r="C38" s="10" t="s">
        <v>36</v>
      </c>
      <c r="D38" s="10" t="s">
        <v>25</v>
      </c>
      <c r="E38" s="10"/>
    </row>
    <row r="39" spans="1:18">
      <c r="A39" s="9" t="s">
        <v>52</v>
      </c>
      <c r="B39" s="9" t="s">
        <v>120</v>
      </c>
      <c r="C39" s="9" t="s">
        <v>108</v>
      </c>
      <c r="D39" s="9" t="s">
        <v>19</v>
      </c>
      <c r="E39" s="9">
        <v>1238810.4379391</v>
      </c>
      <c r="F39">
        <f>AVERAGE(E39:E41)</f>
        <v>1275109.4737878034</v>
      </c>
    </row>
    <row r="40" spans="1:18">
      <c r="A40" s="9" t="s">
        <v>53</v>
      </c>
      <c r="B40" s="9" t="s">
        <v>120</v>
      </c>
      <c r="C40" s="9" t="s">
        <v>108</v>
      </c>
      <c r="D40" s="9" t="s">
        <v>19</v>
      </c>
      <c r="E40" s="9">
        <v>1321964.2732195701</v>
      </c>
    </row>
    <row r="41" spans="1:18">
      <c r="A41" s="9" t="s">
        <v>54</v>
      </c>
      <c r="B41" s="9" t="s">
        <v>120</v>
      </c>
      <c r="C41" s="9" t="s">
        <v>108</v>
      </c>
      <c r="D41" s="9" t="s">
        <v>19</v>
      </c>
      <c r="E41" s="9">
        <v>1264553.7102047401</v>
      </c>
    </row>
    <row r="42" spans="1:18">
      <c r="A42" s="6" t="s">
        <v>55</v>
      </c>
      <c r="B42" s="6" t="s">
        <v>120</v>
      </c>
      <c r="C42" s="6" t="s">
        <v>108</v>
      </c>
      <c r="D42" s="6" t="s">
        <v>22</v>
      </c>
      <c r="E42" s="6">
        <v>5447997.3018032601</v>
      </c>
      <c r="F42">
        <f>AVERAGE(E42:E44)</f>
        <v>4725970.3359797196</v>
      </c>
    </row>
    <row r="43" spans="1:18">
      <c r="A43" s="6" t="s">
        <v>56</v>
      </c>
      <c r="B43" s="6" t="s">
        <v>120</v>
      </c>
      <c r="C43" s="6" t="s">
        <v>108</v>
      </c>
      <c r="D43" s="6" t="s">
        <v>22</v>
      </c>
      <c r="E43" s="6">
        <v>4754612.5083495202</v>
      </c>
    </row>
    <row r="44" spans="1:18">
      <c r="A44" s="6" t="s">
        <v>57</v>
      </c>
      <c r="B44" s="6" t="s">
        <v>120</v>
      </c>
      <c r="C44" s="6" t="s">
        <v>108</v>
      </c>
      <c r="D44" s="6" t="s">
        <v>22</v>
      </c>
      <c r="E44" s="6">
        <v>3975301.1977863801</v>
      </c>
    </row>
    <row r="45" spans="1:18">
      <c r="A45" s="10" t="s">
        <v>58</v>
      </c>
      <c r="B45" s="10" t="s">
        <v>120</v>
      </c>
      <c r="C45" s="10" t="s">
        <v>108</v>
      </c>
      <c r="D45" s="10" t="s">
        <v>25</v>
      </c>
      <c r="E45" s="10">
        <v>2731838.3102529901</v>
      </c>
      <c r="F45">
        <f>AVERAGE(E45:E47)</f>
        <v>2130533.5712474803</v>
      </c>
    </row>
    <row r="46" spans="1:18">
      <c r="A46" s="10" t="s">
        <v>59</v>
      </c>
      <c r="B46" s="10" t="s">
        <v>120</v>
      </c>
      <c r="C46" s="10" t="s">
        <v>108</v>
      </c>
      <c r="D46" s="10" t="s">
        <v>25</v>
      </c>
      <c r="E46" s="10">
        <v>2203747.92917648</v>
      </c>
    </row>
    <row r="47" spans="1:18">
      <c r="A47" s="10" t="s">
        <v>60</v>
      </c>
      <c r="B47" s="10" t="s">
        <v>120</v>
      </c>
      <c r="C47" s="10" t="s">
        <v>108</v>
      </c>
      <c r="D47" s="10" t="s">
        <v>25</v>
      </c>
      <c r="E47" s="10">
        <v>1456014.4743129699</v>
      </c>
    </row>
    <row r="48" spans="1:18">
      <c r="H48" s="18" t="s">
        <v>127</v>
      </c>
      <c r="I48" s="18"/>
      <c r="J48" s="18"/>
      <c r="L48" s="18" t="s">
        <v>128</v>
      </c>
      <c r="M48" s="18"/>
      <c r="N48" s="18"/>
      <c r="P48" s="18" t="s">
        <v>129</v>
      </c>
      <c r="Q48" s="18"/>
      <c r="R48" s="18"/>
    </row>
    <row r="49" spans="1:18">
      <c r="A49" s="9" t="s">
        <v>17</v>
      </c>
      <c r="B49" s="9" t="s">
        <v>18</v>
      </c>
      <c r="C49" s="9" t="s">
        <v>1</v>
      </c>
      <c r="D49" s="9" t="s">
        <v>19</v>
      </c>
      <c r="E49" s="9">
        <v>11.8476218650561</v>
      </c>
      <c r="F49">
        <f>AVERAGE(E49:E50)</f>
        <v>12.969384563617101</v>
      </c>
    </row>
    <row r="50" spans="1:18">
      <c r="A50" s="9" t="s">
        <v>20</v>
      </c>
      <c r="B50" s="9" t="s">
        <v>18</v>
      </c>
      <c r="C50" s="9" t="s">
        <v>1</v>
      </c>
      <c r="D50" s="9" t="s">
        <v>19</v>
      </c>
      <c r="E50" s="9">
        <v>14.091147262178101</v>
      </c>
      <c r="H50" t="s">
        <v>5</v>
      </c>
      <c r="I50" s="1" t="s">
        <v>18</v>
      </c>
      <c r="J50" s="1" t="s">
        <v>120</v>
      </c>
      <c r="L50" t="s">
        <v>5</v>
      </c>
      <c r="M50" s="1" t="s">
        <v>18</v>
      </c>
      <c r="N50" s="1" t="s">
        <v>120</v>
      </c>
      <c r="P50" t="s">
        <v>5</v>
      </c>
      <c r="Q50" s="1" t="s">
        <v>18</v>
      </c>
      <c r="R50" s="1" t="s">
        <v>120</v>
      </c>
    </row>
    <row r="51" spans="1:18">
      <c r="A51" s="6" t="s">
        <v>21</v>
      </c>
      <c r="B51" s="6" t="s">
        <v>18</v>
      </c>
      <c r="C51" s="6" t="s">
        <v>1</v>
      </c>
      <c r="D51" s="6" t="s">
        <v>22</v>
      </c>
      <c r="E51" s="6">
        <v>7.8434238169423702</v>
      </c>
      <c r="F51">
        <f>AVERAGE(E51:E52)</f>
        <v>7.9511872112484205</v>
      </c>
      <c r="H51" t="s">
        <v>88</v>
      </c>
      <c r="I51" s="4">
        <f>F49</f>
        <v>12.969384563617101</v>
      </c>
      <c r="J51" s="4">
        <f>F67</f>
        <v>51.378331673439597</v>
      </c>
      <c r="L51" t="s">
        <v>88</v>
      </c>
      <c r="M51" s="4">
        <f>F51</f>
        <v>7.9511872112484205</v>
      </c>
      <c r="N51" s="4">
        <f>F70</f>
        <v>40.060274465563168</v>
      </c>
      <c r="P51" t="s">
        <v>88</v>
      </c>
      <c r="Q51" s="4">
        <f>F53</f>
        <v>6.5302137893371498E-2</v>
      </c>
      <c r="R51" s="4">
        <f>F73</f>
        <v>1.9910376350739458</v>
      </c>
    </row>
    <row r="52" spans="1:18">
      <c r="A52" s="6" t="s">
        <v>23</v>
      </c>
      <c r="B52" s="6" t="s">
        <v>18</v>
      </c>
      <c r="C52" s="6" t="s">
        <v>1</v>
      </c>
      <c r="D52" s="6" t="s">
        <v>22</v>
      </c>
      <c r="E52" s="6">
        <v>8.05895060555447</v>
      </c>
      <c r="H52" t="s">
        <v>89</v>
      </c>
      <c r="I52" s="4">
        <f>F55</f>
        <v>7.7965083599586045</v>
      </c>
      <c r="J52" s="4">
        <f>F76</f>
        <v>49.644954452445432</v>
      </c>
      <c r="L52" t="s">
        <v>89</v>
      </c>
      <c r="M52" s="4">
        <f>F57</f>
        <v>8.2329673737954554</v>
      </c>
      <c r="N52" s="4">
        <f>F79</f>
        <v>62.97705600812867</v>
      </c>
      <c r="P52" t="s">
        <v>89</v>
      </c>
      <c r="Q52" s="4">
        <f>F59</f>
        <v>3.627914776493415E-3</v>
      </c>
      <c r="R52" s="4" t="e">
        <f>F82</f>
        <v>#DIV/0!</v>
      </c>
    </row>
    <row r="53" spans="1:18">
      <c r="A53" s="10" t="s">
        <v>24</v>
      </c>
      <c r="B53" s="10" t="s">
        <v>18</v>
      </c>
      <c r="C53" s="10" t="s">
        <v>1</v>
      </c>
      <c r="D53" s="10" t="s">
        <v>25</v>
      </c>
      <c r="E53" s="10">
        <v>5.7424116855130297E-2</v>
      </c>
      <c r="F53">
        <f>AVERAGE(E53:E54)</f>
        <v>6.5302137893371498E-2</v>
      </c>
      <c r="H53" t="s">
        <v>109</v>
      </c>
      <c r="I53" s="4">
        <f>F61</f>
        <v>11.984877820857001</v>
      </c>
      <c r="J53" s="4">
        <f>F85</f>
        <v>90.67017395961598</v>
      </c>
      <c r="L53" t="s">
        <v>109</v>
      </c>
      <c r="M53" s="4">
        <f>F63</f>
        <v>13.7189085272295</v>
      </c>
      <c r="N53" s="4">
        <f>F88</f>
        <v>317.82989137138065</v>
      </c>
      <c r="P53" t="s">
        <v>109</v>
      </c>
      <c r="Q53" s="4">
        <f>F65</f>
        <v>15.984369159234401</v>
      </c>
      <c r="R53" s="4">
        <f>F91</f>
        <v>145.55129954198699</v>
      </c>
    </row>
    <row r="54" spans="1:18">
      <c r="A54" s="10" t="s">
        <v>26</v>
      </c>
      <c r="B54" s="10" t="s">
        <v>18</v>
      </c>
      <c r="C54" s="10" t="s">
        <v>1</v>
      </c>
      <c r="D54" s="10" t="s">
        <v>25</v>
      </c>
      <c r="E54" s="10">
        <v>7.3180158931612699E-2</v>
      </c>
    </row>
    <row r="55" spans="1:18">
      <c r="A55" s="9" t="s">
        <v>27</v>
      </c>
      <c r="B55" s="9" t="s">
        <v>18</v>
      </c>
      <c r="C55" s="9" t="s">
        <v>36</v>
      </c>
      <c r="D55" s="9" t="s">
        <v>19</v>
      </c>
      <c r="E55" s="9">
        <v>8.3252808612330291</v>
      </c>
      <c r="F55">
        <f>AVERAGE(E55:E56)</f>
        <v>7.7965083599586045</v>
      </c>
      <c r="H55" s="18" t="s">
        <v>6</v>
      </c>
      <c r="I55" s="18"/>
      <c r="J55" s="18"/>
      <c r="L55" s="18" t="s">
        <v>6</v>
      </c>
      <c r="M55" s="18"/>
      <c r="N55" s="18"/>
      <c r="P55" s="18" t="s">
        <v>6</v>
      </c>
      <c r="Q55" s="18"/>
      <c r="R55" s="18"/>
    </row>
    <row r="56" spans="1:18">
      <c r="A56" s="9" t="s">
        <v>28</v>
      </c>
      <c r="B56" s="9" t="s">
        <v>18</v>
      </c>
      <c r="C56" s="9" t="s">
        <v>36</v>
      </c>
      <c r="D56" s="9" t="s">
        <v>19</v>
      </c>
      <c r="E56" s="9">
        <v>7.2677358586841798</v>
      </c>
      <c r="H56" t="s">
        <v>5</v>
      </c>
      <c r="I56" s="1" t="s">
        <v>18</v>
      </c>
      <c r="J56" s="1" t="s">
        <v>120</v>
      </c>
      <c r="L56" t="s">
        <v>5</v>
      </c>
      <c r="M56" s="1" t="s">
        <v>18</v>
      </c>
      <c r="N56" s="1" t="s">
        <v>120</v>
      </c>
      <c r="P56" t="s">
        <v>5</v>
      </c>
      <c r="Q56" s="1" t="s">
        <v>18</v>
      </c>
      <c r="R56" s="1" t="s">
        <v>120</v>
      </c>
    </row>
    <row r="57" spans="1:18">
      <c r="A57" s="6" t="s">
        <v>29</v>
      </c>
      <c r="B57" s="6" t="s">
        <v>18</v>
      </c>
      <c r="C57" s="6" t="s">
        <v>36</v>
      </c>
      <c r="D57" s="6" t="s">
        <v>22</v>
      </c>
      <c r="E57" s="6">
        <v>7.8437739317088901</v>
      </c>
      <c r="F57">
        <f>AVERAGE(E57:E58)</f>
        <v>8.2329673737954554</v>
      </c>
      <c r="H57" t="s">
        <v>88</v>
      </c>
      <c r="I57">
        <f t="shared" ref="I57:J59" si="6">I51/$I51</f>
        <v>1</v>
      </c>
      <c r="J57">
        <f t="shared" si="6"/>
        <v>3.9615088458068222</v>
      </c>
      <c r="L57" t="s">
        <v>88</v>
      </c>
      <c r="M57">
        <f t="shared" ref="M57:N59" si="7">M51/$M51</f>
        <v>1</v>
      </c>
      <c r="N57">
        <f t="shared" si="7"/>
        <v>5.0382758450072114</v>
      </c>
      <c r="P57" t="s">
        <v>88</v>
      </c>
      <c r="Q57">
        <f t="shared" ref="Q57:R59" si="8">Q51/$Q51</f>
        <v>1</v>
      </c>
      <c r="R57">
        <f t="shared" si="8"/>
        <v>30.489624065984007</v>
      </c>
    </row>
    <row r="58" spans="1:18">
      <c r="A58" s="6" t="s">
        <v>2</v>
      </c>
      <c r="B58" s="6" t="s">
        <v>18</v>
      </c>
      <c r="C58" s="6" t="s">
        <v>36</v>
      </c>
      <c r="D58" s="6" t="s">
        <v>22</v>
      </c>
      <c r="E58" s="6">
        <v>8.6221608158820207</v>
      </c>
      <c r="H58" t="s">
        <v>89</v>
      </c>
      <c r="I58">
        <f t="shared" si="6"/>
        <v>1</v>
      </c>
      <c r="J58">
        <f t="shared" si="6"/>
        <v>6.3675881767038884</v>
      </c>
      <c r="L58" t="s">
        <v>89</v>
      </c>
      <c r="M58">
        <f t="shared" si="7"/>
        <v>1</v>
      </c>
      <c r="N58">
        <f t="shared" si="7"/>
        <v>7.649375146144398</v>
      </c>
      <c r="P58" t="s">
        <v>89</v>
      </c>
      <c r="Q58">
        <f t="shared" si="8"/>
        <v>1</v>
      </c>
      <c r="R58" t="e">
        <f t="shared" si="8"/>
        <v>#DIV/0!</v>
      </c>
    </row>
    <row r="59" spans="1:18">
      <c r="A59" s="10" t="s">
        <v>3</v>
      </c>
      <c r="B59" s="10" t="s">
        <v>18</v>
      </c>
      <c r="C59" s="10" t="s">
        <v>36</v>
      </c>
      <c r="D59" s="10" t="s">
        <v>25</v>
      </c>
      <c r="E59" s="10">
        <v>4.2417893931003198E-3</v>
      </c>
      <c r="F59">
        <f>AVERAGE(E59:E60)</f>
        <v>3.627914776493415E-3</v>
      </c>
      <c r="H59" t="s">
        <v>109</v>
      </c>
      <c r="I59">
        <f t="shared" si="6"/>
        <v>1</v>
      </c>
      <c r="J59">
        <f t="shared" si="6"/>
        <v>7.5653815846019565</v>
      </c>
      <c r="L59" t="s">
        <v>109</v>
      </c>
      <c r="M59">
        <f t="shared" si="7"/>
        <v>1</v>
      </c>
      <c r="N59">
        <f t="shared" si="7"/>
        <v>23.167287014163481</v>
      </c>
      <c r="P59" t="s">
        <v>109</v>
      </c>
      <c r="Q59">
        <f t="shared" si="8"/>
        <v>1</v>
      </c>
      <c r="R59">
        <f t="shared" si="8"/>
        <v>9.1058519790191355</v>
      </c>
    </row>
    <row r="60" spans="1:18">
      <c r="A60" s="10" t="s">
        <v>4</v>
      </c>
      <c r="B60" s="10" t="s">
        <v>18</v>
      </c>
      <c r="C60" s="10" t="s">
        <v>36</v>
      </c>
      <c r="D60" s="10" t="s">
        <v>25</v>
      </c>
      <c r="E60" s="10">
        <v>3.0140401598865098E-3</v>
      </c>
      <c r="H60" t="s">
        <v>7</v>
      </c>
      <c r="I60">
        <f>AVERAGE(I57:I59)</f>
        <v>1</v>
      </c>
      <c r="J60">
        <f>AVERAGE(J57:J59)</f>
        <v>5.9648262023708893</v>
      </c>
      <c r="L60" t="s">
        <v>7</v>
      </c>
      <c r="M60">
        <f>AVERAGE(M57:M59)</f>
        <v>1</v>
      </c>
      <c r="N60">
        <f>AVERAGE(N57:N59)</f>
        <v>11.951646001771698</v>
      </c>
      <c r="P60" t="s">
        <v>7</v>
      </c>
      <c r="Q60">
        <f>AVERAGE(Q57:Q59)</f>
        <v>1</v>
      </c>
      <c r="R60" t="e">
        <f>AVERAGE(R57:R59)</f>
        <v>#DIV/0!</v>
      </c>
    </row>
    <row r="61" spans="1:18">
      <c r="A61" s="9" t="s">
        <v>30</v>
      </c>
      <c r="B61" s="9" t="s">
        <v>18</v>
      </c>
      <c r="C61" s="9" t="s">
        <v>108</v>
      </c>
      <c r="D61" s="9" t="s">
        <v>19</v>
      </c>
      <c r="E61" s="9">
        <v>12.406336533251601</v>
      </c>
      <c r="F61">
        <f>AVERAGE(E61:E62)</f>
        <v>11.984877820857001</v>
      </c>
      <c r="H61" s="18" t="s">
        <v>91</v>
      </c>
      <c r="I61" s="18"/>
      <c r="J61" s="18"/>
      <c r="L61" s="18" t="s">
        <v>91</v>
      </c>
      <c r="M61" s="18"/>
      <c r="N61" s="18"/>
      <c r="P61" s="18" t="s">
        <v>91</v>
      </c>
      <c r="Q61" s="18"/>
      <c r="R61" s="18"/>
    </row>
    <row r="62" spans="1:18">
      <c r="A62" s="9" t="s">
        <v>31</v>
      </c>
      <c r="B62" s="9" t="s">
        <v>18</v>
      </c>
      <c r="C62" s="9" t="s">
        <v>108</v>
      </c>
      <c r="D62" s="9" t="s">
        <v>19</v>
      </c>
      <c r="E62" s="9">
        <v>11.5634191084624</v>
      </c>
      <c r="H62" t="s">
        <v>5</v>
      </c>
      <c r="I62" s="1" t="s">
        <v>18</v>
      </c>
      <c r="J62" s="1" t="s">
        <v>120</v>
      </c>
      <c r="L62" t="s">
        <v>5</v>
      </c>
      <c r="M62" s="1" t="s">
        <v>18</v>
      </c>
      <c r="N62" s="1" t="s">
        <v>120</v>
      </c>
      <c r="P62" t="s">
        <v>5</v>
      </c>
      <c r="Q62" s="1" t="s">
        <v>18</v>
      </c>
      <c r="R62" s="1" t="s">
        <v>120</v>
      </c>
    </row>
    <row r="63" spans="1:18">
      <c r="A63" s="6" t="s">
        <v>32</v>
      </c>
      <c r="B63" s="6" t="s">
        <v>18</v>
      </c>
      <c r="C63" s="6" t="s">
        <v>108</v>
      </c>
      <c r="D63" s="6" t="s">
        <v>22</v>
      </c>
      <c r="E63" s="6">
        <v>13.463941607354901</v>
      </c>
      <c r="F63">
        <f>AVERAGE(E63:E64)</f>
        <v>13.7189085272295</v>
      </c>
      <c r="H63" t="s">
        <v>88</v>
      </c>
      <c r="I63">
        <f>I57/I$57</f>
        <v>1</v>
      </c>
      <c r="J63">
        <f>J57/J$57</f>
        <v>1</v>
      </c>
      <c r="L63" t="s">
        <v>88</v>
      </c>
      <c r="M63">
        <f>M57/M$57</f>
        <v>1</v>
      </c>
      <c r="N63">
        <f>N57/N$57</f>
        <v>1</v>
      </c>
      <c r="P63" t="s">
        <v>88</v>
      </c>
      <c r="Q63">
        <f>Q57/Q$57</f>
        <v>1</v>
      </c>
      <c r="R63">
        <f>R57/R$57</f>
        <v>1</v>
      </c>
    </row>
    <row r="64" spans="1:18">
      <c r="A64" s="6" t="s">
        <v>33</v>
      </c>
      <c r="B64" s="6" t="s">
        <v>18</v>
      </c>
      <c r="C64" s="6" t="s">
        <v>108</v>
      </c>
      <c r="D64" s="6" t="s">
        <v>22</v>
      </c>
      <c r="E64" s="6">
        <v>13.973875447104099</v>
      </c>
      <c r="H64" t="s">
        <v>89</v>
      </c>
      <c r="I64">
        <f t="shared" ref="I64:J65" si="9">I58/I$57</f>
        <v>1</v>
      </c>
      <c r="J64">
        <f t="shared" si="9"/>
        <v>1.607364371644368</v>
      </c>
      <c r="L64" t="s">
        <v>89</v>
      </c>
      <c r="M64">
        <f t="shared" ref="M64:N65" si="10">M58/M$57</f>
        <v>1</v>
      </c>
      <c r="N64">
        <f t="shared" si="10"/>
        <v>1.5182525493765318</v>
      </c>
      <c r="P64" t="s">
        <v>89</v>
      </c>
      <c r="Q64">
        <f t="shared" ref="Q64:R65" si="11">Q58/Q$57</f>
        <v>1</v>
      </c>
      <c r="R64" t="e">
        <f t="shared" si="11"/>
        <v>#DIV/0!</v>
      </c>
    </row>
    <row r="65" spans="1:18">
      <c r="A65" s="10" t="s">
        <v>34</v>
      </c>
      <c r="B65" s="10" t="s">
        <v>18</v>
      </c>
      <c r="C65" s="10" t="s">
        <v>108</v>
      </c>
      <c r="D65" s="10" t="s">
        <v>25</v>
      </c>
      <c r="E65" s="10">
        <v>17.787589935349502</v>
      </c>
      <c r="F65">
        <f>AVERAGE(E65:E66)</f>
        <v>15.984369159234401</v>
      </c>
      <c r="H65" t="s">
        <v>109</v>
      </c>
      <c r="I65">
        <f t="shared" si="9"/>
        <v>1</v>
      </c>
      <c r="J65">
        <f t="shared" si="9"/>
        <v>1.9097222495438226</v>
      </c>
      <c r="L65" t="s">
        <v>109</v>
      </c>
      <c r="M65">
        <f t="shared" si="10"/>
        <v>1</v>
      </c>
      <c r="N65">
        <f t="shared" si="10"/>
        <v>4.5982569686258064</v>
      </c>
      <c r="P65" t="s">
        <v>109</v>
      </c>
      <c r="Q65">
        <f t="shared" si="11"/>
        <v>1</v>
      </c>
      <c r="R65">
        <f t="shared" si="11"/>
        <v>0.29865412441008587</v>
      </c>
    </row>
    <row r="66" spans="1:18">
      <c r="A66" s="10" t="s">
        <v>35</v>
      </c>
      <c r="B66" s="10" t="s">
        <v>18</v>
      </c>
      <c r="C66" s="10" t="s">
        <v>108</v>
      </c>
      <c r="D66" s="10" t="s">
        <v>25</v>
      </c>
      <c r="E66" s="10">
        <v>14.1811483831193</v>
      </c>
    </row>
    <row r="67" spans="1:18">
      <c r="A67" s="9" t="s">
        <v>61</v>
      </c>
      <c r="B67" s="9" t="s">
        <v>120</v>
      </c>
      <c r="C67" s="9" t="s">
        <v>1</v>
      </c>
      <c r="D67" s="9" t="s">
        <v>19</v>
      </c>
      <c r="E67" s="9">
        <v>39.229823233122502</v>
      </c>
      <c r="F67">
        <f>AVERAGE(E67:E69)</f>
        <v>51.378331673439597</v>
      </c>
    </row>
    <row r="68" spans="1:18">
      <c r="A68" s="9" t="s">
        <v>62</v>
      </c>
      <c r="B68" s="9" t="s">
        <v>120</v>
      </c>
      <c r="C68" s="9" t="s">
        <v>1</v>
      </c>
      <c r="D68" s="9" t="s">
        <v>19</v>
      </c>
      <c r="E68" s="9">
        <v>49.2155308111303</v>
      </c>
    </row>
    <row r="69" spans="1:18">
      <c r="A69" s="9" t="s">
        <v>63</v>
      </c>
      <c r="B69" s="9" t="s">
        <v>120</v>
      </c>
      <c r="C69" s="9" t="s">
        <v>1</v>
      </c>
      <c r="D69" s="9" t="s">
        <v>19</v>
      </c>
      <c r="E69" s="9">
        <v>65.689640976066002</v>
      </c>
    </row>
    <row r="70" spans="1:18">
      <c r="A70" s="6" t="s">
        <v>64</v>
      </c>
      <c r="B70" s="6" t="s">
        <v>120</v>
      </c>
      <c r="C70" s="6" t="s">
        <v>1</v>
      </c>
      <c r="D70" s="6" t="s">
        <v>22</v>
      </c>
      <c r="E70" s="6">
        <v>38.771667822529103</v>
      </c>
      <c r="F70">
        <f>AVERAGE(E70:E72)</f>
        <v>40.060274465563168</v>
      </c>
    </row>
    <row r="71" spans="1:18">
      <c r="A71" s="6" t="s">
        <v>65</v>
      </c>
      <c r="B71" s="6" t="s">
        <v>120</v>
      </c>
      <c r="C71" s="6" t="s">
        <v>1</v>
      </c>
      <c r="D71" s="6" t="s">
        <v>22</v>
      </c>
      <c r="E71" s="6">
        <v>39.669786082122101</v>
      </c>
    </row>
    <row r="72" spans="1:18">
      <c r="A72" s="6" t="s">
        <v>66</v>
      </c>
      <c r="B72" s="6" t="s">
        <v>120</v>
      </c>
      <c r="C72" s="6" t="s">
        <v>1</v>
      </c>
      <c r="D72" s="6" t="s">
        <v>22</v>
      </c>
      <c r="E72" s="6">
        <v>41.7393694920383</v>
      </c>
    </row>
    <row r="73" spans="1:18">
      <c r="A73" s="10" t="s">
        <v>67</v>
      </c>
      <c r="B73" s="10" t="s">
        <v>120</v>
      </c>
      <c r="C73" s="10" t="s">
        <v>1</v>
      </c>
      <c r="D73" s="10" t="s">
        <v>25</v>
      </c>
      <c r="E73" s="10">
        <v>2.7502679427104502</v>
      </c>
      <c r="F73">
        <f>AVERAGE(E73:E75)</f>
        <v>1.9910376350739458</v>
      </c>
    </row>
    <row r="74" spans="1:18">
      <c r="A74" s="10" t="s">
        <v>68</v>
      </c>
      <c r="B74" s="10" t="s">
        <v>120</v>
      </c>
      <c r="C74" s="10" t="s">
        <v>1</v>
      </c>
      <c r="D74" s="10" t="s">
        <v>25</v>
      </c>
      <c r="E74" s="10">
        <v>0.97295105621481703</v>
      </c>
    </row>
    <row r="75" spans="1:18">
      <c r="A75" s="10" t="s">
        <v>69</v>
      </c>
      <c r="B75" s="10" t="s">
        <v>120</v>
      </c>
      <c r="C75" s="10" t="s">
        <v>1</v>
      </c>
      <c r="D75" s="10" t="s">
        <v>25</v>
      </c>
      <c r="E75" s="10">
        <v>2.2498939062965699</v>
      </c>
    </row>
    <row r="76" spans="1:18">
      <c r="A76" s="9" t="s">
        <v>70</v>
      </c>
      <c r="B76" s="9" t="s">
        <v>120</v>
      </c>
      <c r="C76" s="9" t="s">
        <v>36</v>
      </c>
      <c r="D76" s="9" t="s">
        <v>19</v>
      </c>
      <c r="E76" s="9">
        <v>43.581158101248803</v>
      </c>
      <c r="F76">
        <f>AVERAGE(E76:E78)</f>
        <v>49.644954452445432</v>
      </c>
    </row>
    <row r="77" spans="1:18">
      <c r="A77" s="9" t="s">
        <v>71</v>
      </c>
      <c r="B77" s="9" t="s">
        <v>120</v>
      </c>
      <c r="C77" s="9" t="s">
        <v>36</v>
      </c>
      <c r="D77" s="9" t="s">
        <v>19</v>
      </c>
      <c r="E77" s="9">
        <v>48.988213773001497</v>
      </c>
    </row>
    <row r="78" spans="1:18">
      <c r="A78" s="9" t="s">
        <v>72</v>
      </c>
      <c r="B78" s="9" t="s">
        <v>120</v>
      </c>
      <c r="C78" s="9" t="s">
        <v>36</v>
      </c>
      <c r="D78" s="9" t="s">
        <v>19</v>
      </c>
      <c r="E78" s="9">
        <v>56.365491483085997</v>
      </c>
    </row>
    <row r="79" spans="1:18">
      <c r="A79" s="6" t="s">
        <v>73</v>
      </c>
      <c r="B79" s="6" t="s">
        <v>120</v>
      </c>
      <c r="C79" s="6" t="s">
        <v>36</v>
      </c>
      <c r="D79" s="6" t="s">
        <v>22</v>
      </c>
      <c r="E79" s="6">
        <v>53.111279975629699</v>
      </c>
      <c r="F79">
        <f>AVERAGE(E79:E81)</f>
        <v>62.97705600812867</v>
      </c>
    </row>
    <row r="80" spans="1:18">
      <c r="A80" s="6" t="s">
        <v>74</v>
      </c>
      <c r="B80" s="6" t="s">
        <v>120</v>
      </c>
      <c r="C80" s="6" t="s">
        <v>36</v>
      </c>
      <c r="D80" s="6" t="s">
        <v>22</v>
      </c>
      <c r="E80" s="6">
        <v>64.776078760084602</v>
      </c>
    </row>
    <row r="81" spans="1:6">
      <c r="A81" s="6" t="s">
        <v>75</v>
      </c>
      <c r="B81" s="6" t="s">
        <v>120</v>
      </c>
      <c r="C81" s="6" t="s">
        <v>36</v>
      </c>
      <c r="D81" s="6" t="s">
        <v>22</v>
      </c>
      <c r="E81" s="6">
        <v>71.043809288671696</v>
      </c>
    </row>
    <row r="82" spans="1:6">
      <c r="A82" s="10" t="s">
        <v>76</v>
      </c>
      <c r="B82" s="10" t="s">
        <v>120</v>
      </c>
      <c r="C82" s="10" t="s">
        <v>36</v>
      </c>
      <c r="D82" s="10" t="s">
        <v>25</v>
      </c>
      <c r="E82" s="10"/>
      <c r="F82" t="e">
        <f>AVERAGE(E82:E84)</f>
        <v>#DIV/0!</v>
      </c>
    </row>
    <row r="83" spans="1:6">
      <c r="A83" s="10" t="s">
        <v>77</v>
      </c>
      <c r="B83" s="10" t="s">
        <v>120</v>
      </c>
      <c r="C83" s="10" t="s">
        <v>36</v>
      </c>
      <c r="D83" s="10" t="s">
        <v>25</v>
      </c>
      <c r="E83" s="10"/>
    </row>
    <row r="84" spans="1:6">
      <c r="A84" s="10" t="s">
        <v>78</v>
      </c>
      <c r="B84" s="10" t="s">
        <v>120</v>
      </c>
      <c r="C84" s="10" t="s">
        <v>36</v>
      </c>
      <c r="D84" s="10" t="s">
        <v>25</v>
      </c>
      <c r="E84" s="10"/>
    </row>
    <row r="85" spans="1:6">
      <c r="A85" s="9" t="s">
        <v>79</v>
      </c>
      <c r="B85" s="9" t="s">
        <v>120</v>
      </c>
      <c r="C85" s="9" t="s">
        <v>108</v>
      </c>
      <c r="D85" s="9" t="s">
        <v>19</v>
      </c>
      <c r="E85" s="9">
        <v>96.804161694492095</v>
      </c>
      <c r="F85">
        <f>AVERAGE(E85:E87)</f>
        <v>90.67017395961598</v>
      </c>
    </row>
    <row r="86" spans="1:6">
      <c r="A86" s="9" t="s">
        <v>80</v>
      </c>
      <c r="B86" s="9" t="s">
        <v>120</v>
      </c>
      <c r="C86" s="9" t="s">
        <v>108</v>
      </c>
      <c r="D86" s="9" t="s">
        <v>19</v>
      </c>
      <c r="E86" s="9">
        <v>85.946471255317107</v>
      </c>
    </row>
    <row r="87" spans="1:6">
      <c r="A87" s="9" t="s">
        <v>81</v>
      </c>
      <c r="B87" s="9" t="s">
        <v>120</v>
      </c>
      <c r="C87" s="9" t="s">
        <v>108</v>
      </c>
      <c r="D87" s="9" t="s">
        <v>19</v>
      </c>
      <c r="E87" s="9">
        <v>89.259888929038794</v>
      </c>
    </row>
    <row r="88" spans="1:6">
      <c r="A88" s="6" t="s">
        <v>82</v>
      </c>
      <c r="B88" s="6" t="s">
        <v>120</v>
      </c>
      <c r="C88" s="6" t="s">
        <v>108</v>
      </c>
      <c r="D88" s="6" t="s">
        <v>22</v>
      </c>
      <c r="E88" s="6">
        <v>317.29832782357499</v>
      </c>
      <c r="F88">
        <f>AVERAGE(E88:E90)</f>
        <v>317.82989137138065</v>
      </c>
    </row>
    <row r="89" spans="1:6">
      <c r="A89" s="6" t="s">
        <v>83</v>
      </c>
      <c r="B89" s="6" t="s">
        <v>120</v>
      </c>
      <c r="C89" s="6" t="s">
        <v>108</v>
      </c>
      <c r="D89" s="6" t="s">
        <v>22</v>
      </c>
      <c r="E89" s="6">
        <v>315.88860568399798</v>
      </c>
    </row>
    <row r="90" spans="1:6">
      <c r="A90" s="6" t="s">
        <v>84</v>
      </c>
      <c r="B90" s="6" t="s">
        <v>120</v>
      </c>
      <c r="C90" s="6" t="s">
        <v>108</v>
      </c>
      <c r="D90" s="6" t="s">
        <v>22</v>
      </c>
      <c r="E90" s="6">
        <v>320.30274060656899</v>
      </c>
    </row>
    <row r="91" spans="1:6">
      <c r="A91" s="10" t="s">
        <v>85</v>
      </c>
      <c r="B91" s="10" t="s">
        <v>120</v>
      </c>
      <c r="C91" s="10" t="s">
        <v>108</v>
      </c>
      <c r="D91" s="10" t="s">
        <v>25</v>
      </c>
      <c r="E91" s="10">
        <v>148.82918265178799</v>
      </c>
      <c r="F91">
        <f>AVERAGE(E91:E93)</f>
        <v>145.55129954198699</v>
      </c>
    </row>
    <row r="92" spans="1:6">
      <c r="A92" s="10" t="s">
        <v>86</v>
      </c>
      <c r="B92" s="10" t="s">
        <v>120</v>
      </c>
      <c r="C92" s="10" t="s">
        <v>108</v>
      </c>
      <c r="D92" s="10" t="s">
        <v>25</v>
      </c>
      <c r="E92" s="10">
        <v>139.87980961378599</v>
      </c>
    </row>
    <row r="93" spans="1:6">
      <c r="A93" s="10" t="s">
        <v>87</v>
      </c>
      <c r="B93" s="10" t="s">
        <v>120</v>
      </c>
      <c r="C93" s="10" t="s">
        <v>108</v>
      </c>
      <c r="D93" s="10" t="s">
        <v>25</v>
      </c>
      <c r="E93" s="10">
        <v>147.94490636038699</v>
      </c>
    </row>
  </sheetData>
  <mergeCells count="19">
    <mergeCell ref="H61:J61"/>
    <mergeCell ref="L61:N61"/>
    <mergeCell ref="P61:R61"/>
    <mergeCell ref="H48:J48"/>
    <mergeCell ref="L48:N48"/>
    <mergeCell ref="P48:R48"/>
    <mergeCell ref="H55:J55"/>
    <mergeCell ref="L55:N55"/>
    <mergeCell ref="P55:R55"/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3"/>
  <sheetViews>
    <sheetView topLeftCell="A46" zoomScale="70" zoomScaleNormal="70" workbookViewId="0">
      <selection activeCell="Q64" sqref="Q64:R66"/>
    </sheetView>
  </sheetViews>
  <sheetFormatPr baseColWidth="10" defaultColWidth="8.83203125" defaultRowHeight="16"/>
  <cols>
    <col min="8" max="8" width="12.6640625" bestFit="1" customWidth="1"/>
    <col min="9" max="9" width="12.5" bestFit="1" customWidth="1"/>
    <col min="10" max="10" width="13.5" bestFit="1" customWidth="1"/>
    <col min="12" max="12" width="12.6640625" bestFit="1" customWidth="1"/>
    <col min="13" max="13" width="12.5" bestFit="1" customWidth="1"/>
    <col min="14" max="14" width="14.6640625" bestFit="1" customWidth="1"/>
    <col min="16" max="16" width="12.6640625" bestFit="1" customWidth="1"/>
    <col min="17" max="17" width="12.5" bestFit="1" customWidth="1"/>
    <col min="18" max="18" width="14.6640625" bestFit="1" customWidth="1"/>
  </cols>
  <sheetData>
    <row r="1" spans="1:18">
      <c r="H1" s="18" t="s">
        <v>119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9" t="s">
        <v>17</v>
      </c>
      <c r="B3" s="9" t="s">
        <v>18</v>
      </c>
      <c r="C3" s="9" t="s">
        <v>1</v>
      </c>
      <c r="D3" s="9" t="s">
        <v>19</v>
      </c>
      <c r="E3" s="9">
        <v>41951.109434989703</v>
      </c>
      <c r="F3">
        <f>AVERAGE(E3:E4)</f>
        <v>51433.622960881701</v>
      </c>
    </row>
    <row r="4" spans="1:18">
      <c r="A4" s="9" t="s">
        <v>20</v>
      </c>
      <c r="B4" s="9" t="s">
        <v>18</v>
      </c>
      <c r="C4" s="9" t="s">
        <v>1</v>
      </c>
      <c r="D4" s="9" t="s">
        <v>19</v>
      </c>
      <c r="E4" s="9">
        <v>60916.136486773699</v>
      </c>
      <c r="H4" t="s">
        <v>5</v>
      </c>
      <c r="I4" s="1" t="s">
        <v>18</v>
      </c>
      <c r="J4" s="1" t="s">
        <v>119</v>
      </c>
      <c r="L4" t="s">
        <v>5</v>
      </c>
      <c r="M4" s="1" t="s">
        <v>18</v>
      </c>
      <c r="N4" s="1" t="s">
        <v>119</v>
      </c>
      <c r="P4" t="s">
        <v>5</v>
      </c>
      <c r="Q4" s="1" t="s">
        <v>18</v>
      </c>
      <c r="R4" s="1" t="s">
        <v>119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29232.179873954301</v>
      </c>
      <c r="F5">
        <f>AVERAGE(E5:E6)</f>
        <v>29626.147230220653</v>
      </c>
      <c r="H5" t="s">
        <v>88</v>
      </c>
      <c r="I5" s="4">
        <f>F3</f>
        <v>51433.622960881701</v>
      </c>
      <c r="J5" s="4">
        <f>F21</f>
        <v>137326.8288511401</v>
      </c>
      <c r="L5" t="s">
        <v>88</v>
      </c>
      <c r="M5" s="4">
        <f>F5</f>
        <v>29626.147230220653</v>
      </c>
      <c r="N5" s="4">
        <f>F24</f>
        <v>84908.444100634792</v>
      </c>
      <c r="P5" t="s">
        <v>88</v>
      </c>
      <c r="Q5" s="4">
        <f>F7</f>
        <v>89.663841020141291</v>
      </c>
      <c r="R5" s="4" t="e">
        <f>F27</f>
        <v>#DIV/0!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30020.114586487001</v>
      </c>
      <c r="H6" t="s">
        <v>89</v>
      </c>
      <c r="I6" s="4">
        <f>F9</f>
        <v>27733.536743685901</v>
      </c>
      <c r="J6" s="4">
        <f>F30</f>
        <v>590719.18413861131</v>
      </c>
      <c r="L6" t="s">
        <v>89</v>
      </c>
      <c r="M6" s="4">
        <f>F11</f>
        <v>30366.742556165947</v>
      </c>
      <c r="N6" s="4">
        <f>F33</f>
        <v>735990.80307185987</v>
      </c>
      <c r="P6" t="s">
        <v>89</v>
      </c>
      <c r="Q6" s="4" t="e">
        <f>F13</f>
        <v>#DIV/0!</v>
      </c>
      <c r="R6" s="4">
        <f>F36</f>
        <v>5489.8729409418702</v>
      </c>
    </row>
    <row r="7" spans="1:18">
      <c r="A7" s="10" t="s">
        <v>24</v>
      </c>
      <c r="B7" s="10" t="s">
        <v>18</v>
      </c>
      <c r="C7" s="10" t="s">
        <v>1</v>
      </c>
      <c r="D7" s="10" t="s">
        <v>25</v>
      </c>
      <c r="E7" s="10">
        <v>55.653306145662597</v>
      </c>
      <c r="F7">
        <f>AVERAGE(E7:E8)</f>
        <v>89.663841020141291</v>
      </c>
      <c r="H7" t="s">
        <v>109</v>
      </c>
      <c r="I7" s="4">
        <f>F15</f>
        <v>53392.292738664801</v>
      </c>
      <c r="J7" s="4">
        <f>F39</f>
        <v>970554.83374150412</v>
      </c>
      <c r="L7" t="s">
        <v>109</v>
      </c>
      <c r="M7" s="4">
        <f>F17</f>
        <v>56596.715321539799</v>
      </c>
      <c r="N7" s="4">
        <f>F42</f>
        <v>1087224.971318108</v>
      </c>
      <c r="P7" t="s">
        <v>109</v>
      </c>
      <c r="Q7" s="4">
        <f>F19</f>
        <v>78838.764178693847</v>
      </c>
      <c r="R7" s="4">
        <f>F45</f>
        <v>1471939.0605513768</v>
      </c>
    </row>
    <row r="8" spans="1:18">
      <c r="A8" s="10" t="s">
        <v>26</v>
      </c>
      <c r="B8" s="10" t="s">
        <v>18</v>
      </c>
      <c r="C8" s="10" t="s">
        <v>1</v>
      </c>
      <c r="D8" s="10" t="s">
        <v>25</v>
      </c>
      <c r="E8" s="10">
        <v>123.67437589462</v>
      </c>
    </row>
    <row r="9" spans="1:18">
      <c r="A9" s="9" t="s">
        <v>27</v>
      </c>
      <c r="B9" s="9" t="s">
        <v>18</v>
      </c>
      <c r="C9" s="9" t="s">
        <v>36</v>
      </c>
      <c r="D9" s="9" t="s">
        <v>19</v>
      </c>
      <c r="E9" s="9">
        <v>31646.5733683869</v>
      </c>
      <c r="F9">
        <f>AVERAGE(E9:E10)</f>
        <v>27733.536743685901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9" t="s">
        <v>28</v>
      </c>
      <c r="B10" s="9" t="s">
        <v>18</v>
      </c>
      <c r="C10" s="9" t="s">
        <v>36</v>
      </c>
      <c r="D10" s="9" t="s">
        <v>19</v>
      </c>
      <c r="E10" s="9">
        <v>23820.500118984899</v>
      </c>
      <c r="H10" t="s">
        <v>5</v>
      </c>
      <c r="I10" s="1" t="s">
        <v>18</v>
      </c>
      <c r="J10" s="1" t="s">
        <v>119</v>
      </c>
      <c r="L10" t="s">
        <v>5</v>
      </c>
      <c r="M10" s="1" t="s">
        <v>18</v>
      </c>
      <c r="N10" s="1" t="s">
        <v>119</v>
      </c>
      <c r="P10" t="s">
        <v>5</v>
      </c>
      <c r="Q10" s="1" t="s">
        <v>18</v>
      </c>
      <c r="R10" s="1" t="s">
        <v>119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30568.526722081599</v>
      </c>
      <c r="F11">
        <f>AVERAGE(E11:E12)</f>
        <v>30366.742556165947</v>
      </c>
      <c r="H11" t="s">
        <v>88</v>
      </c>
      <c r="I11">
        <f>I5/$I5</f>
        <v>1</v>
      </c>
      <c r="J11">
        <f>J5/$I5</f>
        <v>2.6699816374122674</v>
      </c>
      <c r="L11" t="s">
        <v>88</v>
      </c>
      <c r="M11">
        <f>M5/$M5</f>
        <v>1</v>
      </c>
      <c r="N11">
        <f>N5/$M5</f>
        <v>2.8659968318128959</v>
      </c>
      <c r="P11" t="s">
        <v>88</v>
      </c>
      <c r="Q11">
        <f>Q5/$Q5</f>
        <v>1</v>
      </c>
      <c r="R11" t="e">
        <f>R5/$Q5</f>
        <v>#DIV/0!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30164.9583902503</v>
      </c>
      <c r="H12" t="s">
        <v>89</v>
      </c>
      <c r="I12">
        <f t="shared" ref="I12:J13" si="0">I6/$I6</f>
        <v>1</v>
      </c>
      <c r="J12">
        <f t="shared" si="0"/>
        <v>21.299814358264292</v>
      </c>
      <c r="L12" t="s">
        <v>89</v>
      </c>
      <c r="M12">
        <f t="shared" ref="M12:N13" si="1">M6/$M6</f>
        <v>1</v>
      </c>
      <c r="N12">
        <f t="shared" si="1"/>
        <v>24.236738652839716</v>
      </c>
      <c r="P12" t="s">
        <v>89</v>
      </c>
      <c r="Q12" t="e">
        <f t="shared" ref="Q12:R13" si="2">Q6/$Q6</f>
        <v>#DIV/0!</v>
      </c>
      <c r="R12" t="e">
        <f>R6/$Q6</f>
        <v>#DIV/0!</v>
      </c>
    </row>
    <row r="13" spans="1:18">
      <c r="A13" s="10" t="s">
        <v>3</v>
      </c>
      <c r="B13" s="10" t="s">
        <v>18</v>
      </c>
      <c r="C13" s="10" t="s">
        <v>36</v>
      </c>
      <c r="D13" s="10" t="s">
        <v>25</v>
      </c>
      <c r="E13" s="10"/>
      <c r="F13" t="e">
        <f>AVERAGE(E13:E14)</f>
        <v>#DIV/0!</v>
      </c>
      <c r="H13" t="s">
        <v>109</v>
      </c>
      <c r="I13">
        <f t="shared" si="0"/>
        <v>1</v>
      </c>
      <c r="J13">
        <f t="shared" si="0"/>
        <v>18.177807768847934</v>
      </c>
      <c r="L13" t="s">
        <v>109</v>
      </c>
      <c r="M13">
        <f t="shared" si="1"/>
        <v>1</v>
      </c>
      <c r="N13">
        <f t="shared" si="1"/>
        <v>19.210036574407486</v>
      </c>
      <c r="P13" t="s">
        <v>109</v>
      </c>
      <c r="Q13">
        <f t="shared" si="2"/>
        <v>1</v>
      </c>
      <c r="R13">
        <f t="shared" si="2"/>
        <v>18.67024522625848</v>
      </c>
    </row>
    <row r="14" spans="1:18">
      <c r="A14" s="10" t="s">
        <v>4</v>
      </c>
      <c r="B14" s="10" t="s">
        <v>18</v>
      </c>
      <c r="C14" s="10" t="s">
        <v>36</v>
      </c>
      <c r="D14" s="10" t="s">
        <v>25</v>
      </c>
      <c r="E14" s="10"/>
      <c r="H14" t="s">
        <v>7</v>
      </c>
      <c r="I14">
        <f>AVERAGE(I11:I13)</f>
        <v>1</v>
      </c>
      <c r="J14">
        <f>AVERAGE(J11:J13)</f>
        <v>14.049201254841497</v>
      </c>
      <c r="L14" t="s">
        <v>7</v>
      </c>
      <c r="M14">
        <f>AVERAGE(M11:M13)</f>
        <v>1</v>
      </c>
      <c r="N14">
        <f>AVERAGE(N11:N13)</f>
        <v>15.437590686353365</v>
      </c>
      <c r="P14" t="s">
        <v>7</v>
      </c>
      <c r="Q14" t="e">
        <f>AVERAGE(Q11:Q13)</f>
        <v>#DIV/0!</v>
      </c>
      <c r="R14" t="e">
        <f>AVERAGE(R11:R13)</f>
        <v>#DIV/0!</v>
      </c>
    </row>
    <row r="15" spans="1:18">
      <c r="A15" s="9" t="s">
        <v>30</v>
      </c>
      <c r="B15" s="9" t="s">
        <v>18</v>
      </c>
      <c r="C15" s="9" t="s">
        <v>108</v>
      </c>
      <c r="D15" s="9" t="s">
        <v>19</v>
      </c>
      <c r="E15" s="9">
        <v>49230.711580632204</v>
      </c>
      <c r="F15">
        <f>AVERAGE(E15:E16)</f>
        <v>53392.292738664801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9" t="s">
        <v>31</v>
      </c>
      <c r="B16" s="9" t="s">
        <v>18</v>
      </c>
      <c r="C16" s="9" t="s">
        <v>108</v>
      </c>
      <c r="D16" s="9" t="s">
        <v>19</v>
      </c>
      <c r="E16" s="9">
        <v>57553.873896697398</v>
      </c>
      <c r="H16" t="s">
        <v>5</v>
      </c>
      <c r="I16" s="1" t="s">
        <v>18</v>
      </c>
      <c r="J16" s="1" t="s">
        <v>119</v>
      </c>
      <c r="L16" t="s">
        <v>5</v>
      </c>
      <c r="M16" s="1" t="s">
        <v>18</v>
      </c>
      <c r="N16" s="1" t="s">
        <v>119</v>
      </c>
      <c r="P16" t="s">
        <v>5</v>
      </c>
      <c r="Q16" s="1" t="s">
        <v>18</v>
      </c>
      <c r="R16" s="1" t="s">
        <v>119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60099.198394302599</v>
      </c>
      <c r="F17">
        <f>AVERAGE(E17:E18)</f>
        <v>56596.715321539799</v>
      </c>
      <c r="H17" t="s">
        <v>88</v>
      </c>
      <c r="I17">
        <f t="shared" ref="I17:J19" si="3">I11/I$11</f>
        <v>1</v>
      </c>
      <c r="J17">
        <f t="shared" si="3"/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 t="e">
        <f t="shared" si="5"/>
        <v>#DIV/0!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53094.232248777</v>
      </c>
      <c r="H18" t="s">
        <v>89</v>
      </c>
      <c r="I18">
        <f t="shared" si="3"/>
        <v>1</v>
      </c>
      <c r="J18">
        <f>J12/J$11</f>
        <v>7.97751342548856</v>
      </c>
      <c r="L18" t="s">
        <v>89</v>
      </c>
      <c r="M18">
        <f t="shared" si="4"/>
        <v>1</v>
      </c>
      <c r="N18">
        <f t="shared" si="4"/>
        <v>8.4566522837042655</v>
      </c>
      <c r="P18" t="s">
        <v>89</v>
      </c>
      <c r="Q18" t="e">
        <f t="shared" si="5"/>
        <v>#DIV/0!</v>
      </c>
      <c r="R18" t="e">
        <f>R12/R$11</f>
        <v>#DIV/0!</v>
      </c>
    </row>
    <row r="19" spans="1:18">
      <c r="A19" s="10" t="s">
        <v>34</v>
      </c>
      <c r="B19" s="10" t="s">
        <v>18</v>
      </c>
      <c r="C19" s="10" t="s">
        <v>108</v>
      </c>
      <c r="D19" s="10" t="s">
        <v>25</v>
      </c>
      <c r="E19" s="10">
        <v>80249.095265116994</v>
      </c>
      <c r="F19">
        <f>AVERAGE(E19:E20)</f>
        <v>78838.764178693847</v>
      </c>
      <c r="H19" t="s">
        <v>109</v>
      </c>
      <c r="I19">
        <f t="shared" si="3"/>
        <v>1</v>
      </c>
      <c r="J19">
        <f t="shared" si="3"/>
        <v>6.8082145263237743</v>
      </c>
      <c r="L19" t="s">
        <v>109</v>
      </c>
      <c r="M19">
        <f t="shared" si="4"/>
        <v>1</v>
      </c>
      <c r="N19">
        <f t="shared" si="4"/>
        <v>6.7027417341058655</v>
      </c>
      <c r="P19" t="s">
        <v>109</v>
      </c>
      <c r="Q19">
        <f t="shared" si="5"/>
        <v>1</v>
      </c>
      <c r="R19" t="e">
        <f t="shared" si="5"/>
        <v>#DIV/0!</v>
      </c>
    </row>
    <row r="20" spans="1:18">
      <c r="A20" s="10" t="s">
        <v>35</v>
      </c>
      <c r="B20" s="10" t="s">
        <v>18</v>
      </c>
      <c r="C20" s="10" t="s">
        <v>108</v>
      </c>
      <c r="D20" s="10" t="s">
        <v>25</v>
      </c>
      <c r="E20" s="10">
        <v>77428.433092270701</v>
      </c>
    </row>
    <row r="21" spans="1:18">
      <c r="A21" s="9" t="s">
        <v>61</v>
      </c>
      <c r="B21" s="9" t="s">
        <v>119</v>
      </c>
      <c r="C21" s="9" t="s">
        <v>1</v>
      </c>
      <c r="D21" s="9" t="s">
        <v>19</v>
      </c>
      <c r="E21" s="9">
        <v>81835.3156951173</v>
      </c>
      <c r="F21">
        <f>AVERAGE(E21:E23)</f>
        <v>137326.8288511401</v>
      </c>
    </row>
    <row r="22" spans="1:18">
      <c r="A22" s="9" t="s">
        <v>62</v>
      </c>
      <c r="B22" s="9" t="s">
        <v>119</v>
      </c>
      <c r="C22" s="9" t="s">
        <v>1</v>
      </c>
      <c r="D22" s="9" t="s">
        <v>19</v>
      </c>
      <c r="E22" s="9">
        <v>177001.13713729201</v>
      </c>
    </row>
    <row r="23" spans="1:18">
      <c r="A23" s="9" t="s">
        <v>63</v>
      </c>
      <c r="B23" s="9" t="s">
        <v>119</v>
      </c>
      <c r="C23" s="9" t="s">
        <v>1</v>
      </c>
      <c r="D23" s="9" t="s">
        <v>19</v>
      </c>
      <c r="E23" s="9">
        <v>153144.03372101099</v>
      </c>
    </row>
    <row r="24" spans="1:18">
      <c r="A24" s="6" t="s">
        <v>64</v>
      </c>
      <c r="B24" s="6" t="s">
        <v>119</v>
      </c>
      <c r="C24" s="6" t="s">
        <v>1</v>
      </c>
      <c r="D24" s="6" t="s">
        <v>22</v>
      </c>
      <c r="E24" s="6">
        <v>67212.609383675706</v>
      </c>
      <c r="F24">
        <f>AVERAGE(E24:E26)</f>
        <v>84908.444100634792</v>
      </c>
    </row>
    <row r="25" spans="1:18">
      <c r="A25" s="6" t="s">
        <v>65</v>
      </c>
      <c r="B25" s="6" t="s">
        <v>119</v>
      </c>
      <c r="C25" s="6" t="s">
        <v>1</v>
      </c>
      <c r="D25" s="6" t="s">
        <v>22</v>
      </c>
      <c r="E25" s="6">
        <v>99733.243271313593</v>
      </c>
    </row>
    <row r="26" spans="1:18">
      <c r="A26" s="6" t="s">
        <v>66</v>
      </c>
      <c r="B26" s="6" t="s">
        <v>119</v>
      </c>
      <c r="C26" s="6" t="s">
        <v>1</v>
      </c>
      <c r="D26" s="6" t="s">
        <v>22</v>
      </c>
      <c r="E26" s="6">
        <v>87779.479646915104</v>
      </c>
    </row>
    <row r="27" spans="1:18">
      <c r="A27" s="10" t="s">
        <v>67</v>
      </c>
      <c r="B27" s="10" t="s">
        <v>119</v>
      </c>
      <c r="C27" s="10" t="s">
        <v>1</v>
      </c>
      <c r="D27" s="10" t="s">
        <v>25</v>
      </c>
      <c r="E27" s="10"/>
      <c r="F27" t="e">
        <f>AVERAGE(E27:E29)</f>
        <v>#DIV/0!</v>
      </c>
    </row>
    <row r="28" spans="1:18">
      <c r="A28" s="10" t="s">
        <v>68</v>
      </c>
      <c r="B28" s="10" t="s">
        <v>119</v>
      </c>
      <c r="C28" s="10" t="s">
        <v>1</v>
      </c>
      <c r="D28" s="10" t="s">
        <v>25</v>
      </c>
      <c r="E28" s="10"/>
    </row>
    <row r="29" spans="1:18">
      <c r="A29" s="10" t="s">
        <v>69</v>
      </c>
      <c r="B29" s="10" t="s">
        <v>119</v>
      </c>
      <c r="C29" s="10" t="s">
        <v>1</v>
      </c>
      <c r="D29" s="10" t="s">
        <v>25</v>
      </c>
      <c r="E29" s="10"/>
    </row>
    <row r="30" spans="1:18">
      <c r="A30" s="9" t="s">
        <v>70</v>
      </c>
      <c r="B30" s="9" t="s">
        <v>119</v>
      </c>
      <c r="C30" s="9" t="s">
        <v>36</v>
      </c>
      <c r="D30" s="9" t="s">
        <v>19</v>
      </c>
      <c r="E30" s="9">
        <v>457854.92462196201</v>
      </c>
      <c r="F30">
        <f>AVERAGE(E30:E32)</f>
        <v>590719.18413861131</v>
      </c>
    </row>
    <row r="31" spans="1:18">
      <c r="A31" s="9" t="s">
        <v>71</v>
      </c>
      <c r="B31" s="9" t="s">
        <v>119</v>
      </c>
      <c r="C31" s="9" t="s">
        <v>36</v>
      </c>
      <c r="D31" s="9" t="s">
        <v>19</v>
      </c>
      <c r="E31" s="9">
        <v>669165.40143564297</v>
      </c>
    </row>
    <row r="32" spans="1:18">
      <c r="A32" s="9" t="s">
        <v>72</v>
      </c>
      <c r="B32" s="9" t="s">
        <v>119</v>
      </c>
      <c r="C32" s="9" t="s">
        <v>36</v>
      </c>
      <c r="D32" s="9" t="s">
        <v>19</v>
      </c>
      <c r="E32" s="9">
        <v>645137.22635822895</v>
      </c>
    </row>
    <row r="33" spans="1:6">
      <c r="A33" s="6" t="s">
        <v>73</v>
      </c>
      <c r="B33" s="6" t="s">
        <v>119</v>
      </c>
      <c r="C33" s="6" t="s">
        <v>36</v>
      </c>
      <c r="D33" s="6" t="s">
        <v>22</v>
      </c>
      <c r="E33" s="6">
        <v>740947.851614126</v>
      </c>
      <c r="F33">
        <f>AVERAGE(E33:E35)</f>
        <v>735990.80307185987</v>
      </c>
    </row>
    <row r="34" spans="1:6">
      <c r="A34" s="6" t="s">
        <v>74</v>
      </c>
      <c r="B34" s="6" t="s">
        <v>119</v>
      </c>
      <c r="C34" s="6" t="s">
        <v>36</v>
      </c>
      <c r="D34" s="6" t="s">
        <v>22</v>
      </c>
      <c r="E34" s="6">
        <v>725923.42288704496</v>
      </c>
    </row>
    <row r="35" spans="1:6">
      <c r="A35" s="6" t="s">
        <v>75</v>
      </c>
      <c r="B35" s="6" t="s">
        <v>119</v>
      </c>
      <c r="C35" s="6" t="s">
        <v>36</v>
      </c>
      <c r="D35" s="6" t="s">
        <v>22</v>
      </c>
      <c r="E35" s="6">
        <v>741101.13471440901</v>
      </c>
    </row>
    <row r="36" spans="1:6">
      <c r="A36" s="10" t="s">
        <v>76</v>
      </c>
      <c r="B36" s="10" t="s">
        <v>119</v>
      </c>
      <c r="C36" s="10" t="s">
        <v>36</v>
      </c>
      <c r="D36" s="10" t="s">
        <v>25</v>
      </c>
      <c r="E36" s="10"/>
      <c r="F36">
        <f>AVERAGE(E36:E38)</f>
        <v>5489.8729409418702</v>
      </c>
    </row>
    <row r="37" spans="1:6">
      <c r="A37" s="10" t="s">
        <v>77</v>
      </c>
      <c r="B37" s="10" t="s">
        <v>119</v>
      </c>
      <c r="C37" s="10" t="s">
        <v>36</v>
      </c>
      <c r="D37" s="10" t="s">
        <v>25</v>
      </c>
      <c r="E37" s="10">
        <v>5489.8729409418702</v>
      </c>
    </row>
    <row r="38" spans="1:6">
      <c r="A38" s="10" t="s">
        <v>78</v>
      </c>
      <c r="B38" s="10" t="s">
        <v>119</v>
      </c>
      <c r="C38" s="10" t="s">
        <v>36</v>
      </c>
      <c r="D38" s="10" t="s">
        <v>25</v>
      </c>
      <c r="E38" s="10"/>
    </row>
    <row r="39" spans="1:6">
      <c r="A39" s="9" t="s">
        <v>79</v>
      </c>
      <c r="B39" s="9" t="s">
        <v>119</v>
      </c>
      <c r="C39" s="9" t="s">
        <v>108</v>
      </c>
      <c r="D39" s="9" t="s">
        <v>19</v>
      </c>
      <c r="E39" s="9">
        <v>829112.83047256002</v>
      </c>
      <c r="F39">
        <f>AVERAGE(E39:E41)</f>
        <v>970554.83374150412</v>
      </c>
    </row>
    <row r="40" spans="1:6">
      <c r="A40" s="9" t="s">
        <v>80</v>
      </c>
      <c r="B40" s="9" t="s">
        <v>119</v>
      </c>
      <c r="C40" s="9" t="s">
        <v>108</v>
      </c>
      <c r="D40" s="9" t="s">
        <v>19</v>
      </c>
      <c r="E40" s="9">
        <v>939532.80571530201</v>
      </c>
    </row>
    <row r="41" spans="1:6">
      <c r="A41" s="9" t="s">
        <v>81</v>
      </c>
      <c r="B41" s="9" t="s">
        <v>119</v>
      </c>
      <c r="C41" s="9" t="s">
        <v>108</v>
      </c>
      <c r="D41" s="9" t="s">
        <v>19</v>
      </c>
      <c r="E41" s="9">
        <v>1143018.8650366501</v>
      </c>
    </row>
    <row r="42" spans="1:6">
      <c r="A42" s="6" t="s">
        <v>82</v>
      </c>
      <c r="B42" s="6" t="s">
        <v>119</v>
      </c>
      <c r="C42" s="6" t="s">
        <v>108</v>
      </c>
      <c r="D42" s="6" t="s">
        <v>22</v>
      </c>
      <c r="E42" s="6">
        <v>1000915.11323934</v>
      </c>
      <c r="F42">
        <f>AVERAGE(E42:E44)</f>
        <v>1087224.971318108</v>
      </c>
    </row>
    <row r="43" spans="1:6">
      <c r="A43" s="6" t="s">
        <v>83</v>
      </c>
      <c r="B43" s="6" t="s">
        <v>119</v>
      </c>
      <c r="C43" s="6" t="s">
        <v>108</v>
      </c>
      <c r="D43" s="6" t="s">
        <v>22</v>
      </c>
      <c r="E43" s="6">
        <v>992217.15558852395</v>
      </c>
    </row>
    <row r="44" spans="1:6">
      <c r="A44" s="6" t="s">
        <v>84</v>
      </c>
      <c r="B44" s="6" t="s">
        <v>119</v>
      </c>
      <c r="C44" s="6" t="s">
        <v>108</v>
      </c>
      <c r="D44" s="6" t="s">
        <v>22</v>
      </c>
      <c r="E44" s="6">
        <v>1268542.6451264599</v>
      </c>
    </row>
    <row r="45" spans="1:6">
      <c r="A45" s="10" t="s">
        <v>85</v>
      </c>
      <c r="B45" s="10" t="s">
        <v>119</v>
      </c>
      <c r="C45" s="10" t="s">
        <v>108</v>
      </c>
      <c r="D45" s="10" t="s">
        <v>25</v>
      </c>
      <c r="E45" s="10">
        <v>1460595.4864469301</v>
      </c>
      <c r="F45">
        <f>AVERAGE(E45:E47)</f>
        <v>1471939.0605513768</v>
      </c>
    </row>
    <row r="46" spans="1:6">
      <c r="A46" s="10" t="s">
        <v>86</v>
      </c>
      <c r="B46" s="10" t="s">
        <v>119</v>
      </c>
      <c r="C46" s="10" t="s">
        <v>108</v>
      </c>
      <c r="D46" s="10" t="s">
        <v>25</v>
      </c>
      <c r="E46" s="10">
        <v>1417569.1653985099</v>
      </c>
    </row>
    <row r="47" spans="1:6">
      <c r="A47" s="10" t="s">
        <v>87</v>
      </c>
      <c r="B47" s="10" t="s">
        <v>119</v>
      </c>
      <c r="C47" s="10" t="s">
        <v>108</v>
      </c>
      <c r="D47" s="10" t="s">
        <v>25</v>
      </c>
      <c r="E47" s="10">
        <v>1537652.5298086901</v>
      </c>
    </row>
    <row r="49" spans="1:18">
      <c r="A49" s="9" t="s">
        <v>17</v>
      </c>
      <c r="B49" s="9" t="s">
        <v>18</v>
      </c>
      <c r="C49" s="9" t="s">
        <v>1</v>
      </c>
      <c r="D49" s="9" t="s">
        <v>19</v>
      </c>
      <c r="E49" s="9">
        <v>13.674419847593301</v>
      </c>
      <c r="F49">
        <f>AVERAGE(E49:E50)</f>
        <v>13.877523212757001</v>
      </c>
      <c r="H49" s="18" t="s">
        <v>92</v>
      </c>
      <c r="I49" s="18"/>
      <c r="J49" s="18"/>
      <c r="L49" s="18" t="s">
        <v>93</v>
      </c>
      <c r="M49" s="18"/>
      <c r="N49" s="18"/>
      <c r="P49" s="18" t="s">
        <v>94</v>
      </c>
      <c r="Q49" s="18"/>
      <c r="R49" s="18"/>
    </row>
    <row r="50" spans="1:18">
      <c r="A50" s="9" t="s">
        <v>20</v>
      </c>
      <c r="B50" s="9" t="s">
        <v>18</v>
      </c>
      <c r="C50" s="9" t="s">
        <v>1</v>
      </c>
      <c r="D50" s="9" t="s">
        <v>19</v>
      </c>
      <c r="E50" s="9">
        <v>14.0806265779207</v>
      </c>
    </row>
    <row r="51" spans="1:18">
      <c r="A51" s="6" t="s">
        <v>21</v>
      </c>
      <c r="B51" s="6" t="s">
        <v>18</v>
      </c>
      <c r="C51" s="6" t="s">
        <v>1</v>
      </c>
      <c r="D51" s="6" t="s">
        <v>22</v>
      </c>
      <c r="E51" s="6">
        <v>7.6912289906163496</v>
      </c>
      <c r="F51">
        <f>AVERAGE(E51:E52)</f>
        <v>7.7837549525387049</v>
      </c>
      <c r="H51" t="s">
        <v>5</v>
      </c>
      <c r="I51" s="1" t="s">
        <v>18</v>
      </c>
      <c r="J51" s="1" t="s">
        <v>119</v>
      </c>
      <c r="L51" t="s">
        <v>5</v>
      </c>
      <c r="M51" s="1" t="s">
        <v>18</v>
      </c>
      <c r="N51" s="1" t="s">
        <v>119</v>
      </c>
      <c r="P51" t="s">
        <v>5</v>
      </c>
      <c r="Q51" s="1" t="s">
        <v>18</v>
      </c>
      <c r="R51" s="1" t="s">
        <v>119</v>
      </c>
    </row>
    <row r="52" spans="1:18">
      <c r="A52" s="6" t="s">
        <v>23</v>
      </c>
      <c r="B52" s="6" t="s">
        <v>18</v>
      </c>
      <c r="C52" s="6" t="s">
        <v>1</v>
      </c>
      <c r="D52" s="6" t="s">
        <v>22</v>
      </c>
      <c r="E52" s="6">
        <v>7.8762809144610602</v>
      </c>
      <c r="H52" t="s">
        <v>88</v>
      </c>
      <c r="I52" s="4">
        <f>F49</f>
        <v>13.877523212757001</v>
      </c>
      <c r="J52" s="4">
        <f>F67</f>
        <v>12.709348993538876</v>
      </c>
      <c r="L52" t="s">
        <v>88</v>
      </c>
      <c r="M52" s="4">
        <f>F51</f>
        <v>7.7837549525387049</v>
      </c>
      <c r="N52" s="4">
        <f>F70</f>
        <v>5.7233867852661362</v>
      </c>
      <c r="P52" t="s">
        <v>88</v>
      </c>
      <c r="Q52" s="4">
        <f>F53</f>
        <v>5.1122220709732852E-2</v>
      </c>
      <c r="R52" s="4">
        <f>F73</f>
        <v>0.386696179944025</v>
      </c>
    </row>
    <row r="53" spans="1:18">
      <c r="A53" s="10" t="s">
        <v>24</v>
      </c>
      <c r="B53" s="10" t="s">
        <v>18</v>
      </c>
      <c r="C53" s="10" t="s">
        <v>1</v>
      </c>
      <c r="D53" s="10" t="s">
        <v>25</v>
      </c>
      <c r="E53" s="10">
        <v>5.7195464760848698E-2</v>
      </c>
      <c r="F53">
        <f>AVERAGE(E53:E54)</f>
        <v>5.1122220709732852E-2</v>
      </c>
      <c r="H53" t="s">
        <v>89</v>
      </c>
      <c r="I53" s="4">
        <f>F55</f>
        <v>7.7913561177045647</v>
      </c>
      <c r="J53" s="4">
        <f>F76</f>
        <v>109.53349174468872</v>
      </c>
      <c r="L53" t="s">
        <v>89</v>
      </c>
      <c r="M53" s="4">
        <f>F57</f>
        <v>7.7010291944499896</v>
      </c>
      <c r="N53" s="4">
        <f>F79</f>
        <v>95.024798484719398</v>
      </c>
      <c r="P53" t="s">
        <v>89</v>
      </c>
      <c r="Q53" s="4">
        <f>F59</f>
        <v>3.6911110120836001E-3</v>
      </c>
      <c r="R53" s="4">
        <f>F82</f>
        <v>0.99710642427836504</v>
      </c>
    </row>
    <row r="54" spans="1:18">
      <c r="A54" s="10" t="s">
        <v>26</v>
      </c>
      <c r="B54" s="10" t="s">
        <v>18</v>
      </c>
      <c r="C54" s="10" t="s">
        <v>1</v>
      </c>
      <c r="D54" s="10" t="s">
        <v>25</v>
      </c>
      <c r="E54" s="10">
        <v>4.5048976658616999E-2</v>
      </c>
      <c r="H54" t="s">
        <v>109</v>
      </c>
      <c r="I54" s="4">
        <f>F61</f>
        <v>13.020153166203301</v>
      </c>
      <c r="J54" s="4">
        <f>F85</f>
        <v>202.87383942376366</v>
      </c>
      <c r="L54" t="s">
        <v>109</v>
      </c>
      <c r="M54" s="4">
        <f>F63</f>
        <v>14.921219789140999</v>
      </c>
      <c r="N54" s="4">
        <f>F88</f>
        <v>197.95215677559767</v>
      </c>
      <c r="P54" t="s">
        <v>109</v>
      </c>
      <c r="Q54" s="4">
        <f>F65</f>
        <v>17.1447133831728</v>
      </c>
      <c r="R54" s="4">
        <f>F91</f>
        <v>253.85449009585366</v>
      </c>
    </row>
    <row r="55" spans="1:18">
      <c r="A55" s="9" t="s">
        <v>27</v>
      </c>
      <c r="B55" s="9" t="s">
        <v>18</v>
      </c>
      <c r="C55" s="9" t="s">
        <v>36</v>
      </c>
      <c r="D55" s="9" t="s">
        <v>19</v>
      </c>
      <c r="E55" s="9">
        <v>8.18037827923904</v>
      </c>
      <c r="F55">
        <f>AVERAGE(E55:E56)</f>
        <v>7.7913561177045647</v>
      </c>
    </row>
    <row r="56" spans="1:18">
      <c r="A56" s="9" t="s">
        <v>28</v>
      </c>
      <c r="B56" s="9" t="s">
        <v>18</v>
      </c>
      <c r="C56" s="9" t="s">
        <v>36</v>
      </c>
      <c r="D56" s="9" t="s">
        <v>19</v>
      </c>
      <c r="E56" s="9">
        <v>7.4023339561700903</v>
      </c>
      <c r="H56" s="18" t="s">
        <v>6</v>
      </c>
      <c r="I56" s="18"/>
      <c r="J56" s="18"/>
      <c r="L56" s="18" t="s">
        <v>6</v>
      </c>
      <c r="M56" s="18"/>
      <c r="N56" s="18"/>
      <c r="P56" s="18" t="s">
        <v>6</v>
      </c>
      <c r="Q56" s="18"/>
      <c r="R56" s="18"/>
    </row>
    <row r="57" spans="1:18">
      <c r="A57" s="6" t="s">
        <v>29</v>
      </c>
      <c r="B57" s="6" t="s">
        <v>18</v>
      </c>
      <c r="C57" s="6" t="s">
        <v>36</v>
      </c>
      <c r="D57" s="6" t="s">
        <v>22</v>
      </c>
      <c r="E57" s="6">
        <v>7.1831529928829099</v>
      </c>
      <c r="F57">
        <f>AVERAGE(E57:E58)</f>
        <v>7.7010291944499896</v>
      </c>
      <c r="H57" t="s">
        <v>5</v>
      </c>
      <c r="I57" s="1" t="s">
        <v>18</v>
      </c>
      <c r="J57" s="1" t="s">
        <v>119</v>
      </c>
      <c r="L57" t="s">
        <v>5</v>
      </c>
      <c r="M57" s="1" t="s">
        <v>18</v>
      </c>
      <c r="N57" s="1" t="s">
        <v>119</v>
      </c>
      <c r="P57" t="s">
        <v>5</v>
      </c>
      <c r="Q57" s="1" t="s">
        <v>18</v>
      </c>
      <c r="R57" s="1" t="s">
        <v>119</v>
      </c>
    </row>
    <row r="58" spans="1:18">
      <c r="A58" s="6" t="s">
        <v>2</v>
      </c>
      <c r="B58" s="6" t="s">
        <v>18</v>
      </c>
      <c r="C58" s="6" t="s">
        <v>36</v>
      </c>
      <c r="D58" s="6" t="s">
        <v>22</v>
      </c>
      <c r="E58" s="6">
        <v>8.2189053960170693</v>
      </c>
      <c r="H58" t="s">
        <v>88</v>
      </c>
      <c r="I58">
        <f>I52/$I52</f>
        <v>1</v>
      </c>
      <c r="J58">
        <f>J52/$I52</f>
        <v>0.91582257141214696</v>
      </c>
      <c r="L58" t="s">
        <v>88</v>
      </c>
      <c r="M58">
        <f>M52/$M52</f>
        <v>1</v>
      </c>
      <c r="N58">
        <f>N52/$M52</f>
        <v>0.73529894249811001</v>
      </c>
      <c r="P58" t="s">
        <v>88</v>
      </c>
      <c r="Q58">
        <f>Q52/$Q52</f>
        <v>1</v>
      </c>
      <c r="R58">
        <f>R52/$Q52</f>
        <v>7.5641506682514725</v>
      </c>
    </row>
    <row r="59" spans="1:18">
      <c r="A59" s="10" t="s">
        <v>3</v>
      </c>
      <c r="B59" s="10" t="s">
        <v>18</v>
      </c>
      <c r="C59" s="10" t="s">
        <v>36</v>
      </c>
      <c r="D59" s="10" t="s">
        <v>25</v>
      </c>
      <c r="E59" s="10"/>
      <c r="F59">
        <f>AVERAGE(E59:E60)</f>
        <v>3.6911110120836001E-3</v>
      </c>
      <c r="H59" t="s">
        <v>89</v>
      </c>
      <c r="I59">
        <f t="shared" ref="I59:J59" si="6">I53/$I53</f>
        <v>1</v>
      </c>
      <c r="J59">
        <f t="shared" si="6"/>
        <v>14.058334658300629</v>
      </c>
      <c r="L59" t="s">
        <v>89</v>
      </c>
      <c r="M59">
        <f t="shared" ref="M59:N59" si="7">M53/$M53</f>
        <v>1</v>
      </c>
      <c r="N59">
        <f t="shared" si="7"/>
        <v>12.339233638174267</v>
      </c>
      <c r="P59" t="s">
        <v>89</v>
      </c>
      <c r="Q59">
        <f t="shared" ref="Q59" si="8">Q53/$Q53</f>
        <v>1</v>
      </c>
      <c r="R59">
        <f>R53/$Q53</f>
        <v>270.13720828610548</v>
      </c>
    </row>
    <row r="60" spans="1:18">
      <c r="A60" s="10" t="s">
        <v>4</v>
      </c>
      <c r="B60" s="10" t="s">
        <v>18</v>
      </c>
      <c r="C60" s="10" t="s">
        <v>36</v>
      </c>
      <c r="D60" s="10" t="s">
        <v>25</v>
      </c>
      <c r="E60" s="10">
        <v>3.6911110120836001E-3</v>
      </c>
      <c r="H60" t="s">
        <v>109</v>
      </c>
      <c r="I60">
        <f t="shared" ref="I60:J60" si="9">I54/$I54</f>
        <v>1</v>
      </c>
      <c r="J60">
        <f t="shared" si="9"/>
        <v>15.581524797294072</v>
      </c>
      <c r="L60" t="s">
        <v>109</v>
      </c>
      <c r="M60">
        <f t="shared" ref="M60:N60" si="10">M54/$M54</f>
        <v>1</v>
      </c>
      <c r="N60">
        <f t="shared" si="10"/>
        <v>13.26648622384468</v>
      </c>
      <c r="P60" t="s">
        <v>109</v>
      </c>
      <c r="Q60">
        <f t="shared" ref="Q60:R60" si="11">Q54/$Q54</f>
        <v>1</v>
      </c>
      <c r="R60">
        <f t="shared" si="11"/>
        <v>14.806575322805156</v>
      </c>
    </row>
    <row r="61" spans="1:18">
      <c r="A61" s="9" t="s">
        <v>30</v>
      </c>
      <c r="B61" s="9" t="s">
        <v>18</v>
      </c>
      <c r="C61" s="9" t="s">
        <v>108</v>
      </c>
      <c r="D61" s="9" t="s">
        <v>19</v>
      </c>
      <c r="E61" s="9">
        <v>13.013179362370201</v>
      </c>
      <c r="F61">
        <f>AVERAGE(E61:E62)</f>
        <v>13.020153166203301</v>
      </c>
      <c r="H61" t="s">
        <v>7</v>
      </c>
      <c r="I61">
        <f>AVERAGE(I58:I60)</f>
        <v>1</v>
      </c>
      <c r="J61">
        <f>AVERAGE(J58:J60)</f>
        <v>10.185227342335615</v>
      </c>
      <c r="L61" t="s">
        <v>7</v>
      </c>
      <c r="M61">
        <f>AVERAGE(M58:M60)</f>
        <v>1</v>
      </c>
      <c r="N61">
        <f>AVERAGE(N58:N60)</f>
        <v>8.7803396015056858</v>
      </c>
      <c r="P61" t="s">
        <v>7</v>
      </c>
      <c r="Q61">
        <f>AVERAGE(Q58:Q60)</f>
        <v>1</v>
      </c>
      <c r="R61">
        <f>AVERAGE(R58:R60)</f>
        <v>97.502644759054036</v>
      </c>
    </row>
    <row r="62" spans="1:18">
      <c r="A62" s="9" t="s">
        <v>31</v>
      </c>
      <c r="B62" s="9" t="s">
        <v>18</v>
      </c>
      <c r="C62" s="9" t="s">
        <v>108</v>
      </c>
      <c r="D62" s="9" t="s">
        <v>19</v>
      </c>
      <c r="E62" s="9">
        <v>13.027126970036401</v>
      </c>
      <c r="H62" s="18" t="s">
        <v>91</v>
      </c>
      <c r="I62" s="18"/>
      <c r="J62" s="18"/>
      <c r="L62" s="18" t="s">
        <v>91</v>
      </c>
      <c r="M62" s="18"/>
      <c r="N62" s="18"/>
      <c r="P62" s="18" t="s">
        <v>91</v>
      </c>
      <c r="Q62" s="18"/>
      <c r="R62" s="18"/>
    </row>
    <row r="63" spans="1:18">
      <c r="A63" s="6" t="s">
        <v>32</v>
      </c>
      <c r="B63" s="6" t="s">
        <v>18</v>
      </c>
      <c r="C63" s="6" t="s">
        <v>108</v>
      </c>
      <c r="D63" s="6" t="s">
        <v>22</v>
      </c>
      <c r="E63" s="6">
        <v>16.043548674343199</v>
      </c>
      <c r="F63">
        <f>AVERAGE(E63:E64)</f>
        <v>14.921219789140999</v>
      </c>
      <c r="H63" t="s">
        <v>5</v>
      </c>
      <c r="I63" s="1" t="s">
        <v>18</v>
      </c>
      <c r="J63" s="1" t="s">
        <v>119</v>
      </c>
      <c r="L63" t="s">
        <v>5</v>
      </c>
      <c r="M63" s="1" t="s">
        <v>18</v>
      </c>
      <c r="N63" s="1" t="s">
        <v>119</v>
      </c>
      <c r="P63" t="s">
        <v>5</v>
      </c>
      <c r="Q63" s="1" t="s">
        <v>18</v>
      </c>
      <c r="R63" s="1" t="s">
        <v>119</v>
      </c>
    </row>
    <row r="64" spans="1:18">
      <c r="A64" s="6" t="s">
        <v>33</v>
      </c>
      <c r="B64" s="6" t="s">
        <v>18</v>
      </c>
      <c r="C64" s="6" t="s">
        <v>108</v>
      </c>
      <c r="D64" s="6" t="s">
        <v>22</v>
      </c>
      <c r="E64" s="6">
        <v>13.798890903938799</v>
      </c>
      <c r="H64" t="s">
        <v>88</v>
      </c>
      <c r="I64">
        <f>I58/I$58</f>
        <v>1</v>
      </c>
      <c r="J64">
        <f>J58/J$58</f>
        <v>1</v>
      </c>
      <c r="L64" t="s">
        <v>88</v>
      </c>
      <c r="M64">
        <f>M58/M$58</f>
        <v>1</v>
      </c>
      <c r="N64">
        <f>N58/N$58</f>
        <v>1</v>
      </c>
      <c r="P64" t="s">
        <v>88</v>
      </c>
      <c r="Q64">
        <f>Q58/Q$58</f>
        <v>1</v>
      </c>
      <c r="R64">
        <f>R58/R$58</f>
        <v>1</v>
      </c>
    </row>
    <row r="65" spans="1:18">
      <c r="A65" s="10" t="s">
        <v>34</v>
      </c>
      <c r="B65" s="10" t="s">
        <v>18</v>
      </c>
      <c r="C65" s="10" t="s">
        <v>108</v>
      </c>
      <c r="D65" s="10" t="s">
        <v>25</v>
      </c>
      <c r="E65" s="10">
        <v>18.972031736708399</v>
      </c>
      <c r="F65">
        <f>AVERAGE(E65:E66)</f>
        <v>17.1447133831728</v>
      </c>
      <c r="H65" t="s">
        <v>89</v>
      </c>
      <c r="I65">
        <f t="shared" ref="I65:J66" si="12">I59/I$58</f>
        <v>1</v>
      </c>
      <c r="J65">
        <f t="shared" si="12"/>
        <v>15.350500301192039</v>
      </c>
      <c r="L65" t="s">
        <v>89</v>
      </c>
      <c r="M65">
        <f t="shared" ref="M65:N66" si="13">M59/M$58</f>
        <v>1</v>
      </c>
      <c r="N65">
        <f t="shared" si="13"/>
        <v>16.781247632769421</v>
      </c>
      <c r="P65" t="s">
        <v>89</v>
      </c>
      <c r="Q65">
        <f t="shared" ref="Q65:R66" si="14">Q59/Q$58</f>
        <v>1</v>
      </c>
      <c r="R65">
        <f t="shared" si="14"/>
        <v>35.712827537919779</v>
      </c>
    </row>
    <row r="66" spans="1:18">
      <c r="A66" s="10" t="s">
        <v>35</v>
      </c>
      <c r="B66" s="10" t="s">
        <v>18</v>
      </c>
      <c r="C66" s="10" t="s">
        <v>108</v>
      </c>
      <c r="D66" s="10" t="s">
        <v>25</v>
      </c>
      <c r="E66" s="10">
        <v>15.317395029637201</v>
      </c>
      <c r="H66" t="s">
        <v>109</v>
      </c>
      <c r="I66">
        <f t="shared" si="12"/>
        <v>1</v>
      </c>
      <c r="J66">
        <f t="shared" si="12"/>
        <v>17.013693791438484</v>
      </c>
      <c r="L66" t="s">
        <v>109</v>
      </c>
      <c r="M66">
        <f t="shared" si="13"/>
        <v>1</v>
      </c>
      <c r="N66">
        <f t="shared" si="13"/>
        <v>18.04230287449214</v>
      </c>
      <c r="P66" t="s">
        <v>109</v>
      </c>
      <c r="Q66">
        <f t="shared" si="14"/>
        <v>1</v>
      </c>
      <c r="R66">
        <f t="shared" si="14"/>
        <v>1.9574670008824455</v>
      </c>
    </row>
    <row r="67" spans="1:18">
      <c r="A67" s="9" t="s">
        <v>37</v>
      </c>
      <c r="B67" s="9" t="s">
        <v>119</v>
      </c>
      <c r="C67" s="9" t="s">
        <v>1</v>
      </c>
      <c r="D67" s="9" t="s">
        <v>19</v>
      </c>
      <c r="E67" s="9">
        <v>9.46339800258135</v>
      </c>
      <c r="F67">
        <f>AVERAGE(E67:E69)</f>
        <v>12.709348993538876</v>
      </c>
    </row>
    <row r="68" spans="1:18">
      <c r="A68" s="9" t="s">
        <v>38</v>
      </c>
      <c r="B68" s="9" t="s">
        <v>119</v>
      </c>
      <c r="C68" s="9" t="s">
        <v>1</v>
      </c>
      <c r="D68" s="9" t="s">
        <v>19</v>
      </c>
      <c r="E68" s="9">
        <v>9.5523365679785801</v>
      </c>
    </row>
    <row r="69" spans="1:18">
      <c r="A69" s="9" t="s">
        <v>39</v>
      </c>
      <c r="B69" s="9" t="s">
        <v>119</v>
      </c>
      <c r="C69" s="9" t="s">
        <v>1</v>
      </c>
      <c r="D69" s="9" t="s">
        <v>19</v>
      </c>
      <c r="E69" s="9">
        <v>19.112312410056699</v>
      </c>
    </row>
    <row r="70" spans="1:18">
      <c r="A70" s="6" t="s">
        <v>40</v>
      </c>
      <c r="B70" s="6" t="s">
        <v>119</v>
      </c>
      <c r="C70" s="6" t="s">
        <v>1</v>
      </c>
      <c r="D70" s="6" t="s">
        <v>22</v>
      </c>
      <c r="E70" s="6">
        <v>5.3651595800849199</v>
      </c>
      <c r="F70">
        <f>AVERAGE(E70:E72)</f>
        <v>5.7233867852661362</v>
      </c>
    </row>
    <row r="71" spans="1:18">
      <c r="A71" s="6" t="s">
        <v>41</v>
      </c>
      <c r="B71" s="6" t="s">
        <v>119</v>
      </c>
      <c r="C71" s="6" t="s">
        <v>1</v>
      </c>
      <c r="D71" s="6" t="s">
        <v>22</v>
      </c>
      <c r="E71" s="6">
        <v>6.5285449202012096</v>
      </c>
    </row>
    <row r="72" spans="1:18">
      <c r="A72" s="6" t="s">
        <v>42</v>
      </c>
      <c r="B72" s="6" t="s">
        <v>119</v>
      </c>
      <c r="C72" s="6" t="s">
        <v>1</v>
      </c>
      <c r="D72" s="6" t="s">
        <v>22</v>
      </c>
      <c r="E72" s="6">
        <v>5.27645585551228</v>
      </c>
    </row>
    <row r="73" spans="1:18">
      <c r="A73" s="10" t="s">
        <v>103</v>
      </c>
      <c r="B73" s="10" t="s">
        <v>119</v>
      </c>
      <c r="C73" s="10" t="s">
        <v>1</v>
      </c>
      <c r="D73" s="10" t="s">
        <v>25</v>
      </c>
      <c r="E73" s="10"/>
      <c r="F73">
        <f>AVERAGE(E73:E75)</f>
        <v>0.386696179944025</v>
      </c>
    </row>
    <row r="74" spans="1:18">
      <c r="A74" s="10" t="s">
        <v>104</v>
      </c>
      <c r="B74" s="10" t="s">
        <v>119</v>
      </c>
      <c r="C74" s="10" t="s">
        <v>1</v>
      </c>
      <c r="D74" s="10" t="s">
        <v>25</v>
      </c>
      <c r="E74" s="10"/>
    </row>
    <row r="75" spans="1:18">
      <c r="A75" s="10" t="s">
        <v>105</v>
      </c>
      <c r="B75" s="10" t="s">
        <v>119</v>
      </c>
      <c r="C75" s="10" t="s">
        <v>1</v>
      </c>
      <c r="D75" s="10" t="s">
        <v>25</v>
      </c>
      <c r="E75" s="10">
        <v>0.386696179944025</v>
      </c>
    </row>
    <row r="76" spans="1:18">
      <c r="A76" s="9" t="s">
        <v>43</v>
      </c>
      <c r="B76" s="9" t="s">
        <v>119</v>
      </c>
      <c r="C76" s="9" t="s">
        <v>36</v>
      </c>
      <c r="D76" s="9" t="s">
        <v>19</v>
      </c>
      <c r="E76" s="9">
        <v>103.146827245415</v>
      </c>
      <c r="F76">
        <f>AVERAGE(E76:E78)</f>
        <v>109.53349174468872</v>
      </c>
    </row>
    <row r="77" spans="1:18">
      <c r="A77" s="9" t="s">
        <v>44</v>
      </c>
      <c r="B77" s="9" t="s">
        <v>119</v>
      </c>
      <c r="C77" s="9" t="s">
        <v>36</v>
      </c>
      <c r="D77" s="9" t="s">
        <v>19</v>
      </c>
      <c r="E77" s="9">
        <v>129.785315668354</v>
      </c>
    </row>
    <row r="78" spans="1:18">
      <c r="A78" s="9" t="s">
        <v>45</v>
      </c>
      <c r="B78" s="9" t="s">
        <v>119</v>
      </c>
      <c r="C78" s="9" t="s">
        <v>36</v>
      </c>
      <c r="D78" s="9" t="s">
        <v>19</v>
      </c>
      <c r="E78" s="9">
        <v>95.668332320297196</v>
      </c>
    </row>
    <row r="79" spans="1:18">
      <c r="A79" s="6" t="s">
        <v>46</v>
      </c>
      <c r="B79" s="6" t="s">
        <v>119</v>
      </c>
      <c r="C79" s="6" t="s">
        <v>36</v>
      </c>
      <c r="D79" s="6" t="s">
        <v>22</v>
      </c>
      <c r="E79" s="6">
        <v>79.790988370526193</v>
      </c>
      <c r="F79">
        <f>AVERAGE(E79:E81)</f>
        <v>95.024798484719398</v>
      </c>
    </row>
    <row r="80" spans="1:18">
      <c r="A80" s="6" t="s">
        <v>47</v>
      </c>
      <c r="B80" s="6" t="s">
        <v>119</v>
      </c>
      <c r="C80" s="6" t="s">
        <v>36</v>
      </c>
      <c r="D80" s="6" t="s">
        <v>22</v>
      </c>
      <c r="E80" s="6">
        <v>104.864830463714</v>
      </c>
    </row>
    <row r="81" spans="1:6">
      <c r="A81" s="6" t="s">
        <v>48</v>
      </c>
      <c r="B81" s="6" t="s">
        <v>119</v>
      </c>
      <c r="C81" s="6" t="s">
        <v>36</v>
      </c>
      <c r="D81" s="6" t="s">
        <v>22</v>
      </c>
      <c r="E81" s="6">
        <v>100.418576619918</v>
      </c>
    </row>
    <row r="82" spans="1:6">
      <c r="A82" s="10" t="s">
        <v>49</v>
      </c>
      <c r="B82" s="10" t="s">
        <v>119</v>
      </c>
      <c r="C82" s="10" t="s">
        <v>36</v>
      </c>
      <c r="D82" s="10" t="s">
        <v>25</v>
      </c>
      <c r="E82" s="10"/>
      <c r="F82">
        <f>AVERAGE(E82:E84)</f>
        <v>0.99710642427836504</v>
      </c>
    </row>
    <row r="83" spans="1:6">
      <c r="A83" s="10" t="s">
        <v>50</v>
      </c>
      <c r="B83" s="10" t="s">
        <v>119</v>
      </c>
      <c r="C83" s="10" t="s">
        <v>36</v>
      </c>
      <c r="D83" s="10" t="s">
        <v>25</v>
      </c>
      <c r="E83" s="10"/>
    </row>
    <row r="84" spans="1:6">
      <c r="A84" s="10" t="s">
        <v>51</v>
      </c>
      <c r="B84" s="10" t="s">
        <v>119</v>
      </c>
      <c r="C84" s="10" t="s">
        <v>36</v>
      </c>
      <c r="D84" s="10" t="s">
        <v>25</v>
      </c>
      <c r="E84" s="10">
        <v>0.99710642427836504</v>
      </c>
    </row>
    <row r="85" spans="1:6">
      <c r="A85" s="9" t="s">
        <v>52</v>
      </c>
      <c r="B85" s="9" t="s">
        <v>119</v>
      </c>
      <c r="C85" s="9" t="s">
        <v>108</v>
      </c>
      <c r="D85" s="9" t="s">
        <v>19</v>
      </c>
      <c r="E85" s="9">
        <v>152.900369919486</v>
      </c>
      <c r="F85">
        <f>AVERAGE(E85:E87)</f>
        <v>202.87383942376366</v>
      </c>
    </row>
    <row r="86" spans="1:6">
      <c r="A86" s="9" t="s">
        <v>53</v>
      </c>
      <c r="B86" s="9" t="s">
        <v>119</v>
      </c>
      <c r="C86" s="9" t="s">
        <v>108</v>
      </c>
      <c r="D86" s="9" t="s">
        <v>19</v>
      </c>
      <c r="E86" s="9">
        <v>219.25676705735401</v>
      </c>
    </row>
    <row r="87" spans="1:6">
      <c r="A87" s="9" t="s">
        <v>54</v>
      </c>
      <c r="B87" s="9" t="s">
        <v>119</v>
      </c>
      <c r="C87" s="9" t="s">
        <v>108</v>
      </c>
      <c r="D87" s="9" t="s">
        <v>19</v>
      </c>
      <c r="E87" s="9">
        <v>236.46438129445099</v>
      </c>
    </row>
    <row r="88" spans="1:6">
      <c r="A88" s="6" t="s">
        <v>55</v>
      </c>
      <c r="B88" s="6" t="s">
        <v>119</v>
      </c>
      <c r="C88" s="6" t="s">
        <v>108</v>
      </c>
      <c r="D88" s="6" t="s">
        <v>22</v>
      </c>
      <c r="E88" s="6">
        <v>238.24385834022101</v>
      </c>
      <c r="F88">
        <f>AVERAGE(E88:E90)</f>
        <v>197.95215677559767</v>
      </c>
    </row>
    <row r="89" spans="1:6">
      <c r="A89" s="6" t="s">
        <v>56</v>
      </c>
      <c r="B89" s="6" t="s">
        <v>119</v>
      </c>
      <c r="C89" s="6" t="s">
        <v>108</v>
      </c>
      <c r="D89" s="6" t="s">
        <v>22</v>
      </c>
      <c r="E89" s="6">
        <v>207.33960011664001</v>
      </c>
    </row>
    <row r="90" spans="1:6">
      <c r="A90" s="6" t="s">
        <v>57</v>
      </c>
      <c r="B90" s="6" t="s">
        <v>119</v>
      </c>
      <c r="C90" s="6" t="s">
        <v>108</v>
      </c>
      <c r="D90" s="6" t="s">
        <v>22</v>
      </c>
      <c r="E90" s="6">
        <v>148.27301186993199</v>
      </c>
    </row>
    <row r="91" spans="1:6">
      <c r="A91" s="10" t="s">
        <v>58</v>
      </c>
      <c r="B91" s="10" t="s">
        <v>119</v>
      </c>
      <c r="C91" s="10" t="s">
        <v>108</v>
      </c>
      <c r="D91" s="10" t="s">
        <v>25</v>
      </c>
      <c r="E91" s="10">
        <v>275.42907545937999</v>
      </c>
      <c r="F91">
        <f>AVERAGE(E91:E93)</f>
        <v>253.85449009585366</v>
      </c>
    </row>
    <row r="92" spans="1:6">
      <c r="A92" s="10" t="s">
        <v>59</v>
      </c>
      <c r="B92" s="10" t="s">
        <v>119</v>
      </c>
      <c r="C92" s="10" t="s">
        <v>108</v>
      </c>
      <c r="D92" s="10" t="s">
        <v>25</v>
      </c>
      <c r="E92" s="10">
        <v>232.517431643614</v>
      </c>
    </row>
    <row r="93" spans="1:6">
      <c r="A93" s="10" t="s">
        <v>60</v>
      </c>
      <c r="B93" s="10" t="s">
        <v>119</v>
      </c>
      <c r="C93" s="10" t="s">
        <v>108</v>
      </c>
      <c r="D93" s="10" t="s">
        <v>25</v>
      </c>
      <c r="E93" s="10">
        <v>253.616963184567</v>
      </c>
    </row>
  </sheetData>
  <mergeCells count="19">
    <mergeCell ref="H62:J62"/>
    <mergeCell ref="L62:N62"/>
    <mergeCell ref="P62:R62"/>
    <mergeCell ref="H49:J49"/>
    <mergeCell ref="L49:N49"/>
    <mergeCell ref="P49:R49"/>
    <mergeCell ref="H56:J56"/>
    <mergeCell ref="L56:N56"/>
    <mergeCell ref="P56:R56"/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3"/>
  <sheetViews>
    <sheetView topLeftCell="A43" zoomScale="70" zoomScaleNormal="70" workbookViewId="0">
      <selection activeCell="M67" sqref="M67"/>
    </sheetView>
  </sheetViews>
  <sheetFormatPr baseColWidth="10" defaultColWidth="8.83203125" defaultRowHeight="16"/>
  <cols>
    <col min="6" max="6" width="11.83203125" bestFit="1" customWidth="1"/>
    <col min="8" max="8" width="12.6640625" bestFit="1" customWidth="1"/>
    <col min="9" max="9" width="12.5" bestFit="1" customWidth="1"/>
    <col min="10" max="10" width="16.83203125" bestFit="1" customWidth="1"/>
    <col min="12" max="12" width="12.6640625" bestFit="1" customWidth="1"/>
    <col min="13" max="13" width="12.5" bestFit="1" customWidth="1"/>
    <col min="14" max="14" width="15.83203125" bestFit="1" customWidth="1"/>
    <col min="16" max="16" width="12.6640625" bestFit="1" customWidth="1"/>
    <col min="17" max="17" width="12.5" bestFit="1" customWidth="1"/>
    <col min="18" max="18" width="15.83203125" bestFit="1" customWidth="1"/>
  </cols>
  <sheetData>
    <row r="1" spans="1:18">
      <c r="H1" s="18" t="s">
        <v>118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9" t="s">
        <v>17</v>
      </c>
      <c r="B3" s="9" t="s">
        <v>18</v>
      </c>
      <c r="C3" s="9" t="s">
        <v>1</v>
      </c>
      <c r="D3" s="9" t="s">
        <v>19</v>
      </c>
      <c r="E3" s="9">
        <v>41951.109434989703</v>
      </c>
      <c r="F3">
        <f>AVERAGE(E3:E4)</f>
        <v>51433.622960881701</v>
      </c>
    </row>
    <row r="4" spans="1:18">
      <c r="A4" s="9" t="s">
        <v>20</v>
      </c>
      <c r="B4" s="9" t="s">
        <v>18</v>
      </c>
      <c r="C4" s="9" t="s">
        <v>1</v>
      </c>
      <c r="D4" s="9" t="s">
        <v>19</v>
      </c>
      <c r="E4" s="9">
        <v>60916.136486773699</v>
      </c>
      <c r="H4" t="s">
        <v>5</v>
      </c>
      <c r="I4" s="1" t="s">
        <v>18</v>
      </c>
      <c r="J4" s="1" t="s">
        <v>118</v>
      </c>
      <c r="L4" t="s">
        <v>5</v>
      </c>
      <c r="M4" s="1" t="s">
        <v>18</v>
      </c>
      <c r="N4" s="1" t="s">
        <v>118</v>
      </c>
      <c r="P4" t="s">
        <v>5</v>
      </c>
      <c r="Q4" s="1" t="s">
        <v>18</v>
      </c>
      <c r="R4" s="1" t="s">
        <v>118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29232.179873954301</v>
      </c>
      <c r="F5">
        <f>AVERAGE(E5:E6)</f>
        <v>29626.147230220653</v>
      </c>
      <c r="H5" t="s">
        <v>88</v>
      </c>
      <c r="I5" s="4">
        <f>F3</f>
        <v>51433.622960881701</v>
      </c>
      <c r="J5" s="4">
        <f>F21</f>
        <v>223560.08247305267</v>
      </c>
      <c r="L5" t="s">
        <v>88</v>
      </c>
      <c r="M5" s="4">
        <f>F5</f>
        <v>29626.147230220653</v>
      </c>
      <c r="N5" s="4">
        <f>F24</f>
        <v>95832.342034240297</v>
      </c>
      <c r="P5" t="s">
        <v>88</v>
      </c>
      <c r="Q5" s="4">
        <f>F7</f>
        <v>89.663841020141291</v>
      </c>
      <c r="R5" s="4">
        <f>F27</f>
        <v>105.88924260161063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30020.114586487001</v>
      </c>
      <c r="H6" t="s">
        <v>89</v>
      </c>
      <c r="I6" s="4">
        <f>F9</f>
        <v>27733.536743685901</v>
      </c>
      <c r="J6" s="4">
        <f>F30</f>
        <v>3850943.2364806035</v>
      </c>
      <c r="L6" t="s">
        <v>89</v>
      </c>
      <c r="M6" s="4">
        <f>F11</f>
        <v>30366.742556165947</v>
      </c>
      <c r="N6" s="4">
        <f>F33</f>
        <v>5240903.2012254931</v>
      </c>
      <c r="P6" t="s">
        <v>89</v>
      </c>
      <c r="Q6" s="4" t="e">
        <f>F13</f>
        <v>#DIV/0!</v>
      </c>
      <c r="R6" s="4">
        <f>F36</f>
        <v>13.636668475406543</v>
      </c>
    </row>
    <row r="7" spans="1:18">
      <c r="A7" s="10" t="s">
        <v>24</v>
      </c>
      <c r="B7" s="10" t="s">
        <v>18</v>
      </c>
      <c r="C7" s="10" t="s">
        <v>1</v>
      </c>
      <c r="D7" s="10" t="s">
        <v>25</v>
      </c>
      <c r="E7" s="10">
        <v>55.653306145662597</v>
      </c>
      <c r="F7">
        <f>AVERAGE(E7:E8)</f>
        <v>89.663841020141291</v>
      </c>
      <c r="H7" t="s">
        <v>109</v>
      </c>
      <c r="I7" s="4">
        <f>F15</f>
        <v>53392.292738664801</v>
      </c>
      <c r="J7" s="4">
        <f>F39</f>
        <v>119082594.58635901</v>
      </c>
      <c r="L7" t="s">
        <v>109</v>
      </c>
      <c r="M7" s="4">
        <f>F17</f>
        <v>56596.715321539799</v>
      </c>
      <c r="N7" s="4">
        <f>F42</f>
        <v>41482857.008190334</v>
      </c>
      <c r="P7" t="s">
        <v>109</v>
      </c>
      <c r="Q7" s="4">
        <f>F19</f>
        <v>78838.764178693847</v>
      </c>
      <c r="R7" s="4">
        <f>F45</f>
        <v>57892801.91295927</v>
      </c>
    </row>
    <row r="8" spans="1:18">
      <c r="A8" s="10" t="s">
        <v>26</v>
      </c>
      <c r="B8" s="10" t="s">
        <v>18</v>
      </c>
      <c r="C8" s="10" t="s">
        <v>1</v>
      </c>
      <c r="D8" s="10" t="s">
        <v>25</v>
      </c>
      <c r="E8" s="10">
        <v>123.67437589462</v>
      </c>
    </row>
    <row r="9" spans="1:18">
      <c r="A9" s="9" t="s">
        <v>27</v>
      </c>
      <c r="B9" s="9" t="s">
        <v>18</v>
      </c>
      <c r="C9" s="9" t="s">
        <v>36</v>
      </c>
      <c r="D9" s="9" t="s">
        <v>19</v>
      </c>
      <c r="E9" s="9">
        <v>31646.5733683869</v>
      </c>
      <c r="F9">
        <f>AVERAGE(E9:E10)</f>
        <v>27733.536743685901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9" t="s">
        <v>28</v>
      </c>
      <c r="B10" s="9" t="s">
        <v>18</v>
      </c>
      <c r="C10" s="9" t="s">
        <v>36</v>
      </c>
      <c r="D10" s="9" t="s">
        <v>19</v>
      </c>
      <c r="E10" s="9">
        <v>23820.500118984899</v>
      </c>
      <c r="H10" t="s">
        <v>5</v>
      </c>
      <c r="I10" s="1" t="s">
        <v>18</v>
      </c>
      <c r="J10" s="1" t="s">
        <v>118</v>
      </c>
      <c r="L10" t="s">
        <v>5</v>
      </c>
      <c r="M10" s="1" t="s">
        <v>18</v>
      </c>
      <c r="N10" s="1" t="s">
        <v>118</v>
      </c>
      <c r="P10" t="s">
        <v>5</v>
      </c>
      <c r="Q10" s="1" t="s">
        <v>18</v>
      </c>
      <c r="R10" s="1" t="s">
        <v>118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30568.526722081599</v>
      </c>
      <c r="F11">
        <f>AVERAGE(E11:E12)</f>
        <v>30366.742556165947</v>
      </c>
      <c r="H11" t="s">
        <v>88</v>
      </c>
      <c r="I11">
        <f>I5/$I5</f>
        <v>1</v>
      </c>
      <c r="J11">
        <f>J5/$I5</f>
        <v>4.3465746646524055</v>
      </c>
      <c r="L11" t="s">
        <v>88</v>
      </c>
      <c r="M11">
        <f>M5/$M5</f>
        <v>1</v>
      </c>
      <c r="N11">
        <f>N5/$M5</f>
        <v>3.2347217236699914</v>
      </c>
      <c r="P11" t="s">
        <v>88</v>
      </c>
      <c r="Q11">
        <f>Q5/$Q5</f>
        <v>1</v>
      </c>
      <c r="R11">
        <f>R5/$Q5</f>
        <v>1.1809581364892077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30164.9583902503</v>
      </c>
      <c r="H12" t="s">
        <v>89</v>
      </c>
      <c r="I12">
        <f t="shared" ref="I12:J13" si="0">I6/$I6</f>
        <v>1</v>
      </c>
      <c r="J12">
        <f t="shared" si="0"/>
        <v>138.85510788151996</v>
      </c>
      <c r="L12" t="s">
        <v>89</v>
      </c>
      <c r="M12">
        <f t="shared" ref="M12:N13" si="1">M6/$M6</f>
        <v>1</v>
      </c>
      <c r="N12">
        <f t="shared" si="1"/>
        <v>172.5869408459595</v>
      </c>
      <c r="P12" t="s">
        <v>89</v>
      </c>
      <c r="Q12" t="e">
        <f t="shared" ref="Q12:R13" si="2">Q6/$Q6</f>
        <v>#DIV/0!</v>
      </c>
      <c r="R12" t="e">
        <f>R6/$Q6</f>
        <v>#DIV/0!</v>
      </c>
    </row>
    <row r="13" spans="1:18">
      <c r="A13" s="10" t="s">
        <v>3</v>
      </c>
      <c r="B13" s="10" t="s">
        <v>18</v>
      </c>
      <c r="C13" s="10" t="s">
        <v>36</v>
      </c>
      <c r="D13" s="10" t="s">
        <v>25</v>
      </c>
      <c r="E13" s="10"/>
      <c r="F13" t="e">
        <f>AVERAGE(E13:E14)</f>
        <v>#DIV/0!</v>
      </c>
      <c r="H13" t="s">
        <v>109</v>
      </c>
      <c r="I13">
        <f t="shared" si="0"/>
        <v>1</v>
      </c>
      <c r="J13">
        <f t="shared" si="0"/>
        <v>2230.3330401865965</v>
      </c>
      <c r="L13" t="s">
        <v>109</v>
      </c>
      <c r="M13">
        <f t="shared" si="1"/>
        <v>1</v>
      </c>
      <c r="N13">
        <f t="shared" si="1"/>
        <v>732.95520371661257</v>
      </c>
      <c r="P13" t="s">
        <v>109</v>
      </c>
      <c r="Q13">
        <f t="shared" si="2"/>
        <v>1</v>
      </c>
      <c r="R13">
        <f t="shared" si="2"/>
        <v>734.31899289721218</v>
      </c>
    </row>
    <row r="14" spans="1:18">
      <c r="A14" s="10" t="s">
        <v>4</v>
      </c>
      <c r="B14" s="10" t="s">
        <v>18</v>
      </c>
      <c r="C14" s="10" t="s">
        <v>36</v>
      </c>
      <c r="D14" s="10" t="s">
        <v>25</v>
      </c>
      <c r="E14" s="10"/>
      <c r="H14" t="s">
        <v>7</v>
      </c>
      <c r="I14">
        <f>AVERAGE(I11:I13)</f>
        <v>1</v>
      </c>
      <c r="J14">
        <f>AVERAGE(J11:J13)</f>
        <v>791.17824091092291</v>
      </c>
      <c r="L14" t="s">
        <v>7</v>
      </c>
      <c r="M14">
        <f>AVERAGE(M11:M13)</f>
        <v>1</v>
      </c>
      <c r="N14">
        <f>AVERAGE(N11:N13)</f>
        <v>302.92562209541398</v>
      </c>
      <c r="P14" t="s">
        <v>7</v>
      </c>
      <c r="Q14" t="e">
        <f>AVERAGE(Q11:Q13)</f>
        <v>#DIV/0!</v>
      </c>
      <c r="R14" t="e">
        <f>AVERAGE(R11:R13)</f>
        <v>#DIV/0!</v>
      </c>
    </row>
    <row r="15" spans="1:18">
      <c r="A15" s="9" t="s">
        <v>30</v>
      </c>
      <c r="B15" s="9" t="s">
        <v>18</v>
      </c>
      <c r="C15" s="9" t="s">
        <v>108</v>
      </c>
      <c r="D15" s="9" t="s">
        <v>19</v>
      </c>
      <c r="E15" s="9">
        <v>49230.711580632204</v>
      </c>
      <c r="F15">
        <f>AVERAGE(E15:E16)</f>
        <v>53392.292738664801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9" t="s">
        <v>31</v>
      </c>
      <c r="B16" s="9" t="s">
        <v>18</v>
      </c>
      <c r="C16" s="9" t="s">
        <v>108</v>
      </c>
      <c r="D16" s="9" t="s">
        <v>19</v>
      </c>
      <c r="E16" s="9">
        <v>57553.873896697398</v>
      </c>
      <c r="H16" t="s">
        <v>5</v>
      </c>
      <c r="I16" s="1" t="s">
        <v>18</v>
      </c>
      <c r="J16" s="1" t="s">
        <v>118</v>
      </c>
      <c r="L16" t="s">
        <v>5</v>
      </c>
      <c r="M16" s="1" t="s">
        <v>18</v>
      </c>
      <c r="N16" s="1" t="s">
        <v>118</v>
      </c>
      <c r="P16" t="s">
        <v>5</v>
      </c>
      <c r="Q16" s="1" t="s">
        <v>18</v>
      </c>
      <c r="R16" s="1" t="s">
        <v>118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60099.198394302599</v>
      </c>
      <c r="F17">
        <f>AVERAGE(E17:E18)</f>
        <v>56596.715321539799</v>
      </c>
      <c r="H17" t="s">
        <v>88</v>
      </c>
      <c r="I17">
        <f t="shared" ref="I17:J19" si="3">I11/I$11</f>
        <v>1</v>
      </c>
      <c r="J17">
        <f t="shared" si="3"/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53094.232248777</v>
      </c>
      <c r="H18" t="s">
        <v>89</v>
      </c>
      <c r="I18">
        <f t="shared" si="3"/>
        <v>1</v>
      </c>
      <c r="J18">
        <f>J12/J$11</f>
        <v>31.945869700739205</v>
      </c>
      <c r="L18" t="s">
        <v>89</v>
      </c>
      <c r="M18">
        <f t="shared" si="4"/>
        <v>1</v>
      </c>
      <c r="N18">
        <f t="shared" si="4"/>
        <v>53.354494015067537</v>
      </c>
      <c r="P18" t="s">
        <v>89</v>
      </c>
      <c r="Q18" t="e">
        <f t="shared" si="5"/>
        <v>#DIV/0!</v>
      </c>
      <c r="R18" t="e">
        <f>R12/R$11</f>
        <v>#DIV/0!</v>
      </c>
    </row>
    <row r="19" spans="1:18">
      <c r="A19" s="10" t="s">
        <v>34</v>
      </c>
      <c r="B19" s="10" t="s">
        <v>18</v>
      </c>
      <c r="C19" s="10" t="s">
        <v>108</v>
      </c>
      <c r="D19" s="10" t="s">
        <v>25</v>
      </c>
      <c r="E19" s="10">
        <v>80249.095265116994</v>
      </c>
      <c r="F19">
        <f>AVERAGE(E19:E20)</f>
        <v>78838.764178693847</v>
      </c>
      <c r="H19" t="s">
        <v>109</v>
      </c>
      <c r="I19">
        <f t="shared" si="3"/>
        <v>1</v>
      </c>
      <c r="J19">
        <f t="shared" si="3"/>
        <v>513.12429033471017</v>
      </c>
      <c r="L19" t="s">
        <v>109</v>
      </c>
      <c r="M19">
        <f t="shared" si="4"/>
        <v>1</v>
      </c>
      <c r="N19">
        <f t="shared" si="4"/>
        <v>226.58987892319519</v>
      </c>
      <c r="P19" t="s">
        <v>109</v>
      </c>
      <c r="Q19">
        <f t="shared" si="5"/>
        <v>1</v>
      </c>
      <c r="R19">
        <f t="shared" si="5"/>
        <v>621.79934259161848</v>
      </c>
    </row>
    <row r="20" spans="1:18">
      <c r="A20" s="10" t="s">
        <v>35</v>
      </c>
      <c r="B20" s="10" t="s">
        <v>18</v>
      </c>
      <c r="C20" s="10" t="s">
        <v>108</v>
      </c>
      <c r="D20" s="10" t="s">
        <v>25</v>
      </c>
      <c r="E20" s="10">
        <v>77428.433092270701</v>
      </c>
    </row>
    <row r="21" spans="1:18">
      <c r="A21" s="9" t="s">
        <v>37</v>
      </c>
      <c r="B21" s="9" t="s">
        <v>118</v>
      </c>
      <c r="C21" s="9" t="s">
        <v>1</v>
      </c>
      <c r="D21" s="9" t="s">
        <v>19</v>
      </c>
      <c r="E21" s="9">
        <v>188750.63885296101</v>
      </c>
      <c r="F21">
        <f>AVERAGE(E21:E23)</f>
        <v>223560.08247305267</v>
      </c>
    </row>
    <row r="22" spans="1:18">
      <c r="A22" s="9" t="s">
        <v>38</v>
      </c>
      <c r="B22" s="9" t="s">
        <v>118</v>
      </c>
      <c r="C22" s="9" t="s">
        <v>1</v>
      </c>
      <c r="D22" s="9" t="s">
        <v>19</v>
      </c>
      <c r="E22" s="9">
        <v>171696.33317003801</v>
      </c>
    </row>
    <row r="23" spans="1:18">
      <c r="A23" s="9" t="s">
        <v>39</v>
      </c>
      <c r="B23" s="9" t="s">
        <v>118</v>
      </c>
      <c r="C23" s="9" t="s">
        <v>1</v>
      </c>
      <c r="D23" s="9" t="s">
        <v>19</v>
      </c>
      <c r="E23" s="9">
        <v>310233.27539615898</v>
      </c>
    </row>
    <row r="24" spans="1:18">
      <c r="A24" s="6" t="s">
        <v>40</v>
      </c>
      <c r="B24" s="6" t="s">
        <v>118</v>
      </c>
      <c r="C24" s="6" t="s">
        <v>1</v>
      </c>
      <c r="D24" s="6" t="s">
        <v>22</v>
      </c>
      <c r="E24" s="6">
        <v>54804.040909470503</v>
      </c>
      <c r="F24">
        <f>AVERAGE(E24:E26)</f>
        <v>95832.342034240297</v>
      </c>
    </row>
    <row r="25" spans="1:18">
      <c r="A25" s="6" t="s">
        <v>41</v>
      </c>
      <c r="B25" s="6" t="s">
        <v>118</v>
      </c>
      <c r="C25" s="6" t="s">
        <v>1</v>
      </c>
      <c r="D25" s="6" t="s">
        <v>22</v>
      </c>
      <c r="E25" s="6">
        <v>132997.36650053799</v>
      </c>
    </row>
    <row r="26" spans="1:18">
      <c r="A26" s="6" t="s">
        <v>42</v>
      </c>
      <c r="B26" s="6" t="s">
        <v>118</v>
      </c>
      <c r="C26" s="6" t="s">
        <v>1</v>
      </c>
      <c r="D26" s="6" t="s">
        <v>22</v>
      </c>
      <c r="E26" s="6">
        <v>99695.618692712407</v>
      </c>
    </row>
    <row r="27" spans="1:18">
      <c r="A27" s="10" t="s">
        <v>103</v>
      </c>
      <c r="B27" s="10" t="s">
        <v>118</v>
      </c>
      <c r="C27" s="10" t="s">
        <v>1</v>
      </c>
      <c r="D27" s="10" t="s">
        <v>25</v>
      </c>
      <c r="E27" s="10">
        <v>140.977622555598</v>
      </c>
      <c r="F27">
        <f>AVERAGE(E27:E29)</f>
        <v>105.88924260161063</v>
      </c>
    </row>
    <row r="28" spans="1:18">
      <c r="A28" s="10" t="s">
        <v>104</v>
      </c>
      <c r="B28" s="10" t="s">
        <v>118</v>
      </c>
      <c r="C28" s="10" t="s">
        <v>1</v>
      </c>
      <c r="D28" s="10" t="s">
        <v>25</v>
      </c>
      <c r="E28" s="10">
        <v>2.60422423677189</v>
      </c>
    </row>
    <row r="29" spans="1:18">
      <c r="A29" s="10" t="s">
        <v>105</v>
      </c>
      <c r="B29" s="10" t="s">
        <v>118</v>
      </c>
      <c r="C29" s="10" t="s">
        <v>1</v>
      </c>
      <c r="D29" s="10" t="s">
        <v>25</v>
      </c>
      <c r="E29" s="10">
        <v>174.08588101246201</v>
      </c>
    </row>
    <row r="30" spans="1:18">
      <c r="A30" s="9" t="s">
        <v>43</v>
      </c>
      <c r="B30" s="9" t="s">
        <v>118</v>
      </c>
      <c r="C30" s="9" t="s">
        <v>36</v>
      </c>
      <c r="D30" s="9" t="s">
        <v>19</v>
      </c>
      <c r="E30" s="9">
        <v>3210942.29375538</v>
      </c>
      <c r="F30">
        <f>AVERAGE(E30:E32)</f>
        <v>3850943.2364806035</v>
      </c>
    </row>
    <row r="31" spans="1:18">
      <c r="A31" s="9" t="s">
        <v>44</v>
      </c>
      <c r="B31" s="9" t="s">
        <v>118</v>
      </c>
      <c r="C31" s="9" t="s">
        <v>36</v>
      </c>
      <c r="D31" s="9" t="s">
        <v>19</v>
      </c>
      <c r="E31" s="9">
        <v>3645292.6198734702</v>
      </c>
    </row>
    <row r="32" spans="1:18">
      <c r="A32" s="9" t="s">
        <v>45</v>
      </c>
      <c r="B32" s="9" t="s">
        <v>118</v>
      </c>
      <c r="C32" s="9" t="s">
        <v>36</v>
      </c>
      <c r="D32" s="9" t="s">
        <v>19</v>
      </c>
      <c r="E32" s="9">
        <v>4696594.7958129598</v>
      </c>
    </row>
    <row r="33" spans="1:6">
      <c r="A33" s="6" t="s">
        <v>46</v>
      </c>
      <c r="B33" s="6" t="s">
        <v>118</v>
      </c>
      <c r="C33" s="6" t="s">
        <v>36</v>
      </c>
      <c r="D33" s="6" t="s">
        <v>22</v>
      </c>
      <c r="E33" s="6">
        <v>4955914.91735831</v>
      </c>
      <c r="F33">
        <f>AVERAGE(E33:E35)</f>
        <v>5240903.2012254931</v>
      </c>
    </row>
    <row r="34" spans="1:6">
      <c r="A34" s="6" t="s">
        <v>47</v>
      </c>
      <c r="B34" s="6" t="s">
        <v>118</v>
      </c>
      <c r="C34" s="6" t="s">
        <v>36</v>
      </c>
      <c r="D34" s="6" t="s">
        <v>22</v>
      </c>
      <c r="E34" s="6">
        <v>5278992.1741357902</v>
      </c>
    </row>
    <row r="35" spans="1:6">
      <c r="A35" s="6" t="s">
        <v>48</v>
      </c>
      <c r="B35" s="6" t="s">
        <v>118</v>
      </c>
      <c r="C35" s="6" t="s">
        <v>36</v>
      </c>
      <c r="D35" s="6" t="s">
        <v>22</v>
      </c>
      <c r="E35" s="6">
        <v>5487802.5121823801</v>
      </c>
    </row>
    <row r="36" spans="1:6">
      <c r="A36" s="10" t="s">
        <v>49</v>
      </c>
      <c r="B36" s="10" t="s">
        <v>118</v>
      </c>
      <c r="C36" s="10" t="s">
        <v>36</v>
      </c>
      <c r="D36" s="10" t="s">
        <v>25</v>
      </c>
      <c r="E36" s="10">
        <v>6.8765641086166402</v>
      </c>
      <c r="F36">
        <f>AVERAGE(E36:E38)</f>
        <v>13.636668475406543</v>
      </c>
    </row>
    <row r="37" spans="1:6">
      <c r="A37" s="10" t="s">
        <v>50</v>
      </c>
      <c r="B37" s="10" t="s">
        <v>118</v>
      </c>
      <c r="C37" s="10" t="s">
        <v>36</v>
      </c>
      <c r="D37" s="10" t="s">
        <v>25</v>
      </c>
      <c r="E37" s="10">
        <v>3.5366206831751898</v>
      </c>
    </row>
    <row r="38" spans="1:6">
      <c r="A38" s="10" t="s">
        <v>51</v>
      </c>
      <c r="B38" s="10" t="s">
        <v>118</v>
      </c>
      <c r="C38" s="10" t="s">
        <v>36</v>
      </c>
      <c r="D38" s="10" t="s">
        <v>25</v>
      </c>
      <c r="E38" s="10">
        <v>30.496820634427799</v>
      </c>
    </row>
    <row r="39" spans="1:6">
      <c r="A39" s="9" t="s">
        <v>52</v>
      </c>
      <c r="B39" s="9" t="s">
        <v>118</v>
      </c>
      <c r="C39" s="9" t="s">
        <v>108</v>
      </c>
      <c r="D39" s="9" t="s">
        <v>19</v>
      </c>
      <c r="E39" s="9">
        <v>101564447.06997</v>
      </c>
      <c r="F39">
        <f>AVERAGE(E39:E41)</f>
        <v>119082594.58635901</v>
      </c>
    </row>
    <row r="40" spans="1:6">
      <c r="A40" s="9" t="s">
        <v>53</v>
      </c>
      <c r="B40" s="9" t="s">
        <v>118</v>
      </c>
      <c r="C40" s="9" t="s">
        <v>108</v>
      </c>
      <c r="D40" s="9" t="s">
        <v>19</v>
      </c>
      <c r="E40" s="9">
        <v>123608419.697428</v>
      </c>
    </row>
    <row r="41" spans="1:6">
      <c r="A41" s="9" t="s">
        <v>54</v>
      </c>
      <c r="B41" s="9" t="s">
        <v>118</v>
      </c>
      <c r="C41" s="9" t="s">
        <v>108</v>
      </c>
      <c r="D41" s="9" t="s">
        <v>19</v>
      </c>
      <c r="E41" s="9">
        <v>132074916.991679</v>
      </c>
    </row>
    <row r="42" spans="1:6">
      <c r="A42" s="6" t="s">
        <v>55</v>
      </c>
      <c r="B42" s="6" t="s">
        <v>118</v>
      </c>
      <c r="C42" s="6" t="s">
        <v>108</v>
      </c>
      <c r="D42" s="6" t="s">
        <v>22</v>
      </c>
      <c r="E42" s="6">
        <v>38373624.109010503</v>
      </c>
      <c r="F42">
        <f>AVERAGE(E42:E44)</f>
        <v>41482857.008190334</v>
      </c>
    </row>
    <row r="43" spans="1:6">
      <c r="A43" s="6" t="s">
        <v>56</v>
      </c>
      <c r="B43" s="6" t="s">
        <v>118</v>
      </c>
      <c r="C43" s="6" t="s">
        <v>108</v>
      </c>
      <c r="D43" s="6" t="s">
        <v>22</v>
      </c>
      <c r="E43" s="6">
        <v>46393889.623711698</v>
      </c>
    </row>
    <row r="44" spans="1:6">
      <c r="A44" s="6" t="s">
        <v>57</v>
      </c>
      <c r="B44" s="6" t="s">
        <v>118</v>
      </c>
      <c r="C44" s="6" t="s">
        <v>108</v>
      </c>
      <c r="D44" s="6" t="s">
        <v>22</v>
      </c>
      <c r="E44" s="6">
        <v>39681057.291848801</v>
      </c>
    </row>
    <row r="45" spans="1:6">
      <c r="A45" s="10" t="s">
        <v>58</v>
      </c>
      <c r="B45" s="10" t="s">
        <v>118</v>
      </c>
      <c r="C45" s="10" t="s">
        <v>108</v>
      </c>
      <c r="D45" s="10" t="s">
        <v>25</v>
      </c>
      <c r="E45" s="10">
        <v>59496422.692974001</v>
      </c>
      <c r="F45">
        <f>AVERAGE(E45:E47)</f>
        <v>57892801.91295927</v>
      </c>
    </row>
    <row r="46" spans="1:6">
      <c r="A46" s="10" t="s">
        <v>59</v>
      </c>
      <c r="B46" s="10" t="s">
        <v>118</v>
      </c>
      <c r="C46" s="10" t="s">
        <v>108</v>
      </c>
      <c r="D46" s="10" t="s">
        <v>25</v>
      </c>
      <c r="E46" s="10">
        <v>56632542.2865557</v>
      </c>
    </row>
    <row r="47" spans="1:6">
      <c r="A47" s="10" t="s">
        <v>60</v>
      </c>
      <c r="B47" s="10" t="s">
        <v>118</v>
      </c>
      <c r="C47" s="10" t="s">
        <v>108</v>
      </c>
      <c r="D47" s="10" t="s">
        <v>25</v>
      </c>
      <c r="E47" s="10">
        <v>57549440.759348102</v>
      </c>
    </row>
    <row r="49" spans="1:18">
      <c r="A49" s="9" t="s">
        <v>17</v>
      </c>
      <c r="B49" s="9" t="s">
        <v>18</v>
      </c>
      <c r="C49" s="9" t="s">
        <v>1</v>
      </c>
      <c r="D49" s="9" t="s">
        <v>19</v>
      </c>
      <c r="E49" s="9">
        <v>13.674419847593301</v>
      </c>
      <c r="F49">
        <f>AVERAGE(E49:E50)</f>
        <v>13.877523212757001</v>
      </c>
      <c r="H49" s="18" t="s">
        <v>127</v>
      </c>
      <c r="I49" s="18"/>
      <c r="J49" s="18"/>
      <c r="L49" s="18" t="s">
        <v>128</v>
      </c>
      <c r="M49" s="18"/>
      <c r="N49" s="18"/>
      <c r="P49" s="18" t="s">
        <v>129</v>
      </c>
      <c r="Q49" s="18"/>
      <c r="R49" s="18"/>
    </row>
    <row r="50" spans="1:18">
      <c r="A50" s="9" t="s">
        <v>20</v>
      </c>
      <c r="B50" s="9" t="s">
        <v>18</v>
      </c>
      <c r="C50" s="9" t="s">
        <v>1</v>
      </c>
      <c r="D50" s="9" t="s">
        <v>19</v>
      </c>
      <c r="E50" s="9">
        <v>14.0806265779207</v>
      </c>
    </row>
    <row r="51" spans="1:18">
      <c r="A51" s="6" t="s">
        <v>21</v>
      </c>
      <c r="B51" s="6" t="s">
        <v>18</v>
      </c>
      <c r="C51" s="6" t="s">
        <v>1</v>
      </c>
      <c r="D51" s="6" t="s">
        <v>22</v>
      </c>
      <c r="E51" s="6">
        <v>7.6912289906163496</v>
      </c>
      <c r="F51">
        <f>AVERAGE(E51:E52)</f>
        <v>7.7837549525387049</v>
      </c>
      <c r="H51" t="s">
        <v>5</v>
      </c>
      <c r="I51" s="1" t="s">
        <v>18</v>
      </c>
      <c r="J51" s="1" t="s">
        <v>118</v>
      </c>
      <c r="L51" t="s">
        <v>5</v>
      </c>
      <c r="M51" s="1" t="s">
        <v>18</v>
      </c>
      <c r="N51" s="1" t="s">
        <v>118</v>
      </c>
      <c r="P51" t="s">
        <v>5</v>
      </c>
      <c r="Q51" s="1" t="s">
        <v>18</v>
      </c>
      <c r="R51" s="1" t="s">
        <v>118</v>
      </c>
    </row>
    <row r="52" spans="1:18">
      <c r="A52" s="6" t="s">
        <v>23</v>
      </c>
      <c r="B52" s="6" t="s">
        <v>18</v>
      </c>
      <c r="C52" s="6" t="s">
        <v>1</v>
      </c>
      <c r="D52" s="6" t="s">
        <v>22</v>
      </c>
      <c r="E52" s="6">
        <v>7.8762809144610602</v>
      </c>
      <c r="H52" t="s">
        <v>88</v>
      </c>
      <c r="I52" s="4">
        <f>F49</f>
        <v>13.877523212757001</v>
      </c>
      <c r="J52" s="4">
        <f>F67</f>
        <v>11.235609390166866</v>
      </c>
      <c r="L52" t="s">
        <v>88</v>
      </c>
      <c r="M52" s="4">
        <f>F51</f>
        <v>7.7837549525387049</v>
      </c>
      <c r="N52" s="4">
        <f>F70</f>
        <v>6.0341616749411395</v>
      </c>
      <c r="P52" t="s">
        <v>88</v>
      </c>
      <c r="Q52" s="4">
        <f>F53</f>
        <v>5.1122220709732852E-2</v>
      </c>
      <c r="R52" s="4">
        <f>F73</f>
        <v>0.15825835709611244</v>
      </c>
    </row>
    <row r="53" spans="1:18">
      <c r="A53" s="10" t="s">
        <v>24</v>
      </c>
      <c r="B53" s="10" t="s">
        <v>18</v>
      </c>
      <c r="C53" s="10" t="s">
        <v>1</v>
      </c>
      <c r="D53" s="10" t="s">
        <v>25</v>
      </c>
      <c r="E53" s="10">
        <v>5.7195464760848698E-2</v>
      </c>
      <c r="F53">
        <f>AVERAGE(E53:E54)</f>
        <v>5.1122220709732852E-2</v>
      </c>
      <c r="H53" t="s">
        <v>89</v>
      </c>
      <c r="I53" s="4">
        <f>F55</f>
        <v>7.7913561177045647</v>
      </c>
      <c r="J53" s="4">
        <f>F76</f>
        <v>49.098895695430464</v>
      </c>
      <c r="L53" t="s">
        <v>89</v>
      </c>
      <c r="M53" s="4">
        <f>F57</f>
        <v>7.7010291944499896</v>
      </c>
      <c r="N53" s="4">
        <f>F79</f>
        <v>51.007729841107967</v>
      </c>
      <c r="P53" t="s">
        <v>89</v>
      </c>
      <c r="Q53" s="4">
        <f>F59</f>
        <v>3.6911110120836001E-3</v>
      </c>
      <c r="R53" s="4">
        <f>F82</f>
        <v>3.9543309889835634E-2</v>
      </c>
    </row>
    <row r="54" spans="1:18">
      <c r="A54" s="10" t="s">
        <v>26</v>
      </c>
      <c r="B54" s="10" t="s">
        <v>18</v>
      </c>
      <c r="C54" s="10" t="s">
        <v>1</v>
      </c>
      <c r="D54" s="10" t="s">
        <v>25</v>
      </c>
      <c r="E54" s="10">
        <v>4.5048976658616999E-2</v>
      </c>
      <c r="H54" t="s">
        <v>109</v>
      </c>
      <c r="I54" s="4">
        <f>F61</f>
        <v>13.020153166203301</v>
      </c>
      <c r="J54" s="4">
        <f>F85</f>
        <v>220.18548232756532</v>
      </c>
      <c r="L54" t="s">
        <v>109</v>
      </c>
      <c r="M54" s="4">
        <f>F63</f>
        <v>14.921219789140999</v>
      </c>
      <c r="N54" s="4">
        <f>F88</f>
        <v>131.29219533533967</v>
      </c>
      <c r="P54" t="s">
        <v>109</v>
      </c>
      <c r="Q54" s="4">
        <f>F65</f>
        <v>17.1447133831728</v>
      </c>
      <c r="R54" s="4">
        <f>F91</f>
        <v>150.626787863586</v>
      </c>
    </row>
    <row r="55" spans="1:18">
      <c r="A55" s="9" t="s">
        <v>27</v>
      </c>
      <c r="B55" s="9" t="s">
        <v>18</v>
      </c>
      <c r="C55" s="9" t="s">
        <v>36</v>
      </c>
      <c r="D55" s="9" t="s">
        <v>19</v>
      </c>
      <c r="E55" s="9">
        <v>8.18037827923904</v>
      </c>
      <c r="F55">
        <f>AVERAGE(E55:E56)</f>
        <v>7.7913561177045647</v>
      </c>
    </row>
    <row r="56" spans="1:18">
      <c r="A56" s="9" t="s">
        <v>28</v>
      </c>
      <c r="B56" s="9" t="s">
        <v>18</v>
      </c>
      <c r="C56" s="9" t="s">
        <v>36</v>
      </c>
      <c r="D56" s="9" t="s">
        <v>19</v>
      </c>
      <c r="E56" s="9">
        <v>7.4023339561700903</v>
      </c>
      <c r="H56" s="18" t="s">
        <v>6</v>
      </c>
      <c r="I56" s="18"/>
      <c r="J56" s="18"/>
      <c r="L56" s="18" t="s">
        <v>6</v>
      </c>
      <c r="M56" s="18"/>
      <c r="N56" s="18"/>
      <c r="P56" s="18" t="s">
        <v>6</v>
      </c>
      <c r="Q56" s="18"/>
      <c r="R56" s="18"/>
    </row>
    <row r="57" spans="1:18">
      <c r="A57" s="6" t="s">
        <v>29</v>
      </c>
      <c r="B57" s="6" t="s">
        <v>18</v>
      </c>
      <c r="C57" s="6" t="s">
        <v>36</v>
      </c>
      <c r="D57" s="6" t="s">
        <v>22</v>
      </c>
      <c r="E57" s="6">
        <v>7.1831529928829099</v>
      </c>
      <c r="F57">
        <f>AVERAGE(E57:E58)</f>
        <v>7.7010291944499896</v>
      </c>
      <c r="H57" t="s">
        <v>5</v>
      </c>
      <c r="I57" s="1" t="s">
        <v>18</v>
      </c>
      <c r="J57" s="1" t="s">
        <v>118</v>
      </c>
      <c r="L57" t="s">
        <v>5</v>
      </c>
      <c r="M57" s="1" t="s">
        <v>18</v>
      </c>
      <c r="N57" s="1" t="s">
        <v>118</v>
      </c>
      <c r="P57" t="s">
        <v>5</v>
      </c>
      <c r="Q57" s="1" t="s">
        <v>18</v>
      </c>
      <c r="R57" s="1" t="s">
        <v>118</v>
      </c>
    </row>
    <row r="58" spans="1:18">
      <c r="A58" s="6" t="s">
        <v>2</v>
      </c>
      <c r="B58" s="6" t="s">
        <v>18</v>
      </c>
      <c r="C58" s="6" t="s">
        <v>36</v>
      </c>
      <c r="D58" s="6" t="s">
        <v>22</v>
      </c>
      <c r="E58" s="6">
        <v>8.2189053960170693</v>
      </c>
      <c r="H58" t="s">
        <v>88</v>
      </c>
      <c r="I58">
        <f>I52/$I52</f>
        <v>1</v>
      </c>
      <c r="J58">
        <f>J52/$I52</f>
        <v>0.8096264166100231</v>
      </c>
      <c r="L58" t="s">
        <v>88</v>
      </c>
      <c r="M58">
        <f>M52/$M52</f>
        <v>1</v>
      </c>
      <c r="N58">
        <f>N52/$M52</f>
        <v>0.77522503107231966</v>
      </c>
      <c r="P58" t="s">
        <v>88</v>
      </c>
      <c r="Q58">
        <f>Q52/$Q52</f>
        <v>1</v>
      </c>
      <c r="R58">
        <f>R52/$Q52</f>
        <v>3.0956862769066404</v>
      </c>
    </row>
    <row r="59" spans="1:18">
      <c r="A59" s="10" t="s">
        <v>3</v>
      </c>
      <c r="B59" s="10" t="s">
        <v>18</v>
      </c>
      <c r="C59" s="10" t="s">
        <v>36</v>
      </c>
      <c r="D59" s="10" t="s">
        <v>25</v>
      </c>
      <c r="E59" s="10"/>
      <c r="F59">
        <f>AVERAGE(E59:E60)</f>
        <v>3.6911110120836001E-3</v>
      </c>
      <c r="H59" t="s">
        <v>89</v>
      </c>
      <c r="I59">
        <f t="shared" ref="I59:J59" si="6">I53/$I53</f>
        <v>1</v>
      </c>
      <c r="J59">
        <f t="shared" si="6"/>
        <v>6.3017137137219752</v>
      </c>
      <c r="L59" t="s">
        <v>89</v>
      </c>
      <c r="M59">
        <f t="shared" ref="M59:N59" si="7">M53/$M53</f>
        <v>1</v>
      </c>
      <c r="N59">
        <f t="shared" si="7"/>
        <v>6.6234951917684501</v>
      </c>
      <c r="P59" t="s">
        <v>89</v>
      </c>
      <c r="Q59">
        <f t="shared" ref="Q59" si="8">Q53/$Q53</f>
        <v>1</v>
      </c>
      <c r="R59">
        <f>R53/$Q53</f>
        <v>10.713118559800177</v>
      </c>
    </row>
    <row r="60" spans="1:18">
      <c r="A60" s="10" t="s">
        <v>4</v>
      </c>
      <c r="B60" s="10" t="s">
        <v>18</v>
      </c>
      <c r="C60" s="10" t="s">
        <v>36</v>
      </c>
      <c r="D60" s="10" t="s">
        <v>25</v>
      </c>
      <c r="E60" s="10">
        <v>3.6911110120836001E-3</v>
      </c>
      <c r="H60" t="s">
        <v>109</v>
      </c>
      <c r="I60">
        <f t="shared" ref="I60:J60" si="9">I54/$I54</f>
        <v>1</v>
      </c>
      <c r="J60">
        <f t="shared" si="9"/>
        <v>16.911128426592221</v>
      </c>
      <c r="L60" t="s">
        <v>109</v>
      </c>
      <c r="M60">
        <f t="shared" ref="M60:N60" si="10">M54/$M54</f>
        <v>1</v>
      </c>
      <c r="N60">
        <f t="shared" si="10"/>
        <v>8.7990256286478878</v>
      </c>
      <c r="P60" t="s">
        <v>109</v>
      </c>
      <c r="Q60">
        <f t="shared" ref="Q60:R60" si="11">Q54/$Q54</f>
        <v>1</v>
      </c>
      <c r="R60">
        <f t="shared" si="11"/>
        <v>8.7856113133639919</v>
      </c>
    </row>
    <row r="61" spans="1:18">
      <c r="A61" s="9" t="s">
        <v>30</v>
      </c>
      <c r="B61" s="9" t="s">
        <v>18</v>
      </c>
      <c r="C61" s="9" t="s">
        <v>108</v>
      </c>
      <c r="D61" s="9" t="s">
        <v>19</v>
      </c>
      <c r="E61" s="9">
        <v>13.013179362370201</v>
      </c>
      <c r="F61">
        <f>AVERAGE(E61:E62)</f>
        <v>13.020153166203301</v>
      </c>
      <c r="H61" t="s">
        <v>7</v>
      </c>
      <c r="I61">
        <f>AVERAGE(I58:I60)</f>
        <v>1</v>
      </c>
      <c r="J61">
        <f>AVERAGE(J58:J60)</f>
        <v>8.0074895189747384</v>
      </c>
      <c r="L61" t="s">
        <v>7</v>
      </c>
      <c r="M61">
        <f>AVERAGE(M58:M60)</f>
        <v>1</v>
      </c>
      <c r="N61">
        <f>AVERAGE(N58:N60)</f>
        <v>5.3992486171628862</v>
      </c>
      <c r="P61" t="s">
        <v>7</v>
      </c>
      <c r="Q61">
        <f>AVERAGE(Q58:Q60)</f>
        <v>1</v>
      </c>
      <c r="R61">
        <f>AVERAGE(R58:R60)</f>
        <v>7.531472050023603</v>
      </c>
    </row>
    <row r="62" spans="1:18">
      <c r="A62" s="9" t="s">
        <v>31</v>
      </c>
      <c r="B62" s="9" t="s">
        <v>18</v>
      </c>
      <c r="C62" s="9" t="s">
        <v>108</v>
      </c>
      <c r="D62" s="9" t="s">
        <v>19</v>
      </c>
      <c r="E62" s="9">
        <v>13.027126970036401</v>
      </c>
      <c r="H62" s="18" t="s">
        <v>91</v>
      </c>
      <c r="I62" s="18"/>
      <c r="J62" s="18"/>
      <c r="L62" s="18" t="s">
        <v>91</v>
      </c>
      <c r="M62" s="18"/>
      <c r="N62" s="18"/>
      <c r="P62" s="18" t="s">
        <v>91</v>
      </c>
      <c r="Q62" s="18"/>
      <c r="R62" s="18"/>
    </row>
    <row r="63" spans="1:18">
      <c r="A63" s="6" t="s">
        <v>32</v>
      </c>
      <c r="B63" s="6" t="s">
        <v>18</v>
      </c>
      <c r="C63" s="6" t="s">
        <v>108</v>
      </c>
      <c r="D63" s="6" t="s">
        <v>22</v>
      </c>
      <c r="E63" s="6">
        <v>16.043548674343199</v>
      </c>
      <c r="F63">
        <f>AVERAGE(E63:E64)</f>
        <v>14.921219789140999</v>
      </c>
      <c r="H63" t="s">
        <v>5</v>
      </c>
      <c r="I63" s="1" t="s">
        <v>18</v>
      </c>
      <c r="J63" s="1" t="s">
        <v>118</v>
      </c>
      <c r="L63" t="s">
        <v>5</v>
      </c>
      <c r="M63" s="1" t="s">
        <v>18</v>
      </c>
      <c r="N63" s="1" t="s">
        <v>118</v>
      </c>
      <c r="P63" t="s">
        <v>5</v>
      </c>
      <c r="Q63" s="1" t="s">
        <v>18</v>
      </c>
      <c r="R63" s="1" t="s">
        <v>118</v>
      </c>
    </row>
    <row r="64" spans="1:18">
      <c r="A64" s="6" t="s">
        <v>33</v>
      </c>
      <c r="B64" s="6" t="s">
        <v>18</v>
      </c>
      <c r="C64" s="6" t="s">
        <v>108</v>
      </c>
      <c r="D64" s="6" t="s">
        <v>22</v>
      </c>
      <c r="E64" s="6">
        <v>13.798890903938799</v>
      </c>
      <c r="H64" t="s">
        <v>88</v>
      </c>
      <c r="I64">
        <f>I58/I$58</f>
        <v>1</v>
      </c>
      <c r="J64">
        <f>J58/J$58</f>
        <v>1</v>
      </c>
      <c r="L64" t="s">
        <v>88</v>
      </c>
      <c r="M64">
        <f>M58/M$58</f>
        <v>1</v>
      </c>
      <c r="N64">
        <f>N58/N$58</f>
        <v>1</v>
      </c>
      <c r="P64" t="s">
        <v>88</v>
      </c>
      <c r="Q64">
        <f>Q58/Q$58</f>
        <v>1</v>
      </c>
      <c r="R64">
        <f>R58/R$58</f>
        <v>1</v>
      </c>
    </row>
    <row r="65" spans="1:18">
      <c r="A65" s="10" t="s">
        <v>34</v>
      </c>
      <c r="B65" s="10" t="s">
        <v>18</v>
      </c>
      <c r="C65" s="10" t="s">
        <v>108</v>
      </c>
      <c r="D65" s="10" t="s">
        <v>25</v>
      </c>
      <c r="E65" s="10">
        <v>18.972031736708399</v>
      </c>
      <c r="F65">
        <f>AVERAGE(E65:E66)</f>
        <v>17.1447133831728</v>
      </c>
      <c r="H65" t="s">
        <v>89</v>
      </c>
      <c r="I65">
        <f t="shared" ref="I65:I66" si="12">I59/I$58</f>
        <v>1</v>
      </c>
      <c r="J65">
        <f>J59/J$58</f>
        <v>7.7834833256896481</v>
      </c>
      <c r="L65" t="s">
        <v>89</v>
      </c>
      <c r="M65">
        <f t="shared" ref="M65" si="13">M59/M$58</f>
        <v>1</v>
      </c>
      <c r="N65">
        <f>N59/N$58</f>
        <v>8.5439645603375176</v>
      </c>
      <c r="P65" t="s">
        <v>89</v>
      </c>
      <c r="Q65">
        <f t="shared" ref="Q65:R65" si="14">Q59/Q$58</f>
        <v>1</v>
      </c>
      <c r="R65">
        <f t="shared" si="14"/>
        <v>3.4606602870964185</v>
      </c>
    </row>
    <row r="66" spans="1:18">
      <c r="A66" s="10" t="s">
        <v>35</v>
      </c>
      <c r="B66" s="10" t="s">
        <v>18</v>
      </c>
      <c r="C66" s="10" t="s">
        <v>108</v>
      </c>
      <c r="D66" s="10" t="s">
        <v>25</v>
      </c>
      <c r="E66" s="10">
        <v>15.317395029637201</v>
      </c>
      <c r="H66" t="s">
        <v>109</v>
      </c>
      <c r="I66">
        <f t="shared" si="12"/>
        <v>1</v>
      </c>
      <c r="J66">
        <f>J60/J$58</f>
        <v>20.887569970111155</v>
      </c>
      <c r="L66" t="s">
        <v>109</v>
      </c>
      <c r="M66">
        <f>M60/M$58</f>
        <v>1</v>
      </c>
      <c r="N66">
        <f>N60/N$58</f>
        <v>11.350285756997234</v>
      </c>
      <c r="P66" t="s">
        <v>109</v>
      </c>
      <c r="Q66">
        <f t="shared" ref="Q66:R66" si="15">Q60/Q$58</f>
        <v>1</v>
      </c>
      <c r="R66">
        <f t="shared" si="15"/>
        <v>2.8380173336372443</v>
      </c>
    </row>
    <row r="67" spans="1:18">
      <c r="A67" s="9" t="s">
        <v>61</v>
      </c>
      <c r="B67" s="9" t="s">
        <v>118</v>
      </c>
      <c r="C67" s="9" t="s">
        <v>1</v>
      </c>
      <c r="D67" s="9" t="s">
        <v>19</v>
      </c>
      <c r="E67" s="9">
        <v>10.265934094629101</v>
      </c>
      <c r="F67">
        <f>AVERAGE(E67:E69)</f>
        <v>11.235609390166866</v>
      </c>
    </row>
    <row r="68" spans="1:18">
      <c r="A68" s="9" t="s">
        <v>62</v>
      </c>
      <c r="B68" s="9" t="s">
        <v>118</v>
      </c>
      <c r="C68" s="9" t="s">
        <v>1</v>
      </c>
      <c r="D68" s="9" t="s">
        <v>19</v>
      </c>
      <c r="E68" s="9">
        <v>10.9775586108652</v>
      </c>
    </row>
    <row r="69" spans="1:18">
      <c r="A69" s="9" t="s">
        <v>63</v>
      </c>
      <c r="B69" s="9" t="s">
        <v>118</v>
      </c>
      <c r="C69" s="9" t="s">
        <v>1</v>
      </c>
      <c r="D69" s="9" t="s">
        <v>19</v>
      </c>
      <c r="E69" s="9">
        <v>12.463335465006301</v>
      </c>
    </row>
    <row r="70" spans="1:18">
      <c r="A70" s="6" t="s">
        <v>64</v>
      </c>
      <c r="B70" s="6" t="s">
        <v>118</v>
      </c>
      <c r="C70" s="6" t="s">
        <v>1</v>
      </c>
      <c r="D70" s="6" t="s">
        <v>22</v>
      </c>
      <c r="E70" s="6">
        <v>5.2022436194753396</v>
      </c>
      <c r="F70">
        <f>AVERAGE(E70:E72)</f>
        <v>6.0341616749411395</v>
      </c>
    </row>
    <row r="71" spans="1:18">
      <c r="A71" s="6" t="s">
        <v>65</v>
      </c>
      <c r="B71" s="6" t="s">
        <v>118</v>
      </c>
      <c r="C71" s="6" t="s">
        <v>1</v>
      </c>
      <c r="D71" s="6" t="s">
        <v>22</v>
      </c>
      <c r="E71" s="6">
        <v>6.9642121236707499</v>
      </c>
    </row>
    <row r="72" spans="1:18">
      <c r="A72" s="6" t="s">
        <v>66</v>
      </c>
      <c r="B72" s="6" t="s">
        <v>118</v>
      </c>
      <c r="C72" s="6" t="s">
        <v>1</v>
      </c>
      <c r="D72" s="6" t="s">
        <v>22</v>
      </c>
      <c r="E72" s="6">
        <v>5.9360292816773299</v>
      </c>
    </row>
    <row r="73" spans="1:18">
      <c r="A73" s="10" t="s">
        <v>67</v>
      </c>
      <c r="B73" s="10" t="s">
        <v>118</v>
      </c>
      <c r="C73" s="10" t="s">
        <v>1</v>
      </c>
      <c r="D73" s="10" t="s">
        <v>25</v>
      </c>
      <c r="E73" s="10">
        <v>8.8904558303268908E-3</v>
      </c>
      <c r="F73">
        <f>AVERAGE(E73:E75)</f>
        <v>0.15825835709611244</v>
      </c>
    </row>
    <row r="74" spans="1:18">
      <c r="A74" s="10" t="s">
        <v>68</v>
      </c>
      <c r="B74" s="10" t="s">
        <v>118</v>
      </c>
      <c r="C74" s="10" t="s">
        <v>1</v>
      </c>
      <c r="D74" s="10" t="s">
        <v>25</v>
      </c>
      <c r="E74" s="10"/>
    </row>
    <row r="75" spans="1:18">
      <c r="A75" s="10" t="s">
        <v>69</v>
      </c>
      <c r="B75" s="10" t="s">
        <v>118</v>
      </c>
      <c r="C75" s="10" t="s">
        <v>1</v>
      </c>
      <c r="D75" s="10" t="s">
        <v>25</v>
      </c>
      <c r="E75" s="10">
        <v>0.307626258361898</v>
      </c>
    </row>
    <row r="76" spans="1:18">
      <c r="A76" s="9" t="s">
        <v>70</v>
      </c>
      <c r="B76" s="9" t="s">
        <v>118</v>
      </c>
      <c r="C76" s="9" t="s">
        <v>36</v>
      </c>
      <c r="D76" s="9" t="s">
        <v>19</v>
      </c>
      <c r="E76" s="9">
        <v>41.715981960649501</v>
      </c>
      <c r="F76">
        <f>AVERAGE(E76:E78)</f>
        <v>49.098895695430464</v>
      </c>
    </row>
    <row r="77" spans="1:18">
      <c r="A77" s="9" t="s">
        <v>71</v>
      </c>
      <c r="B77" s="9" t="s">
        <v>118</v>
      </c>
      <c r="C77" s="9" t="s">
        <v>36</v>
      </c>
      <c r="D77" s="9" t="s">
        <v>19</v>
      </c>
      <c r="E77" s="9">
        <v>52.175575059652701</v>
      </c>
    </row>
    <row r="78" spans="1:18">
      <c r="A78" s="9" t="s">
        <v>72</v>
      </c>
      <c r="B78" s="9" t="s">
        <v>118</v>
      </c>
      <c r="C78" s="9" t="s">
        <v>36</v>
      </c>
      <c r="D78" s="9" t="s">
        <v>19</v>
      </c>
      <c r="E78" s="9">
        <v>53.405130065989198</v>
      </c>
    </row>
    <row r="79" spans="1:18">
      <c r="A79" s="6" t="s">
        <v>73</v>
      </c>
      <c r="B79" s="6" t="s">
        <v>118</v>
      </c>
      <c r="C79" s="6" t="s">
        <v>36</v>
      </c>
      <c r="D79" s="6" t="s">
        <v>22</v>
      </c>
      <c r="E79" s="6">
        <v>54.2685920405047</v>
      </c>
      <c r="F79">
        <f>AVERAGE(E79:E81)</f>
        <v>51.007729841107967</v>
      </c>
    </row>
    <row r="80" spans="1:18">
      <c r="A80" s="6" t="s">
        <v>74</v>
      </c>
      <c r="B80" s="6" t="s">
        <v>118</v>
      </c>
      <c r="C80" s="6" t="s">
        <v>36</v>
      </c>
      <c r="D80" s="6" t="s">
        <v>22</v>
      </c>
      <c r="E80" s="6">
        <v>49.450024269818201</v>
      </c>
    </row>
    <row r="81" spans="1:6">
      <c r="A81" s="6" t="s">
        <v>75</v>
      </c>
      <c r="B81" s="6" t="s">
        <v>118</v>
      </c>
      <c r="C81" s="6" t="s">
        <v>36</v>
      </c>
      <c r="D81" s="6" t="s">
        <v>22</v>
      </c>
      <c r="E81" s="6">
        <v>49.304573213000999</v>
      </c>
    </row>
    <row r="82" spans="1:6">
      <c r="A82" s="10" t="s">
        <v>76</v>
      </c>
      <c r="B82" s="10" t="s">
        <v>118</v>
      </c>
      <c r="C82" s="10" t="s">
        <v>36</v>
      </c>
      <c r="D82" s="10" t="s">
        <v>25</v>
      </c>
      <c r="E82" s="10">
        <v>3.6962952863066098E-2</v>
      </c>
      <c r="F82">
        <f>AVERAGE(E82:E84)</f>
        <v>3.9543309889835634E-2</v>
      </c>
    </row>
    <row r="83" spans="1:6">
      <c r="A83" s="10" t="s">
        <v>77</v>
      </c>
      <c r="B83" s="10" t="s">
        <v>118</v>
      </c>
      <c r="C83" s="10" t="s">
        <v>36</v>
      </c>
      <c r="D83" s="10" t="s">
        <v>25</v>
      </c>
      <c r="E83" s="10">
        <v>6.8540661356113905E-2</v>
      </c>
    </row>
    <row r="84" spans="1:6">
      <c r="A84" s="10" t="s">
        <v>78</v>
      </c>
      <c r="B84" s="10" t="s">
        <v>118</v>
      </c>
      <c r="C84" s="10" t="s">
        <v>36</v>
      </c>
      <c r="D84" s="10" t="s">
        <v>25</v>
      </c>
      <c r="E84" s="10">
        <v>1.31263154503269E-2</v>
      </c>
    </row>
    <row r="85" spans="1:6">
      <c r="A85" s="9" t="s">
        <v>79</v>
      </c>
      <c r="B85" s="9" t="s">
        <v>118</v>
      </c>
      <c r="C85" s="9" t="s">
        <v>108</v>
      </c>
      <c r="D85" s="9" t="s">
        <v>19</v>
      </c>
      <c r="E85" s="9">
        <v>175.30144939851399</v>
      </c>
      <c r="F85">
        <f>AVERAGE(E85:E87)</f>
        <v>220.18548232756532</v>
      </c>
    </row>
    <row r="86" spans="1:6">
      <c r="A86" s="9" t="s">
        <v>80</v>
      </c>
      <c r="B86" s="9" t="s">
        <v>118</v>
      </c>
      <c r="C86" s="9" t="s">
        <v>108</v>
      </c>
      <c r="D86" s="9" t="s">
        <v>19</v>
      </c>
      <c r="E86" s="9">
        <v>243.23853403041201</v>
      </c>
    </row>
    <row r="87" spans="1:6">
      <c r="A87" s="9" t="s">
        <v>81</v>
      </c>
      <c r="B87" s="9" t="s">
        <v>118</v>
      </c>
      <c r="C87" s="9" t="s">
        <v>108</v>
      </c>
      <c r="D87" s="9" t="s">
        <v>19</v>
      </c>
      <c r="E87" s="9">
        <v>242.01646355377</v>
      </c>
    </row>
    <row r="88" spans="1:6">
      <c r="A88" s="6" t="s">
        <v>82</v>
      </c>
      <c r="B88" s="6" t="s">
        <v>118</v>
      </c>
      <c r="C88" s="6" t="s">
        <v>108</v>
      </c>
      <c r="D88" s="6" t="s">
        <v>22</v>
      </c>
      <c r="E88" s="6">
        <v>134.070741940326</v>
      </c>
      <c r="F88">
        <f>AVERAGE(E88:E90)</f>
        <v>131.29219533533967</v>
      </c>
    </row>
    <row r="89" spans="1:6">
      <c r="A89" s="6" t="s">
        <v>83</v>
      </c>
      <c r="B89" s="6" t="s">
        <v>118</v>
      </c>
      <c r="C89" s="6" t="s">
        <v>108</v>
      </c>
      <c r="D89" s="6" t="s">
        <v>22</v>
      </c>
      <c r="E89" s="6">
        <v>121.34290752105601</v>
      </c>
    </row>
    <row r="90" spans="1:6">
      <c r="A90" s="6" t="s">
        <v>84</v>
      </c>
      <c r="B90" s="6" t="s">
        <v>118</v>
      </c>
      <c r="C90" s="6" t="s">
        <v>108</v>
      </c>
      <c r="D90" s="6" t="s">
        <v>22</v>
      </c>
      <c r="E90" s="6">
        <v>138.46293654463699</v>
      </c>
    </row>
    <row r="91" spans="1:6">
      <c r="A91" s="10" t="s">
        <v>85</v>
      </c>
      <c r="B91" s="10" t="s">
        <v>118</v>
      </c>
      <c r="C91" s="10" t="s">
        <v>108</v>
      </c>
      <c r="D91" s="10" t="s">
        <v>25</v>
      </c>
      <c r="E91" s="10">
        <v>153.75718436308799</v>
      </c>
      <c r="F91">
        <f>AVERAGE(E91:E93)</f>
        <v>150.626787863586</v>
      </c>
    </row>
    <row r="92" spans="1:6">
      <c r="A92" s="10" t="s">
        <v>86</v>
      </c>
      <c r="B92" s="10" t="s">
        <v>118</v>
      </c>
      <c r="C92" s="10" t="s">
        <v>108</v>
      </c>
      <c r="D92" s="10" t="s">
        <v>25</v>
      </c>
      <c r="E92" s="10">
        <v>138.74061706144701</v>
      </c>
    </row>
    <row r="93" spans="1:6">
      <c r="A93" s="10" t="s">
        <v>87</v>
      </c>
      <c r="B93" s="10" t="s">
        <v>118</v>
      </c>
      <c r="C93" s="10" t="s">
        <v>108</v>
      </c>
      <c r="D93" s="10" t="s">
        <v>25</v>
      </c>
      <c r="E93" s="10">
        <v>159.38256216622301</v>
      </c>
    </row>
  </sheetData>
  <mergeCells count="19">
    <mergeCell ref="H62:J62"/>
    <mergeCell ref="L62:N62"/>
    <mergeCell ref="P62:R62"/>
    <mergeCell ref="H49:J49"/>
    <mergeCell ref="L49:N49"/>
    <mergeCell ref="P49:R49"/>
    <mergeCell ref="H56:J56"/>
    <mergeCell ref="L56:N56"/>
    <mergeCell ref="P56:R56"/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7"/>
  <sheetViews>
    <sheetView topLeftCell="A4" workbookViewId="0">
      <selection activeCell="F46" sqref="F46"/>
    </sheetView>
  </sheetViews>
  <sheetFormatPr baseColWidth="10" defaultColWidth="8.83203125" defaultRowHeight="16"/>
  <cols>
    <col min="1" max="1" width="4.6640625" bestFit="1" customWidth="1"/>
    <col min="2" max="2" width="6.1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7.1640625" bestFit="1" customWidth="1"/>
    <col min="9" max="9" width="9.33203125" bestFit="1" customWidth="1"/>
    <col min="10" max="10" width="11.83203125" bestFit="1" customWidth="1"/>
    <col min="13" max="13" width="9.33203125" bestFit="1" customWidth="1"/>
    <col min="14" max="14" width="11.83203125" bestFit="1" customWidth="1"/>
    <col min="17" max="17" width="11.33203125" bestFit="1" customWidth="1"/>
    <col min="18" max="18" width="11.83203125" bestFit="1" customWidth="1"/>
  </cols>
  <sheetData>
    <row r="1" spans="1:18">
      <c r="H1" s="18" t="s">
        <v>111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9" t="s">
        <v>17</v>
      </c>
      <c r="B3" s="9" t="s">
        <v>18</v>
      </c>
      <c r="C3" s="9" t="s">
        <v>1</v>
      </c>
      <c r="D3" s="9" t="s">
        <v>19</v>
      </c>
      <c r="E3" s="9">
        <v>3870.3792252611302</v>
      </c>
      <c r="F3">
        <f>AVERAGE(E3:E4)</f>
        <v>3910.6890579901551</v>
      </c>
    </row>
    <row r="4" spans="1:18">
      <c r="A4" s="9" t="s">
        <v>20</v>
      </c>
      <c r="B4" s="9" t="s">
        <v>18</v>
      </c>
      <c r="C4" s="9" t="s">
        <v>1</v>
      </c>
      <c r="D4" s="9" t="s">
        <v>19</v>
      </c>
      <c r="E4" s="9">
        <v>3950.9988907191801</v>
      </c>
      <c r="H4" t="s">
        <v>5</v>
      </c>
      <c r="I4" s="1" t="s">
        <v>18</v>
      </c>
      <c r="J4" s="12" t="s">
        <v>111</v>
      </c>
      <c r="L4" t="s">
        <v>5</v>
      </c>
      <c r="M4" s="1" t="s">
        <v>18</v>
      </c>
      <c r="N4" s="12" t="s">
        <v>111</v>
      </c>
      <c r="P4" t="s">
        <v>5</v>
      </c>
      <c r="Q4" s="1" t="s">
        <v>18</v>
      </c>
      <c r="R4" s="12" t="s">
        <v>111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1368.82725106668</v>
      </c>
      <c r="F5">
        <f>AVERAGE(E5:E6)</f>
        <v>1343.7493894366999</v>
      </c>
      <c r="H5" t="s">
        <v>88</v>
      </c>
      <c r="I5" s="4">
        <f>F3</f>
        <v>3910.6890579901551</v>
      </c>
      <c r="J5" s="4">
        <f>F21</f>
        <v>75451.503468596071</v>
      </c>
      <c r="L5" t="s">
        <v>88</v>
      </c>
      <c r="M5" s="4">
        <f>F5</f>
        <v>1343.7493894366999</v>
      </c>
      <c r="N5" s="4">
        <f>F24</f>
        <v>31231.031333512965</v>
      </c>
      <c r="P5" t="s">
        <v>88</v>
      </c>
      <c r="Q5" s="4">
        <f>F7</f>
        <v>15781.835599541149</v>
      </c>
      <c r="R5" s="4">
        <f>F27</f>
        <v>493701.29053158773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1318.67152780672</v>
      </c>
      <c r="H6" t="s">
        <v>89</v>
      </c>
      <c r="I6" s="4">
        <f>F9</f>
        <v>11629.158260388402</v>
      </c>
      <c r="J6" s="4">
        <f>F30</f>
        <v>234471.90831795998</v>
      </c>
      <c r="L6" t="s">
        <v>89</v>
      </c>
      <c r="M6" s="4">
        <f>F11</f>
        <v>11074.401658304851</v>
      </c>
      <c r="N6" s="4">
        <f>F33</f>
        <v>650872.77684157365</v>
      </c>
      <c r="P6" t="s">
        <v>89</v>
      </c>
      <c r="Q6" s="4">
        <f>F13</f>
        <v>7331.5178294261295</v>
      </c>
      <c r="R6" s="4">
        <f>F36</f>
        <v>522152.651781236</v>
      </c>
    </row>
    <row r="7" spans="1:18">
      <c r="A7" s="10" t="s">
        <v>24</v>
      </c>
      <c r="B7" s="10" t="s">
        <v>18</v>
      </c>
      <c r="C7" s="10" t="s">
        <v>1</v>
      </c>
      <c r="D7" s="10" t="s">
        <v>25</v>
      </c>
      <c r="E7" s="10">
        <v>16820.651106966299</v>
      </c>
      <c r="F7">
        <f>AVERAGE(E7:E8)</f>
        <v>15781.835599541149</v>
      </c>
      <c r="H7" t="s">
        <v>109</v>
      </c>
      <c r="I7" s="4">
        <f>F15</f>
        <v>14457.135299773599</v>
      </c>
      <c r="J7" s="4">
        <f>F39</f>
        <v>297839.92686384934</v>
      </c>
      <c r="L7" t="s">
        <v>109</v>
      </c>
      <c r="M7" s="4">
        <f>F17</f>
        <v>14998.221432523951</v>
      </c>
      <c r="N7" s="4">
        <f>F42</f>
        <v>441114.82576531434</v>
      </c>
      <c r="P7" t="s">
        <v>109</v>
      </c>
      <c r="Q7" s="4">
        <f>F19</f>
        <v>22737.3756127987</v>
      </c>
      <c r="R7" s="4">
        <f>F45</f>
        <v>477207.22194633336</v>
      </c>
    </row>
    <row r="8" spans="1:18">
      <c r="A8" s="10" t="s">
        <v>26</v>
      </c>
      <c r="B8" s="10" t="s">
        <v>18</v>
      </c>
      <c r="C8" s="10" t="s">
        <v>1</v>
      </c>
      <c r="D8" s="10" t="s">
        <v>25</v>
      </c>
      <c r="E8" s="10">
        <v>14743.020092115999</v>
      </c>
    </row>
    <row r="9" spans="1:18">
      <c r="A9" s="9" t="s">
        <v>27</v>
      </c>
      <c r="B9" s="9" t="s">
        <v>18</v>
      </c>
      <c r="C9" s="9" t="s">
        <v>36</v>
      </c>
      <c r="D9" s="9" t="s">
        <v>19</v>
      </c>
      <c r="E9" s="9">
        <v>12271.507569388101</v>
      </c>
      <c r="F9">
        <f>AVERAGE(E9:E10)</f>
        <v>11629.158260388402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9" t="s">
        <v>28</v>
      </c>
      <c r="B10" s="9" t="s">
        <v>18</v>
      </c>
      <c r="C10" s="9" t="s">
        <v>36</v>
      </c>
      <c r="D10" s="9" t="s">
        <v>19</v>
      </c>
      <c r="E10" s="9">
        <v>10986.808951388701</v>
      </c>
      <c r="H10" t="s">
        <v>5</v>
      </c>
      <c r="I10" s="1" t="s">
        <v>18</v>
      </c>
      <c r="J10" s="12" t="s">
        <v>111</v>
      </c>
      <c r="L10" t="s">
        <v>5</v>
      </c>
      <c r="M10" s="1" t="s">
        <v>18</v>
      </c>
      <c r="N10" s="12" t="s">
        <v>111</v>
      </c>
      <c r="P10" t="s">
        <v>5</v>
      </c>
      <c r="Q10" s="1" t="s">
        <v>18</v>
      </c>
      <c r="R10" s="12" t="s">
        <v>111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10324.4187164575</v>
      </c>
      <c r="F11">
        <f>AVERAGE(E11:E12)</f>
        <v>11074.401658304851</v>
      </c>
      <c r="H11" t="s">
        <v>88</v>
      </c>
      <c r="I11">
        <f>I5/$I5</f>
        <v>1</v>
      </c>
      <c r="J11">
        <f>J5/$I5</f>
        <v>19.293659595471222</v>
      </c>
      <c r="L11" t="s">
        <v>88</v>
      </c>
      <c r="M11">
        <f>M5/$M5</f>
        <v>1</v>
      </c>
      <c r="N11">
        <f>N5/$M5</f>
        <v>23.241708296965271</v>
      </c>
      <c r="P11" t="s">
        <v>88</v>
      </c>
      <c r="Q11">
        <f>Q5/$Q5</f>
        <v>1</v>
      </c>
      <c r="R11">
        <f>R5/$Q5</f>
        <v>31.282881349108838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11824.3846001522</v>
      </c>
      <c r="H12" t="s">
        <v>89</v>
      </c>
      <c r="I12">
        <f t="shared" ref="I12:J13" si="0">I6/$I6</f>
        <v>1</v>
      </c>
      <c r="J12">
        <f t="shared" si="0"/>
        <v>20.162414429995803</v>
      </c>
      <c r="L12" t="s">
        <v>89</v>
      </c>
      <c r="M12">
        <f t="shared" ref="M12:N13" si="1">M6/$M6</f>
        <v>1</v>
      </c>
      <c r="N12">
        <f t="shared" si="1"/>
        <v>58.772726231531884</v>
      </c>
      <c r="P12" t="s">
        <v>89</v>
      </c>
      <c r="Q12">
        <f t="shared" ref="Q12:R13" si="2">Q6/$Q6</f>
        <v>1</v>
      </c>
      <c r="R12">
        <f>R6/$Q6</f>
        <v>71.220266243573633</v>
      </c>
    </row>
    <row r="13" spans="1:18">
      <c r="A13" s="10" t="s">
        <v>3</v>
      </c>
      <c r="B13" s="10" t="s">
        <v>18</v>
      </c>
      <c r="C13" s="10" t="s">
        <v>36</v>
      </c>
      <c r="D13" s="10" t="s">
        <v>25</v>
      </c>
      <c r="E13" s="10">
        <v>8031.2848510327804</v>
      </c>
      <c r="F13">
        <f>AVERAGE(E13:E14)</f>
        <v>7331.5178294261295</v>
      </c>
      <c r="H13" t="s">
        <v>109</v>
      </c>
      <c r="I13">
        <f t="shared" si="0"/>
        <v>1</v>
      </c>
      <c r="J13">
        <f t="shared" si="0"/>
        <v>20.601586738177208</v>
      </c>
      <c r="L13" t="s">
        <v>109</v>
      </c>
      <c r="M13">
        <f t="shared" si="1"/>
        <v>1</v>
      </c>
      <c r="N13">
        <f t="shared" si="1"/>
        <v>29.411142364437143</v>
      </c>
      <c r="P13" t="s">
        <v>109</v>
      </c>
      <c r="Q13">
        <f t="shared" si="2"/>
        <v>1</v>
      </c>
      <c r="R13">
        <f t="shared" si="2"/>
        <v>20.987788127919078</v>
      </c>
    </row>
    <row r="14" spans="1:18">
      <c r="A14" s="10" t="s">
        <v>4</v>
      </c>
      <c r="B14" s="10" t="s">
        <v>18</v>
      </c>
      <c r="C14" s="10" t="s">
        <v>36</v>
      </c>
      <c r="D14" s="10" t="s">
        <v>25</v>
      </c>
      <c r="E14" s="10">
        <v>6631.7508078194796</v>
      </c>
      <c r="H14" t="s">
        <v>7</v>
      </c>
      <c r="I14">
        <f>AVERAGE(I11:I13)</f>
        <v>1</v>
      </c>
      <c r="J14">
        <f>AVERAGE(J11:J13)</f>
        <v>20.019220254548078</v>
      </c>
      <c r="L14" t="s">
        <v>7</v>
      </c>
      <c r="M14">
        <f>AVERAGE(M11:M13)</f>
        <v>1</v>
      </c>
      <c r="N14">
        <f>AVERAGE(N11:N13)</f>
        <v>37.141858964311432</v>
      </c>
      <c r="P14" t="s">
        <v>7</v>
      </c>
      <c r="Q14">
        <f>AVERAGE(Q11:Q13)</f>
        <v>1</v>
      </c>
      <c r="R14">
        <f>AVERAGE(R11:R13)</f>
        <v>41.163645240200516</v>
      </c>
    </row>
    <row r="15" spans="1:18">
      <c r="A15" s="9" t="s">
        <v>30</v>
      </c>
      <c r="B15" s="9" t="s">
        <v>18</v>
      </c>
      <c r="C15" s="9" t="s">
        <v>108</v>
      </c>
      <c r="D15" s="9" t="s">
        <v>19</v>
      </c>
      <c r="E15" s="9">
        <v>14896.694304765801</v>
      </c>
      <c r="F15">
        <f>AVERAGE(E15:E16)</f>
        <v>14457.135299773599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9" t="s">
        <v>31</v>
      </c>
      <c r="B16" s="9" t="s">
        <v>18</v>
      </c>
      <c r="C16" s="9" t="s">
        <v>108</v>
      </c>
      <c r="D16" s="9" t="s">
        <v>19</v>
      </c>
      <c r="E16" s="9">
        <v>14017.5762947814</v>
      </c>
      <c r="H16" t="s">
        <v>5</v>
      </c>
      <c r="I16" s="1" t="s">
        <v>18</v>
      </c>
      <c r="J16" s="12" t="s">
        <v>111</v>
      </c>
      <c r="L16" t="s">
        <v>5</v>
      </c>
      <c r="M16" s="1" t="s">
        <v>18</v>
      </c>
      <c r="N16" s="12" t="s">
        <v>111</v>
      </c>
      <c r="P16" t="s">
        <v>5</v>
      </c>
      <c r="Q16" s="1" t="s">
        <v>18</v>
      </c>
      <c r="R16" s="12" t="s">
        <v>111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15684.1897544768</v>
      </c>
      <c r="F17">
        <f>AVERAGE(E17:E18)</f>
        <v>14998.221432523951</v>
      </c>
      <c r="H17" t="s">
        <v>88</v>
      </c>
      <c r="I17">
        <f t="shared" ref="I17:J19" si="3">I11/I$11</f>
        <v>1</v>
      </c>
      <c r="J17">
        <f t="shared" si="3"/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14312.2531105711</v>
      </c>
      <c r="H18" t="s">
        <v>89</v>
      </c>
      <c r="I18">
        <f t="shared" si="3"/>
        <v>1</v>
      </c>
      <c r="J18">
        <f>J12/J$11</f>
        <v>1.0450279963853255</v>
      </c>
      <c r="L18" t="s">
        <v>89</v>
      </c>
      <c r="M18">
        <f t="shared" si="4"/>
        <v>1</v>
      </c>
      <c r="N18">
        <f t="shared" si="4"/>
        <v>2.5287610308406627</v>
      </c>
      <c r="P18" t="s">
        <v>89</v>
      </c>
      <c r="Q18">
        <f t="shared" si="5"/>
        <v>1</v>
      </c>
      <c r="R18">
        <f>R12/R$11</f>
        <v>2.2766530182681688</v>
      </c>
    </row>
    <row r="19" spans="1:18">
      <c r="A19" s="10" t="s">
        <v>34</v>
      </c>
      <c r="B19" s="10" t="s">
        <v>18</v>
      </c>
      <c r="C19" s="10" t="s">
        <v>108</v>
      </c>
      <c r="D19" s="10" t="s">
        <v>25</v>
      </c>
      <c r="E19" s="10">
        <v>23437.967440555301</v>
      </c>
      <c r="F19">
        <f>AVERAGE(E19:E20)</f>
        <v>22737.3756127987</v>
      </c>
      <c r="H19" t="s">
        <v>109</v>
      </c>
      <c r="I19">
        <f t="shared" si="3"/>
        <v>1</v>
      </c>
      <c r="J19">
        <f t="shared" si="3"/>
        <v>1.0677905161658907</v>
      </c>
      <c r="L19" t="s">
        <v>109</v>
      </c>
      <c r="M19">
        <f t="shared" si="4"/>
        <v>1</v>
      </c>
      <c r="N19">
        <f t="shared" si="4"/>
        <v>1.2654466697819038</v>
      </c>
      <c r="P19" t="s">
        <v>109</v>
      </c>
      <c r="Q19">
        <f t="shared" si="5"/>
        <v>1</v>
      </c>
      <c r="R19">
        <f t="shared" si="5"/>
        <v>0.67090329352021028</v>
      </c>
    </row>
    <row r="20" spans="1:18">
      <c r="A20" s="10" t="s">
        <v>35</v>
      </c>
      <c r="B20" s="10" t="s">
        <v>18</v>
      </c>
      <c r="C20" s="10" t="s">
        <v>108</v>
      </c>
      <c r="D20" s="10" t="s">
        <v>25</v>
      </c>
      <c r="E20" s="10">
        <v>22036.783785042098</v>
      </c>
    </row>
    <row r="21" spans="1:18">
      <c r="A21" t="s">
        <v>37</v>
      </c>
      <c r="B21" t="s">
        <v>111</v>
      </c>
      <c r="C21" t="s">
        <v>1</v>
      </c>
      <c r="D21" t="s">
        <v>19</v>
      </c>
      <c r="E21">
        <v>62739.279866604498</v>
      </c>
      <c r="F21">
        <f>AVERAGE(E21:E23)</f>
        <v>75451.503468596071</v>
      </c>
    </row>
    <row r="22" spans="1:18">
      <c r="A22" t="s">
        <v>38</v>
      </c>
      <c r="B22" t="s">
        <v>111</v>
      </c>
      <c r="C22" t="s">
        <v>1</v>
      </c>
      <c r="D22" t="s">
        <v>19</v>
      </c>
      <c r="E22">
        <v>78672.468813843298</v>
      </c>
    </row>
    <row r="23" spans="1:18">
      <c r="A23" t="s">
        <v>39</v>
      </c>
      <c r="B23" t="s">
        <v>111</v>
      </c>
      <c r="C23" t="s">
        <v>1</v>
      </c>
      <c r="D23" t="s">
        <v>19</v>
      </c>
      <c r="E23">
        <v>84942.761725340402</v>
      </c>
    </row>
    <row r="24" spans="1:18">
      <c r="A24" t="s">
        <v>40</v>
      </c>
      <c r="B24" t="s">
        <v>111</v>
      </c>
      <c r="C24" t="s">
        <v>1</v>
      </c>
      <c r="D24" t="s">
        <v>22</v>
      </c>
      <c r="E24">
        <v>25886.289615293899</v>
      </c>
      <c r="F24">
        <f>AVERAGE(E24:E26)</f>
        <v>31231.031333512965</v>
      </c>
    </row>
    <row r="25" spans="1:18">
      <c r="A25" t="s">
        <v>41</v>
      </c>
      <c r="B25" t="s">
        <v>111</v>
      </c>
      <c r="C25" t="s">
        <v>1</v>
      </c>
      <c r="D25" t="s">
        <v>22</v>
      </c>
      <c r="E25">
        <v>31435.483770108</v>
      </c>
    </row>
    <row r="26" spans="1:18">
      <c r="A26" t="s">
        <v>42</v>
      </c>
      <c r="B26" t="s">
        <v>111</v>
      </c>
      <c r="C26" t="s">
        <v>1</v>
      </c>
      <c r="D26" t="s">
        <v>22</v>
      </c>
      <c r="E26">
        <v>36371.320615137003</v>
      </c>
    </row>
    <row r="27" spans="1:18">
      <c r="A27" t="s">
        <v>103</v>
      </c>
      <c r="B27" t="s">
        <v>111</v>
      </c>
      <c r="C27" t="s">
        <v>1</v>
      </c>
      <c r="D27" t="s">
        <v>25</v>
      </c>
      <c r="E27">
        <v>503353.31564632303</v>
      </c>
      <c r="F27">
        <f>AVERAGE(E27:E29)</f>
        <v>493701.29053158773</v>
      </c>
    </row>
    <row r="28" spans="1:18">
      <c r="A28" t="s">
        <v>104</v>
      </c>
      <c r="B28" t="s">
        <v>111</v>
      </c>
      <c r="C28" t="s">
        <v>1</v>
      </c>
      <c r="D28" t="s">
        <v>25</v>
      </c>
      <c r="E28">
        <v>535716.99296660302</v>
      </c>
    </row>
    <row r="29" spans="1:18">
      <c r="A29" t="s">
        <v>105</v>
      </c>
      <c r="B29" t="s">
        <v>111</v>
      </c>
      <c r="C29" t="s">
        <v>1</v>
      </c>
      <c r="D29" t="s">
        <v>25</v>
      </c>
      <c r="E29">
        <v>442033.56298183702</v>
      </c>
    </row>
    <row r="30" spans="1:18">
      <c r="A30" t="s">
        <v>43</v>
      </c>
      <c r="B30" t="s">
        <v>111</v>
      </c>
      <c r="C30" t="s">
        <v>36</v>
      </c>
      <c r="D30" t="s">
        <v>19</v>
      </c>
      <c r="E30">
        <v>209723.292731027</v>
      </c>
      <c r="F30">
        <f>AVERAGE(E30:E32)</f>
        <v>234471.90831795998</v>
      </c>
    </row>
    <row r="31" spans="1:18">
      <c r="A31" t="s">
        <v>44</v>
      </c>
      <c r="B31" t="s">
        <v>111</v>
      </c>
      <c r="C31" t="s">
        <v>36</v>
      </c>
      <c r="D31" t="s">
        <v>19</v>
      </c>
      <c r="E31">
        <v>234679.13268872199</v>
      </c>
    </row>
    <row r="32" spans="1:18">
      <c r="A32" t="s">
        <v>45</v>
      </c>
      <c r="B32" t="s">
        <v>111</v>
      </c>
      <c r="C32" t="s">
        <v>36</v>
      </c>
      <c r="D32" t="s">
        <v>19</v>
      </c>
      <c r="E32">
        <v>259013.29953413099</v>
      </c>
    </row>
    <row r="33" spans="1:6">
      <c r="A33" t="s">
        <v>46</v>
      </c>
      <c r="B33" t="s">
        <v>111</v>
      </c>
      <c r="C33" t="s">
        <v>36</v>
      </c>
      <c r="D33" t="s">
        <v>22</v>
      </c>
      <c r="E33">
        <v>574503.974905001</v>
      </c>
      <c r="F33">
        <f>AVERAGE(E33:E35)</f>
        <v>650872.77684157365</v>
      </c>
    </row>
    <row r="34" spans="1:6">
      <c r="A34" t="s">
        <v>47</v>
      </c>
      <c r="B34" t="s">
        <v>111</v>
      </c>
      <c r="C34" t="s">
        <v>36</v>
      </c>
      <c r="D34" t="s">
        <v>22</v>
      </c>
      <c r="E34">
        <v>689297.694691943</v>
      </c>
    </row>
    <row r="35" spans="1:6">
      <c r="A35" t="s">
        <v>48</v>
      </c>
      <c r="B35" t="s">
        <v>111</v>
      </c>
      <c r="C35" t="s">
        <v>36</v>
      </c>
      <c r="D35" t="s">
        <v>22</v>
      </c>
      <c r="E35">
        <v>688816.66092777695</v>
      </c>
    </row>
    <row r="36" spans="1:6">
      <c r="A36" t="s">
        <v>49</v>
      </c>
      <c r="B36" t="s">
        <v>111</v>
      </c>
      <c r="C36" t="s">
        <v>36</v>
      </c>
      <c r="D36" t="s">
        <v>25</v>
      </c>
      <c r="E36">
        <v>556525.40354260697</v>
      </c>
      <c r="F36">
        <f>AVERAGE(E36:E38)</f>
        <v>522152.651781236</v>
      </c>
    </row>
    <row r="37" spans="1:6">
      <c r="A37" t="s">
        <v>50</v>
      </c>
      <c r="B37" t="s">
        <v>111</v>
      </c>
      <c r="C37" t="s">
        <v>36</v>
      </c>
      <c r="D37" t="s">
        <v>25</v>
      </c>
      <c r="E37">
        <v>517290.646357861</v>
      </c>
    </row>
    <row r="38" spans="1:6">
      <c r="A38" t="s">
        <v>51</v>
      </c>
      <c r="B38" t="s">
        <v>111</v>
      </c>
      <c r="C38" t="s">
        <v>36</v>
      </c>
      <c r="D38" t="s">
        <v>25</v>
      </c>
      <c r="E38">
        <v>492641.90544324002</v>
      </c>
    </row>
    <row r="39" spans="1:6">
      <c r="A39" t="s">
        <v>52</v>
      </c>
      <c r="B39" t="s">
        <v>111</v>
      </c>
      <c r="C39" t="s">
        <v>108</v>
      </c>
      <c r="D39" t="s">
        <v>19</v>
      </c>
      <c r="E39">
        <v>284927.32664967998</v>
      </c>
      <c r="F39">
        <f>AVERAGE(E39:E41)</f>
        <v>297839.92686384934</v>
      </c>
    </row>
    <row r="40" spans="1:6">
      <c r="A40" t="s">
        <v>53</v>
      </c>
      <c r="B40" t="s">
        <v>111</v>
      </c>
      <c r="C40" t="s">
        <v>108</v>
      </c>
      <c r="D40" t="s">
        <v>19</v>
      </c>
      <c r="E40">
        <v>264894.05559208401</v>
      </c>
    </row>
    <row r="41" spans="1:6">
      <c r="A41" t="s">
        <v>54</v>
      </c>
      <c r="B41" t="s">
        <v>111</v>
      </c>
      <c r="C41" t="s">
        <v>108</v>
      </c>
      <c r="D41" t="s">
        <v>19</v>
      </c>
      <c r="E41">
        <v>343698.39834978402</v>
      </c>
    </row>
    <row r="42" spans="1:6">
      <c r="A42" t="s">
        <v>55</v>
      </c>
      <c r="B42" t="s">
        <v>111</v>
      </c>
      <c r="C42" t="s">
        <v>108</v>
      </c>
      <c r="D42" t="s">
        <v>22</v>
      </c>
      <c r="E42">
        <v>444843.03678421298</v>
      </c>
      <c r="F42">
        <f>AVERAGE(E42:E44)</f>
        <v>441114.82576531434</v>
      </c>
    </row>
    <row r="43" spans="1:6">
      <c r="A43" t="s">
        <v>56</v>
      </c>
      <c r="B43" t="s">
        <v>111</v>
      </c>
      <c r="C43" t="s">
        <v>108</v>
      </c>
      <c r="D43" t="s">
        <v>22</v>
      </c>
      <c r="E43">
        <v>493854.73318691697</v>
      </c>
    </row>
    <row r="44" spans="1:6">
      <c r="A44" t="s">
        <v>57</v>
      </c>
      <c r="B44" t="s">
        <v>111</v>
      </c>
      <c r="C44" t="s">
        <v>108</v>
      </c>
      <c r="D44" t="s">
        <v>22</v>
      </c>
      <c r="E44">
        <v>384646.707324813</v>
      </c>
    </row>
    <row r="45" spans="1:6">
      <c r="A45" t="s">
        <v>58</v>
      </c>
      <c r="B45" t="s">
        <v>111</v>
      </c>
      <c r="C45" t="s">
        <v>108</v>
      </c>
      <c r="D45" t="s">
        <v>25</v>
      </c>
      <c r="E45">
        <v>432823.64707437402</v>
      </c>
      <c r="F45">
        <f>AVERAGE(E45:E47)</f>
        <v>477207.22194633336</v>
      </c>
    </row>
    <row r="46" spans="1:6">
      <c r="A46" t="s">
        <v>59</v>
      </c>
      <c r="B46" t="s">
        <v>111</v>
      </c>
      <c r="C46" t="s">
        <v>108</v>
      </c>
      <c r="D46" t="s">
        <v>25</v>
      </c>
      <c r="E46">
        <v>516689.80518372799</v>
      </c>
    </row>
    <row r="47" spans="1:6">
      <c r="A47" t="s">
        <v>60</v>
      </c>
      <c r="B47" t="s">
        <v>111</v>
      </c>
      <c r="C47" t="s">
        <v>108</v>
      </c>
      <c r="D47" t="s">
        <v>25</v>
      </c>
      <c r="E47">
        <v>482108.21358089801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7"/>
  <sheetViews>
    <sheetView zoomScale="85" zoomScaleNormal="85" workbookViewId="0">
      <selection activeCell="F46" sqref="F46"/>
    </sheetView>
  </sheetViews>
  <sheetFormatPr baseColWidth="10" defaultColWidth="8.83203125" defaultRowHeight="16"/>
  <cols>
    <col min="5" max="5" width="19.1640625" bestFit="1" customWidth="1"/>
    <col min="6" max="6" width="11.83203125" bestFit="1" customWidth="1"/>
    <col min="9" max="9" width="9.33203125" bestFit="1" customWidth="1"/>
    <col min="10" max="10" width="11.33203125" bestFit="1" customWidth="1"/>
    <col min="13" max="13" width="9.33203125" bestFit="1" customWidth="1"/>
    <col min="14" max="14" width="11.33203125" bestFit="1" customWidth="1"/>
    <col min="17" max="17" width="9.33203125" bestFit="1" customWidth="1"/>
    <col min="18" max="18" width="11.33203125" bestFit="1" customWidth="1"/>
  </cols>
  <sheetData>
    <row r="1" spans="1:18">
      <c r="H1" s="18" t="s">
        <v>102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5" t="s">
        <v>17</v>
      </c>
      <c r="B3" s="5" t="s">
        <v>18</v>
      </c>
      <c r="C3" s="5" t="s">
        <v>1</v>
      </c>
      <c r="D3" s="5" t="s">
        <v>19</v>
      </c>
      <c r="E3" s="5">
        <v>0.46570166274166902</v>
      </c>
      <c r="F3">
        <f>AVERAGE(E3:E4)</f>
        <v>0.4340850504025705</v>
      </c>
    </row>
    <row r="4" spans="1:18">
      <c r="A4" s="5" t="s">
        <v>20</v>
      </c>
      <c r="B4" s="5" t="s">
        <v>18</v>
      </c>
      <c r="C4" s="5" t="s">
        <v>1</v>
      </c>
      <c r="D4" s="5" t="s">
        <v>19</v>
      </c>
      <c r="E4" s="5">
        <v>0.40246843806347199</v>
      </c>
      <c r="H4" t="s">
        <v>5</v>
      </c>
      <c r="I4" s="1" t="s">
        <v>18</v>
      </c>
      <c r="J4" s="1" t="s">
        <v>102</v>
      </c>
      <c r="L4" t="s">
        <v>5</v>
      </c>
      <c r="M4" s="1" t="s">
        <v>18</v>
      </c>
      <c r="N4" s="1" t="s">
        <v>102</v>
      </c>
      <c r="P4" t="s">
        <v>5</v>
      </c>
      <c r="Q4" s="1" t="s">
        <v>18</v>
      </c>
      <c r="R4" s="1" t="s">
        <v>102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0.17852238886243901</v>
      </c>
      <c r="F5">
        <f>AVERAGE(E5:E6)</f>
        <v>0.17825915508057399</v>
      </c>
      <c r="H5" t="s">
        <v>88</v>
      </c>
      <c r="I5" s="4">
        <f>F3</f>
        <v>0.4340850504025705</v>
      </c>
      <c r="J5" s="4">
        <f>F21</f>
        <v>0.52265444772144054</v>
      </c>
      <c r="L5" t="s">
        <v>88</v>
      </c>
      <c r="M5" s="4">
        <f>F5</f>
        <v>0.17825915508057399</v>
      </c>
      <c r="N5" s="4">
        <f>F24</f>
        <v>0.05</v>
      </c>
      <c r="P5" t="s">
        <v>88</v>
      </c>
      <c r="Q5" s="4">
        <f>F7</f>
        <v>2.1464396890567849</v>
      </c>
      <c r="R5" s="4">
        <f>F27</f>
        <v>0.36514923209532402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0.177995921298709</v>
      </c>
      <c r="H6" t="s">
        <v>89</v>
      </c>
      <c r="I6" s="4">
        <f>F9</f>
        <v>1.336712765272255</v>
      </c>
      <c r="J6" s="4">
        <f>F30</f>
        <v>27.241439485398171</v>
      </c>
      <c r="L6" t="s">
        <v>89</v>
      </c>
      <c r="M6" s="4">
        <f>F11</f>
        <v>1.3813263644648348</v>
      </c>
      <c r="N6" s="4">
        <f>F33</f>
        <v>30.9263998994406</v>
      </c>
      <c r="P6" t="s">
        <v>89</v>
      </c>
      <c r="Q6" s="4">
        <f>F13</f>
        <v>0.91526383610748197</v>
      </c>
      <c r="R6" s="4">
        <f>F36</f>
        <v>17.810306985144766</v>
      </c>
    </row>
    <row r="7" spans="1:18">
      <c r="A7" s="8" t="s">
        <v>24</v>
      </c>
      <c r="B7" s="8" t="s">
        <v>18</v>
      </c>
      <c r="C7" s="8" t="s">
        <v>1</v>
      </c>
      <c r="D7" s="8" t="s">
        <v>25</v>
      </c>
      <c r="E7" s="8">
        <v>2.3729043878295801</v>
      </c>
      <c r="F7">
        <f>AVERAGE(E7:E8)</f>
        <v>2.1464396890567849</v>
      </c>
      <c r="H7" t="s">
        <v>109</v>
      </c>
      <c r="I7" s="4">
        <f>F15</f>
        <v>2.0677931979447752</v>
      </c>
      <c r="J7" s="4">
        <f>F39</f>
        <v>129.43730194606766</v>
      </c>
      <c r="L7" t="s">
        <v>109</v>
      </c>
      <c r="M7" s="4">
        <f>F17</f>
        <v>2.3960406825424401</v>
      </c>
      <c r="N7" s="4">
        <f>F42</f>
        <v>116.01332371276466</v>
      </c>
      <c r="P7" t="s">
        <v>109</v>
      </c>
      <c r="Q7" s="4">
        <f>F19</f>
        <v>3.3550821294919699</v>
      </c>
      <c r="R7" s="4">
        <f>F45</f>
        <v>123.40744404728066</v>
      </c>
    </row>
    <row r="8" spans="1:18">
      <c r="A8" s="8" t="s">
        <v>26</v>
      </c>
      <c r="B8" s="8" t="s">
        <v>18</v>
      </c>
      <c r="C8" s="8" t="s">
        <v>1</v>
      </c>
      <c r="D8" s="8" t="s">
        <v>25</v>
      </c>
      <c r="E8" s="8">
        <v>1.91997499028399</v>
      </c>
    </row>
    <row r="9" spans="1:18">
      <c r="A9" s="5" t="s">
        <v>27</v>
      </c>
      <c r="B9" s="5" t="s">
        <v>18</v>
      </c>
      <c r="C9" s="5" t="s">
        <v>36</v>
      </c>
      <c r="D9" s="5" t="s">
        <v>19</v>
      </c>
      <c r="E9" s="5">
        <v>1.45493108029683</v>
      </c>
      <c r="F9">
        <f>AVERAGE(E9:E10)</f>
        <v>1.336712765272255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5" t="s">
        <v>28</v>
      </c>
      <c r="B10" s="5" t="s">
        <v>18</v>
      </c>
      <c r="C10" s="5" t="s">
        <v>36</v>
      </c>
      <c r="D10" s="5" t="s">
        <v>19</v>
      </c>
      <c r="E10" s="5">
        <v>1.21849445024768</v>
      </c>
      <c r="H10" t="s">
        <v>5</v>
      </c>
      <c r="I10" s="1" t="s">
        <v>18</v>
      </c>
      <c r="J10" s="1" t="s">
        <v>102</v>
      </c>
      <c r="L10" t="s">
        <v>5</v>
      </c>
      <c r="M10" s="1" t="s">
        <v>18</v>
      </c>
      <c r="N10" s="1" t="s">
        <v>102</v>
      </c>
      <c r="P10" t="s">
        <v>5</v>
      </c>
      <c r="Q10" s="1" t="s">
        <v>18</v>
      </c>
      <c r="R10" s="1" t="s">
        <v>102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1.3320022916443699</v>
      </c>
      <c r="F11">
        <f>AVERAGE(E11:E12)</f>
        <v>1.3813263644648348</v>
      </c>
      <c r="H11" t="s">
        <v>88</v>
      </c>
      <c r="I11">
        <f>I5/$I5</f>
        <v>1</v>
      </c>
      <c r="J11">
        <f>J5/$I5</f>
        <v>1.2040369674945746</v>
      </c>
      <c r="L11" t="s">
        <v>88</v>
      </c>
      <c r="M11">
        <f>M5/$M5</f>
        <v>1</v>
      </c>
      <c r="N11">
        <f>N5/$M5</f>
        <v>0.28049050259101566</v>
      </c>
      <c r="P11" t="s">
        <v>88</v>
      </c>
      <c r="Q11">
        <f>Q5/$Q5</f>
        <v>1</v>
      </c>
      <c r="R11">
        <f>R5/$Q5</f>
        <v>0.17011856142847526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1.4306504372852999</v>
      </c>
      <c r="H12" t="s">
        <v>89</v>
      </c>
      <c r="I12">
        <f t="shared" ref="I12:J13" si="0">I6/$I6</f>
        <v>1</v>
      </c>
      <c r="J12">
        <f t="shared" si="0"/>
        <v>20.379426450565667</v>
      </c>
      <c r="L12" t="s">
        <v>89</v>
      </c>
      <c r="M12">
        <f t="shared" ref="M12:N13" si="1">M6/$M6</f>
        <v>1</v>
      </c>
      <c r="N12">
        <f t="shared" si="1"/>
        <v>22.388915968763378</v>
      </c>
      <c r="P12" t="s">
        <v>89</v>
      </c>
      <c r="Q12">
        <f t="shared" ref="Q12:R13" si="2">Q6/$Q6</f>
        <v>1</v>
      </c>
      <c r="R12">
        <f t="shared" si="2"/>
        <v>19.459205403427795</v>
      </c>
    </row>
    <row r="13" spans="1:18">
      <c r="A13" s="8" t="s">
        <v>3</v>
      </c>
      <c r="B13" s="8" t="s">
        <v>18</v>
      </c>
      <c r="C13" s="8" t="s">
        <v>36</v>
      </c>
      <c r="D13" s="8" t="s">
        <v>25</v>
      </c>
      <c r="E13" s="8">
        <v>0.97966410543636995</v>
      </c>
      <c r="F13">
        <f>AVERAGE(E13:E14)</f>
        <v>0.91526383610748197</v>
      </c>
      <c r="H13" t="s">
        <v>109</v>
      </c>
      <c r="I13">
        <f t="shared" si="0"/>
        <v>1</v>
      </c>
      <c r="J13">
        <f t="shared" si="0"/>
        <v>62.596831285990412</v>
      </c>
      <c r="L13" t="s">
        <v>109</v>
      </c>
      <c r="M13">
        <f t="shared" si="1"/>
        <v>1</v>
      </c>
      <c r="N13">
        <f t="shared" si="1"/>
        <v>48.418762067788791</v>
      </c>
      <c r="P13" t="s">
        <v>109</v>
      </c>
      <c r="Q13">
        <f t="shared" si="2"/>
        <v>1</v>
      </c>
      <c r="R13">
        <f t="shared" si="2"/>
        <v>36.782242366736682</v>
      </c>
    </row>
    <row r="14" spans="1:18">
      <c r="A14" s="8" t="s">
        <v>4</v>
      </c>
      <c r="B14" s="8" t="s">
        <v>18</v>
      </c>
      <c r="C14" s="8" t="s">
        <v>36</v>
      </c>
      <c r="D14" s="8" t="s">
        <v>25</v>
      </c>
      <c r="E14" s="8">
        <v>0.85086356677859398</v>
      </c>
      <c r="H14" t="s">
        <v>7</v>
      </c>
      <c r="I14">
        <f>AVERAGE(I11:I13)</f>
        <v>1</v>
      </c>
      <c r="J14">
        <f>AVERAGE(J11:J13)</f>
        <v>28.060098234683551</v>
      </c>
      <c r="L14" t="s">
        <v>7</v>
      </c>
      <c r="M14">
        <f>AVERAGE(M11:M13)</f>
        <v>1</v>
      </c>
      <c r="N14">
        <f>AVERAGE(N11:N13)</f>
        <v>23.696056179714393</v>
      </c>
      <c r="P14" t="s">
        <v>7</v>
      </c>
      <c r="Q14">
        <f>AVERAGE(Q11:Q13)</f>
        <v>1</v>
      </c>
      <c r="R14">
        <f>AVERAGE(R11:R13)</f>
        <v>18.803855443864318</v>
      </c>
    </row>
    <row r="15" spans="1:18">
      <c r="A15" s="5" t="s">
        <v>30</v>
      </c>
      <c r="B15" s="5" t="s">
        <v>18</v>
      </c>
      <c r="C15" s="5" t="s">
        <v>108</v>
      </c>
      <c r="D15" s="5" t="s">
        <v>19</v>
      </c>
      <c r="E15" s="5">
        <v>1.9117731329197301</v>
      </c>
      <c r="F15">
        <f>AVERAGE(E15:E16)</f>
        <v>2.0677931979447752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5" t="s">
        <v>31</v>
      </c>
      <c r="B16" s="5" t="s">
        <v>18</v>
      </c>
      <c r="C16" s="5" t="s">
        <v>108</v>
      </c>
      <c r="D16" s="5" t="s">
        <v>19</v>
      </c>
      <c r="E16" s="5">
        <v>2.22381326296982</v>
      </c>
      <c r="H16" t="s">
        <v>5</v>
      </c>
      <c r="I16" s="1" t="s">
        <v>18</v>
      </c>
      <c r="J16" s="1" t="s">
        <v>102</v>
      </c>
      <c r="L16" t="s">
        <v>5</v>
      </c>
      <c r="M16" s="1" t="s">
        <v>18</v>
      </c>
      <c r="N16" s="1" t="s">
        <v>102</v>
      </c>
      <c r="P16" t="s">
        <v>5</v>
      </c>
      <c r="Q16" s="1" t="s">
        <v>18</v>
      </c>
      <c r="R16" s="1" t="s">
        <v>102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2.43225671226292</v>
      </c>
      <c r="F17">
        <f>AVERAGE(E17:E18)</f>
        <v>2.3960406825424401</v>
      </c>
      <c r="H17" t="s">
        <v>88</v>
      </c>
      <c r="I17">
        <f t="shared" ref="I17:J19" si="3">I11/I$11</f>
        <v>1</v>
      </c>
      <c r="J17">
        <f t="shared" si="3"/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2.3598246528219602</v>
      </c>
      <c r="H18" t="s">
        <v>89</v>
      </c>
      <c r="I18">
        <f t="shared" si="3"/>
        <v>1</v>
      </c>
      <c r="J18">
        <f t="shared" si="3"/>
        <v>16.92591423747751</v>
      </c>
      <c r="L18" t="s">
        <v>89</v>
      </c>
      <c r="M18">
        <f t="shared" si="4"/>
        <v>1</v>
      </c>
      <c r="N18">
        <f t="shared" si="4"/>
        <v>79.820584875234601</v>
      </c>
      <c r="P18" t="s">
        <v>89</v>
      </c>
      <c r="Q18">
        <f t="shared" si="5"/>
        <v>1</v>
      </c>
      <c r="R18">
        <f t="shared" si="5"/>
        <v>114.38613893763282</v>
      </c>
    </row>
    <row r="19" spans="1:18">
      <c r="A19" s="8" t="s">
        <v>34</v>
      </c>
      <c r="B19" s="8" t="s">
        <v>18</v>
      </c>
      <c r="C19" s="8" t="s">
        <v>108</v>
      </c>
      <c r="D19" s="8" t="s">
        <v>25</v>
      </c>
      <c r="E19" s="8">
        <v>4.2351114217513599</v>
      </c>
      <c r="F19">
        <f>AVERAGE(E19:E20)</f>
        <v>3.3550821294919699</v>
      </c>
      <c r="H19" t="s">
        <v>109</v>
      </c>
      <c r="I19">
        <f t="shared" si="3"/>
        <v>1</v>
      </c>
      <c r="J19">
        <f t="shared" si="3"/>
        <v>51.989127390536268</v>
      </c>
      <c r="L19" t="s">
        <v>109</v>
      </c>
      <c r="M19">
        <f t="shared" si="4"/>
        <v>1</v>
      </c>
      <c r="N19">
        <f t="shared" si="4"/>
        <v>172.6217523250275</v>
      </c>
      <c r="P19" t="s">
        <v>109</v>
      </c>
      <c r="Q19">
        <f t="shared" si="5"/>
        <v>1</v>
      </c>
      <c r="R19">
        <f t="shared" si="5"/>
        <v>216.21533863135463</v>
      </c>
    </row>
    <row r="20" spans="1:18">
      <c r="A20" s="8" t="s">
        <v>35</v>
      </c>
      <c r="B20" s="8" t="s">
        <v>18</v>
      </c>
      <c r="C20" s="8" t="s">
        <v>108</v>
      </c>
      <c r="D20" s="8" t="s">
        <v>25</v>
      </c>
      <c r="E20" s="8">
        <v>2.47505283723258</v>
      </c>
    </row>
    <row r="21" spans="1:18">
      <c r="A21" s="5" t="s">
        <v>61</v>
      </c>
      <c r="B21" s="5" t="s">
        <v>102</v>
      </c>
      <c r="C21" s="5" t="s">
        <v>1</v>
      </c>
      <c r="D21" s="5" t="s">
        <v>19</v>
      </c>
      <c r="E21" s="5">
        <v>0.31020888364404198</v>
      </c>
      <c r="F21">
        <f>AVERAGE(E21:E23)</f>
        <v>0.52265444772144054</v>
      </c>
    </row>
    <row r="22" spans="1:18">
      <c r="A22" s="5" t="s">
        <v>62</v>
      </c>
      <c r="B22" s="5" t="s">
        <v>102</v>
      </c>
      <c r="C22" s="5" t="s">
        <v>1</v>
      </c>
      <c r="D22" s="5" t="s">
        <v>19</v>
      </c>
      <c r="E22" s="5"/>
    </row>
    <row r="23" spans="1:18">
      <c r="A23" s="5" t="s">
        <v>63</v>
      </c>
      <c r="B23" s="5" t="s">
        <v>102</v>
      </c>
      <c r="C23" s="5" t="s">
        <v>1</v>
      </c>
      <c r="D23" s="5" t="s">
        <v>19</v>
      </c>
      <c r="E23" s="5">
        <v>0.73510001179883899</v>
      </c>
    </row>
    <row r="24" spans="1:18">
      <c r="A24" s="6" t="s">
        <v>64</v>
      </c>
      <c r="B24" s="6" t="s">
        <v>102</v>
      </c>
      <c r="C24" s="6" t="s">
        <v>1</v>
      </c>
      <c r="D24" s="6" t="s">
        <v>22</v>
      </c>
      <c r="E24" s="6">
        <v>0.05</v>
      </c>
      <c r="F24">
        <f>AVERAGE(E24:E26)</f>
        <v>0.05</v>
      </c>
    </row>
    <row r="25" spans="1:18">
      <c r="A25" s="6" t="s">
        <v>65</v>
      </c>
      <c r="B25" s="6" t="s">
        <v>102</v>
      </c>
      <c r="C25" s="6" t="s">
        <v>1</v>
      </c>
      <c r="D25" s="6" t="s">
        <v>22</v>
      </c>
      <c r="E25" s="6"/>
    </row>
    <row r="26" spans="1:18">
      <c r="A26" s="6" t="s">
        <v>66</v>
      </c>
      <c r="B26" s="6" t="s">
        <v>102</v>
      </c>
      <c r="C26" s="6" t="s">
        <v>1</v>
      </c>
      <c r="D26" s="6" t="s">
        <v>22</v>
      </c>
      <c r="E26" s="6"/>
    </row>
    <row r="27" spans="1:18">
      <c r="A27" s="8" t="s">
        <v>67</v>
      </c>
      <c r="B27" s="8" t="s">
        <v>102</v>
      </c>
      <c r="C27" s="8" t="s">
        <v>1</v>
      </c>
      <c r="D27" s="8" t="s">
        <v>25</v>
      </c>
      <c r="E27" s="8">
        <v>0.37133849263299401</v>
      </c>
      <c r="F27">
        <f>AVERAGE(E27:E29)</f>
        <v>0.36514923209532402</v>
      </c>
    </row>
    <row r="28" spans="1:18">
      <c r="A28" s="8" t="s">
        <v>68</v>
      </c>
      <c r="B28" s="8" t="s">
        <v>102</v>
      </c>
      <c r="C28" s="8" t="s">
        <v>1</v>
      </c>
      <c r="D28" s="8" t="s">
        <v>25</v>
      </c>
      <c r="E28" s="8"/>
    </row>
    <row r="29" spans="1:18">
      <c r="A29" s="8" t="s">
        <v>69</v>
      </c>
      <c r="B29" s="8" t="s">
        <v>102</v>
      </c>
      <c r="C29" s="8" t="s">
        <v>1</v>
      </c>
      <c r="D29" s="8" t="s">
        <v>25</v>
      </c>
      <c r="E29" s="8">
        <v>0.35895997155765402</v>
      </c>
    </row>
    <row r="30" spans="1:18">
      <c r="A30" s="5" t="s">
        <v>70</v>
      </c>
      <c r="B30" s="5" t="s">
        <v>102</v>
      </c>
      <c r="C30" s="5" t="s">
        <v>36</v>
      </c>
      <c r="D30" s="5" t="s">
        <v>19</v>
      </c>
      <c r="E30" s="5">
        <v>21.463492947150801</v>
      </c>
      <c r="F30">
        <f>AVERAGE(E30:E32)</f>
        <v>27.241439485398171</v>
      </c>
    </row>
    <row r="31" spans="1:18">
      <c r="A31" s="5" t="s">
        <v>71</v>
      </c>
      <c r="B31" s="5" t="s">
        <v>102</v>
      </c>
      <c r="C31" s="5" t="s">
        <v>36</v>
      </c>
      <c r="D31" s="5" t="s">
        <v>19</v>
      </c>
      <c r="E31" s="5">
        <v>32.3431144399026</v>
      </c>
    </row>
    <row r="32" spans="1:18">
      <c r="A32" s="5" t="s">
        <v>72</v>
      </c>
      <c r="B32" s="5" t="s">
        <v>102</v>
      </c>
      <c r="C32" s="5" t="s">
        <v>36</v>
      </c>
      <c r="D32" s="5" t="s">
        <v>19</v>
      </c>
      <c r="E32" s="5">
        <v>27.917711069141099</v>
      </c>
    </row>
    <row r="33" spans="1:6">
      <c r="A33" s="6" t="s">
        <v>73</v>
      </c>
      <c r="B33" s="6" t="s">
        <v>102</v>
      </c>
      <c r="C33" s="6" t="s">
        <v>36</v>
      </c>
      <c r="D33" s="6" t="s">
        <v>22</v>
      </c>
      <c r="E33" s="6">
        <v>31.368545799860499</v>
      </c>
      <c r="F33">
        <f>AVERAGE(E33:E35)</f>
        <v>30.9263998994406</v>
      </c>
    </row>
    <row r="34" spans="1:6">
      <c r="A34" s="6" t="s">
        <v>74</v>
      </c>
      <c r="B34" s="6" t="s">
        <v>102</v>
      </c>
      <c r="C34" s="6" t="s">
        <v>36</v>
      </c>
      <c r="D34" s="6" t="s">
        <v>22</v>
      </c>
      <c r="E34" s="6">
        <v>29.1958614703818</v>
      </c>
    </row>
    <row r="35" spans="1:6">
      <c r="A35" s="6" t="s">
        <v>75</v>
      </c>
      <c r="B35" s="6" t="s">
        <v>102</v>
      </c>
      <c r="C35" s="6" t="s">
        <v>36</v>
      </c>
      <c r="D35" s="6" t="s">
        <v>22</v>
      </c>
      <c r="E35" s="6">
        <v>32.214792428079498</v>
      </c>
    </row>
    <row r="36" spans="1:6">
      <c r="A36" s="8" t="s">
        <v>76</v>
      </c>
      <c r="B36" s="8" t="s">
        <v>102</v>
      </c>
      <c r="C36" s="8" t="s">
        <v>36</v>
      </c>
      <c r="D36" s="8" t="s">
        <v>25</v>
      </c>
      <c r="E36" s="8">
        <v>15.532770389254701</v>
      </c>
      <c r="F36">
        <f>AVERAGE(E36:E38)</f>
        <v>17.810306985144766</v>
      </c>
    </row>
    <row r="37" spans="1:6">
      <c r="A37" s="8" t="s">
        <v>77</v>
      </c>
      <c r="B37" s="8" t="s">
        <v>102</v>
      </c>
      <c r="C37" s="8" t="s">
        <v>36</v>
      </c>
      <c r="D37" s="8" t="s">
        <v>25</v>
      </c>
      <c r="E37" s="8">
        <v>19.951485388853101</v>
      </c>
    </row>
    <row r="38" spans="1:6">
      <c r="A38" s="8" t="s">
        <v>78</v>
      </c>
      <c r="B38" s="8" t="s">
        <v>102</v>
      </c>
      <c r="C38" s="8" t="s">
        <v>36</v>
      </c>
      <c r="D38" s="8" t="s">
        <v>25</v>
      </c>
      <c r="E38" s="8">
        <v>17.946665177326501</v>
      </c>
    </row>
    <row r="39" spans="1:6">
      <c r="A39" s="5" t="s">
        <v>79</v>
      </c>
      <c r="B39" s="5" t="s">
        <v>102</v>
      </c>
      <c r="C39" s="5" t="s">
        <v>108</v>
      </c>
      <c r="D39" s="5" t="s">
        <v>19</v>
      </c>
      <c r="E39" s="5">
        <v>104.466546965161</v>
      </c>
      <c r="F39">
        <f>AVERAGE(E39:E41)</f>
        <v>129.43730194606766</v>
      </c>
    </row>
    <row r="40" spans="1:6">
      <c r="A40" s="5" t="s">
        <v>80</v>
      </c>
      <c r="B40" s="5" t="s">
        <v>102</v>
      </c>
      <c r="C40" s="5" t="s">
        <v>108</v>
      </c>
      <c r="D40" s="5" t="s">
        <v>19</v>
      </c>
      <c r="E40" s="5">
        <v>160.67875882241199</v>
      </c>
    </row>
    <row r="41" spans="1:6">
      <c r="A41" s="5" t="s">
        <v>81</v>
      </c>
      <c r="B41" s="5" t="s">
        <v>102</v>
      </c>
      <c r="C41" s="5" t="s">
        <v>108</v>
      </c>
      <c r="D41" s="5" t="s">
        <v>19</v>
      </c>
      <c r="E41" s="5">
        <v>123.16660005063</v>
      </c>
    </row>
    <row r="42" spans="1:6">
      <c r="A42" s="6" t="s">
        <v>82</v>
      </c>
      <c r="B42" s="6" t="s">
        <v>102</v>
      </c>
      <c r="C42" s="6" t="s">
        <v>108</v>
      </c>
      <c r="D42" s="6" t="s">
        <v>22</v>
      </c>
      <c r="E42" s="6">
        <v>115.94807273533701</v>
      </c>
      <c r="F42">
        <f>AVERAGE(E42:E44)</f>
        <v>116.01332371276466</v>
      </c>
    </row>
    <row r="43" spans="1:6">
      <c r="A43" s="6" t="s">
        <v>83</v>
      </c>
      <c r="B43" s="6" t="s">
        <v>102</v>
      </c>
      <c r="C43" s="6" t="s">
        <v>108</v>
      </c>
      <c r="D43" s="6" t="s">
        <v>22</v>
      </c>
      <c r="E43" s="6">
        <v>104.857981991466</v>
      </c>
    </row>
    <row r="44" spans="1:6">
      <c r="A44" s="6" t="s">
        <v>84</v>
      </c>
      <c r="B44" s="6" t="s">
        <v>102</v>
      </c>
      <c r="C44" s="6" t="s">
        <v>108</v>
      </c>
      <c r="D44" s="6" t="s">
        <v>22</v>
      </c>
      <c r="E44" s="6">
        <v>127.23391641149099</v>
      </c>
    </row>
    <row r="45" spans="1:6">
      <c r="A45" s="8" t="s">
        <v>85</v>
      </c>
      <c r="B45" s="8" t="s">
        <v>102</v>
      </c>
      <c r="C45" s="8" t="s">
        <v>108</v>
      </c>
      <c r="D45" s="8" t="s">
        <v>25</v>
      </c>
      <c r="E45" s="8">
        <v>128.20408083826001</v>
      </c>
      <c r="F45">
        <f>AVERAGE(E45:E47)</f>
        <v>123.40744404728066</v>
      </c>
    </row>
    <row r="46" spans="1:6">
      <c r="A46" s="8" t="s">
        <v>86</v>
      </c>
      <c r="B46" s="8" t="s">
        <v>102</v>
      </c>
      <c r="C46" s="8" t="s">
        <v>108</v>
      </c>
      <c r="D46" s="8" t="s">
        <v>25</v>
      </c>
      <c r="E46" s="8">
        <v>119.58726629934</v>
      </c>
    </row>
    <row r="47" spans="1:6">
      <c r="A47" s="8" t="s">
        <v>87</v>
      </c>
      <c r="B47" s="8" t="s">
        <v>102</v>
      </c>
      <c r="C47" s="8" t="s">
        <v>108</v>
      </c>
      <c r="D47" s="8" t="s">
        <v>25</v>
      </c>
      <c r="E47" s="8">
        <v>122.430985004242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7"/>
  <sheetViews>
    <sheetView workbookViewId="0">
      <selection activeCell="F46" sqref="F46"/>
    </sheetView>
  </sheetViews>
  <sheetFormatPr baseColWidth="10" defaultColWidth="8.83203125" defaultRowHeight="16"/>
  <cols>
    <col min="9" max="9" width="11.33203125" bestFit="1" customWidth="1"/>
    <col min="10" max="10" width="13.5" bestFit="1" customWidth="1"/>
    <col min="13" max="13" width="11.33203125" bestFit="1" customWidth="1"/>
    <col min="14" max="14" width="12.33203125" bestFit="1" customWidth="1"/>
    <col min="17" max="17" width="11.33203125" bestFit="1" customWidth="1"/>
    <col min="18" max="18" width="12.33203125" bestFit="1" customWidth="1"/>
  </cols>
  <sheetData>
    <row r="1" spans="1:18">
      <c r="H1" s="18" t="s">
        <v>114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t="s">
        <v>17</v>
      </c>
      <c r="B3" t="s">
        <v>18</v>
      </c>
      <c r="C3" t="s">
        <v>1</v>
      </c>
      <c r="D3" t="s">
        <v>19</v>
      </c>
      <c r="E3">
        <v>4263.3597323522799</v>
      </c>
      <c r="F3">
        <f>AVERAGE(E3:E4)</f>
        <v>4446.425234948435</v>
      </c>
    </row>
    <row r="4" spans="1:18">
      <c r="A4" t="s">
        <v>20</v>
      </c>
      <c r="B4" t="s">
        <v>18</v>
      </c>
      <c r="C4" t="s">
        <v>1</v>
      </c>
      <c r="D4" t="s">
        <v>19</v>
      </c>
      <c r="E4">
        <v>4629.49073754459</v>
      </c>
      <c r="H4" t="s">
        <v>5</v>
      </c>
      <c r="I4" s="1" t="s">
        <v>18</v>
      </c>
      <c r="J4" s="12" t="s">
        <v>114</v>
      </c>
      <c r="L4" t="s">
        <v>5</v>
      </c>
      <c r="M4" s="1" t="s">
        <v>18</v>
      </c>
      <c r="N4" s="12" t="s">
        <v>114</v>
      </c>
      <c r="P4" t="s">
        <v>5</v>
      </c>
      <c r="Q4" s="1" t="s">
        <v>18</v>
      </c>
      <c r="R4" s="12" t="s">
        <v>114</v>
      </c>
    </row>
    <row r="5" spans="1:18">
      <c r="A5" t="s">
        <v>21</v>
      </c>
      <c r="B5" t="s">
        <v>18</v>
      </c>
      <c r="C5" t="s">
        <v>1</v>
      </c>
      <c r="D5" t="s">
        <v>22</v>
      </c>
      <c r="E5">
        <v>1530.80940527077</v>
      </c>
      <c r="F5">
        <f>AVERAGE(E5:E6)</f>
        <v>1603.760409044515</v>
      </c>
      <c r="H5" t="s">
        <v>88</v>
      </c>
      <c r="I5" s="4">
        <f>F3</f>
        <v>4446.425234948435</v>
      </c>
      <c r="J5" s="4">
        <f>F21</f>
        <v>229071.32908821569</v>
      </c>
      <c r="L5" t="s">
        <v>88</v>
      </c>
      <c r="M5" s="4">
        <f>F5</f>
        <v>1603.760409044515</v>
      </c>
      <c r="N5" s="4">
        <f>F24</f>
        <v>93034.11746131086</v>
      </c>
      <c r="P5" t="s">
        <v>88</v>
      </c>
      <c r="Q5" s="4">
        <f>F7</f>
        <v>17082.264716697951</v>
      </c>
      <c r="R5" s="4">
        <f>F27</f>
        <v>367306.76795647031</v>
      </c>
    </row>
    <row r="6" spans="1:18">
      <c r="A6" t="s">
        <v>23</v>
      </c>
      <c r="B6" t="s">
        <v>18</v>
      </c>
      <c r="C6" t="s">
        <v>1</v>
      </c>
      <c r="D6" t="s">
        <v>22</v>
      </c>
      <c r="E6">
        <v>1676.71141281826</v>
      </c>
      <c r="H6" t="s">
        <v>89</v>
      </c>
      <c r="I6" s="4">
        <f>F9</f>
        <v>7476.3387162499002</v>
      </c>
      <c r="J6" s="4">
        <f>F30</f>
        <v>1261978.4759615932</v>
      </c>
      <c r="L6" t="s">
        <v>89</v>
      </c>
      <c r="M6" s="4">
        <f>F11</f>
        <v>10175.837607067646</v>
      </c>
      <c r="N6" s="4">
        <f>F33</f>
        <v>667163.33890266262</v>
      </c>
      <c r="P6" t="s">
        <v>89</v>
      </c>
      <c r="Q6" s="4">
        <f>F13</f>
        <v>8049.6106661618696</v>
      </c>
      <c r="R6" s="4">
        <f>F36</f>
        <v>421584.68079529033</v>
      </c>
    </row>
    <row r="7" spans="1:18">
      <c r="A7" t="s">
        <v>24</v>
      </c>
      <c r="B7" t="s">
        <v>18</v>
      </c>
      <c r="C7" t="s">
        <v>1</v>
      </c>
      <c r="D7" t="s">
        <v>25</v>
      </c>
      <c r="E7">
        <v>17353.481925986001</v>
      </c>
      <c r="F7">
        <f>AVERAGE(E7:E8)</f>
        <v>17082.264716697951</v>
      </c>
      <c r="H7" t="s">
        <v>109</v>
      </c>
      <c r="I7" s="4">
        <f>F15</f>
        <v>16660.51465863295</v>
      </c>
      <c r="J7" s="4">
        <f>F39</f>
        <v>427722.23440493667</v>
      </c>
      <c r="L7" t="s">
        <v>109</v>
      </c>
      <c r="M7" s="4">
        <f>F17</f>
        <v>16564.426393023801</v>
      </c>
      <c r="N7" s="4">
        <f>F42</f>
        <v>483363.74897308397</v>
      </c>
      <c r="P7" t="s">
        <v>109</v>
      </c>
      <c r="Q7" s="4">
        <f>F19</f>
        <v>22785.007159753801</v>
      </c>
      <c r="R7" s="4">
        <f>F45</f>
        <v>595747.71309111465</v>
      </c>
    </row>
    <row r="8" spans="1:18">
      <c r="A8" t="s">
        <v>26</v>
      </c>
      <c r="B8" t="s">
        <v>18</v>
      </c>
      <c r="C8" t="s">
        <v>1</v>
      </c>
      <c r="D8" t="s">
        <v>25</v>
      </c>
      <c r="E8">
        <v>16811.047507409901</v>
      </c>
    </row>
    <row r="9" spans="1:18">
      <c r="A9" t="s">
        <v>27</v>
      </c>
      <c r="B9" t="s">
        <v>18</v>
      </c>
      <c r="C9" t="s">
        <v>36</v>
      </c>
      <c r="D9" t="s">
        <v>19</v>
      </c>
      <c r="E9">
        <v>10856.7545848836</v>
      </c>
      <c r="F9">
        <f>AVERAGE(E9:E10)</f>
        <v>7476.3387162499002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t="s">
        <v>28</v>
      </c>
      <c r="B10" t="s">
        <v>18</v>
      </c>
      <c r="C10" t="s">
        <v>36</v>
      </c>
      <c r="D10" t="s">
        <v>19</v>
      </c>
      <c r="E10">
        <v>4095.9228476162002</v>
      </c>
      <c r="H10" t="s">
        <v>5</v>
      </c>
      <c r="I10" s="1" t="s">
        <v>18</v>
      </c>
      <c r="J10" s="12" t="s">
        <v>114</v>
      </c>
      <c r="L10" t="s">
        <v>5</v>
      </c>
      <c r="M10" s="1" t="s">
        <v>18</v>
      </c>
      <c r="N10" s="12" t="s">
        <v>114</v>
      </c>
      <c r="P10" t="s">
        <v>5</v>
      </c>
      <c r="Q10" s="1" t="s">
        <v>18</v>
      </c>
      <c r="R10" s="12" t="s">
        <v>114</v>
      </c>
    </row>
    <row r="11" spans="1:18">
      <c r="A11" t="s">
        <v>29</v>
      </c>
      <c r="B11" t="s">
        <v>18</v>
      </c>
      <c r="C11" t="s">
        <v>36</v>
      </c>
      <c r="D11" t="s">
        <v>22</v>
      </c>
      <c r="E11">
        <v>8890.1129811152896</v>
      </c>
      <c r="F11">
        <f>AVERAGE(E11:E12)</f>
        <v>10175.837607067646</v>
      </c>
      <c r="H11" t="s">
        <v>88</v>
      </c>
      <c r="I11">
        <f>I5/$I5</f>
        <v>1</v>
      </c>
      <c r="J11">
        <f>J5/$I5</f>
        <v>51.518088573206882</v>
      </c>
      <c r="L11" t="s">
        <v>88</v>
      </c>
      <c r="M11">
        <f>M5/$M5</f>
        <v>1</v>
      </c>
      <c r="N11">
        <f>N5/$M5</f>
        <v>58.009985117875885</v>
      </c>
      <c r="P11" t="s">
        <v>88</v>
      </c>
      <c r="Q11">
        <f>Q5/$Q5</f>
        <v>1</v>
      </c>
      <c r="R11">
        <f>R5/$Q5</f>
        <v>21.502229010502756</v>
      </c>
    </row>
    <row r="12" spans="1:18">
      <c r="A12" t="s">
        <v>2</v>
      </c>
      <c r="B12" t="s">
        <v>18</v>
      </c>
      <c r="C12" t="s">
        <v>36</v>
      </c>
      <c r="D12" t="s">
        <v>22</v>
      </c>
      <c r="E12">
        <v>11461.56223302</v>
      </c>
      <c r="H12" t="s">
        <v>89</v>
      </c>
      <c r="I12">
        <f t="shared" ref="I12:J13" si="0">I6/$I6</f>
        <v>1</v>
      </c>
      <c r="J12">
        <f t="shared" si="0"/>
        <v>168.79632181707737</v>
      </c>
      <c r="L12" t="s">
        <v>89</v>
      </c>
      <c r="M12">
        <f t="shared" ref="M12:N13" si="1">M6/$M6</f>
        <v>1</v>
      </c>
      <c r="N12">
        <f t="shared" si="1"/>
        <v>65.563481323570173</v>
      </c>
      <c r="P12" t="s">
        <v>89</v>
      </c>
      <c r="Q12">
        <f t="shared" ref="Q12:R13" si="2">Q6/$Q6</f>
        <v>1</v>
      </c>
      <c r="R12">
        <f>R6/$Q6</f>
        <v>52.373300806647073</v>
      </c>
    </row>
    <row r="13" spans="1:18">
      <c r="A13" t="s">
        <v>3</v>
      </c>
      <c r="B13" t="s">
        <v>18</v>
      </c>
      <c r="C13" t="s">
        <v>36</v>
      </c>
      <c r="D13" t="s">
        <v>25</v>
      </c>
      <c r="E13">
        <v>8049.6106661618696</v>
      </c>
      <c r="F13">
        <f>AVERAGE(E13:E14)</f>
        <v>8049.6106661618696</v>
      </c>
      <c r="H13" t="s">
        <v>109</v>
      </c>
      <c r="I13">
        <f t="shared" si="0"/>
        <v>1</v>
      </c>
      <c r="J13">
        <f t="shared" si="0"/>
        <v>25.672810424454958</v>
      </c>
      <c r="L13" t="s">
        <v>109</v>
      </c>
      <c r="M13">
        <f t="shared" si="1"/>
        <v>1</v>
      </c>
      <c r="N13">
        <f t="shared" si="1"/>
        <v>29.180832315247287</v>
      </c>
      <c r="P13" t="s">
        <v>109</v>
      </c>
      <c r="Q13">
        <f t="shared" si="2"/>
        <v>1</v>
      </c>
      <c r="R13">
        <f t="shared" si="2"/>
        <v>26.146479082236631</v>
      </c>
    </row>
    <row r="14" spans="1:18">
      <c r="A14" t="s">
        <v>4</v>
      </c>
      <c r="B14" t="s">
        <v>18</v>
      </c>
      <c r="C14" t="s">
        <v>36</v>
      </c>
      <c r="D14" t="s">
        <v>25</v>
      </c>
      <c r="E14" t="s">
        <v>100</v>
      </c>
      <c r="H14" t="s">
        <v>7</v>
      </c>
      <c r="I14">
        <f>AVERAGE(I11:I13)</f>
        <v>1</v>
      </c>
      <c r="J14">
        <f>AVERAGE(J11:J13)</f>
        <v>81.995740271579734</v>
      </c>
      <c r="L14" t="s">
        <v>7</v>
      </c>
      <c r="M14">
        <f>AVERAGE(M11:M13)</f>
        <v>1</v>
      </c>
      <c r="N14">
        <f>AVERAGE(N11:N13)</f>
        <v>50.918099585564448</v>
      </c>
      <c r="P14" t="s">
        <v>7</v>
      </c>
      <c r="Q14">
        <f>AVERAGE(Q11:Q13)</f>
        <v>1</v>
      </c>
      <c r="R14">
        <f>AVERAGE(R11:R13)</f>
        <v>33.340669633128819</v>
      </c>
    </row>
    <row r="15" spans="1:18">
      <c r="A15" t="s">
        <v>30</v>
      </c>
      <c r="B15" t="s">
        <v>18</v>
      </c>
      <c r="C15" t="s">
        <v>108</v>
      </c>
      <c r="D15" t="s">
        <v>19</v>
      </c>
      <c r="E15">
        <v>17191.6952628832</v>
      </c>
      <c r="F15">
        <f>AVERAGE(E15:E16)</f>
        <v>16660.51465863295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t="s">
        <v>31</v>
      </c>
      <c r="B16" t="s">
        <v>18</v>
      </c>
      <c r="C16" t="s">
        <v>108</v>
      </c>
      <c r="D16" t="s">
        <v>19</v>
      </c>
      <c r="E16">
        <v>16129.3340543827</v>
      </c>
      <c r="H16" t="s">
        <v>5</v>
      </c>
      <c r="I16" s="1" t="s">
        <v>18</v>
      </c>
      <c r="J16" s="12" t="s">
        <v>114</v>
      </c>
      <c r="L16" t="s">
        <v>5</v>
      </c>
      <c r="M16" s="1" t="s">
        <v>18</v>
      </c>
      <c r="N16" s="12" t="s">
        <v>114</v>
      </c>
      <c r="P16" t="s">
        <v>5</v>
      </c>
      <c r="Q16" s="1" t="s">
        <v>18</v>
      </c>
      <c r="R16" s="12" t="s">
        <v>114</v>
      </c>
    </row>
    <row r="17" spans="1:18">
      <c r="A17" t="s">
        <v>32</v>
      </c>
      <c r="B17" t="s">
        <v>18</v>
      </c>
      <c r="C17" t="s">
        <v>108</v>
      </c>
      <c r="D17" t="s">
        <v>22</v>
      </c>
      <c r="E17">
        <v>17274.450627455099</v>
      </c>
      <c r="F17">
        <f>AVERAGE(E17:E18)</f>
        <v>16564.426393023801</v>
      </c>
      <c r="H17" t="s">
        <v>88</v>
      </c>
      <c r="I17">
        <f t="shared" ref="I17:J19" si="3">I11/I$11</f>
        <v>1</v>
      </c>
      <c r="J17">
        <f t="shared" si="3"/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t="s">
        <v>33</v>
      </c>
      <c r="B18" t="s">
        <v>18</v>
      </c>
      <c r="C18" t="s">
        <v>108</v>
      </c>
      <c r="D18" t="s">
        <v>22</v>
      </c>
      <c r="E18">
        <v>15854.4021585925</v>
      </c>
      <c r="H18" t="s">
        <v>89</v>
      </c>
      <c r="I18">
        <f t="shared" si="3"/>
        <v>1</v>
      </c>
      <c r="J18">
        <f>J12/J$11</f>
        <v>3.2764476806475233</v>
      </c>
      <c r="L18" t="s">
        <v>89</v>
      </c>
      <c r="M18">
        <f t="shared" si="4"/>
        <v>1</v>
      </c>
      <c r="N18">
        <f t="shared" si="4"/>
        <v>1.1302102765643818</v>
      </c>
      <c r="P18" t="s">
        <v>89</v>
      </c>
      <c r="Q18">
        <f t="shared" si="5"/>
        <v>1</v>
      </c>
      <c r="R18">
        <f>R12/R$11</f>
        <v>2.4357149568570473</v>
      </c>
    </row>
    <row r="19" spans="1:18">
      <c r="A19" t="s">
        <v>34</v>
      </c>
      <c r="B19" t="s">
        <v>18</v>
      </c>
      <c r="C19" t="s">
        <v>108</v>
      </c>
      <c r="D19" t="s">
        <v>25</v>
      </c>
      <c r="E19">
        <v>24663.4591552159</v>
      </c>
      <c r="F19">
        <f>AVERAGE(E19:E20)</f>
        <v>22785.007159753801</v>
      </c>
      <c r="H19" t="s">
        <v>109</v>
      </c>
      <c r="I19">
        <f t="shared" si="3"/>
        <v>1</v>
      </c>
      <c r="J19">
        <f t="shared" si="3"/>
        <v>0.49832614399065012</v>
      </c>
      <c r="L19" t="s">
        <v>109</v>
      </c>
      <c r="M19">
        <f t="shared" si="4"/>
        <v>1</v>
      </c>
      <c r="N19">
        <f t="shared" si="4"/>
        <v>0.50303119809377717</v>
      </c>
      <c r="P19" t="s">
        <v>109</v>
      </c>
      <c r="Q19">
        <f t="shared" si="5"/>
        <v>1</v>
      </c>
      <c r="R19">
        <f t="shared" si="5"/>
        <v>1.2159892385791906</v>
      </c>
    </row>
    <row r="20" spans="1:18">
      <c r="A20" t="s">
        <v>35</v>
      </c>
      <c r="B20" t="s">
        <v>18</v>
      </c>
      <c r="C20" t="s">
        <v>108</v>
      </c>
      <c r="D20" t="s">
        <v>25</v>
      </c>
      <c r="E20">
        <v>20906.555164291702</v>
      </c>
    </row>
    <row r="21" spans="1:18">
      <c r="A21" t="s">
        <v>37</v>
      </c>
      <c r="B21" t="s">
        <v>114</v>
      </c>
      <c r="C21" t="s">
        <v>1</v>
      </c>
      <c r="D21" t="s">
        <v>19</v>
      </c>
      <c r="E21">
        <v>217571.069782793</v>
      </c>
      <c r="F21">
        <f>AVERAGE(E21:E23)</f>
        <v>229071.32908821569</v>
      </c>
    </row>
    <row r="22" spans="1:18">
      <c r="A22" t="s">
        <v>38</v>
      </c>
      <c r="B22" t="s">
        <v>114</v>
      </c>
      <c r="C22" t="s">
        <v>1</v>
      </c>
      <c r="D22" t="s">
        <v>19</v>
      </c>
      <c r="E22">
        <v>226601.47199644701</v>
      </c>
    </row>
    <row r="23" spans="1:18">
      <c r="A23" t="s">
        <v>39</v>
      </c>
      <c r="B23" t="s">
        <v>114</v>
      </c>
      <c r="C23" t="s">
        <v>1</v>
      </c>
      <c r="D23" t="s">
        <v>19</v>
      </c>
      <c r="E23">
        <v>243041.44548540699</v>
      </c>
    </row>
    <row r="24" spans="1:18">
      <c r="A24" t="s">
        <v>40</v>
      </c>
      <c r="B24" t="s">
        <v>114</v>
      </c>
      <c r="C24" t="s">
        <v>1</v>
      </c>
      <c r="D24" t="s">
        <v>22</v>
      </c>
      <c r="E24">
        <v>102065.984827557</v>
      </c>
      <c r="F24">
        <f>AVERAGE(E24:E26)</f>
        <v>93034.11746131086</v>
      </c>
    </row>
    <row r="25" spans="1:18">
      <c r="A25" t="s">
        <v>41</v>
      </c>
      <c r="B25" t="s">
        <v>114</v>
      </c>
      <c r="C25" t="s">
        <v>1</v>
      </c>
      <c r="D25" t="s">
        <v>22</v>
      </c>
      <c r="E25">
        <v>81318.341418516997</v>
      </c>
    </row>
    <row r="26" spans="1:18">
      <c r="A26" t="s">
        <v>42</v>
      </c>
      <c r="B26" t="s">
        <v>114</v>
      </c>
      <c r="C26" t="s">
        <v>1</v>
      </c>
      <c r="D26" t="s">
        <v>22</v>
      </c>
      <c r="E26">
        <v>95718.0261378586</v>
      </c>
    </row>
    <row r="27" spans="1:18">
      <c r="A27" t="s">
        <v>103</v>
      </c>
      <c r="B27" t="s">
        <v>114</v>
      </c>
      <c r="C27" t="s">
        <v>1</v>
      </c>
      <c r="D27" t="s">
        <v>25</v>
      </c>
      <c r="E27">
        <v>398516.10292554297</v>
      </c>
      <c r="F27">
        <f>AVERAGE(E27:E29)</f>
        <v>367306.76795647031</v>
      </c>
    </row>
    <row r="28" spans="1:18">
      <c r="A28" t="s">
        <v>104</v>
      </c>
      <c r="B28" t="s">
        <v>114</v>
      </c>
      <c r="C28" t="s">
        <v>1</v>
      </c>
      <c r="D28" t="s">
        <v>25</v>
      </c>
      <c r="E28">
        <v>363109.72888275399</v>
      </c>
    </row>
    <row r="29" spans="1:18">
      <c r="A29" t="s">
        <v>105</v>
      </c>
      <c r="B29" t="s">
        <v>114</v>
      </c>
      <c r="C29" t="s">
        <v>1</v>
      </c>
      <c r="D29" t="s">
        <v>25</v>
      </c>
      <c r="E29">
        <v>340294.47206111398</v>
      </c>
    </row>
    <row r="30" spans="1:18">
      <c r="A30" t="s">
        <v>43</v>
      </c>
      <c r="B30" t="s">
        <v>114</v>
      </c>
      <c r="C30" t="s">
        <v>36</v>
      </c>
      <c r="D30" t="s">
        <v>19</v>
      </c>
      <c r="E30">
        <v>1155417.78802511</v>
      </c>
      <c r="F30">
        <f>AVERAGE(E30:E32)</f>
        <v>1261978.4759615932</v>
      </c>
    </row>
    <row r="31" spans="1:18">
      <c r="A31" t="s">
        <v>44</v>
      </c>
      <c r="B31" t="s">
        <v>114</v>
      </c>
      <c r="C31" t="s">
        <v>36</v>
      </c>
      <c r="D31" t="s">
        <v>19</v>
      </c>
      <c r="E31">
        <v>1304060.3548076199</v>
      </c>
    </row>
    <row r="32" spans="1:18">
      <c r="A32" t="s">
        <v>45</v>
      </c>
      <c r="B32" t="s">
        <v>114</v>
      </c>
      <c r="C32" t="s">
        <v>36</v>
      </c>
      <c r="D32" t="s">
        <v>19</v>
      </c>
      <c r="E32">
        <v>1326457.2850520499</v>
      </c>
    </row>
    <row r="33" spans="1:6">
      <c r="A33" t="s">
        <v>46</v>
      </c>
      <c r="B33" t="s">
        <v>114</v>
      </c>
      <c r="C33" t="s">
        <v>36</v>
      </c>
      <c r="D33" t="s">
        <v>22</v>
      </c>
      <c r="E33">
        <v>697815.41856036906</v>
      </c>
      <c r="F33">
        <f>AVERAGE(E33:E35)</f>
        <v>667163.33890266262</v>
      </c>
    </row>
    <row r="34" spans="1:6">
      <c r="A34" t="s">
        <v>47</v>
      </c>
      <c r="B34" t="s">
        <v>114</v>
      </c>
      <c r="C34" t="s">
        <v>36</v>
      </c>
      <c r="D34" t="s">
        <v>22</v>
      </c>
      <c r="E34">
        <v>641413.77899994096</v>
      </c>
    </row>
    <row r="35" spans="1:6">
      <c r="A35" t="s">
        <v>48</v>
      </c>
      <c r="B35" t="s">
        <v>114</v>
      </c>
      <c r="C35" t="s">
        <v>36</v>
      </c>
      <c r="D35" t="s">
        <v>22</v>
      </c>
      <c r="E35">
        <v>662260.81914767798</v>
      </c>
    </row>
    <row r="36" spans="1:6">
      <c r="A36" t="s">
        <v>49</v>
      </c>
      <c r="B36" t="s">
        <v>114</v>
      </c>
      <c r="C36" t="s">
        <v>36</v>
      </c>
      <c r="D36" t="s">
        <v>25</v>
      </c>
      <c r="E36">
        <v>442731.56121264701</v>
      </c>
      <c r="F36">
        <f>AVERAGE(E36:E38)</f>
        <v>421584.68079529033</v>
      </c>
    </row>
    <row r="37" spans="1:6">
      <c r="A37" t="s">
        <v>50</v>
      </c>
      <c r="B37" t="s">
        <v>114</v>
      </c>
      <c r="C37" t="s">
        <v>36</v>
      </c>
      <c r="D37" t="s">
        <v>25</v>
      </c>
      <c r="E37">
        <v>403329.06665309297</v>
      </c>
    </row>
    <row r="38" spans="1:6">
      <c r="A38" t="s">
        <v>51</v>
      </c>
      <c r="B38" t="s">
        <v>114</v>
      </c>
      <c r="C38" t="s">
        <v>36</v>
      </c>
      <c r="D38" t="s">
        <v>25</v>
      </c>
      <c r="E38">
        <v>418693.41452013102</v>
      </c>
    </row>
    <row r="39" spans="1:6">
      <c r="A39" t="s">
        <v>52</v>
      </c>
      <c r="B39" t="s">
        <v>114</v>
      </c>
      <c r="C39" t="s">
        <v>108</v>
      </c>
      <c r="D39" t="s">
        <v>19</v>
      </c>
      <c r="E39">
        <v>415648.114155319</v>
      </c>
      <c r="F39">
        <f>AVERAGE(E39:E41)</f>
        <v>427722.23440493667</v>
      </c>
    </row>
    <row r="40" spans="1:6">
      <c r="A40" t="s">
        <v>53</v>
      </c>
      <c r="B40" t="s">
        <v>114</v>
      </c>
      <c r="C40" t="s">
        <v>108</v>
      </c>
      <c r="D40" t="s">
        <v>19</v>
      </c>
      <c r="E40">
        <v>436895.72911876201</v>
      </c>
    </row>
    <row r="41" spans="1:6">
      <c r="A41" t="s">
        <v>54</v>
      </c>
      <c r="B41" t="s">
        <v>114</v>
      </c>
      <c r="C41" t="s">
        <v>108</v>
      </c>
      <c r="D41" t="s">
        <v>19</v>
      </c>
      <c r="E41">
        <v>430622.85994072899</v>
      </c>
    </row>
    <row r="42" spans="1:6">
      <c r="A42" t="s">
        <v>55</v>
      </c>
      <c r="B42" t="s">
        <v>114</v>
      </c>
      <c r="C42" t="s">
        <v>108</v>
      </c>
      <c r="D42" t="s">
        <v>22</v>
      </c>
      <c r="E42">
        <v>529240.349229655</v>
      </c>
      <c r="F42">
        <f>AVERAGE(E42:E44)</f>
        <v>483363.74897308397</v>
      </c>
    </row>
    <row r="43" spans="1:6">
      <c r="A43" t="s">
        <v>56</v>
      </c>
      <c r="B43" t="s">
        <v>114</v>
      </c>
      <c r="C43" t="s">
        <v>108</v>
      </c>
      <c r="D43" t="s">
        <v>22</v>
      </c>
      <c r="E43">
        <v>471994.11564724299</v>
      </c>
    </row>
    <row r="44" spans="1:6">
      <c r="A44" t="s">
        <v>57</v>
      </c>
      <c r="B44" t="s">
        <v>114</v>
      </c>
      <c r="C44" t="s">
        <v>108</v>
      </c>
      <c r="D44" t="s">
        <v>22</v>
      </c>
      <c r="E44">
        <v>448856.782042354</v>
      </c>
    </row>
    <row r="45" spans="1:6">
      <c r="A45" t="s">
        <v>58</v>
      </c>
      <c r="B45" t="s">
        <v>114</v>
      </c>
      <c r="C45" t="s">
        <v>108</v>
      </c>
      <c r="D45" t="s">
        <v>25</v>
      </c>
      <c r="E45">
        <v>629593.16589933203</v>
      </c>
      <c r="F45">
        <f>AVERAGE(E45:E47)</f>
        <v>595747.71309111465</v>
      </c>
    </row>
    <row r="46" spans="1:6">
      <c r="A46" t="s">
        <v>59</v>
      </c>
      <c r="B46" t="s">
        <v>114</v>
      </c>
      <c r="C46" t="s">
        <v>108</v>
      </c>
      <c r="D46" t="s">
        <v>25</v>
      </c>
      <c r="E46">
        <v>600858.17332888499</v>
      </c>
    </row>
    <row r="47" spans="1:6">
      <c r="A47" t="s">
        <v>60</v>
      </c>
      <c r="B47" t="s">
        <v>114</v>
      </c>
      <c r="C47" t="s">
        <v>108</v>
      </c>
      <c r="D47" t="s">
        <v>25</v>
      </c>
      <c r="E47">
        <v>556791.80004512705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47"/>
  <sheetViews>
    <sheetView topLeftCell="A4" workbookViewId="0">
      <selection activeCell="F46" sqref="F46"/>
    </sheetView>
  </sheetViews>
  <sheetFormatPr baseColWidth="10" defaultColWidth="8.83203125" defaultRowHeight="16"/>
  <cols>
    <col min="9" max="9" width="11.33203125" bestFit="1" customWidth="1"/>
    <col min="10" max="10" width="12.33203125" bestFit="1" customWidth="1"/>
    <col min="13" max="13" width="11.33203125" bestFit="1" customWidth="1"/>
    <col min="14" max="14" width="12.33203125" bestFit="1" customWidth="1"/>
    <col min="17" max="17" width="11.33203125" bestFit="1" customWidth="1"/>
    <col min="18" max="18" width="12.33203125" bestFit="1" customWidth="1"/>
  </cols>
  <sheetData>
    <row r="1" spans="1:18">
      <c r="H1" s="18" t="s">
        <v>113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t="s">
        <v>17</v>
      </c>
      <c r="B3" t="s">
        <v>18</v>
      </c>
      <c r="C3" t="s">
        <v>1</v>
      </c>
      <c r="D3" t="s">
        <v>19</v>
      </c>
      <c r="E3">
        <v>4263.3597323522799</v>
      </c>
      <c r="F3">
        <f>AVERAGE(E3:E4)</f>
        <v>4446.425234948435</v>
      </c>
    </row>
    <row r="4" spans="1:18">
      <c r="A4" t="s">
        <v>20</v>
      </c>
      <c r="B4" t="s">
        <v>18</v>
      </c>
      <c r="C4" t="s">
        <v>1</v>
      </c>
      <c r="D4" t="s">
        <v>19</v>
      </c>
      <c r="E4">
        <v>4629.49073754459</v>
      </c>
      <c r="H4" t="s">
        <v>5</v>
      </c>
      <c r="I4" s="1" t="s">
        <v>18</v>
      </c>
      <c r="J4" s="12" t="s">
        <v>113</v>
      </c>
      <c r="L4" t="s">
        <v>5</v>
      </c>
      <c r="M4" s="1" t="s">
        <v>18</v>
      </c>
      <c r="N4" s="12" t="s">
        <v>113</v>
      </c>
      <c r="P4" t="s">
        <v>5</v>
      </c>
      <c r="Q4" s="1" t="s">
        <v>18</v>
      </c>
      <c r="R4" s="12" t="s">
        <v>113</v>
      </c>
    </row>
    <row r="5" spans="1:18">
      <c r="A5" t="s">
        <v>21</v>
      </c>
      <c r="B5" t="s">
        <v>18</v>
      </c>
      <c r="C5" t="s">
        <v>1</v>
      </c>
      <c r="D5" t="s">
        <v>22</v>
      </c>
      <c r="E5">
        <v>1530.80940527077</v>
      </c>
      <c r="F5">
        <f>AVERAGE(E5:E6)</f>
        <v>1603.760409044515</v>
      </c>
      <c r="H5" t="s">
        <v>88</v>
      </c>
      <c r="I5" s="4">
        <f>F3</f>
        <v>4446.425234948435</v>
      </c>
      <c r="J5" s="4">
        <f>F21</f>
        <v>210973.00642189101</v>
      </c>
      <c r="L5" t="s">
        <v>88</v>
      </c>
      <c r="M5" s="4">
        <f>F5</f>
        <v>1603.760409044515</v>
      </c>
      <c r="N5" s="4">
        <f>F24</f>
        <v>113843.99178178748</v>
      </c>
      <c r="P5" t="s">
        <v>88</v>
      </c>
      <c r="Q5" s="4">
        <f>F7</f>
        <v>17082.264716697951</v>
      </c>
      <c r="R5" s="4" t="e">
        <f>F27</f>
        <v>#DIV/0!</v>
      </c>
    </row>
    <row r="6" spans="1:18">
      <c r="A6" t="s">
        <v>23</v>
      </c>
      <c r="B6" t="s">
        <v>18</v>
      </c>
      <c r="C6" t="s">
        <v>1</v>
      </c>
      <c r="D6" t="s">
        <v>22</v>
      </c>
      <c r="E6">
        <v>1676.71141281826</v>
      </c>
      <c r="H6" t="s">
        <v>89</v>
      </c>
      <c r="I6" s="4">
        <f>F9</f>
        <v>7476.3387162499002</v>
      </c>
      <c r="J6" s="4">
        <f>F30</f>
        <v>203059.731210022</v>
      </c>
      <c r="L6" t="s">
        <v>89</v>
      </c>
      <c r="M6" s="4">
        <f>F11</f>
        <v>10175.837607067646</v>
      </c>
      <c r="N6" s="4">
        <f>F33</f>
        <v>651990.6829317197</v>
      </c>
      <c r="P6" t="s">
        <v>89</v>
      </c>
      <c r="Q6" s="4">
        <f>F13</f>
        <v>8049.6106661618696</v>
      </c>
      <c r="R6" s="4">
        <f>F36</f>
        <v>521545.7715411727</v>
      </c>
    </row>
    <row r="7" spans="1:18">
      <c r="A7" t="s">
        <v>24</v>
      </c>
      <c r="B7" t="s">
        <v>18</v>
      </c>
      <c r="C7" t="s">
        <v>1</v>
      </c>
      <c r="D7" t="s">
        <v>25</v>
      </c>
      <c r="E7">
        <v>17353.481925986001</v>
      </c>
      <c r="F7">
        <f>AVERAGE(E7:E8)</f>
        <v>17082.264716697951</v>
      </c>
      <c r="H7" t="s">
        <v>109</v>
      </c>
      <c r="I7" s="4">
        <f>F15</f>
        <v>16660.51465863295</v>
      </c>
      <c r="J7" s="4">
        <f>F39</f>
        <v>396181.04834036174</v>
      </c>
      <c r="L7" t="s">
        <v>109</v>
      </c>
      <c r="M7" s="4">
        <f>F17</f>
        <v>16564.426393023801</v>
      </c>
      <c r="N7" s="4">
        <f>F42</f>
        <v>329770.32066793035</v>
      </c>
      <c r="P7" t="s">
        <v>109</v>
      </c>
      <c r="Q7" s="4">
        <f>F19</f>
        <v>22785.007159753801</v>
      </c>
      <c r="R7" s="4">
        <f>F45</f>
        <v>394508.82937220763</v>
      </c>
    </row>
    <row r="8" spans="1:18">
      <c r="A8" t="s">
        <v>26</v>
      </c>
      <c r="B8" t="s">
        <v>18</v>
      </c>
      <c r="C8" t="s">
        <v>1</v>
      </c>
      <c r="D8" t="s">
        <v>25</v>
      </c>
      <c r="E8">
        <v>16811.047507409901</v>
      </c>
    </row>
    <row r="9" spans="1:18">
      <c r="A9" t="s">
        <v>27</v>
      </c>
      <c r="B9" t="s">
        <v>18</v>
      </c>
      <c r="C9" t="s">
        <v>36</v>
      </c>
      <c r="D9" t="s">
        <v>19</v>
      </c>
      <c r="E9">
        <v>10856.7545848836</v>
      </c>
      <c r="F9">
        <f>AVERAGE(E9:E10)</f>
        <v>7476.3387162499002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t="s">
        <v>28</v>
      </c>
      <c r="B10" t="s">
        <v>18</v>
      </c>
      <c r="C10" t="s">
        <v>36</v>
      </c>
      <c r="D10" t="s">
        <v>19</v>
      </c>
      <c r="E10">
        <v>4095.9228476162002</v>
      </c>
      <c r="H10" t="s">
        <v>5</v>
      </c>
      <c r="I10" s="1" t="s">
        <v>18</v>
      </c>
      <c r="J10" s="12" t="s">
        <v>113</v>
      </c>
      <c r="L10" t="s">
        <v>5</v>
      </c>
      <c r="M10" s="1" t="s">
        <v>18</v>
      </c>
      <c r="N10" s="12" t="s">
        <v>113</v>
      </c>
      <c r="P10" t="s">
        <v>5</v>
      </c>
      <c r="Q10" s="1" t="s">
        <v>18</v>
      </c>
      <c r="R10" s="12" t="s">
        <v>113</v>
      </c>
    </row>
    <row r="11" spans="1:18">
      <c r="A11" t="s">
        <v>29</v>
      </c>
      <c r="B11" t="s">
        <v>18</v>
      </c>
      <c r="C11" t="s">
        <v>36</v>
      </c>
      <c r="D11" t="s">
        <v>22</v>
      </c>
      <c r="E11">
        <v>8890.1129811152896</v>
      </c>
      <c r="F11">
        <f>AVERAGE(E11:E12)</f>
        <v>10175.837607067646</v>
      </c>
      <c r="H11" t="s">
        <v>88</v>
      </c>
      <c r="I11">
        <f>I5/$I5</f>
        <v>1</v>
      </c>
      <c r="J11">
        <f>J5/$I5</f>
        <v>47.447780019703323</v>
      </c>
      <c r="L11" t="s">
        <v>88</v>
      </c>
      <c r="M11">
        <f>M5/$M5</f>
        <v>1</v>
      </c>
      <c r="N11">
        <f>N5/$M5</f>
        <v>70.985660413959977</v>
      </c>
      <c r="P11" t="s">
        <v>88</v>
      </c>
      <c r="Q11">
        <f>Q5/$Q5</f>
        <v>1</v>
      </c>
      <c r="R11" t="e">
        <f>R5/$Q5</f>
        <v>#DIV/0!</v>
      </c>
    </row>
    <row r="12" spans="1:18">
      <c r="A12" t="s">
        <v>2</v>
      </c>
      <c r="B12" t="s">
        <v>18</v>
      </c>
      <c r="C12" t="s">
        <v>36</v>
      </c>
      <c r="D12" t="s">
        <v>22</v>
      </c>
      <c r="E12">
        <v>11461.56223302</v>
      </c>
      <c r="H12" t="s">
        <v>89</v>
      </c>
      <c r="I12">
        <f t="shared" ref="I12:J13" si="0">I6/$I6</f>
        <v>1</v>
      </c>
      <c r="J12">
        <f t="shared" si="0"/>
        <v>27.160317224348002</v>
      </c>
      <c r="L12" t="s">
        <v>89</v>
      </c>
      <c r="M12">
        <f t="shared" ref="M12:N13" si="1">M6/$M6</f>
        <v>1</v>
      </c>
      <c r="N12">
        <f t="shared" si="1"/>
        <v>64.072433946752298</v>
      </c>
      <c r="P12" t="s">
        <v>89</v>
      </c>
      <c r="Q12">
        <f t="shared" ref="Q12:R13" si="2">Q6/$Q6</f>
        <v>1</v>
      </c>
      <c r="R12">
        <f>R6/$Q6</f>
        <v>64.791428203303482</v>
      </c>
    </row>
    <row r="13" spans="1:18">
      <c r="A13" t="s">
        <v>3</v>
      </c>
      <c r="B13" t="s">
        <v>18</v>
      </c>
      <c r="C13" t="s">
        <v>36</v>
      </c>
      <c r="D13" t="s">
        <v>25</v>
      </c>
      <c r="E13">
        <v>8049.6106661618696</v>
      </c>
      <c r="F13">
        <f>AVERAGE(E13:E14)</f>
        <v>8049.6106661618696</v>
      </c>
      <c r="H13" t="s">
        <v>109</v>
      </c>
      <c r="I13">
        <f t="shared" si="0"/>
        <v>1</v>
      </c>
      <c r="J13">
        <f t="shared" si="0"/>
        <v>23.779640452767964</v>
      </c>
      <c r="L13" t="s">
        <v>109</v>
      </c>
      <c r="M13">
        <f t="shared" si="1"/>
        <v>1</v>
      </c>
      <c r="N13">
        <f t="shared" si="1"/>
        <v>19.90834532047635</v>
      </c>
      <c r="P13" t="s">
        <v>109</v>
      </c>
      <c r="Q13">
        <f t="shared" si="2"/>
        <v>1</v>
      </c>
      <c r="R13">
        <f t="shared" si="2"/>
        <v>17.314404450530372</v>
      </c>
    </row>
    <row r="14" spans="1:18">
      <c r="A14" t="s">
        <v>4</v>
      </c>
      <c r="B14" t="s">
        <v>18</v>
      </c>
      <c r="C14" t="s">
        <v>36</v>
      </c>
      <c r="D14" t="s">
        <v>25</v>
      </c>
      <c r="E14" t="s">
        <v>100</v>
      </c>
      <c r="H14" t="s">
        <v>7</v>
      </c>
      <c r="I14">
        <f>AVERAGE(I11:I13)</f>
        <v>1</v>
      </c>
      <c r="J14">
        <f>AVERAGE(J11:J13)</f>
        <v>32.795912565606429</v>
      </c>
      <c r="L14" t="s">
        <v>7</v>
      </c>
      <c r="M14">
        <f>AVERAGE(M11:M13)</f>
        <v>1</v>
      </c>
      <c r="N14">
        <f>AVERAGE(N11:N13)</f>
        <v>51.655479893729542</v>
      </c>
      <c r="P14" t="s">
        <v>7</v>
      </c>
      <c r="Q14">
        <f>AVERAGE(Q11:Q13)</f>
        <v>1</v>
      </c>
      <c r="R14" t="e">
        <f>AVERAGE(R11:R13)</f>
        <v>#DIV/0!</v>
      </c>
    </row>
    <row r="15" spans="1:18">
      <c r="A15" t="s">
        <v>30</v>
      </c>
      <c r="B15" t="s">
        <v>18</v>
      </c>
      <c r="C15" t="s">
        <v>108</v>
      </c>
      <c r="D15" t="s">
        <v>19</v>
      </c>
      <c r="E15">
        <v>17191.6952628832</v>
      </c>
      <c r="F15">
        <f>AVERAGE(E15:E16)</f>
        <v>16660.51465863295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t="s">
        <v>31</v>
      </c>
      <c r="B16" t="s">
        <v>18</v>
      </c>
      <c r="C16" t="s">
        <v>108</v>
      </c>
      <c r="D16" t="s">
        <v>19</v>
      </c>
      <c r="E16">
        <v>16129.3340543827</v>
      </c>
      <c r="H16" t="s">
        <v>5</v>
      </c>
      <c r="I16" s="1" t="s">
        <v>18</v>
      </c>
      <c r="J16" s="12" t="s">
        <v>113</v>
      </c>
      <c r="L16" t="s">
        <v>5</v>
      </c>
      <c r="M16" s="1" t="s">
        <v>18</v>
      </c>
      <c r="N16" s="12" t="s">
        <v>113</v>
      </c>
      <c r="P16" t="s">
        <v>5</v>
      </c>
      <c r="Q16" s="1" t="s">
        <v>18</v>
      </c>
      <c r="R16" s="12" t="s">
        <v>113</v>
      </c>
    </row>
    <row r="17" spans="1:18">
      <c r="A17" t="s">
        <v>32</v>
      </c>
      <c r="B17" t="s">
        <v>18</v>
      </c>
      <c r="C17" t="s">
        <v>108</v>
      </c>
      <c r="D17" t="s">
        <v>22</v>
      </c>
      <c r="E17">
        <v>17274.450627455099</v>
      </c>
      <c r="F17">
        <f>AVERAGE(E17:E18)</f>
        <v>16564.426393023801</v>
      </c>
      <c r="H17" t="s">
        <v>88</v>
      </c>
      <c r="I17">
        <f t="shared" ref="I17:J19" si="3">I11/I$11</f>
        <v>1</v>
      </c>
      <c r="J17">
        <f t="shared" si="3"/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 t="e">
        <f t="shared" si="5"/>
        <v>#DIV/0!</v>
      </c>
    </row>
    <row r="18" spans="1:18">
      <c r="A18" t="s">
        <v>33</v>
      </c>
      <c r="B18" t="s">
        <v>18</v>
      </c>
      <c r="C18" t="s">
        <v>108</v>
      </c>
      <c r="D18" t="s">
        <v>22</v>
      </c>
      <c r="E18">
        <v>15854.4021585925</v>
      </c>
      <c r="H18" t="s">
        <v>89</v>
      </c>
      <c r="I18">
        <f t="shared" si="3"/>
        <v>1</v>
      </c>
      <c r="J18">
        <f>J12/J$11</f>
        <v>0.57242545832638148</v>
      </c>
      <c r="L18" t="s">
        <v>89</v>
      </c>
      <c r="M18">
        <f t="shared" si="4"/>
        <v>1</v>
      </c>
      <c r="N18">
        <f t="shared" si="4"/>
        <v>0.90261094385975271</v>
      </c>
      <c r="P18" t="s">
        <v>89</v>
      </c>
      <c r="Q18">
        <f t="shared" si="5"/>
        <v>1</v>
      </c>
      <c r="R18" t="e">
        <f>R12/R$11</f>
        <v>#DIV/0!</v>
      </c>
    </row>
    <row r="19" spans="1:18">
      <c r="A19" t="s">
        <v>34</v>
      </c>
      <c r="B19" t="s">
        <v>18</v>
      </c>
      <c r="C19" t="s">
        <v>108</v>
      </c>
      <c r="D19" t="s">
        <v>25</v>
      </c>
      <c r="E19">
        <v>24663.4591552159</v>
      </c>
      <c r="F19">
        <f>AVERAGE(E19:E20)</f>
        <v>22785.007159753801</v>
      </c>
      <c r="H19" t="s">
        <v>109</v>
      </c>
      <c r="I19">
        <f t="shared" si="3"/>
        <v>1</v>
      </c>
      <c r="J19">
        <f t="shared" si="3"/>
        <v>0.50117498527630067</v>
      </c>
      <c r="L19" t="s">
        <v>109</v>
      </c>
      <c r="M19">
        <f t="shared" si="4"/>
        <v>1</v>
      </c>
      <c r="N19">
        <f t="shared" si="4"/>
        <v>0.28045587241675068</v>
      </c>
      <c r="P19" t="s">
        <v>109</v>
      </c>
      <c r="Q19">
        <f t="shared" si="5"/>
        <v>1</v>
      </c>
      <c r="R19" t="e">
        <f t="shared" si="5"/>
        <v>#DIV/0!</v>
      </c>
    </row>
    <row r="20" spans="1:18">
      <c r="A20" t="s">
        <v>35</v>
      </c>
      <c r="B20" t="s">
        <v>18</v>
      </c>
      <c r="C20" t="s">
        <v>108</v>
      </c>
      <c r="D20" t="s">
        <v>25</v>
      </c>
      <c r="E20">
        <v>20906.555164291702</v>
      </c>
    </row>
    <row r="21" spans="1:18">
      <c r="A21" t="s">
        <v>61</v>
      </c>
      <c r="B21" t="s">
        <v>113</v>
      </c>
      <c r="C21" t="s">
        <v>1</v>
      </c>
      <c r="D21" t="s">
        <v>19</v>
      </c>
      <c r="E21">
        <v>186602.992731148</v>
      </c>
      <c r="F21">
        <f>AVERAGE(E21:E23)</f>
        <v>210973.00642189101</v>
      </c>
    </row>
    <row r="22" spans="1:18">
      <c r="A22" t="s">
        <v>62</v>
      </c>
      <c r="B22" t="s">
        <v>113</v>
      </c>
      <c r="C22" t="s">
        <v>1</v>
      </c>
      <c r="D22" t="s">
        <v>19</v>
      </c>
      <c r="E22">
        <v>227962.75409192001</v>
      </c>
    </row>
    <row r="23" spans="1:18">
      <c r="A23" t="s">
        <v>63</v>
      </c>
      <c r="B23" t="s">
        <v>113</v>
      </c>
      <c r="C23" t="s">
        <v>1</v>
      </c>
      <c r="D23" t="s">
        <v>19</v>
      </c>
      <c r="E23">
        <v>218353.272442605</v>
      </c>
    </row>
    <row r="24" spans="1:18">
      <c r="A24" t="s">
        <v>64</v>
      </c>
      <c r="B24" t="s">
        <v>113</v>
      </c>
      <c r="C24" t="s">
        <v>1</v>
      </c>
      <c r="D24" t="s">
        <v>22</v>
      </c>
      <c r="E24">
        <v>112094.700313001</v>
      </c>
      <c r="F24">
        <f>AVERAGE(E24:E26)</f>
        <v>113843.99178178748</v>
      </c>
    </row>
    <row r="25" spans="1:18">
      <c r="B25" t="s">
        <v>113</v>
      </c>
      <c r="C25" t="s">
        <v>1</v>
      </c>
      <c r="D25" t="s">
        <v>22</v>
      </c>
      <c r="E25">
        <v>113843.9917817875</v>
      </c>
    </row>
    <row r="26" spans="1:18">
      <c r="A26" t="s">
        <v>66</v>
      </c>
      <c r="B26" t="s">
        <v>113</v>
      </c>
      <c r="C26" t="s">
        <v>1</v>
      </c>
      <c r="D26" t="s">
        <v>22</v>
      </c>
      <c r="E26">
        <v>115593.28325057399</v>
      </c>
    </row>
    <row r="27" spans="1:18">
      <c r="B27" t="s">
        <v>113</v>
      </c>
      <c r="C27" t="s">
        <v>1</v>
      </c>
      <c r="D27" t="s">
        <v>25</v>
      </c>
      <c r="E27" t="s">
        <v>100</v>
      </c>
      <c r="F27" t="e">
        <f>AVERAGE(E27:E29)</f>
        <v>#DIV/0!</v>
      </c>
    </row>
    <row r="28" spans="1:18">
      <c r="B28" t="s">
        <v>113</v>
      </c>
      <c r="C28" t="s">
        <v>1</v>
      </c>
      <c r="D28" t="s">
        <v>25</v>
      </c>
      <c r="E28" t="s">
        <v>100</v>
      </c>
    </row>
    <row r="29" spans="1:18">
      <c r="B29" t="s">
        <v>113</v>
      </c>
      <c r="C29" t="s">
        <v>1</v>
      </c>
      <c r="D29" t="s">
        <v>25</v>
      </c>
      <c r="E29" t="s">
        <v>100</v>
      </c>
    </row>
    <row r="30" spans="1:18">
      <c r="A30" t="s">
        <v>70</v>
      </c>
      <c r="B30" t="s">
        <v>113</v>
      </c>
      <c r="C30" t="s">
        <v>36</v>
      </c>
      <c r="D30" t="s">
        <v>19</v>
      </c>
      <c r="E30">
        <v>224447.94503445399</v>
      </c>
      <c r="F30">
        <f>AVERAGE(E30:E32)</f>
        <v>203059.731210022</v>
      </c>
    </row>
    <row r="31" spans="1:18">
      <c r="A31" t="s">
        <v>71</v>
      </c>
      <c r="B31" t="s">
        <v>113</v>
      </c>
      <c r="C31" t="s">
        <v>36</v>
      </c>
      <c r="D31" t="s">
        <v>19</v>
      </c>
      <c r="E31">
        <v>263141.92726494599</v>
      </c>
    </row>
    <row r="32" spans="1:18">
      <c r="A32" t="s">
        <v>72</v>
      </c>
      <c r="B32" t="s">
        <v>113</v>
      </c>
      <c r="C32" t="s">
        <v>36</v>
      </c>
      <c r="D32" t="s">
        <v>19</v>
      </c>
      <c r="E32">
        <v>121589.321330666</v>
      </c>
    </row>
    <row r="33" spans="1:6">
      <c r="A33" t="s">
        <v>73</v>
      </c>
      <c r="B33" t="s">
        <v>113</v>
      </c>
      <c r="C33" t="s">
        <v>36</v>
      </c>
      <c r="D33" t="s">
        <v>22</v>
      </c>
      <c r="E33">
        <v>669052.08671350195</v>
      </c>
      <c r="F33">
        <f>AVERAGE(E33:E35)</f>
        <v>651990.6829317197</v>
      </c>
    </row>
    <row r="34" spans="1:6">
      <c r="A34" t="s">
        <v>74</v>
      </c>
      <c r="B34" t="s">
        <v>113</v>
      </c>
      <c r="C34" t="s">
        <v>36</v>
      </c>
      <c r="D34" t="s">
        <v>22</v>
      </c>
      <c r="E34">
        <v>697615.84144844301</v>
      </c>
    </row>
    <row r="35" spans="1:6">
      <c r="A35" t="s">
        <v>75</v>
      </c>
      <c r="B35" t="s">
        <v>113</v>
      </c>
      <c r="C35" t="s">
        <v>36</v>
      </c>
      <c r="D35" t="s">
        <v>22</v>
      </c>
      <c r="E35">
        <v>589304.12063321401</v>
      </c>
    </row>
    <row r="36" spans="1:6">
      <c r="A36" t="s">
        <v>76</v>
      </c>
      <c r="B36" t="s">
        <v>113</v>
      </c>
      <c r="C36" t="s">
        <v>36</v>
      </c>
      <c r="D36" t="s">
        <v>25</v>
      </c>
      <c r="E36">
        <v>567565.60920697404</v>
      </c>
      <c r="F36">
        <f>AVERAGE(E36:E38)</f>
        <v>521545.7715411727</v>
      </c>
    </row>
    <row r="37" spans="1:6">
      <c r="A37" t="s">
        <v>77</v>
      </c>
      <c r="B37" t="s">
        <v>113</v>
      </c>
      <c r="C37" t="s">
        <v>36</v>
      </c>
      <c r="D37" t="s">
        <v>25</v>
      </c>
      <c r="E37">
        <v>474957.93478692602</v>
      </c>
    </row>
    <row r="38" spans="1:6">
      <c r="A38" t="s">
        <v>78</v>
      </c>
      <c r="B38" t="s">
        <v>113</v>
      </c>
      <c r="C38" t="s">
        <v>36</v>
      </c>
      <c r="D38" t="s">
        <v>25</v>
      </c>
      <c r="E38">
        <v>522113.77062961803</v>
      </c>
    </row>
    <row r="39" spans="1:6">
      <c r="A39" t="s">
        <v>79</v>
      </c>
      <c r="B39" t="s">
        <v>113</v>
      </c>
      <c r="C39" t="s">
        <v>108</v>
      </c>
      <c r="D39" t="s">
        <v>19</v>
      </c>
      <c r="E39">
        <v>361564.40080425498</v>
      </c>
      <c r="F39">
        <f>AVERAGE(E39:E41)</f>
        <v>396181.04834036174</v>
      </c>
    </row>
    <row r="40" spans="1:6">
      <c r="A40" t="s">
        <v>80</v>
      </c>
      <c r="B40" t="s">
        <v>113</v>
      </c>
      <c r="C40" t="s">
        <v>108</v>
      </c>
      <c r="D40" t="s">
        <v>19</v>
      </c>
      <c r="E40">
        <v>391560.30889673799</v>
      </c>
    </row>
    <row r="41" spans="1:6">
      <c r="A41" t="s">
        <v>81</v>
      </c>
      <c r="B41" t="s">
        <v>113</v>
      </c>
      <c r="C41" t="s">
        <v>108</v>
      </c>
      <c r="D41" t="s">
        <v>19</v>
      </c>
      <c r="E41">
        <v>435418.43532009202</v>
      </c>
    </row>
    <row r="42" spans="1:6">
      <c r="A42" t="s">
        <v>82</v>
      </c>
      <c r="B42" t="s">
        <v>113</v>
      </c>
      <c r="C42" t="s">
        <v>108</v>
      </c>
      <c r="D42" t="s">
        <v>22</v>
      </c>
      <c r="E42">
        <v>272331.97530326602</v>
      </c>
      <c r="F42">
        <f>AVERAGE(E42:E44)</f>
        <v>329770.32066793035</v>
      </c>
    </row>
    <row r="43" spans="1:6">
      <c r="A43" t="s">
        <v>83</v>
      </c>
      <c r="B43" t="s">
        <v>113</v>
      </c>
      <c r="C43" t="s">
        <v>108</v>
      </c>
      <c r="D43" t="s">
        <v>22</v>
      </c>
      <c r="E43">
        <v>372801.68181296799</v>
      </c>
    </row>
    <row r="44" spans="1:6">
      <c r="A44" t="s">
        <v>84</v>
      </c>
      <c r="B44" t="s">
        <v>113</v>
      </c>
      <c r="C44" t="s">
        <v>108</v>
      </c>
      <c r="D44" t="s">
        <v>22</v>
      </c>
      <c r="E44">
        <v>344177.30488755699</v>
      </c>
    </row>
    <row r="45" spans="1:6">
      <c r="A45" t="s">
        <v>85</v>
      </c>
      <c r="B45" t="s">
        <v>113</v>
      </c>
      <c r="C45" t="s">
        <v>108</v>
      </c>
      <c r="D45" t="s">
        <v>25</v>
      </c>
      <c r="E45">
        <v>403691.14161690499</v>
      </c>
      <c r="F45">
        <f>AVERAGE(E45:E47)</f>
        <v>394508.82937220763</v>
      </c>
    </row>
    <row r="46" spans="1:6">
      <c r="A46" t="s">
        <v>86</v>
      </c>
      <c r="B46" t="s">
        <v>113</v>
      </c>
      <c r="C46" t="s">
        <v>108</v>
      </c>
      <c r="D46" t="s">
        <v>25</v>
      </c>
      <c r="E46">
        <v>383725.44539346697</v>
      </c>
    </row>
    <row r="47" spans="1:6">
      <c r="A47" t="s">
        <v>87</v>
      </c>
      <c r="B47" t="s">
        <v>113</v>
      </c>
      <c r="C47" t="s">
        <v>108</v>
      </c>
      <c r="D47" t="s">
        <v>25</v>
      </c>
      <c r="E47">
        <v>396109.901106251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47"/>
  <sheetViews>
    <sheetView workbookViewId="0">
      <selection activeCell="R17" sqref="R17:R19"/>
    </sheetView>
  </sheetViews>
  <sheetFormatPr baseColWidth="10" defaultColWidth="8.83203125" defaultRowHeight="16"/>
  <cols>
    <col min="10" max="10" width="16.1640625" bestFit="1" customWidth="1"/>
  </cols>
  <sheetData>
    <row r="1" spans="1:18">
      <c r="H1" s="18" t="s">
        <v>116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5" t="s">
        <v>17</v>
      </c>
      <c r="B3" s="5" t="s">
        <v>18</v>
      </c>
      <c r="C3" s="5" t="s">
        <v>1</v>
      </c>
      <c r="D3" s="5" t="s">
        <v>19</v>
      </c>
      <c r="E3" s="5">
        <v>46422.648673958698</v>
      </c>
      <c r="F3">
        <f>AVERAGE(E3:E4)</f>
        <v>59310.804102835151</v>
      </c>
    </row>
    <row r="4" spans="1:18">
      <c r="A4" s="5" t="s">
        <v>20</v>
      </c>
      <c r="B4" s="5" t="s">
        <v>18</v>
      </c>
      <c r="C4" s="5" t="s">
        <v>1</v>
      </c>
      <c r="D4" s="5" t="s">
        <v>19</v>
      </c>
      <c r="E4" s="5">
        <v>72198.959531711604</v>
      </c>
      <c r="H4" t="s">
        <v>5</v>
      </c>
      <c r="I4" s="1" t="s">
        <v>18</v>
      </c>
      <c r="J4" s="13" t="s">
        <v>116</v>
      </c>
      <c r="L4" t="s">
        <v>5</v>
      </c>
      <c r="M4" s="1" t="s">
        <v>18</v>
      </c>
      <c r="N4" s="13" t="s">
        <v>116</v>
      </c>
      <c r="P4" t="s">
        <v>5</v>
      </c>
      <c r="Q4" s="1" t="s">
        <v>18</v>
      </c>
      <c r="R4" s="13" t="s">
        <v>116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32716.125209510901</v>
      </c>
      <c r="F5">
        <f>AVERAGE(E5:E6)</f>
        <v>32535.245378147949</v>
      </c>
      <c r="H5" t="s">
        <v>88</v>
      </c>
      <c r="I5" s="4">
        <f>F3</f>
        <v>59310.804102835151</v>
      </c>
      <c r="J5" s="4">
        <f>F21</f>
        <v>192396.09456399034</v>
      </c>
      <c r="L5" t="s">
        <v>88</v>
      </c>
      <c r="M5" s="4">
        <f>F5</f>
        <v>32535.245378147949</v>
      </c>
      <c r="N5" s="4">
        <f>F24</f>
        <v>67350.679690724835</v>
      </c>
      <c r="P5" t="s">
        <v>88</v>
      </c>
      <c r="Q5" s="4">
        <f>F7</f>
        <v>96.057327786941102</v>
      </c>
      <c r="R5" s="4">
        <f>F27</f>
        <v>14922.85189086494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32354.365546785</v>
      </c>
      <c r="H6" t="s">
        <v>89</v>
      </c>
      <c r="I6" s="4">
        <f>F9</f>
        <v>30290.335929251851</v>
      </c>
      <c r="J6" s="4">
        <f>F30</f>
        <v>536667.97063816898</v>
      </c>
      <c r="L6" t="s">
        <v>89</v>
      </c>
      <c r="M6" s="4">
        <f>F11</f>
        <v>33956.439382946352</v>
      </c>
      <c r="N6" s="4">
        <f>F33</f>
        <v>980062.49108500127</v>
      </c>
      <c r="P6" t="s">
        <v>89</v>
      </c>
      <c r="Q6" s="4" t="e">
        <f>F13</f>
        <v>#DIV/0!</v>
      </c>
      <c r="R6" s="4">
        <f>F36</f>
        <v>28636.962763289306</v>
      </c>
    </row>
    <row r="7" spans="1:18">
      <c r="A7" s="8" t="s">
        <v>24</v>
      </c>
      <c r="B7" s="8" t="s">
        <v>18</v>
      </c>
      <c r="C7" s="8" t="s">
        <v>1</v>
      </c>
      <c r="D7" s="8" t="s">
        <v>25</v>
      </c>
      <c r="E7" s="8">
        <v>34.5773904804322</v>
      </c>
      <c r="F7">
        <f>AVERAGE(E7:E8)</f>
        <v>96.057327786941102</v>
      </c>
      <c r="H7" t="s">
        <v>109</v>
      </c>
      <c r="I7" s="4">
        <f>F15</f>
        <v>57458.2322421957</v>
      </c>
      <c r="J7" s="4">
        <f>F39</f>
        <v>73682.041181639259</v>
      </c>
      <c r="L7" t="s">
        <v>109</v>
      </c>
      <c r="M7" s="4">
        <f>F17</f>
        <v>70675.474944976653</v>
      </c>
      <c r="N7" s="4">
        <f>F42</f>
        <v>81378.936634904603</v>
      </c>
      <c r="P7" t="s">
        <v>109</v>
      </c>
      <c r="Q7" s="4">
        <f>F19</f>
        <v>103897.9172806315</v>
      </c>
      <c r="R7" s="4">
        <f>F45</f>
        <v>148979.86088726702</v>
      </c>
    </row>
    <row r="8" spans="1:18">
      <c r="A8" s="8" t="s">
        <v>26</v>
      </c>
      <c r="B8" s="8" t="s">
        <v>18</v>
      </c>
      <c r="C8" s="8" t="s">
        <v>1</v>
      </c>
      <c r="D8" s="8" t="s">
        <v>25</v>
      </c>
      <c r="E8" s="8">
        <v>157.53726509345</v>
      </c>
    </row>
    <row r="9" spans="1:18">
      <c r="A9" s="5" t="s">
        <v>27</v>
      </c>
      <c r="B9" s="5" t="s">
        <v>18</v>
      </c>
      <c r="C9" s="5" t="s">
        <v>36</v>
      </c>
      <c r="D9" s="5" t="s">
        <v>19</v>
      </c>
      <c r="E9" s="5">
        <v>32552.401701030802</v>
      </c>
      <c r="F9">
        <f>AVERAGE(E9:E10)</f>
        <v>30290.335929251851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5" t="s">
        <v>28</v>
      </c>
      <c r="B10" s="5" t="s">
        <v>18</v>
      </c>
      <c r="C10" s="5" t="s">
        <v>36</v>
      </c>
      <c r="D10" s="5" t="s">
        <v>19</v>
      </c>
      <c r="E10" s="5">
        <v>28028.2701574729</v>
      </c>
      <c r="H10" t="s">
        <v>5</v>
      </c>
      <c r="I10" s="1" t="s">
        <v>18</v>
      </c>
      <c r="J10" s="13" t="s">
        <v>116</v>
      </c>
      <c r="L10" t="s">
        <v>5</v>
      </c>
      <c r="M10" s="1" t="s">
        <v>18</v>
      </c>
      <c r="N10" s="13" t="s">
        <v>116</v>
      </c>
      <c r="P10" t="s">
        <v>5</v>
      </c>
      <c r="Q10" s="1" t="s">
        <v>18</v>
      </c>
      <c r="R10" s="13" t="s">
        <v>116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33435.758276542598</v>
      </c>
      <c r="F11">
        <f>AVERAGE(E11:E12)</f>
        <v>33956.439382946352</v>
      </c>
      <c r="H11" t="s">
        <v>88</v>
      </c>
      <c r="I11">
        <f>I5/$I5</f>
        <v>1</v>
      </c>
      <c r="J11">
        <f>J5/$I5</f>
        <v>3.2438625217491106</v>
      </c>
      <c r="L11" t="s">
        <v>88</v>
      </c>
      <c r="M11">
        <f>M5/$M5</f>
        <v>1</v>
      </c>
      <c r="N11">
        <f>N5/$M5</f>
        <v>2.0700836556763886</v>
      </c>
      <c r="P11" t="s">
        <v>88</v>
      </c>
      <c r="Q11">
        <f>Q5/$Q5</f>
        <v>1</v>
      </c>
      <c r="R11">
        <f>R5/$Q5</f>
        <v>155.35360221517308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34477.120489350098</v>
      </c>
      <c r="H12" t="s">
        <v>89</v>
      </c>
      <c r="I12">
        <f t="shared" ref="I12:J13" si="0">I6/$I6</f>
        <v>1</v>
      </c>
      <c r="J12">
        <f t="shared" si="0"/>
        <v>17.717465131177377</v>
      </c>
      <c r="L12" t="s">
        <v>89</v>
      </c>
      <c r="M12">
        <f t="shared" ref="M12:N13" si="1">M6/$M6</f>
        <v>1</v>
      </c>
      <c r="N12">
        <f t="shared" si="1"/>
        <v>28.862345666819518</v>
      </c>
      <c r="P12" t="s">
        <v>89</v>
      </c>
      <c r="Q12" t="e">
        <f t="shared" ref="Q12:R13" si="2">Q6/$Q6</f>
        <v>#DIV/0!</v>
      </c>
      <c r="R12" t="e">
        <f t="shared" si="2"/>
        <v>#DIV/0!</v>
      </c>
    </row>
    <row r="13" spans="1:18">
      <c r="A13" s="8" t="s">
        <v>3</v>
      </c>
      <c r="B13" s="8" t="s">
        <v>18</v>
      </c>
      <c r="C13" s="8" t="s">
        <v>36</v>
      </c>
      <c r="D13" s="8" t="s">
        <v>25</v>
      </c>
      <c r="E13" s="8"/>
      <c r="F13" t="e">
        <f>AVERAGE(E13:E14)</f>
        <v>#DIV/0!</v>
      </c>
      <c r="H13" t="s">
        <v>109</v>
      </c>
      <c r="I13">
        <f t="shared" si="0"/>
        <v>1</v>
      </c>
      <c r="J13">
        <f t="shared" si="0"/>
        <v>1.282358302828698</v>
      </c>
      <c r="L13" t="s">
        <v>109</v>
      </c>
      <c r="M13">
        <f t="shared" si="1"/>
        <v>1</v>
      </c>
      <c r="N13">
        <f t="shared" si="1"/>
        <v>1.1514452035626357</v>
      </c>
      <c r="P13" t="s">
        <v>109</v>
      </c>
      <c r="Q13">
        <f t="shared" si="2"/>
        <v>1</v>
      </c>
      <c r="R13">
        <f t="shared" si="2"/>
        <v>1.4339061338916717</v>
      </c>
    </row>
    <row r="14" spans="1:18">
      <c r="A14" s="8" t="s">
        <v>4</v>
      </c>
      <c r="B14" s="8" t="s">
        <v>18</v>
      </c>
      <c r="C14" s="8" t="s">
        <v>36</v>
      </c>
      <c r="D14" s="8" t="s">
        <v>25</v>
      </c>
      <c r="E14" s="8"/>
      <c r="H14" t="s">
        <v>7</v>
      </c>
      <c r="I14">
        <f>AVERAGE(I11:I13)</f>
        <v>1</v>
      </c>
      <c r="J14">
        <f>AVERAGE(J11:J13)</f>
        <v>7.414561985251729</v>
      </c>
      <c r="L14" t="s">
        <v>7</v>
      </c>
      <c r="M14">
        <f>AVERAGE(M11:M13)</f>
        <v>1</v>
      </c>
      <c r="N14">
        <f>AVERAGE(N11:N13)</f>
        <v>10.694624842019515</v>
      </c>
      <c r="P14" t="s">
        <v>7</v>
      </c>
      <c r="Q14" t="e">
        <f>AVERAGE(Q11:Q13)</f>
        <v>#DIV/0!</v>
      </c>
      <c r="R14" t="e">
        <f>AVERAGE(R11:R13)</f>
        <v>#DIV/0!</v>
      </c>
    </row>
    <row r="15" spans="1:18">
      <c r="A15" s="5" t="s">
        <v>30</v>
      </c>
      <c r="B15" s="5" t="s">
        <v>18</v>
      </c>
      <c r="C15" s="5" t="s">
        <v>108</v>
      </c>
      <c r="D15" s="5" t="s">
        <v>19</v>
      </c>
      <c r="E15" s="5">
        <v>52199.404924078197</v>
      </c>
      <c r="F15">
        <f>AVERAGE(E15:E16)</f>
        <v>57458.2322421957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5" t="s">
        <v>31</v>
      </c>
      <c r="B16" s="5" t="s">
        <v>18</v>
      </c>
      <c r="C16" s="5" t="s">
        <v>108</v>
      </c>
      <c r="D16" s="5" t="s">
        <v>19</v>
      </c>
      <c r="E16" s="5">
        <v>62717.059560313202</v>
      </c>
      <c r="H16" t="s">
        <v>5</v>
      </c>
      <c r="I16" s="1" t="s">
        <v>18</v>
      </c>
      <c r="J16" s="13" t="s">
        <v>116</v>
      </c>
      <c r="L16" t="s">
        <v>5</v>
      </c>
      <c r="M16" s="1" t="s">
        <v>18</v>
      </c>
      <c r="N16" s="13" t="s">
        <v>116</v>
      </c>
      <c r="P16" t="s">
        <v>5</v>
      </c>
      <c r="Q16" s="1" t="s">
        <v>18</v>
      </c>
      <c r="R16" s="13" t="s">
        <v>116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76412.195018361599</v>
      </c>
      <c r="F17">
        <f>AVERAGE(E17:E18)</f>
        <v>70675.474944976653</v>
      </c>
      <c r="H17" t="s">
        <v>88</v>
      </c>
      <c r="I17">
        <f t="shared" ref="I17:I19" si="3">I11/I$12</f>
        <v>1</v>
      </c>
      <c r="J17">
        <f>J11/J$11</f>
        <v>1</v>
      </c>
      <c r="L17" t="s">
        <v>88</v>
      </c>
      <c r="M17">
        <f t="shared" ref="M17:M19" si="4">M11/M$12</f>
        <v>1</v>
      </c>
      <c r="N17">
        <f>N11/N$11</f>
        <v>1</v>
      </c>
      <c r="P17" t="s">
        <v>88</v>
      </c>
      <c r="Q17" t="e">
        <f t="shared" ref="Q17:Q19" si="5">Q11/Q$12</f>
        <v>#DIV/0!</v>
      </c>
      <c r="R17">
        <f>R11/R$11</f>
        <v>1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64938.7548715917</v>
      </c>
      <c r="H18" t="s">
        <v>89</v>
      </c>
      <c r="I18">
        <f t="shared" si="3"/>
        <v>1</v>
      </c>
      <c r="J18">
        <f t="shared" ref="J18:J19" si="6">J12/J$11</f>
        <v>5.4618421749957555</v>
      </c>
      <c r="L18" t="s">
        <v>89</v>
      </c>
      <c r="M18">
        <f t="shared" si="4"/>
        <v>1</v>
      </c>
      <c r="N18">
        <f t="shared" ref="N18:N19" si="7">N12/N$11</f>
        <v>13.942598690480894</v>
      </c>
      <c r="P18" t="s">
        <v>89</v>
      </c>
      <c r="Q18" t="e">
        <f t="shared" si="5"/>
        <v>#DIV/0!</v>
      </c>
      <c r="R18" t="e">
        <f t="shared" ref="R18:R19" si="8">R12/R$11</f>
        <v>#DIV/0!</v>
      </c>
    </row>
    <row r="19" spans="1:18">
      <c r="A19" s="8" t="s">
        <v>34</v>
      </c>
      <c r="B19" s="8" t="s">
        <v>18</v>
      </c>
      <c r="C19" s="8" t="s">
        <v>108</v>
      </c>
      <c r="D19" s="8" t="s">
        <v>25</v>
      </c>
      <c r="E19" s="8">
        <v>105961.836281886</v>
      </c>
      <c r="F19">
        <f>AVERAGE(E19:E20)</f>
        <v>103897.9172806315</v>
      </c>
      <c r="H19" t="s">
        <v>109</v>
      </c>
      <c r="I19">
        <f t="shared" si="3"/>
        <v>1</v>
      </c>
      <c r="J19">
        <f t="shared" si="6"/>
        <v>0.39531832629492647</v>
      </c>
      <c r="L19" t="s">
        <v>109</v>
      </c>
      <c r="M19">
        <f t="shared" si="4"/>
        <v>1</v>
      </c>
      <c r="N19">
        <f t="shared" si="7"/>
        <v>0.55623124234870946</v>
      </c>
      <c r="P19" t="s">
        <v>109</v>
      </c>
      <c r="Q19" t="e">
        <f t="shared" si="5"/>
        <v>#DIV/0!</v>
      </c>
      <c r="R19">
        <f t="shared" si="8"/>
        <v>9.2299509856593777E-3</v>
      </c>
    </row>
    <row r="20" spans="1:18">
      <c r="A20" s="8" t="s">
        <v>35</v>
      </c>
      <c r="B20" s="8" t="s">
        <v>18</v>
      </c>
      <c r="C20" s="8" t="s">
        <v>108</v>
      </c>
      <c r="D20" s="8" t="s">
        <v>25</v>
      </c>
      <c r="E20" s="8">
        <v>101833.998279377</v>
      </c>
    </row>
    <row r="21" spans="1:18">
      <c r="A21" s="5" t="s">
        <v>37</v>
      </c>
      <c r="B21" s="5" t="s">
        <v>116</v>
      </c>
      <c r="C21" s="5" t="s">
        <v>1</v>
      </c>
      <c r="D21" s="5" t="s">
        <v>19</v>
      </c>
      <c r="E21" s="5">
        <v>240016.46867352899</v>
      </c>
      <c r="F21">
        <f>AVERAGE(E21:E23)</f>
        <v>192396.09456399034</v>
      </c>
    </row>
    <row r="22" spans="1:18">
      <c r="A22" s="5" t="s">
        <v>38</v>
      </c>
      <c r="B22" s="5" t="s">
        <v>116</v>
      </c>
      <c r="C22" s="5" t="s">
        <v>1</v>
      </c>
      <c r="D22" s="5" t="s">
        <v>19</v>
      </c>
      <c r="E22" s="5">
        <v>158315.845733536</v>
      </c>
    </row>
    <row r="23" spans="1:18">
      <c r="A23" s="5" t="s">
        <v>39</v>
      </c>
      <c r="B23" s="5" t="s">
        <v>116</v>
      </c>
      <c r="C23" s="5" t="s">
        <v>1</v>
      </c>
      <c r="D23" s="5" t="s">
        <v>19</v>
      </c>
      <c r="E23" s="5">
        <v>178855.96928490599</v>
      </c>
    </row>
    <row r="24" spans="1:18">
      <c r="A24" s="6" t="s">
        <v>40</v>
      </c>
      <c r="B24" s="6" t="s">
        <v>116</v>
      </c>
      <c r="C24" s="6" t="s">
        <v>1</v>
      </c>
      <c r="D24" s="6" t="s">
        <v>22</v>
      </c>
      <c r="E24" s="6">
        <v>87998.639976107996</v>
      </c>
      <c r="F24">
        <f>AVERAGE(E24:E26)</f>
        <v>67350.679690724835</v>
      </c>
    </row>
    <row r="25" spans="1:18">
      <c r="A25" s="6" t="s">
        <v>41</v>
      </c>
      <c r="B25" s="6" t="s">
        <v>116</v>
      </c>
      <c r="C25" s="6" t="s">
        <v>1</v>
      </c>
      <c r="D25" s="6" t="s">
        <v>22</v>
      </c>
      <c r="E25" s="6">
        <v>55676.576652955802</v>
      </c>
    </row>
    <row r="26" spans="1:18">
      <c r="A26" s="6" t="s">
        <v>42</v>
      </c>
      <c r="B26" s="6" t="s">
        <v>116</v>
      </c>
      <c r="C26" s="6" t="s">
        <v>1</v>
      </c>
      <c r="D26" s="6" t="s">
        <v>22</v>
      </c>
      <c r="E26" s="6">
        <v>58376.822443110701</v>
      </c>
    </row>
    <row r="27" spans="1:18">
      <c r="A27" s="8" t="s">
        <v>103</v>
      </c>
      <c r="B27" s="8" t="s">
        <v>116</v>
      </c>
      <c r="C27" s="8" t="s">
        <v>1</v>
      </c>
      <c r="D27" s="8" t="s">
        <v>25</v>
      </c>
      <c r="E27" s="8">
        <v>21887.931860053701</v>
      </c>
      <c r="F27">
        <f>AVERAGE(E27:E29)</f>
        <v>14922.85189086494</v>
      </c>
    </row>
    <row r="28" spans="1:18">
      <c r="A28" s="8" t="s">
        <v>104</v>
      </c>
      <c r="B28" s="8" t="s">
        <v>116</v>
      </c>
      <c r="C28" s="8" t="s">
        <v>1</v>
      </c>
      <c r="D28" s="8" t="s">
        <v>25</v>
      </c>
      <c r="E28" s="8"/>
    </row>
    <row r="29" spans="1:18">
      <c r="A29" s="8" t="s">
        <v>105</v>
      </c>
      <c r="B29" s="8" t="s">
        <v>116</v>
      </c>
      <c r="C29" s="8" t="s">
        <v>1</v>
      </c>
      <c r="D29" s="8" t="s">
        <v>25</v>
      </c>
      <c r="E29" s="8">
        <v>7957.7719216761798</v>
      </c>
    </row>
    <row r="30" spans="1:18">
      <c r="A30" s="5" t="s">
        <v>43</v>
      </c>
      <c r="B30" s="5" t="s">
        <v>116</v>
      </c>
      <c r="C30" s="5" t="s">
        <v>36</v>
      </c>
      <c r="D30" s="5" t="s">
        <v>19</v>
      </c>
      <c r="E30" s="5">
        <v>441252.26957672398</v>
      </c>
      <c r="F30">
        <f>AVERAGE(E30:E32)</f>
        <v>536667.97063816898</v>
      </c>
    </row>
    <row r="31" spans="1:18">
      <c r="A31" s="5" t="s">
        <v>44</v>
      </c>
      <c r="B31" s="5" t="s">
        <v>116</v>
      </c>
      <c r="C31" s="5" t="s">
        <v>36</v>
      </c>
      <c r="D31" s="5" t="s">
        <v>19</v>
      </c>
      <c r="E31" s="5">
        <v>605251.09057581599</v>
      </c>
    </row>
    <row r="32" spans="1:18">
      <c r="A32" s="5" t="s">
        <v>45</v>
      </c>
      <c r="B32" s="5" t="s">
        <v>116</v>
      </c>
      <c r="C32" s="5" t="s">
        <v>36</v>
      </c>
      <c r="D32" s="5" t="s">
        <v>19</v>
      </c>
      <c r="E32" s="5">
        <v>563500.55176196701</v>
      </c>
    </row>
    <row r="33" spans="1:6">
      <c r="A33" s="6" t="s">
        <v>46</v>
      </c>
      <c r="B33" s="6" t="s">
        <v>116</v>
      </c>
      <c r="C33" s="6" t="s">
        <v>36</v>
      </c>
      <c r="D33" s="6" t="s">
        <v>22</v>
      </c>
      <c r="E33" s="6">
        <v>924752.78589204105</v>
      </c>
      <c r="F33">
        <f>AVERAGE(E33:E35)</f>
        <v>980062.49108500127</v>
      </c>
    </row>
    <row r="34" spans="1:6">
      <c r="A34" s="6" t="s">
        <v>47</v>
      </c>
      <c r="B34" s="6" t="s">
        <v>116</v>
      </c>
      <c r="C34" s="6" t="s">
        <v>36</v>
      </c>
      <c r="D34" s="6" t="s">
        <v>22</v>
      </c>
      <c r="E34" s="6">
        <v>1059491.0373768599</v>
      </c>
    </row>
    <row r="35" spans="1:6">
      <c r="A35" s="6" t="s">
        <v>48</v>
      </c>
      <c r="B35" s="6" t="s">
        <v>116</v>
      </c>
      <c r="C35" s="6" t="s">
        <v>36</v>
      </c>
      <c r="D35" s="6" t="s">
        <v>22</v>
      </c>
      <c r="E35" s="6">
        <v>955943.64998610294</v>
      </c>
    </row>
    <row r="36" spans="1:6">
      <c r="A36" s="8" t="s">
        <v>49</v>
      </c>
      <c r="B36" s="8" t="s">
        <v>116</v>
      </c>
      <c r="C36" s="8" t="s">
        <v>36</v>
      </c>
      <c r="D36" s="8" t="s">
        <v>25</v>
      </c>
      <c r="E36" s="8"/>
      <c r="F36">
        <f>AVERAGE(E36:E38)</f>
        <v>28636.962763289306</v>
      </c>
    </row>
    <row r="37" spans="1:6">
      <c r="A37" s="8" t="s">
        <v>50</v>
      </c>
      <c r="B37" s="8" t="s">
        <v>116</v>
      </c>
      <c r="C37" s="8" t="s">
        <v>36</v>
      </c>
      <c r="D37" s="8" t="s">
        <v>25</v>
      </c>
      <c r="E37" s="8">
        <v>8929.8427208330104</v>
      </c>
    </row>
    <row r="38" spans="1:6">
      <c r="A38" s="8" t="s">
        <v>51</v>
      </c>
      <c r="B38" s="8" t="s">
        <v>116</v>
      </c>
      <c r="C38" s="8" t="s">
        <v>36</v>
      </c>
      <c r="D38" s="8" t="s">
        <v>25</v>
      </c>
      <c r="E38" s="8">
        <v>48344.082805745602</v>
      </c>
    </row>
    <row r="39" spans="1:6">
      <c r="A39" s="5" t="s">
        <v>52</v>
      </c>
      <c r="B39" s="5" t="s">
        <v>116</v>
      </c>
      <c r="C39" s="5" t="s">
        <v>108</v>
      </c>
      <c r="D39" s="5" t="s">
        <v>19</v>
      </c>
      <c r="E39" s="5">
        <v>43059.9110917609</v>
      </c>
      <c r="F39">
        <f>AVERAGE(E39:E41)</f>
        <v>73682.041181639259</v>
      </c>
    </row>
    <row r="40" spans="1:6">
      <c r="A40" s="5" t="s">
        <v>53</v>
      </c>
      <c r="B40" s="5" t="s">
        <v>116</v>
      </c>
      <c r="C40" s="5" t="s">
        <v>108</v>
      </c>
      <c r="D40" s="5" t="s">
        <v>19</v>
      </c>
      <c r="E40" s="5">
        <v>94470.062467202093</v>
      </c>
    </row>
    <row r="41" spans="1:6">
      <c r="A41" s="5" t="s">
        <v>54</v>
      </c>
      <c r="B41" s="5" t="s">
        <v>116</v>
      </c>
      <c r="C41" s="5" t="s">
        <v>108</v>
      </c>
      <c r="D41" s="5" t="s">
        <v>19</v>
      </c>
      <c r="E41" s="5">
        <v>83516.149985954806</v>
      </c>
    </row>
    <row r="42" spans="1:6">
      <c r="A42" s="6" t="s">
        <v>55</v>
      </c>
      <c r="B42" s="6" t="s">
        <v>116</v>
      </c>
      <c r="C42" s="6" t="s">
        <v>108</v>
      </c>
      <c r="D42" s="6" t="s">
        <v>22</v>
      </c>
      <c r="E42" s="6">
        <v>117681.033485354</v>
      </c>
      <c r="F42">
        <f>AVERAGE(E42:E44)</f>
        <v>81378.936634904603</v>
      </c>
    </row>
    <row r="43" spans="1:6">
      <c r="A43" s="6" t="s">
        <v>56</v>
      </c>
      <c r="B43" s="6" t="s">
        <v>116</v>
      </c>
      <c r="C43" s="6" t="s">
        <v>108</v>
      </c>
      <c r="D43" s="6" t="s">
        <v>22</v>
      </c>
      <c r="E43" s="6">
        <v>62710.973286808898</v>
      </c>
    </row>
    <row r="44" spans="1:6">
      <c r="A44" s="6" t="s">
        <v>57</v>
      </c>
      <c r="B44" s="6" t="s">
        <v>116</v>
      </c>
      <c r="C44" s="6" t="s">
        <v>108</v>
      </c>
      <c r="D44" s="6" t="s">
        <v>22</v>
      </c>
      <c r="E44" s="6">
        <v>63744.8031325509</v>
      </c>
    </row>
    <row r="45" spans="1:6">
      <c r="A45" s="8" t="s">
        <v>58</v>
      </c>
      <c r="B45" s="8" t="s">
        <v>116</v>
      </c>
      <c r="C45" s="8" t="s">
        <v>108</v>
      </c>
      <c r="D45" s="8" t="s">
        <v>25</v>
      </c>
      <c r="E45" s="8">
        <v>166332.082074768</v>
      </c>
      <c r="F45">
        <f>AVERAGE(E45:E47)</f>
        <v>148979.86088726702</v>
      </c>
    </row>
    <row r="46" spans="1:6">
      <c r="A46" s="8" t="s">
        <v>59</v>
      </c>
      <c r="B46" s="8" t="s">
        <v>116</v>
      </c>
      <c r="C46" s="8" t="s">
        <v>108</v>
      </c>
      <c r="D46" s="8" t="s">
        <v>25</v>
      </c>
      <c r="E46" s="8">
        <v>120795.838083047</v>
      </c>
    </row>
    <row r="47" spans="1:6">
      <c r="A47" s="8" t="s">
        <v>60</v>
      </c>
      <c r="B47" s="8" t="s">
        <v>116</v>
      </c>
      <c r="C47" s="8" t="s">
        <v>108</v>
      </c>
      <c r="D47" s="8" t="s">
        <v>25</v>
      </c>
      <c r="E47" s="8">
        <v>159811.66250398601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93"/>
  <sheetViews>
    <sheetView topLeftCell="A16" zoomScale="55" zoomScaleNormal="55" workbookViewId="0">
      <selection activeCell="P50" sqref="P50"/>
    </sheetView>
  </sheetViews>
  <sheetFormatPr baseColWidth="10" defaultColWidth="8.83203125" defaultRowHeight="16"/>
  <cols>
    <col min="8" max="8" width="14" bestFit="1" customWidth="1"/>
    <col min="9" max="9" width="13.1640625" bestFit="1" customWidth="1"/>
    <col min="10" max="10" width="20.6640625" bestFit="1" customWidth="1"/>
    <col min="11" max="11" width="9"/>
    <col min="12" max="12" width="14" bestFit="1" customWidth="1"/>
    <col min="13" max="13" width="13.1640625" bestFit="1" customWidth="1"/>
    <col min="14" max="14" width="20.6640625" bestFit="1" customWidth="1"/>
    <col min="15" max="15" width="9"/>
    <col min="16" max="16" width="14" bestFit="1" customWidth="1"/>
    <col min="17" max="17" width="13.5" bestFit="1" customWidth="1"/>
    <col min="18" max="18" width="20.6640625" bestFit="1" customWidth="1"/>
  </cols>
  <sheetData>
    <row r="1" spans="1:18">
      <c r="H1" s="18" t="s">
        <v>117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5" t="s">
        <v>17</v>
      </c>
      <c r="B3" s="5" t="s">
        <v>18</v>
      </c>
      <c r="C3" s="5" t="s">
        <v>1</v>
      </c>
      <c r="D3" s="5" t="s">
        <v>19</v>
      </c>
      <c r="E3" s="5">
        <v>46422.648673958698</v>
      </c>
      <c r="F3">
        <f>AVERAGE(E3:E4)</f>
        <v>59310.804102835151</v>
      </c>
    </row>
    <row r="4" spans="1:18">
      <c r="A4" s="5" t="s">
        <v>20</v>
      </c>
      <c r="B4" s="5" t="s">
        <v>18</v>
      </c>
      <c r="C4" s="5" t="s">
        <v>1</v>
      </c>
      <c r="D4" s="5" t="s">
        <v>19</v>
      </c>
      <c r="E4" s="5">
        <v>72198.959531711604</v>
      </c>
      <c r="H4" t="s">
        <v>5</v>
      </c>
      <c r="I4" s="17" t="s">
        <v>18</v>
      </c>
      <c r="J4" s="17" t="s">
        <v>117</v>
      </c>
      <c r="L4" t="s">
        <v>5</v>
      </c>
      <c r="M4" s="17" t="s">
        <v>18</v>
      </c>
      <c r="N4" s="17" t="s">
        <v>117</v>
      </c>
      <c r="P4" t="s">
        <v>5</v>
      </c>
      <c r="Q4" s="17" t="s">
        <v>18</v>
      </c>
      <c r="R4" s="17" t="s">
        <v>117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32716.125209510901</v>
      </c>
      <c r="F5">
        <f>AVERAGE(E5:E6)</f>
        <v>32535.245378147949</v>
      </c>
      <c r="H5" t="s">
        <v>88</v>
      </c>
      <c r="I5" s="4">
        <f>F3</f>
        <v>59310.804102835151</v>
      </c>
      <c r="J5" s="4">
        <f>F21</f>
        <v>38156.295751393271</v>
      </c>
      <c r="L5" t="s">
        <v>88</v>
      </c>
      <c r="M5" s="4">
        <f>F5</f>
        <v>32535.245378147949</v>
      </c>
      <c r="N5" s="4">
        <f>F24</f>
        <v>17631.093055151065</v>
      </c>
      <c r="P5" t="s">
        <v>88</v>
      </c>
      <c r="Q5" s="4">
        <f>F7</f>
        <v>96.057327786941102</v>
      </c>
      <c r="R5" s="4" t="e">
        <f>F27</f>
        <v>#DIV/0!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32354.365546785</v>
      </c>
      <c r="H6" t="s">
        <v>89</v>
      </c>
      <c r="I6" s="4">
        <f>F9</f>
        <v>30290.335929251851</v>
      </c>
      <c r="J6" s="4">
        <f>F30</f>
        <v>235113.25739040299</v>
      </c>
      <c r="L6" t="s">
        <v>89</v>
      </c>
      <c r="M6" s="4">
        <f>F11</f>
        <v>33956.439382946352</v>
      </c>
      <c r="N6" s="4">
        <f>F33</f>
        <v>425992.87668066565</v>
      </c>
      <c r="P6" t="s">
        <v>89</v>
      </c>
      <c r="Q6" s="4" t="e">
        <f>F13</f>
        <v>#DIV/0!</v>
      </c>
      <c r="R6" s="4">
        <f>F36</f>
        <v>6879346.1532352101</v>
      </c>
    </row>
    <row r="7" spans="1:18">
      <c r="A7" s="8" t="s">
        <v>24</v>
      </c>
      <c r="B7" s="8" t="s">
        <v>18</v>
      </c>
      <c r="C7" s="8" t="s">
        <v>1</v>
      </c>
      <c r="D7" s="8" t="s">
        <v>25</v>
      </c>
      <c r="E7" s="8">
        <v>34.5773904804322</v>
      </c>
      <c r="F7">
        <f>AVERAGE(E7:E8)</f>
        <v>96.057327786941102</v>
      </c>
      <c r="H7" t="s">
        <v>109</v>
      </c>
      <c r="I7" s="4">
        <f>F15</f>
        <v>57458.2322421957</v>
      </c>
      <c r="J7" s="4">
        <f>F39</f>
        <v>102194.96770636358</v>
      </c>
      <c r="L7" t="s">
        <v>109</v>
      </c>
      <c r="M7" s="4">
        <f>F17</f>
        <v>70675.474944976653</v>
      </c>
      <c r="N7" s="4">
        <f>F42</f>
        <v>109003.03159774312</v>
      </c>
      <c r="P7" t="s">
        <v>109</v>
      </c>
      <c r="Q7" s="4">
        <f>F19</f>
        <v>103897.9172806315</v>
      </c>
      <c r="R7" s="4">
        <f>F45</f>
        <v>190957.58277155567</v>
      </c>
    </row>
    <row r="8" spans="1:18">
      <c r="A8" s="8" t="s">
        <v>26</v>
      </c>
      <c r="B8" s="8" t="s">
        <v>18</v>
      </c>
      <c r="C8" s="8" t="s">
        <v>1</v>
      </c>
      <c r="D8" s="8" t="s">
        <v>25</v>
      </c>
      <c r="E8" s="8">
        <v>157.53726509345</v>
      </c>
    </row>
    <row r="9" spans="1:18">
      <c r="A9" s="5" t="s">
        <v>27</v>
      </c>
      <c r="B9" s="5" t="s">
        <v>18</v>
      </c>
      <c r="C9" s="5" t="s">
        <v>36</v>
      </c>
      <c r="D9" s="5" t="s">
        <v>19</v>
      </c>
      <c r="E9" s="5">
        <v>32552.401701030802</v>
      </c>
      <c r="F9">
        <f>AVERAGE(E9:E10)</f>
        <v>30290.335929251851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5" t="s">
        <v>28</v>
      </c>
      <c r="B10" s="5" t="s">
        <v>18</v>
      </c>
      <c r="C10" s="5" t="s">
        <v>36</v>
      </c>
      <c r="D10" s="5" t="s">
        <v>19</v>
      </c>
      <c r="E10" s="5">
        <v>28028.2701574729</v>
      </c>
      <c r="H10" t="s">
        <v>5</v>
      </c>
      <c r="I10" s="17" t="s">
        <v>18</v>
      </c>
      <c r="J10" s="17" t="s">
        <v>117</v>
      </c>
      <c r="L10" t="s">
        <v>5</v>
      </c>
      <c r="M10" s="17" t="s">
        <v>18</v>
      </c>
      <c r="N10" s="17" t="s">
        <v>117</v>
      </c>
      <c r="P10" t="s">
        <v>5</v>
      </c>
      <c r="Q10" s="17" t="s">
        <v>18</v>
      </c>
      <c r="R10" s="17" t="s">
        <v>117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33435.758276542598</v>
      </c>
      <c r="F11">
        <f>AVERAGE(E11:E12)</f>
        <v>33956.439382946352</v>
      </c>
      <c r="H11" t="s">
        <v>88</v>
      </c>
      <c r="I11">
        <f>I5/$I5</f>
        <v>1</v>
      </c>
      <c r="J11">
        <f>J5/$I5</f>
        <v>0.64332791181243387</v>
      </c>
      <c r="L11" t="s">
        <v>88</v>
      </c>
      <c r="M11">
        <f>M5/$M5</f>
        <v>1</v>
      </c>
      <c r="N11">
        <f>N5/$M5</f>
        <v>0.54190748679562306</v>
      </c>
      <c r="P11" t="s">
        <v>88</v>
      </c>
      <c r="Q11">
        <f>Q5/$Q5</f>
        <v>1</v>
      </c>
      <c r="R11" t="e">
        <f>R5/$Q5</f>
        <v>#DIV/0!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34477.120489350098</v>
      </c>
      <c r="H12" t="s">
        <v>89</v>
      </c>
      <c r="I12">
        <f t="shared" ref="I12:J13" si="0">I6/$I6</f>
        <v>1</v>
      </c>
      <c r="J12">
        <f t="shared" si="0"/>
        <v>7.7619891023839864</v>
      </c>
      <c r="L12" t="s">
        <v>89</v>
      </c>
      <c r="M12">
        <f t="shared" ref="M12:N13" si="1">M6/$M6</f>
        <v>1</v>
      </c>
      <c r="N12">
        <f t="shared" si="1"/>
        <v>12.545275194389443</v>
      </c>
      <c r="P12" t="s">
        <v>89</v>
      </c>
      <c r="Q12" t="e">
        <f t="shared" ref="Q12:R13" si="2">Q6/$Q6</f>
        <v>#DIV/0!</v>
      </c>
      <c r="R12" t="e">
        <f t="shared" si="2"/>
        <v>#DIV/0!</v>
      </c>
    </row>
    <row r="13" spans="1:18">
      <c r="A13" s="8" t="s">
        <v>3</v>
      </c>
      <c r="B13" s="8" t="s">
        <v>18</v>
      </c>
      <c r="C13" s="8" t="s">
        <v>36</v>
      </c>
      <c r="D13" s="8" t="s">
        <v>25</v>
      </c>
      <c r="E13" s="8"/>
      <c r="F13" t="e">
        <v>#DIV/0!</v>
      </c>
      <c r="H13" t="s">
        <v>109</v>
      </c>
      <c r="I13">
        <f t="shared" si="0"/>
        <v>1</v>
      </c>
      <c r="J13">
        <f t="shared" si="0"/>
        <v>1.7785957506592847</v>
      </c>
      <c r="L13" t="s">
        <v>109</v>
      </c>
      <c r="M13">
        <f t="shared" si="1"/>
        <v>1</v>
      </c>
      <c r="N13">
        <f t="shared" si="1"/>
        <v>1.5423034890477327</v>
      </c>
      <c r="P13" t="s">
        <v>109</v>
      </c>
      <c r="Q13">
        <f t="shared" si="2"/>
        <v>1</v>
      </c>
      <c r="R13">
        <f t="shared" si="2"/>
        <v>1.8379346551844085</v>
      </c>
    </row>
    <row r="14" spans="1:18">
      <c r="A14" s="8" t="s">
        <v>4</v>
      </c>
      <c r="B14" s="8" t="s">
        <v>18</v>
      </c>
      <c r="C14" s="8" t="s">
        <v>36</v>
      </c>
      <c r="D14" s="8" t="s">
        <v>25</v>
      </c>
      <c r="E14" s="8"/>
      <c r="H14" t="s">
        <v>7</v>
      </c>
      <c r="I14">
        <f>AVERAGE(I11:I13)</f>
        <v>1</v>
      </c>
      <c r="J14">
        <f>AVERAGE(J11:J13)</f>
        <v>3.3946375882852351</v>
      </c>
      <c r="L14" t="s">
        <v>7</v>
      </c>
      <c r="M14">
        <f>AVERAGE(M11:M13)</f>
        <v>1</v>
      </c>
      <c r="N14">
        <f>AVERAGE(N11:N13)</f>
        <v>4.8764953900775998</v>
      </c>
      <c r="P14" t="s">
        <v>7</v>
      </c>
      <c r="Q14" t="e">
        <f>AVERAGE(Q11:Q13)</f>
        <v>#DIV/0!</v>
      </c>
      <c r="R14" t="e">
        <f>AVERAGE(R11:R13)</f>
        <v>#DIV/0!</v>
      </c>
    </row>
    <row r="15" spans="1:18">
      <c r="A15" s="5" t="s">
        <v>30</v>
      </c>
      <c r="B15" s="5" t="s">
        <v>18</v>
      </c>
      <c r="C15" s="5" t="s">
        <v>108</v>
      </c>
      <c r="D15" s="5" t="s">
        <v>19</v>
      </c>
      <c r="E15" s="5">
        <v>52199.404924078197</v>
      </c>
      <c r="F15">
        <f>AVERAGE(E15:E16)</f>
        <v>57458.2322421957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5" t="s">
        <v>31</v>
      </c>
      <c r="B16" s="5" t="s">
        <v>18</v>
      </c>
      <c r="C16" s="5" t="s">
        <v>108</v>
      </c>
      <c r="D16" s="5" t="s">
        <v>19</v>
      </c>
      <c r="E16" s="5">
        <v>62717.059560313202</v>
      </c>
      <c r="H16" t="s">
        <v>5</v>
      </c>
      <c r="I16" s="17" t="s">
        <v>18</v>
      </c>
      <c r="J16" s="17" t="s">
        <v>117</v>
      </c>
      <c r="L16" t="s">
        <v>5</v>
      </c>
      <c r="M16" s="17" t="s">
        <v>18</v>
      </c>
      <c r="N16" s="17" t="s">
        <v>117</v>
      </c>
      <c r="P16" t="s">
        <v>5</v>
      </c>
      <c r="Q16" s="17" t="s">
        <v>18</v>
      </c>
      <c r="R16" s="17" t="s">
        <v>117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76412.195018361599</v>
      </c>
      <c r="F17">
        <f>AVERAGE(E17:E18)</f>
        <v>70675.474944976653</v>
      </c>
      <c r="H17" t="s">
        <v>88</v>
      </c>
      <c r="I17">
        <f t="shared" ref="I17:I19" si="3">I11/I$12</f>
        <v>1</v>
      </c>
      <c r="J17">
        <f>J11/J$11</f>
        <v>1</v>
      </c>
      <c r="L17" t="s">
        <v>88</v>
      </c>
      <c r="M17">
        <f t="shared" ref="M17:M19" si="4">M11/M$12</f>
        <v>1</v>
      </c>
      <c r="N17">
        <f>N11/N$11</f>
        <v>1</v>
      </c>
      <c r="P17" t="s">
        <v>88</v>
      </c>
      <c r="Q17" t="e">
        <f t="shared" ref="Q17:Q19" si="5">Q11/Q$12</f>
        <v>#DIV/0!</v>
      </c>
      <c r="R17" t="e">
        <f>R11/R$11</f>
        <v>#DIV/0!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64938.7548715917</v>
      </c>
      <c r="H18" t="s">
        <v>89</v>
      </c>
      <c r="I18">
        <f t="shared" si="3"/>
        <v>1</v>
      </c>
      <c r="J18">
        <f t="shared" ref="J18:J19" si="6">J12/J$11</f>
        <v>12.065369712494366</v>
      </c>
      <c r="L18" t="s">
        <v>89</v>
      </c>
      <c r="M18">
        <f t="shared" si="4"/>
        <v>1</v>
      </c>
      <c r="N18">
        <f t="shared" ref="N18:N19" si="7">N12/N$11</f>
        <v>23.150215673474932</v>
      </c>
      <c r="P18" t="s">
        <v>89</v>
      </c>
      <c r="Q18" t="e">
        <f t="shared" si="5"/>
        <v>#DIV/0!</v>
      </c>
      <c r="R18" t="e">
        <f t="shared" ref="R18:R19" si="8">R12/R$11</f>
        <v>#DIV/0!</v>
      </c>
    </row>
    <row r="19" spans="1:18">
      <c r="A19" s="8" t="s">
        <v>34</v>
      </c>
      <c r="B19" s="8" t="s">
        <v>18</v>
      </c>
      <c r="C19" s="8" t="s">
        <v>108</v>
      </c>
      <c r="D19" s="8" t="s">
        <v>25</v>
      </c>
      <c r="E19" s="8">
        <v>105961.836281886</v>
      </c>
      <c r="F19">
        <f>AVERAGE(E19:E20)</f>
        <v>103897.9172806315</v>
      </c>
      <c r="H19" t="s">
        <v>109</v>
      </c>
      <c r="I19">
        <f t="shared" si="3"/>
        <v>1</v>
      </c>
      <c r="J19">
        <f t="shared" si="6"/>
        <v>2.7646799058484577</v>
      </c>
      <c r="L19" t="s">
        <v>109</v>
      </c>
      <c r="M19">
        <f t="shared" si="4"/>
        <v>1</v>
      </c>
      <c r="N19">
        <f t="shared" si="7"/>
        <v>2.8460641836996849</v>
      </c>
      <c r="P19" t="s">
        <v>109</v>
      </c>
      <c r="Q19" t="e">
        <f t="shared" si="5"/>
        <v>#DIV/0!</v>
      </c>
      <c r="R19" t="e">
        <f t="shared" si="8"/>
        <v>#DIV/0!</v>
      </c>
    </row>
    <row r="20" spans="1:18">
      <c r="A20" s="8" t="s">
        <v>35</v>
      </c>
      <c r="B20" s="8" t="s">
        <v>18</v>
      </c>
      <c r="C20" s="8" t="s">
        <v>108</v>
      </c>
      <c r="D20" s="8" t="s">
        <v>25</v>
      </c>
      <c r="E20" s="8">
        <v>101833.998279377</v>
      </c>
    </row>
    <row r="21" spans="1:18">
      <c r="A21" s="5" t="s">
        <v>61</v>
      </c>
      <c r="B21" s="5" t="s">
        <v>117</v>
      </c>
      <c r="C21" s="5" t="s">
        <v>1</v>
      </c>
      <c r="D21" s="5" t="s">
        <v>19</v>
      </c>
      <c r="E21" s="5">
        <v>41172.6496633512</v>
      </c>
      <c r="F21">
        <f>AVERAGE(E21:E23)</f>
        <v>38156.295751393271</v>
      </c>
    </row>
    <row r="22" spans="1:18">
      <c r="A22" s="5" t="s">
        <v>62</v>
      </c>
      <c r="B22" s="5" t="s">
        <v>117</v>
      </c>
      <c r="C22" s="5" t="s">
        <v>1</v>
      </c>
      <c r="D22" s="5" t="s">
        <v>19</v>
      </c>
      <c r="E22" s="5">
        <v>44618.754530800601</v>
      </c>
    </row>
    <row r="23" spans="1:18">
      <c r="A23" s="5" t="s">
        <v>63</v>
      </c>
      <c r="B23" s="5" t="s">
        <v>117</v>
      </c>
      <c r="C23" s="5" t="s">
        <v>1</v>
      </c>
      <c r="D23" s="5" t="s">
        <v>19</v>
      </c>
      <c r="E23" s="5">
        <v>28677.483060028</v>
      </c>
    </row>
    <row r="24" spans="1:18">
      <c r="A24" s="6" t="s">
        <v>64</v>
      </c>
      <c r="B24" s="6" t="s">
        <v>117</v>
      </c>
      <c r="C24" s="6" t="s">
        <v>1</v>
      </c>
      <c r="D24" s="6" t="s">
        <v>22</v>
      </c>
      <c r="E24" s="6">
        <v>6974.9943791154601</v>
      </c>
      <c r="F24">
        <f>AVERAGE(E24:E26)</f>
        <v>17631.093055151065</v>
      </c>
    </row>
    <row r="25" spans="1:18">
      <c r="A25" s="6" t="s">
        <v>65</v>
      </c>
      <c r="B25" s="6" t="s">
        <v>117</v>
      </c>
      <c r="C25" s="6" t="s">
        <v>1</v>
      </c>
      <c r="D25" s="6" t="s">
        <v>22</v>
      </c>
      <c r="E25" s="6">
        <v>7754.9222421484301</v>
      </c>
    </row>
    <row r="26" spans="1:18">
      <c r="A26" s="6" t="s">
        <v>66</v>
      </c>
      <c r="B26" s="6" t="s">
        <v>117</v>
      </c>
      <c r="C26" s="6" t="s">
        <v>1</v>
      </c>
      <c r="D26" s="6" t="s">
        <v>22</v>
      </c>
      <c r="E26" s="6">
        <v>38163.362544189302</v>
      </c>
    </row>
    <row r="27" spans="1:18">
      <c r="A27" s="8" t="s">
        <v>67</v>
      </c>
      <c r="B27" s="8" t="s">
        <v>117</v>
      </c>
      <c r="C27" s="8" t="s">
        <v>1</v>
      </c>
      <c r="D27" s="8" t="s">
        <v>25</v>
      </c>
      <c r="E27" s="8"/>
      <c r="F27" t="e">
        <f>AVERAGE(E27:E29)</f>
        <v>#DIV/0!</v>
      </c>
    </row>
    <row r="28" spans="1:18">
      <c r="A28" s="8" t="s">
        <v>68</v>
      </c>
      <c r="B28" s="8" t="s">
        <v>117</v>
      </c>
      <c r="C28" s="8" t="s">
        <v>1</v>
      </c>
      <c r="D28" s="8" t="s">
        <v>25</v>
      </c>
      <c r="E28" s="8"/>
    </row>
    <row r="29" spans="1:18">
      <c r="A29" s="8" t="s">
        <v>69</v>
      </c>
      <c r="B29" s="8" t="s">
        <v>117</v>
      </c>
      <c r="C29" s="8" t="s">
        <v>1</v>
      </c>
      <c r="D29" s="8" t="s">
        <v>25</v>
      </c>
      <c r="E29" s="8"/>
    </row>
    <row r="30" spans="1:18">
      <c r="A30" s="5" t="s">
        <v>70</v>
      </c>
      <c r="B30" s="5" t="s">
        <v>117</v>
      </c>
      <c r="C30" s="5" t="s">
        <v>36</v>
      </c>
      <c r="D30" s="5" t="s">
        <v>19</v>
      </c>
      <c r="E30" s="5">
        <v>231497.61872726001</v>
      </c>
      <c r="F30">
        <f>AVERAGE(E30:E32)</f>
        <v>235113.25739040299</v>
      </c>
    </row>
    <row r="31" spans="1:18">
      <c r="A31" s="5" t="s">
        <v>71</v>
      </c>
      <c r="B31" s="5" t="s">
        <v>117</v>
      </c>
      <c r="C31" s="5" t="s">
        <v>36</v>
      </c>
      <c r="D31" s="5" t="s">
        <v>19</v>
      </c>
      <c r="E31" s="5">
        <v>265153.17038496101</v>
      </c>
    </row>
    <row r="32" spans="1:18">
      <c r="A32" s="5" t="s">
        <v>72</v>
      </c>
      <c r="B32" s="5" t="s">
        <v>117</v>
      </c>
      <c r="C32" s="5" t="s">
        <v>36</v>
      </c>
      <c r="D32" s="5" t="s">
        <v>19</v>
      </c>
      <c r="E32" s="5">
        <v>208688.983058988</v>
      </c>
    </row>
    <row r="33" spans="1:6">
      <c r="A33" s="6" t="s">
        <v>73</v>
      </c>
      <c r="B33" s="6" t="s">
        <v>117</v>
      </c>
      <c r="C33" s="6" t="s">
        <v>36</v>
      </c>
      <c r="D33" s="6" t="s">
        <v>22</v>
      </c>
      <c r="E33" s="6">
        <v>504783.19464801298</v>
      </c>
      <c r="F33">
        <f>AVERAGE(E33:E35)</f>
        <v>425992.87668066565</v>
      </c>
    </row>
    <row r="34" spans="1:6">
      <c r="A34" s="6" t="s">
        <v>74</v>
      </c>
      <c r="B34" s="6" t="s">
        <v>117</v>
      </c>
      <c r="C34" s="6" t="s">
        <v>36</v>
      </c>
      <c r="D34" s="6" t="s">
        <v>22</v>
      </c>
      <c r="E34" s="6">
        <v>332739.30418544298</v>
      </c>
    </row>
    <row r="35" spans="1:6">
      <c r="A35" s="6" t="s">
        <v>75</v>
      </c>
      <c r="B35" s="6" t="s">
        <v>117</v>
      </c>
      <c r="C35" s="6" t="s">
        <v>36</v>
      </c>
      <c r="D35" s="6" t="s">
        <v>22</v>
      </c>
      <c r="E35" s="6">
        <v>440456.13120854099</v>
      </c>
    </row>
    <row r="36" spans="1:6">
      <c r="A36" s="8" t="s">
        <v>76</v>
      </c>
      <c r="B36" s="8" t="s">
        <v>117</v>
      </c>
      <c r="C36" s="8" t="s">
        <v>36</v>
      </c>
      <c r="D36" s="8" t="s">
        <v>25</v>
      </c>
      <c r="E36" s="8"/>
      <c r="F36">
        <f>AVERAGE(E36:E38)</f>
        <v>6879346.1532352101</v>
      </c>
    </row>
    <row r="37" spans="1:6">
      <c r="A37" s="8" t="s">
        <v>77</v>
      </c>
      <c r="B37" s="8" t="s">
        <v>117</v>
      </c>
      <c r="C37" s="8" t="s">
        <v>36</v>
      </c>
      <c r="D37" s="8" t="s">
        <v>25</v>
      </c>
      <c r="E37" s="8"/>
    </row>
    <row r="38" spans="1:6">
      <c r="A38" s="8" t="s">
        <v>78</v>
      </c>
      <c r="B38" s="8" t="s">
        <v>117</v>
      </c>
      <c r="C38" s="8" t="s">
        <v>36</v>
      </c>
      <c r="D38" s="8" t="s">
        <v>25</v>
      </c>
      <c r="E38" s="8">
        <v>6879346.1532352101</v>
      </c>
    </row>
    <row r="39" spans="1:6">
      <c r="A39" s="5" t="s">
        <v>79</v>
      </c>
      <c r="B39" s="5" t="s">
        <v>117</v>
      </c>
      <c r="C39" s="5" t="s">
        <v>108</v>
      </c>
      <c r="D39" s="5" t="s">
        <v>19</v>
      </c>
      <c r="E39" s="5">
        <v>122385.372594823</v>
      </c>
      <c r="F39">
        <f>AVERAGE(E39:E41)</f>
        <v>102194.96770636358</v>
      </c>
    </row>
    <row r="40" spans="1:6">
      <c r="A40" s="5" t="s">
        <v>80</v>
      </c>
      <c r="B40" s="5" t="s">
        <v>117</v>
      </c>
      <c r="C40" s="5" t="s">
        <v>108</v>
      </c>
      <c r="D40" s="5" t="s">
        <v>19</v>
      </c>
      <c r="E40" s="5">
        <v>67045.297502920701</v>
      </c>
    </row>
    <row r="41" spans="1:6">
      <c r="A41" s="5" t="s">
        <v>81</v>
      </c>
      <c r="B41" s="5" t="s">
        <v>117</v>
      </c>
      <c r="C41" s="5" t="s">
        <v>108</v>
      </c>
      <c r="D41" s="5" t="s">
        <v>19</v>
      </c>
      <c r="E41" s="5">
        <v>117154.233021347</v>
      </c>
    </row>
    <row r="42" spans="1:6">
      <c r="A42" s="6" t="s">
        <v>82</v>
      </c>
      <c r="B42" s="6" t="s">
        <v>117</v>
      </c>
      <c r="C42" s="6" t="s">
        <v>108</v>
      </c>
      <c r="D42" s="6" t="s">
        <v>22</v>
      </c>
      <c r="E42" s="6">
        <v>184808.605423056</v>
      </c>
      <c r="F42">
        <f>AVERAGE(E42:E44)</f>
        <v>109003.03159774312</v>
      </c>
    </row>
    <row r="43" spans="1:6">
      <c r="A43" s="6" t="s">
        <v>83</v>
      </c>
      <c r="B43" s="6" t="s">
        <v>117</v>
      </c>
      <c r="C43" s="6" t="s">
        <v>108</v>
      </c>
      <c r="D43" s="6" t="s">
        <v>22</v>
      </c>
      <c r="E43" s="6">
        <v>79233.093347953007</v>
      </c>
    </row>
    <row r="44" spans="1:6">
      <c r="A44" s="6" t="s">
        <v>84</v>
      </c>
      <c r="B44" s="6" t="s">
        <v>117</v>
      </c>
      <c r="C44" s="6" t="s">
        <v>108</v>
      </c>
      <c r="D44" s="6" t="s">
        <v>22</v>
      </c>
      <c r="E44" s="6">
        <v>62967.396022220397</v>
      </c>
    </row>
    <row r="45" spans="1:6">
      <c r="A45" s="8" t="s">
        <v>85</v>
      </c>
      <c r="B45" s="8" t="s">
        <v>117</v>
      </c>
      <c r="C45" s="8" t="s">
        <v>108</v>
      </c>
      <c r="D45" s="8" t="s">
        <v>25</v>
      </c>
      <c r="E45" s="8">
        <v>168612.845643123</v>
      </c>
      <c r="F45">
        <f>AVERAGE(E45:E47)</f>
        <v>190957.58277155567</v>
      </c>
    </row>
    <row r="46" spans="1:6">
      <c r="A46" s="8" t="s">
        <v>86</v>
      </c>
      <c r="B46" s="8" t="s">
        <v>117</v>
      </c>
      <c r="C46" s="8" t="s">
        <v>108</v>
      </c>
      <c r="D46" s="8" t="s">
        <v>25</v>
      </c>
      <c r="E46" s="8">
        <v>250099.46158906099</v>
      </c>
    </row>
    <row r="47" spans="1:6">
      <c r="A47" s="8" t="s">
        <v>87</v>
      </c>
      <c r="B47" s="8" t="s">
        <v>117</v>
      </c>
      <c r="C47" s="8" t="s">
        <v>108</v>
      </c>
      <c r="D47" s="8" t="s">
        <v>25</v>
      </c>
      <c r="E47" s="8">
        <v>154160.44108248301</v>
      </c>
    </row>
    <row r="49" spans="1:18">
      <c r="A49" s="9" t="s">
        <v>17</v>
      </c>
      <c r="B49" s="9" t="s">
        <v>18</v>
      </c>
      <c r="C49" s="9" t="s">
        <v>1</v>
      </c>
      <c r="D49" s="9" t="s">
        <v>19</v>
      </c>
      <c r="E49" s="9">
        <v>13.3780231789884</v>
      </c>
      <c r="F49">
        <f>AVERAGE(E49:E50)</f>
        <v>14.4592200455988</v>
      </c>
      <c r="H49" s="18" t="s">
        <v>127</v>
      </c>
      <c r="I49" s="18"/>
      <c r="J49" s="18"/>
      <c r="L49" s="18" t="s">
        <v>128</v>
      </c>
      <c r="M49" s="18"/>
      <c r="N49" s="18"/>
      <c r="P49" s="18" t="s">
        <v>129</v>
      </c>
      <c r="Q49" s="18"/>
      <c r="R49" s="18"/>
    </row>
    <row r="50" spans="1:18">
      <c r="A50" s="9" t="s">
        <v>20</v>
      </c>
      <c r="B50" s="9" t="s">
        <v>18</v>
      </c>
      <c r="C50" s="9" t="s">
        <v>1</v>
      </c>
      <c r="D50" s="9" t="s">
        <v>19</v>
      </c>
      <c r="E50" s="9">
        <v>15.540416912209199</v>
      </c>
    </row>
    <row r="51" spans="1:18">
      <c r="A51" s="6" t="s">
        <v>21</v>
      </c>
      <c r="B51" s="6" t="s">
        <v>18</v>
      </c>
      <c r="C51" s="6" t="s">
        <v>1</v>
      </c>
      <c r="D51" s="6" t="s">
        <v>22</v>
      </c>
      <c r="E51" s="6">
        <v>8.6625591529572805</v>
      </c>
      <c r="F51">
        <f>AVERAGE(E51:E52)</f>
        <v>8.4662662246443894</v>
      </c>
      <c r="H51" t="s">
        <v>5</v>
      </c>
      <c r="I51" s="17" t="s">
        <v>18</v>
      </c>
      <c r="J51" s="17" t="s">
        <v>117</v>
      </c>
      <c r="L51" t="s">
        <v>5</v>
      </c>
      <c r="M51" s="17" t="s">
        <v>18</v>
      </c>
      <c r="N51" s="17" t="s">
        <v>117</v>
      </c>
      <c r="P51" t="s">
        <v>5</v>
      </c>
      <c r="Q51" s="17" t="s">
        <v>18</v>
      </c>
      <c r="R51" s="17" t="s">
        <v>117</v>
      </c>
    </row>
    <row r="52" spans="1:18">
      <c r="A52" s="6" t="s">
        <v>23</v>
      </c>
      <c r="B52" s="6" t="s">
        <v>18</v>
      </c>
      <c r="C52" s="6" t="s">
        <v>1</v>
      </c>
      <c r="D52" s="6" t="s">
        <v>22</v>
      </c>
      <c r="E52" s="6">
        <v>8.2699732963315</v>
      </c>
      <c r="H52" t="s">
        <v>88</v>
      </c>
      <c r="I52" s="4">
        <f>F49</f>
        <v>14.4592200455988</v>
      </c>
      <c r="J52" s="4">
        <f>F67</f>
        <v>5.4210632464271304</v>
      </c>
      <c r="L52" t="s">
        <v>88</v>
      </c>
      <c r="M52" s="4">
        <f>F51</f>
        <v>8.4662662246443894</v>
      </c>
      <c r="N52" s="4">
        <f>F70</f>
        <v>4.0877024132195432</v>
      </c>
      <c r="P52" t="s">
        <v>88</v>
      </c>
      <c r="Q52" s="4">
        <f>F53</f>
        <v>7.0028916336521599E-2</v>
      </c>
      <c r="R52" s="4">
        <f>F73</f>
        <v>1.4463507248104599</v>
      </c>
    </row>
    <row r="53" spans="1:18">
      <c r="A53" s="10" t="s">
        <v>24</v>
      </c>
      <c r="B53" s="10" t="s">
        <v>18</v>
      </c>
      <c r="C53" s="10" t="s">
        <v>1</v>
      </c>
      <c r="D53" s="10" t="s">
        <v>25</v>
      </c>
      <c r="E53" s="10">
        <v>5.5521600937622498E-2</v>
      </c>
      <c r="F53">
        <f>AVERAGE(E53:E54)</f>
        <v>7.0028916336521599E-2</v>
      </c>
      <c r="H53" t="s">
        <v>89</v>
      </c>
      <c r="I53" s="4">
        <f>F55</f>
        <v>8.3832039996943752</v>
      </c>
      <c r="J53" s="4">
        <f>F76</f>
        <v>30.184193963128568</v>
      </c>
      <c r="L53" t="s">
        <v>89</v>
      </c>
      <c r="M53" s="4">
        <f>F57</f>
        <v>8.4651048625192349</v>
      </c>
      <c r="N53" s="4">
        <f>F79</f>
        <v>41.653300950522571</v>
      </c>
      <c r="P53" t="s">
        <v>89</v>
      </c>
      <c r="Q53" s="4" t="e">
        <f>F59</f>
        <v>#DIV/0!</v>
      </c>
      <c r="R53" s="4" t="e">
        <f>F82</f>
        <v>#DIV/0!</v>
      </c>
    </row>
    <row r="54" spans="1:18">
      <c r="A54" s="10" t="s">
        <v>26</v>
      </c>
      <c r="B54" s="10" t="s">
        <v>18</v>
      </c>
      <c r="C54" s="10" t="s">
        <v>1</v>
      </c>
      <c r="D54" s="10" t="s">
        <v>25</v>
      </c>
      <c r="E54" s="10">
        <v>8.45362317354207E-2</v>
      </c>
      <c r="H54" t="s">
        <v>109</v>
      </c>
      <c r="I54" s="4">
        <f>F61</f>
        <v>13.0160158575016</v>
      </c>
      <c r="J54" s="4">
        <f>F85</f>
        <v>17.257082532935399</v>
      </c>
      <c r="L54" t="s">
        <v>109</v>
      </c>
      <c r="M54" s="4">
        <f>F63</f>
        <v>14.8151272128173</v>
      </c>
      <c r="N54" s="4">
        <f>F88</f>
        <v>18.671133847805635</v>
      </c>
      <c r="P54" t="s">
        <v>109</v>
      </c>
      <c r="Q54" s="4">
        <f>F65</f>
        <v>17.323406798748948</v>
      </c>
      <c r="R54" s="4">
        <f>F91</f>
        <v>20.480758177786534</v>
      </c>
    </row>
    <row r="55" spans="1:18">
      <c r="A55" s="9" t="s">
        <v>27</v>
      </c>
      <c r="B55" s="9" t="s">
        <v>18</v>
      </c>
      <c r="C55" s="9" t="s">
        <v>36</v>
      </c>
      <c r="D55" s="9" t="s">
        <v>19</v>
      </c>
      <c r="E55" s="9">
        <v>8.7088068034773904</v>
      </c>
      <c r="F55">
        <f>AVERAGE(E55:E56)</f>
        <v>8.3832039996943752</v>
      </c>
    </row>
    <row r="56" spans="1:18">
      <c r="A56" s="9" t="s">
        <v>28</v>
      </c>
      <c r="B56" s="9" t="s">
        <v>18</v>
      </c>
      <c r="C56" s="9" t="s">
        <v>36</v>
      </c>
      <c r="D56" s="9" t="s">
        <v>19</v>
      </c>
      <c r="E56" s="9">
        <v>8.05760119591136</v>
      </c>
      <c r="H56" s="18" t="s">
        <v>6</v>
      </c>
      <c r="I56" s="18"/>
      <c r="J56" s="18"/>
      <c r="L56" s="18" t="s">
        <v>6</v>
      </c>
      <c r="M56" s="18"/>
      <c r="N56" s="18"/>
      <c r="P56" s="18" t="s">
        <v>6</v>
      </c>
      <c r="Q56" s="18"/>
      <c r="R56" s="18"/>
    </row>
    <row r="57" spans="1:18">
      <c r="A57" s="6" t="s">
        <v>29</v>
      </c>
      <c r="B57" s="6" t="s">
        <v>18</v>
      </c>
      <c r="C57" s="6" t="s">
        <v>36</v>
      </c>
      <c r="D57" s="6" t="s">
        <v>22</v>
      </c>
      <c r="E57" s="6">
        <v>7.9209022482895604</v>
      </c>
      <c r="F57">
        <f>AVERAGE(E57:E58)</f>
        <v>8.4651048625192349</v>
      </c>
      <c r="H57" t="s">
        <v>5</v>
      </c>
      <c r="I57" s="17" t="s">
        <v>18</v>
      </c>
      <c r="J57" s="17" t="s">
        <v>117</v>
      </c>
      <c r="L57" t="s">
        <v>5</v>
      </c>
      <c r="M57" s="17" t="s">
        <v>18</v>
      </c>
      <c r="N57" s="17" t="s">
        <v>117</v>
      </c>
      <c r="P57" t="s">
        <v>5</v>
      </c>
      <c r="Q57" s="17" t="s">
        <v>18</v>
      </c>
      <c r="R57" s="17" t="s">
        <v>117</v>
      </c>
    </row>
    <row r="58" spans="1:18">
      <c r="A58" s="6" t="s">
        <v>2</v>
      </c>
      <c r="B58" s="6" t="s">
        <v>18</v>
      </c>
      <c r="C58" s="6" t="s">
        <v>36</v>
      </c>
      <c r="D58" s="6" t="s">
        <v>22</v>
      </c>
      <c r="E58" s="6">
        <v>9.0093074767489103</v>
      </c>
      <c r="H58" t="s">
        <v>88</v>
      </c>
      <c r="I58">
        <f>I52/$I52</f>
        <v>1</v>
      </c>
      <c r="J58">
        <f>J52/$I52</f>
        <v>0.37492086221325832</v>
      </c>
      <c r="L58" t="s">
        <v>88</v>
      </c>
      <c r="M58">
        <f>M52/$M52</f>
        <v>1</v>
      </c>
      <c r="N58">
        <f>N52/$M52</f>
        <v>0.48282233333516983</v>
      </c>
      <c r="P58" t="s">
        <v>88</v>
      </c>
      <c r="Q58">
        <f>Q52/$Q52</f>
        <v>1</v>
      </c>
      <c r="R58">
        <f>R52/$Q52</f>
        <v>20.653621396339624</v>
      </c>
    </row>
    <row r="59" spans="1:18">
      <c r="A59" s="10" t="s">
        <v>3</v>
      </c>
      <c r="B59" s="10" t="s">
        <v>18</v>
      </c>
      <c r="C59" s="10" t="s">
        <v>36</v>
      </c>
      <c r="D59" s="10" t="s">
        <v>25</v>
      </c>
      <c r="E59" s="10"/>
      <c r="F59" t="e">
        <v>#DIV/0!</v>
      </c>
      <c r="H59" t="s">
        <v>89</v>
      </c>
      <c r="I59">
        <f t="shared" ref="I59:J59" si="9">I53/$I53</f>
        <v>1</v>
      </c>
      <c r="J59">
        <f t="shared" si="9"/>
        <v>3.6005558214053943</v>
      </c>
      <c r="L59" t="s">
        <v>89</v>
      </c>
      <c r="M59">
        <f t="shared" ref="M59:N59" si="10">M53/$M53</f>
        <v>1</v>
      </c>
      <c r="N59">
        <f t="shared" si="10"/>
        <v>4.9205888913378981</v>
      </c>
      <c r="P59" t="s">
        <v>89</v>
      </c>
      <c r="Q59" t="e">
        <f t="shared" ref="Q59:R59" si="11">Q53/$Q53</f>
        <v>#DIV/0!</v>
      </c>
      <c r="R59" t="e">
        <f t="shared" si="11"/>
        <v>#DIV/0!</v>
      </c>
    </row>
    <row r="60" spans="1:18">
      <c r="A60" s="10" t="s">
        <v>4</v>
      </c>
      <c r="B60" s="10" t="s">
        <v>18</v>
      </c>
      <c r="C60" s="10" t="s">
        <v>36</v>
      </c>
      <c r="D60" s="10" t="s">
        <v>25</v>
      </c>
      <c r="E60" s="10"/>
      <c r="H60" t="s">
        <v>109</v>
      </c>
      <c r="I60">
        <f t="shared" ref="I60:J60" si="12">I54/$I54</f>
        <v>1</v>
      </c>
      <c r="J60">
        <f t="shared" si="12"/>
        <v>1.3258344736104113</v>
      </c>
      <c r="L60" t="s">
        <v>109</v>
      </c>
      <c r="M60">
        <f t="shared" ref="M60:N60" si="13">M54/$M54</f>
        <v>1</v>
      </c>
      <c r="N60">
        <f t="shared" si="13"/>
        <v>1.2602749594787355</v>
      </c>
      <c r="P60" t="s">
        <v>109</v>
      </c>
      <c r="Q60">
        <f t="shared" ref="Q60:R60" si="14">Q54/$Q54</f>
        <v>1</v>
      </c>
      <c r="R60">
        <f t="shared" si="14"/>
        <v>1.1822592643420231</v>
      </c>
    </row>
    <row r="61" spans="1:18">
      <c r="A61" s="9" t="s">
        <v>30</v>
      </c>
      <c r="B61" s="9" t="s">
        <v>18</v>
      </c>
      <c r="C61" s="9" t="s">
        <v>108</v>
      </c>
      <c r="D61" s="9" t="s">
        <v>19</v>
      </c>
      <c r="E61" s="9">
        <v>13.2746139249631</v>
      </c>
      <c r="F61">
        <f>AVERAGE(E61:E62)</f>
        <v>13.0160158575016</v>
      </c>
      <c r="H61" t="s">
        <v>7</v>
      </c>
      <c r="I61">
        <f>AVERAGE(I58:I60)</f>
        <v>1</v>
      </c>
      <c r="J61">
        <f>AVERAGE(J58:J60)</f>
        <v>1.7671037190763546</v>
      </c>
      <c r="L61" t="s">
        <v>7</v>
      </c>
      <c r="M61">
        <f>AVERAGE(M58:M60)</f>
        <v>1</v>
      </c>
      <c r="N61">
        <f>AVERAGE(N58:N60)</f>
        <v>2.2212287280506011</v>
      </c>
      <c r="P61" t="s">
        <v>7</v>
      </c>
      <c r="Q61" t="e">
        <f>AVERAGE(Q58:Q60)</f>
        <v>#DIV/0!</v>
      </c>
      <c r="R61" t="e">
        <f>AVERAGE(R58:R60)</f>
        <v>#DIV/0!</v>
      </c>
    </row>
    <row r="62" spans="1:18">
      <c r="A62" s="9" t="s">
        <v>31</v>
      </c>
      <c r="B62" s="9" t="s">
        <v>18</v>
      </c>
      <c r="C62" s="9" t="s">
        <v>108</v>
      </c>
      <c r="D62" s="9" t="s">
        <v>19</v>
      </c>
      <c r="E62" s="9">
        <v>12.757417790040099</v>
      </c>
      <c r="H62" s="18" t="s">
        <v>91</v>
      </c>
      <c r="I62" s="18"/>
      <c r="J62" s="18"/>
      <c r="L62" s="18" t="s">
        <v>91</v>
      </c>
      <c r="M62" s="18"/>
      <c r="N62" s="18"/>
      <c r="P62" s="18" t="s">
        <v>91</v>
      </c>
      <c r="Q62" s="18"/>
      <c r="R62" s="18"/>
    </row>
    <row r="63" spans="1:18">
      <c r="A63" s="6" t="s">
        <v>32</v>
      </c>
      <c r="B63" s="6" t="s">
        <v>18</v>
      </c>
      <c r="C63" s="6" t="s">
        <v>108</v>
      </c>
      <c r="D63" s="6" t="s">
        <v>22</v>
      </c>
      <c r="E63" s="6">
        <v>15.199452726205401</v>
      </c>
      <c r="F63">
        <f>AVERAGE(E63:E64)</f>
        <v>14.8151272128173</v>
      </c>
      <c r="H63" t="s">
        <v>5</v>
      </c>
      <c r="I63" s="17" t="s">
        <v>18</v>
      </c>
      <c r="J63" s="17" t="s">
        <v>117</v>
      </c>
      <c r="L63" t="s">
        <v>5</v>
      </c>
      <c r="M63" s="17" t="s">
        <v>18</v>
      </c>
      <c r="N63" s="17" t="s">
        <v>117</v>
      </c>
      <c r="P63" t="s">
        <v>5</v>
      </c>
      <c r="Q63" s="17" t="s">
        <v>18</v>
      </c>
      <c r="R63" s="17" t="s">
        <v>117</v>
      </c>
    </row>
    <row r="64" spans="1:18">
      <c r="A64" s="6" t="s">
        <v>33</v>
      </c>
      <c r="B64" s="6" t="s">
        <v>18</v>
      </c>
      <c r="C64" s="6" t="s">
        <v>108</v>
      </c>
      <c r="D64" s="6" t="s">
        <v>22</v>
      </c>
      <c r="E64" s="6">
        <v>14.4308016994292</v>
      </c>
      <c r="H64" t="s">
        <v>88</v>
      </c>
      <c r="I64">
        <f>I58/I$58</f>
        <v>1</v>
      </c>
      <c r="J64">
        <f>J58/J$58</f>
        <v>1</v>
      </c>
      <c r="L64" t="s">
        <v>88</v>
      </c>
      <c r="M64">
        <f>M58/M$58</f>
        <v>1</v>
      </c>
      <c r="N64">
        <f>N58/N$58</f>
        <v>1</v>
      </c>
      <c r="P64" t="s">
        <v>88</v>
      </c>
      <c r="Q64">
        <f>Q58/Q$58</f>
        <v>1</v>
      </c>
      <c r="R64">
        <f>R58/R$58</f>
        <v>1</v>
      </c>
    </row>
    <row r="65" spans="1:18">
      <c r="A65" s="10" t="s">
        <v>34</v>
      </c>
      <c r="B65" s="10" t="s">
        <v>18</v>
      </c>
      <c r="C65" s="10" t="s">
        <v>108</v>
      </c>
      <c r="D65" s="10" t="s">
        <v>25</v>
      </c>
      <c r="E65" s="10">
        <v>19.090245436274699</v>
      </c>
      <c r="F65">
        <f>AVERAGE(E65:E66)</f>
        <v>17.323406798748948</v>
      </c>
      <c r="H65" t="s">
        <v>89</v>
      </c>
      <c r="I65">
        <f t="shared" ref="I65:J66" si="15">I59/I$58</f>
        <v>1</v>
      </c>
      <c r="J65">
        <f t="shared" si="15"/>
        <v>9.6035088582437069</v>
      </c>
      <c r="L65" t="s">
        <v>89</v>
      </c>
      <c r="M65">
        <f t="shared" ref="M65:N66" si="16">M59/M$58</f>
        <v>1</v>
      </c>
      <c r="N65">
        <f t="shared" si="16"/>
        <v>10.191303408332772</v>
      </c>
      <c r="P65" t="s">
        <v>89</v>
      </c>
      <c r="Q65" t="e">
        <f t="shared" ref="Q65:R66" si="17">Q59/Q$58</f>
        <v>#DIV/0!</v>
      </c>
      <c r="R65" t="e">
        <f t="shared" si="17"/>
        <v>#DIV/0!</v>
      </c>
    </row>
    <row r="66" spans="1:18">
      <c r="A66" s="10" t="s">
        <v>35</v>
      </c>
      <c r="B66" s="10" t="s">
        <v>18</v>
      </c>
      <c r="C66" s="10" t="s">
        <v>108</v>
      </c>
      <c r="D66" s="10" t="s">
        <v>25</v>
      </c>
      <c r="E66" s="10">
        <v>15.556568161223201</v>
      </c>
      <c r="H66" t="s">
        <v>109</v>
      </c>
      <c r="I66">
        <f t="shared" si="15"/>
        <v>1</v>
      </c>
      <c r="J66">
        <f t="shared" si="15"/>
        <v>3.5363048772043655</v>
      </c>
      <c r="L66" t="s">
        <v>109</v>
      </c>
      <c r="M66">
        <f t="shared" si="16"/>
        <v>1</v>
      </c>
      <c r="N66">
        <f t="shared" si="16"/>
        <v>2.610225071349106</v>
      </c>
      <c r="P66" t="s">
        <v>109</v>
      </c>
      <c r="Q66">
        <f t="shared" si="17"/>
        <v>1</v>
      </c>
      <c r="R66">
        <f t="shared" si="17"/>
        <v>5.7242226031680388E-2</v>
      </c>
    </row>
    <row r="67" spans="1:18">
      <c r="A67" s="9" t="s">
        <v>37</v>
      </c>
      <c r="B67" s="9" t="s">
        <v>133</v>
      </c>
      <c r="C67" s="9" t="s">
        <v>1</v>
      </c>
      <c r="D67" s="9" t="s">
        <v>19</v>
      </c>
      <c r="E67" s="9">
        <v>2.5730571480840498</v>
      </c>
      <c r="F67">
        <f>AVERAGE(E67:E69)</f>
        <v>5.4210632464271304</v>
      </c>
    </row>
    <row r="68" spans="1:18">
      <c r="A68" s="9" t="s">
        <v>38</v>
      </c>
      <c r="B68" s="9" t="s">
        <v>133</v>
      </c>
      <c r="C68" s="9" t="s">
        <v>1</v>
      </c>
      <c r="D68" s="9" t="s">
        <v>19</v>
      </c>
      <c r="E68" s="9">
        <v>6.6140612589029599</v>
      </c>
    </row>
    <row r="69" spans="1:18">
      <c r="A69" s="9" t="s">
        <v>39</v>
      </c>
      <c r="B69" s="9" t="s">
        <v>133</v>
      </c>
      <c r="C69" s="9" t="s">
        <v>1</v>
      </c>
      <c r="D69" s="9" t="s">
        <v>19</v>
      </c>
      <c r="E69" s="9">
        <v>7.0760713322943802</v>
      </c>
    </row>
    <row r="70" spans="1:18">
      <c r="A70" s="6" t="s">
        <v>40</v>
      </c>
      <c r="B70" s="6" t="s">
        <v>133</v>
      </c>
      <c r="C70" s="6" t="s">
        <v>1</v>
      </c>
      <c r="D70" s="6" t="s">
        <v>22</v>
      </c>
      <c r="E70" s="6">
        <v>4.4668726632460398</v>
      </c>
      <c r="F70">
        <f>AVERAGE(E70:E72)</f>
        <v>4.0877024132195432</v>
      </c>
    </row>
    <row r="71" spans="1:18">
      <c r="A71" s="6" t="s">
        <v>41</v>
      </c>
      <c r="B71" s="6" t="s">
        <v>133</v>
      </c>
      <c r="C71" s="6" t="s">
        <v>1</v>
      </c>
      <c r="D71" s="6" t="s">
        <v>22</v>
      </c>
      <c r="E71" s="6">
        <v>5.2153039122646803</v>
      </c>
    </row>
    <row r="72" spans="1:18">
      <c r="A72" s="6" t="s">
        <v>42</v>
      </c>
      <c r="B72" s="6" t="s">
        <v>133</v>
      </c>
      <c r="C72" s="6" t="s">
        <v>1</v>
      </c>
      <c r="D72" s="6" t="s">
        <v>22</v>
      </c>
      <c r="E72" s="6">
        <v>2.5809306641479099</v>
      </c>
    </row>
    <row r="73" spans="1:18">
      <c r="A73" s="10" t="s">
        <v>103</v>
      </c>
      <c r="B73" s="10" t="s">
        <v>133</v>
      </c>
      <c r="C73" s="10" t="s">
        <v>1</v>
      </c>
      <c r="D73" s="10" t="s">
        <v>25</v>
      </c>
      <c r="E73" s="10"/>
      <c r="F73">
        <f>AVERAGE(E73:E75)</f>
        <v>1.4463507248104599</v>
      </c>
    </row>
    <row r="74" spans="1:18">
      <c r="A74" s="10" t="s">
        <v>104</v>
      </c>
      <c r="B74" s="10" t="s">
        <v>133</v>
      </c>
      <c r="C74" s="10" t="s">
        <v>1</v>
      </c>
      <c r="D74" s="10" t="s">
        <v>25</v>
      </c>
      <c r="E74" s="10"/>
    </row>
    <row r="75" spans="1:18">
      <c r="A75" s="10" t="s">
        <v>105</v>
      </c>
      <c r="B75" s="10" t="s">
        <v>133</v>
      </c>
      <c r="C75" s="10" t="s">
        <v>1</v>
      </c>
      <c r="D75" s="10" t="s">
        <v>25</v>
      </c>
      <c r="E75" s="10">
        <v>1.4463507248104599</v>
      </c>
    </row>
    <row r="76" spans="1:18">
      <c r="A76" s="9" t="s">
        <v>43</v>
      </c>
      <c r="B76" s="9" t="s">
        <v>133</v>
      </c>
      <c r="C76" s="9" t="s">
        <v>36</v>
      </c>
      <c r="D76" s="9" t="s">
        <v>19</v>
      </c>
      <c r="E76" s="9">
        <v>21.6755218888946</v>
      </c>
      <c r="F76">
        <f>AVERAGE(E76:E78)</f>
        <v>30.184193963128568</v>
      </c>
    </row>
    <row r="77" spans="1:18">
      <c r="A77" s="9" t="s">
        <v>44</v>
      </c>
      <c r="B77" s="9" t="s">
        <v>133</v>
      </c>
      <c r="C77" s="9" t="s">
        <v>36</v>
      </c>
      <c r="D77" s="9" t="s">
        <v>19</v>
      </c>
      <c r="E77" s="9">
        <v>29.559626686632999</v>
      </c>
    </row>
    <row r="78" spans="1:18">
      <c r="A78" s="9" t="s">
        <v>45</v>
      </c>
      <c r="B78" s="9" t="s">
        <v>133</v>
      </c>
      <c r="C78" s="9" t="s">
        <v>36</v>
      </c>
      <c r="D78" s="9" t="s">
        <v>19</v>
      </c>
      <c r="E78" s="9">
        <v>39.317433313858103</v>
      </c>
    </row>
    <row r="79" spans="1:18">
      <c r="A79" s="6" t="s">
        <v>46</v>
      </c>
      <c r="B79" s="6" t="s">
        <v>133</v>
      </c>
      <c r="C79" s="6" t="s">
        <v>36</v>
      </c>
      <c r="D79" s="6" t="s">
        <v>22</v>
      </c>
      <c r="E79" s="6">
        <v>35.697638228236897</v>
      </c>
      <c r="F79">
        <f>AVERAGE(E79:E81)</f>
        <v>41.653300950522571</v>
      </c>
    </row>
    <row r="80" spans="1:18">
      <c r="A80" s="6" t="s">
        <v>47</v>
      </c>
      <c r="B80" s="6" t="s">
        <v>133</v>
      </c>
      <c r="C80" s="6" t="s">
        <v>36</v>
      </c>
      <c r="D80" s="6" t="s">
        <v>22</v>
      </c>
      <c r="E80" s="6">
        <v>46.5631506633611</v>
      </c>
    </row>
    <row r="81" spans="1:6">
      <c r="A81" s="6" t="s">
        <v>48</v>
      </c>
      <c r="B81" s="6" t="s">
        <v>133</v>
      </c>
      <c r="C81" s="6" t="s">
        <v>36</v>
      </c>
      <c r="D81" s="6" t="s">
        <v>22</v>
      </c>
      <c r="E81" s="6">
        <v>42.699113959969701</v>
      </c>
    </row>
    <row r="82" spans="1:6">
      <c r="A82" s="10" t="s">
        <v>49</v>
      </c>
      <c r="B82" s="10" t="s">
        <v>133</v>
      </c>
      <c r="C82" s="10" t="s">
        <v>36</v>
      </c>
      <c r="D82" s="10" t="s">
        <v>25</v>
      </c>
      <c r="E82" s="10"/>
      <c r="F82" t="e">
        <f>AVERAGE(E82:E84)</f>
        <v>#DIV/0!</v>
      </c>
    </row>
    <row r="83" spans="1:6">
      <c r="A83" s="10" t="s">
        <v>50</v>
      </c>
      <c r="B83" s="10" t="s">
        <v>133</v>
      </c>
      <c r="C83" s="10" t="s">
        <v>36</v>
      </c>
      <c r="D83" s="10" t="s">
        <v>25</v>
      </c>
      <c r="E83" s="10"/>
    </row>
    <row r="84" spans="1:6">
      <c r="A84" s="10" t="s">
        <v>51</v>
      </c>
      <c r="B84" s="10" t="s">
        <v>133</v>
      </c>
      <c r="C84" s="10" t="s">
        <v>36</v>
      </c>
      <c r="D84" s="10" t="s">
        <v>25</v>
      </c>
      <c r="E84" s="10"/>
    </row>
    <row r="85" spans="1:6">
      <c r="A85" s="9" t="s">
        <v>52</v>
      </c>
      <c r="B85" s="9" t="s">
        <v>133</v>
      </c>
      <c r="C85" s="9" t="s">
        <v>108</v>
      </c>
      <c r="D85" s="9" t="s">
        <v>19</v>
      </c>
      <c r="E85" s="9">
        <v>21.120938978147699</v>
      </c>
      <c r="F85">
        <f>AVERAGE(E85:E87)</f>
        <v>17.257082532935399</v>
      </c>
    </row>
    <row r="86" spans="1:6">
      <c r="A86" s="9" t="s">
        <v>53</v>
      </c>
      <c r="B86" s="9" t="s">
        <v>133</v>
      </c>
      <c r="C86" s="9" t="s">
        <v>108</v>
      </c>
      <c r="D86" s="9" t="s">
        <v>19</v>
      </c>
      <c r="E86" s="9">
        <v>15.844492624440701</v>
      </c>
    </row>
    <row r="87" spans="1:6">
      <c r="A87" s="9" t="s">
        <v>54</v>
      </c>
      <c r="B87" s="9" t="s">
        <v>133</v>
      </c>
      <c r="C87" s="9" t="s">
        <v>108</v>
      </c>
      <c r="D87" s="9" t="s">
        <v>19</v>
      </c>
      <c r="E87" s="9">
        <v>14.805815996217801</v>
      </c>
    </row>
    <row r="88" spans="1:6">
      <c r="A88" s="6" t="s">
        <v>55</v>
      </c>
      <c r="B88" s="6" t="s">
        <v>133</v>
      </c>
      <c r="C88" s="6" t="s">
        <v>108</v>
      </c>
      <c r="D88" s="6" t="s">
        <v>22</v>
      </c>
      <c r="E88" s="6">
        <v>22.597530730408</v>
      </c>
      <c r="F88">
        <f>AVERAGE(E88:E90)</f>
        <v>18.671133847805635</v>
      </c>
    </row>
    <row r="89" spans="1:6">
      <c r="A89" s="6" t="s">
        <v>56</v>
      </c>
      <c r="B89" s="6" t="s">
        <v>133</v>
      </c>
      <c r="C89" s="6" t="s">
        <v>108</v>
      </c>
      <c r="D89" s="6" t="s">
        <v>22</v>
      </c>
      <c r="E89" s="6">
        <v>15.430315344659601</v>
      </c>
    </row>
    <row r="90" spans="1:6">
      <c r="A90" s="6" t="s">
        <v>57</v>
      </c>
      <c r="B90" s="6" t="s">
        <v>133</v>
      </c>
      <c r="C90" s="6" t="s">
        <v>108</v>
      </c>
      <c r="D90" s="6" t="s">
        <v>22</v>
      </c>
      <c r="E90" s="6">
        <v>17.9855554683493</v>
      </c>
    </row>
    <row r="91" spans="1:6">
      <c r="A91" s="10" t="s">
        <v>58</v>
      </c>
      <c r="B91" s="10" t="s">
        <v>133</v>
      </c>
      <c r="C91" s="10" t="s">
        <v>108</v>
      </c>
      <c r="D91" s="10" t="s">
        <v>25</v>
      </c>
      <c r="E91" s="10">
        <v>26.925785203814499</v>
      </c>
      <c r="F91">
        <f>AVERAGE(E91:E93)</f>
        <v>20.480758177786534</v>
      </c>
    </row>
    <row r="92" spans="1:6">
      <c r="A92" s="10" t="s">
        <v>59</v>
      </c>
      <c r="B92" s="10" t="s">
        <v>133</v>
      </c>
      <c r="C92" s="10" t="s">
        <v>108</v>
      </c>
      <c r="D92" s="10" t="s">
        <v>25</v>
      </c>
      <c r="E92" s="10">
        <v>17.291777595030801</v>
      </c>
    </row>
    <row r="93" spans="1:6">
      <c r="A93" s="10" t="s">
        <v>60</v>
      </c>
      <c r="B93" s="10" t="s">
        <v>133</v>
      </c>
      <c r="C93" s="10" t="s">
        <v>108</v>
      </c>
      <c r="D93" s="10" t="s">
        <v>25</v>
      </c>
      <c r="E93" s="10">
        <v>17.224711734514301</v>
      </c>
    </row>
  </sheetData>
  <mergeCells count="19">
    <mergeCell ref="H62:J62"/>
    <mergeCell ref="L62:N62"/>
    <mergeCell ref="P62:R62"/>
    <mergeCell ref="H49:J49"/>
    <mergeCell ref="L49:N49"/>
    <mergeCell ref="P49:R49"/>
    <mergeCell ref="H56:J56"/>
    <mergeCell ref="L56:N56"/>
    <mergeCell ref="P56:R56"/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93"/>
  <sheetViews>
    <sheetView topLeftCell="A25" zoomScale="70" zoomScaleNormal="70" workbookViewId="0">
      <selection activeCell="P50" sqref="P50"/>
    </sheetView>
  </sheetViews>
  <sheetFormatPr baseColWidth="10" defaultColWidth="8.83203125" defaultRowHeight="16"/>
  <cols>
    <col min="6" max="6" width="18.1640625" bestFit="1" customWidth="1"/>
    <col min="8" max="8" width="12.6640625" bestFit="1" customWidth="1"/>
    <col min="9" max="9" width="12.5" bestFit="1" customWidth="1"/>
    <col min="10" max="10" width="14.6640625" bestFit="1" customWidth="1"/>
    <col min="12" max="12" width="12.6640625" bestFit="1" customWidth="1"/>
    <col min="13" max="13" width="12.5" bestFit="1" customWidth="1"/>
    <col min="14" max="14" width="14.6640625" bestFit="1" customWidth="1"/>
    <col min="16" max="16" width="12.6640625" bestFit="1" customWidth="1"/>
    <col min="17" max="17" width="13.5" bestFit="1" customWidth="1"/>
    <col min="18" max="18" width="14.6640625" bestFit="1" customWidth="1"/>
  </cols>
  <sheetData>
    <row r="1" spans="1:18">
      <c r="H1" s="18" t="s">
        <v>121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5" t="s">
        <v>17</v>
      </c>
      <c r="B3" s="5" t="s">
        <v>18</v>
      </c>
      <c r="C3" s="5" t="s">
        <v>1</v>
      </c>
      <c r="D3" s="5" t="s">
        <v>19</v>
      </c>
      <c r="E3" s="5">
        <v>55038.1189940119</v>
      </c>
      <c r="F3">
        <f>AVERAGE(E3:E4)</f>
        <v>57332.69974005605</v>
      </c>
    </row>
    <row r="4" spans="1:18">
      <c r="A4" s="5" t="s">
        <v>20</v>
      </c>
      <c r="B4" s="5" t="s">
        <v>18</v>
      </c>
      <c r="C4" s="5" t="s">
        <v>1</v>
      </c>
      <c r="D4" s="5" t="s">
        <v>19</v>
      </c>
      <c r="E4" s="5">
        <v>59627.280486100201</v>
      </c>
      <c r="H4" t="s">
        <v>5</v>
      </c>
      <c r="I4" s="1" t="s">
        <v>18</v>
      </c>
      <c r="J4" s="1" t="s">
        <v>121</v>
      </c>
      <c r="L4" t="s">
        <v>5</v>
      </c>
      <c r="M4" s="1" t="s">
        <v>18</v>
      </c>
      <c r="N4" s="1" t="s">
        <v>121</v>
      </c>
      <c r="P4" t="s">
        <v>5</v>
      </c>
      <c r="Q4" s="1" t="s">
        <v>18</v>
      </c>
      <c r="R4" s="1" t="s">
        <v>121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33974.583126099402</v>
      </c>
      <c r="F5">
        <f>AVERAGE(E5:E6)</f>
        <v>32721.5154001419</v>
      </c>
      <c r="H5" t="s">
        <v>88</v>
      </c>
      <c r="I5" s="4">
        <f>F3</f>
        <v>57332.69974005605</v>
      </c>
      <c r="J5" s="4">
        <f>F21</f>
        <v>858300.21107440104</v>
      </c>
      <c r="L5" t="s">
        <v>88</v>
      </c>
      <c r="M5" s="4">
        <f>F5</f>
        <v>32721.5154001419</v>
      </c>
      <c r="N5" s="4">
        <f>F24</f>
        <v>371601.11462980998</v>
      </c>
      <c r="P5" t="s">
        <v>88</v>
      </c>
      <c r="Q5" s="4">
        <f>F7</f>
        <v>170.29234091187152</v>
      </c>
      <c r="R5" s="4">
        <f>F27</f>
        <v>7476.2872064954327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31468.447674184401</v>
      </c>
      <c r="H6" t="s">
        <v>89</v>
      </c>
      <c r="I6" s="4">
        <f>F9</f>
        <v>28723.477414769499</v>
      </c>
      <c r="J6" s="4">
        <f>F30</f>
        <v>976659.5640584199</v>
      </c>
      <c r="L6" t="s">
        <v>89</v>
      </c>
      <c r="M6" s="4">
        <f>F11</f>
        <v>30053.893325206551</v>
      </c>
      <c r="N6" s="4">
        <f>F33</f>
        <v>1361612.0153060567</v>
      </c>
      <c r="P6" t="s">
        <v>89</v>
      </c>
      <c r="Q6" s="4">
        <f>F13</f>
        <v>151140.949275791</v>
      </c>
      <c r="R6" s="4">
        <f>F36</f>
        <v>7028.2959034612504</v>
      </c>
    </row>
    <row r="7" spans="1:18">
      <c r="A7" s="8" t="s">
        <v>24</v>
      </c>
      <c r="B7" s="8" t="s">
        <v>18</v>
      </c>
      <c r="C7" s="8" t="s">
        <v>1</v>
      </c>
      <c r="D7" s="8" t="s">
        <v>25</v>
      </c>
      <c r="E7" s="8">
        <v>209.49208397244101</v>
      </c>
      <c r="F7">
        <f>AVERAGE(E7:E8)</f>
        <v>170.29234091187152</v>
      </c>
      <c r="H7" t="s">
        <v>109</v>
      </c>
      <c r="I7" s="4">
        <f>F15</f>
        <v>58891.760313105202</v>
      </c>
      <c r="J7" s="4">
        <f>F39</f>
        <v>1921179.2404538433</v>
      </c>
      <c r="L7" t="s">
        <v>109</v>
      </c>
      <c r="M7" s="4">
        <f>F17</f>
        <v>64515.958874090255</v>
      </c>
      <c r="N7" s="4">
        <f>F42</f>
        <v>2056861.6369721068</v>
      </c>
      <c r="P7" t="s">
        <v>109</v>
      </c>
      <c r="Q7" s="4">
        <f>F19</f>
        <v>91427.307011683559</v>
      </c>
      <c r="R7" s="4">
        <f>F45</f>
        <v>2461461.8108250867</v>
      </c>
    </row>
    <row r="8" spans="1:18">
      <c r="A8" s="8" t="s">
        <v>26</v>
      </c>
      <c r="B8" s="8" t="s">
        <v>18</v>
      </c>
      <c r="C8" s="8" t="s">
        <v>1</v>
      </c>
      <c r="D8" s="8" t="s">
        <v>25</v>
      </c>
      <c r="E8" s="8">
        <v>131.092597851302</v>
      </c>
    </row>
    <row r="9" spans="1:18">
      <c r="A9" s="5" t="s">
        <v>27</v>
      </c>
      <c r="B9" s="5" t="s">
        <v>18</v>
      </c>
      <c r="C9" s="5" t="s">
        <v>36</v>
      </c>
      <c r="D9" s="5" t="s">
        <v>19</v>
      </c>
      <c r="E9" s="5">
        <v>30643.548228747699</v>
      </c>
      <c r="F9">
        <f>AVERAGE(E9:E10)</f>
        <v>28723.477414769499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5" t="s">
        <v>28</v>
      </c>
      <c r="B10" s="5" t="s">
        <v>18</v>
      </c>
      <c r="C10" s="5" t="s">
        <v>36</v>
      </c>
      <c r="D10" s="5" t="s">
        <v>19</v>
      </c>
      <c r="E10" s="5">
        <v>26803.406600791299</v>
      </c>
      <c r="H10" t="s">
        <v>5</v>
      </c>
      <c r="I10" s="1" t="s">
        <v>18</v>
      </c>
      <c r="J10" s="1" t="s">
        <v>121</v>
      </c>
      <c r="L10" t="s">
        <v>5</v>
      </c>
      <c r="M10" s="1" t="s">
        <v>18</v>
      </c>
      <c r="N10" s="1" t="s">
        <v>121</v>
      </c>
      <c r="P10" t="s">
        <v>5</v>
      </c>
      <c r="Q10" s="1" t="s">
        <v>18</v>
      </c>
      <c r="R10" s="1" t="s">
        <v>121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31040.639416298101</v>
      </c>
      <c r="F11">
        <f>AVERAGE(E11:E12)</f>
        <v>30053.893325206551</v>
      </c>
      <c r="H11" t="s">
        <v>88</v>
      </c>
      <c r="I11">
        <f>I5/$I5</f>
        <v>1</v>
      </c>
      <c r="J11">
        <f>J5/$I5</f>
        <v>14.970517958615181</v>
      </c>
      <c r="L11" t="s">
        <v>88</v>
      </c>
      <c r="M11">
        <f>M5/$M5</f>
        <v>1</v>
      </c>
      <c r="N11">
        <f>N5/$M5</f>
        <v>11.356476314914147</v>
      </c>
      <c r="P11" t="s">
        <v>88</v>
      </c>
      <c r="Q11">
        <f>Q5/$Q5</f>
        <v>1</v>
      </c>
      <c r="R11">
        <f>R5/$Q5</f>
        <v>43.902662717899375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29067.147234115</v>
      </c>
      <c r="H12" t="s">
        <v>89</v>
      </c>
      <c r="I12">
        <f t="shared" ref="I12:J13" si="0">I6/$I6</f>
        <v>1</v>
      </c>
      <c r="J12">
        <f t="shared" si="0"/>
        <v>34.002135255260754</v>
      </c>
      <c r="L12" t="s">
        <v>89</v>
      </c>
      <c r="M12">
        <f t="shared" ref="M12:N13" si="1">M6/$M6</f>
        <v>1</v>
      </c>
      <c r="N12">
        <f t="shared" si="1"/>
        <v>45.305678055496948</v>
      </c>
      <c r="P12" t="s">
        <v>89</v>
      </c>
      <c r="Q12">
        <f t="shared" ref="Q12:R13" si="2">Q6/$Q6</f>
        <v>1</v>
      </c>
      <c r="R12">
        <f t="shared" si="2"/>
        <v>4.650159958064394E-2</v>
      </c>
    </row>
    <row r="13" spans="1:18">
      <c r="A13" s="8" t="s">
        <v>3</v>
      </c>
      <c r="B13" s="8" t="s">
        <v>18</v>
      </c>
      <c r="C13" s="8" t="s">
        <v>36</v>
      </c>
      <c r="D13" s="8" t="s">
        <v>25</v>
      </c>
      <c r="E13" s="8">
        <v>151140.949275791</v>
      </c>
      <c r="F13">
        <f>AVERAGE(E13:E14)</f>
        <v>151140.949275791</v>
      </c>
      <c r="H13" t="s">
        <v>109</v>
      </c>
      <c r="I13">
        <f t="shared" si="0"/>
        <v>1</v>
      </c>
      <c r="J13">
        <f t="shared" si="0"/>
        <v>32.622207762845946</v>
      </c>
      <c r="L13" t="s">
        <v>109</v>
      </c>
      <c r="M13">
        <f t="shared" si="1"/>
        <v>1</v>
      </c>
      <c r="N13">
        <f t="shared" si="1"/>
        <v>31.881439458821198</v>
      </c>
      <c r="P13" t="s">
        <v>109</v>
      </c>
      <c r="Q13">
        <f t="shared" si="2"/>
        <v>1</v>
      </c>
      <c r="R13">
        <f t="shared" si="2"/>
        <v>26.922610883754182</v>
      </c>
    </row>
    <row r="14" spans="1:18">
      <c r="A14" s="8" t="s">
        <v>4</v>
      </c>
      <c r="B14" s="8" t="s">
        <v>18</v>
      </c>
      <c r="C14" s="8" t="s">
        <v>36</v>
      </c>
      <c r="D14" s="8" t="s">
        <v>25</v>
      </c>
      <c r="E14" s="8"/>
      <c r="H14" t="s">
        <v>7</v>
      </c>
      <c r="I14">
        <f>AVERAGE(I11:I13)</f>
        <v>1</v>
      </c>
      <c r="J14">
        <f>AVERAGE(J11:J13)</f>
        <v>27.198286992240629</v>
      </c>
      <c r="L14" t="s">
        <v>7</v>
      </c>
      <c r="M14">
        <f>AVERAGE(M11:M13)</f>
        <v>1</v>
      </c>
      <c r="N14">
        <f>AVERAGE(N11:N13)</f>
        <v>29.514531276410764</v>
      </c>
      <c r="P14" t="s">
        <v>7</v>
      </c>
      <c r="Q14">
        <f>AVERAGE(Q11:Q13)</f>
        <v>1</v>
      </c>
      <c r="R14">
        <f>AVERAGE(R11:R13)</f>
        <v>23.623925067078066</v>
      </c>
    </row>
    <row r="15" spans="1:18">
      <c r="A15" s="5" t="s">
        <v>30</v>
      </c>
      <c r="B15" s="5" t="s">
        <v>18</v>
      </c>
      <c r="C15" s="5" t="s">
        <v>108</v>
      </c>
      <c r="D15" s="5" t="s">
        <v>19</v>
      </c>
      <c r="E15" s="5">
        <v>59366.398792123902</v>
      </c>
      <c r="F15">
        <f>AVERAGE(E15:E16)</f>
        <v>58891.760313105202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5" t="s">
        <v>31</v>
      </c>
      <c r="B16" s="5" t="s">
        <v>18</v>
      </c>
      <c r="C16" s="5" t="s">
        <v>108</v>
      </c>
      <c r="D16" s="5" t="s">
        <v>19</v>
      </c>
      <c r="E16" s="5">
        <v>58417.121834086502</v>
      </c>
      <c r="H16" t="s">
        <v>5</v>
      </c>
      <c r="I16" s="1" t="s">
        <v>18</v>
      </c>
      <c r="J16" s="1" t="s">
        <v>121</v>
      </c>
      <c r="L16" t="s">
        <v>5</v>
      </c>
      <c r="M16" s="1" t="s">
        <v>18</v>
      </c>
      <c r="N16" s="1" t="s">
        <v>121</v>
      </c>
      <c r="P16" t="s">
        <v>5</v>
      </c>
      <c r="Q16" s="1" t="s">
        <v>18</v>
      </c>
      <c r="R16" s="1" t="s">
        <v>121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66736.365694767301</v>
      </c>
      <c r="F17">
        <f>AVERAGE(E17:E18)</f>
        <v>64515.958874090255</v>
      </c>
      <c r="H17" t="s">
        <v>88</v>
      </c>
      <c r="I17">
        <f t="shared" ref="I17:I19" si="3">I11/I$12</f>
        <v>1</v>
      </c>
      <c r="J17">
        <f>J11/J$11</f>
        <v>1</v>
      </c>
      <c r="L17" t="s">
        <v>88</v>
      </c>
      <c r="M17">
        <f t="shared" ref="M17:M19" si="4">M11/M$12</f>
        <v>1</v>
      </c>
      <c r="N17">
        <f>N11/N$11</f>
        <v>1</v>
      </c>
      <c r="P17" t="s">
        <v>88</v>
      </c>
      <c r="Q17">
        <f t="shared" ref="Q17:Q19" si="5">Q11/Q$12</f>
        <v>1</v>
      </c>
      <c r="R17">
        <f>R11/R$11</f>
        <v>1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62295.552053413201</v>
      </c>
      <c r="H18" t="s">
        <v>89</v>
      </c>
      <c r="I18">
        <f t="shared" si="3"/>
        <v>1</v>
      </c>
      <c r="J18">
        <f t="shared" ref="J18:J19" si="6">J12/J$11</f>
        <v>2.2712731349213824</v>
      </c>
      <c r="L18" t="s">
        <v>89</v>
      </c>
      <c r="M18">
        <f t="shared" si="4"/>
        <v>1</v>
      </c>
      <c r="N18">
        <f t="shared" ref="N18:N19" si="7">N12/N$11</f>
        <v>3.9894133355430199</v>
      </c>
      <c r="P18" t="s">
        <v>89</v>
      </c>
      <c r="Q18">
        <f t="shared" si="5"/>
        <v>1</v>
      </c>
      <c r="R18">
        <f t="shared" ref="R18:R19" si="8">R12/R$11</f>
        <v>1.0591977046914961E-3</v>
      </c>
    </row>
    <row r="19" spans="1:18">
      <c r="A19" s="8" t="s">
        <v>34</v>
      </c>
      <c r="B19" s="8" t="s">
        <v>18</v>
      </c>
      <c r="C19" s="8" t="s">
        <v>108</v>
      </c>
      <c r="D19" s="8" t="s">
        <v>25</v>
      </c>
      <c r="E19" s="8">
        <v>95003.698020782103</v>
      </c>
      <c r="F19">
        <f>AVERAGE(E19:E20)</f>
        <v>91427.307011683559</v>
      </c>
      <c r="H19" t="s">
        <v>109</v>
      </c>
      <c r="I19">
        <f t="shared" si="3"/>
        <v>1</v>
      </c>
      <c r="J19">
        <f t="shared" si="6"/>
        <v>2.1790967989903538</v>
      </c>
      <c r="L19" t="s">
        <v>109</v>
      </c>
      <c r="M19">
        <f t="shared" si="4"/>
        <v>1</v>
      </c>
      <c r="N19">
        <f t="shared" si="7"/>
        <v>2.8073355303838552</v>
      </c>
      <c r="P19" t="s">
        <v>109</v>
      </c>
      <c r="Q19">
        <f t="shared" si="5"/>
        <v>1</v>
      </c>
      <c r="R19">
        <f t="shared" si="8"/>
        <v>0.61323412333206095</v>
      </c>
    </row>
    <row r="20" spans="1:18">
      <c r="A20" s="8" t="s">
        <v>35</v>
      </c>
      <c r="B20" s="8" t="s">
        <v>18</v>
      </c>
      <c r="C20" s="8" t="s">
        <v>108</v>
      </c>
      <c r="D20" s="8" t="s">
        <v>25</v>
      </c>
      <c r="E20" s="8">
        <v>87850.916002585</v>
      </c>
    </row>
    <row r="21" spans="1:18">
      <c r="A21" s="5" t="s">
        <v>61</v>
      </c>
      <c r="B21" s="5" t="s">
        <v>121</v>
      </c>
      <c r="C21" s="5" t="s">
        <v>1</v>
      </c>
      <c r="D21" s="5" t="s">
        <v>19</v>
      </c>
      <c r="E21" s="5">
        <v>770536.83849366999</v>
      </c>
      <c r="F21">
        <f>AVERAGE(E21:E23)</f>
        <v>858300.21107440104</v>
      </c>
    </row>
    <row r="22" spans="1:18">
      <c r="A22" s="5" t="s">
        <v>62</v>
      </c>
      <c r="B22" s="5" t="s">
        <v>121</v>
      </c>
      <c r="C22" s="5" t="s">
        <v>1</v>
      </c>
      <c r="D22" s="5" t="s">
        <v>19</v>
      </c>
      <c r="E22" s="5">
        <v>922029.36784918502</v>
      </c>
    </row>
    <row r="23" spans="1:18">
      <c r="A23" s="5" t="s">
        <v>63</v>
      </c>
      <c r="B23" s="5" t="s">
        <v>121</v>
      </c>
      <c r="C23" s="5" t="s">
        <v>1</v>
      </c>
      <c r="D23" s="5" t="s">
        <v>19</v>
      </c>
      <c r="E23" s="5">
        <v>882334.42688034801</v>
      </c>
    </row>
    <row r="24" spans="1:18">
      <c r="A24" s="6" t="s">
        <v>64</v>
      </c>
      <c r="B24" s="6" t="s">
        <v>121</v>
      </c>
      <c r="C24" s="6" t="s">
        <v>1</v>
      </c>
      <c r="D24" s="6" t="s">
        <v>22</v>
      </c>
      <c r="E24" s="6">
        <v>421140.98110343999</v>
      </c>
      <c r="F24">
        <f>AVERAGE(E24:E26)</f>
        <v>371601.11462980998</v>
      </c>
    </row>
    <row r="25" spans="1:18">
      <c r="A25" s="6" t="s">
        <v>65</v>
      </c>
      <c r="B25" s="6" t="s">
        <v>121</v>
      </c>
      <c r="C25" s="6" t="s">
        <v>1</v>
      </c>
      <c r="D25" s="6" t="s">
        <v>22</v>
      </c>
      <c r="E25" s="6">
        <v>310691.81839387602</v>
      </c>
    </row>
    <row r="26" spans="1:18">
      <c r="A26" s="6" t="s">
        <v>66</v>
      </c>
      <c r="B26" s="6" t="s">
        <v>121</v>
      </c>
      <c r="C26" s="6" t="s">
        <v>1</v>
      </c>
      <c r="D26" s="6" t="s">
        <v>22</v>
      </c>
      <c r="E26" s="6">
        <v>382970.54439211398</v>
      </c>
    </row>
    <row r="27" spans="1:18">
      <c r="A27" s="8" t="s">
        <v>67</v>
      </c>
      <c r="B27" s="8" t="s">
        <v>121</v>
      </c>
      <c r="C27" s="8" t="s">
        <v>1</v>
      </c>
      <c r="D27" s="8" t="s">
        <v>25</v>
      </c>
      <c r="E27" s="8">
        <v>1968.9445734589001</v>
      </c>
      <c r="F27">
        <f>AVERAGE(E27:E29)</f>
        <v>7476.2872064954327</v>
      </c>
    </row>
    <row r="28" spans="1:18">
      <c r="A28" s="8" t="s">
        <v>68</v>
      </c>
      <c r="B28" s="8" t="s">
        <v>121</v>
      </c>
      <c r="C28" s="8" t="s">
        <v>1</v>
      </c>
      <c r="D28" s="8" t="s">
        <v>25</v>
      </c>
      <c r="E28" s="8">
        <v>13192.7418498157</v>
      </c>
    </row>
    <row r="29" spans="1:18">
      <c r="A29" s="8" t="s">
        <v>69</v>
      </c>
      <c r="B29" s="8" t="s">
        <v>121</v>
      </c>
      <c r="C29" s="8" t="s">
        <v>1</v>
      </c>
      <c r="D29" s="8" t="s">
        <v>25</v>
      </c>
      <c r="E29" s="8">
        <v>7267.1751962116996</v>
      </c>
    </row>
    <row r="30" spans="1:18">
      <c r="A30" s="5" t="s">
        <v>70</v>
      </c>
      <c r="B30" s="5" t="s">
        <v>121</v>
      </c>
      <c r="C30" s="5" t="s">
        <v>36</v>
      </c>
      <c r="D30" s="5" t="s">
        <v>19</v>
      </c>
      <c r="E30" s="5">
        <v>821515.33039311005</v>
      </c>
      <c r="F30">
        <f>AVERAGE(E30:E32)</f>
        <v>976659.5640584199</v>
      </c>
    </row>
    <row r="31" spans="1:18">
      <c r="A31" s="5" t="s">
        <v>71</v>
      </c>
      <c r="B31" s="5" t="s">
        <v>121</v>
      </c>
      <c r="C31" s="5" t="s">
        <v>36</v>
      </c>
      <c r="D31" s="5" t="s">
        <v>19</v>
      </c>
      <c r="E31" s="5">
        <v>1021022.22605416</v>
      </c>
    </row>
    <row r="32" spans="1:18">
      <c r="A32" s="5" t="s">
        <v>72</v>
      </c>
      <c r="B32" s="5" t="s">
        <v>121</v>
      </c>
      <c r="C32" s="5" t="s">
        <v>36</v>
      </c>
      <c r="D32" s="5" t="s">
        <v>19</v>
      </c>
      <c r="E32" s="5">
        <v>1087441.13572799</v>
      </c>
    </row>
    <row r="33" spans="1:6">
      <c r="A33" s="6" t="s">
        <v>73</v>
      </c>
      <c r="B33" s="6" t="s">
        <v>121</v>
      </c>
      <c r="C33" s="6" t="s">
        <v>36</v>
      </c>
      <c r="D33" s="6" t="s">
        <v>22</v>
      </c>
      <c r="E33" s="6">
        <v>1484515.4973056901</v>
      </c>
      <c r="F33">
        <f>AVERAGE(E33:E35)</f>
        <v>1361612.0153060567</v>
      </c>
    </row>
    <row r="34" spans="1:6">
      <c r="A34" s="6" t="s">
        <v>74</v>
      </c>
      <c r="B34" s="6" t="s">
        <v>121</v>
      </c>
      <c r="C34" s="6" t="s">
        <v>36</v>
      </c>
      <c r="D34" s="6" t="s">
        <v>22</v>
      </c>
      <c r="E34" s="6">
        <v>1176615.5388362501</v>
      </c>
    </row>
    <row r="35" spans="1:6">
      <c r="A35" s="6" t="s">
        <v>75</v>
      </c>
      <c r="B35" s="6" t="s">
        <v>121</v>
      </c>
      <c r="C35" s="6" t="s">
        <v>36</v>
      </c>
      <c r="D35" s="6" t="s">
        <v>22</v>
      </c>
      <c r="E35" s="6">
        <v>1423705.00977623</v>
      </c>
    </row>
    <row r="36" spans="1:6">
      <c r="A36" s="8" t="s">
        <v>76</v>
      </c>
      <c r="B36" s="8" t="s">
        <v>121</v>
      </c>
      <c r="C36" s="8" t="s">
        <v>36</v>
      </c>
      <c r="D36" s="8" t="s">
        <v>25</v>
      </c>
      <c r="E36" s="8"/>
      <c r="F36">
        <f>AVERAGE(E36:E38)</f>
        <v>7028.2959034612504</v>
      </c>
    </row>
    <row r="37" spans="1:6">
      <c r="A37" s="8" t="s">
        <v>77</v>
      </c>
      <c r="B37" s="8" t="s">
        <v>121</v>
      </c>
      <c r="C37" s="8" t="s">
        <v>36</v>
      </c>
      <c r="D37" s="8" t="s">
        <v>25</v>
      </c>
      <c r="E37" s="8"/>
    </row>
    <row r="38" spans="1:6">
      <c r="A38" s="8" t="s">
        <v>78</v>
      </c>
      <c r="B38" s="8" t="s">
        <v>121</v>
      </c>
      <c r="C38" s="8" t="s">
        <v>36</v>
      </c>
      <c r="D38" s="8" t="s">
        <v>25</v>
      </c>
      <c r="E38" s="8">
        <v>7028.2959034612504</v>
      </c>
    </row>
    <row r="39" spans="1:6">
      <c r="A39" s="5" t="s">
        <v>79</v>
      </c>
      <c r="B39" s="5" t="s">
        <v>121</v>
      </c>
      <c r="C39" s="5" t="s">
        <v>108</v>
      </c>
      <c r="D39" s="5" t="s">
        <v>19</v>
      </c>
      <c r="E39" s="5">
        <v>1636601.9736339101</v>
      </c>
      <c r="F39">
        <f>AVERAGE(E39:E41)</f>
        <v>1921179.2404538433</v>
      </c>
    </row>
    <row r="40" spans="1:6">
      <c r="A40" s="5" t="s">
        <v>80</v>
      </c>
      <c r="B40" s="5" t="s">
        <v>121</v>
      </c>
      <c r="C40" s="5" t="s">
        <v>108</v>
      </c>
      <c r="D40" s="5" t="s">
        <v>19</v>
      </c>
      <c r="E40" s="5">
        <v>2134985.64790833</v>
      </c>
    </row>
    <row r="41" spans="1:6">
      <c r="A41" s="5" t="s">
        <v>81</v>
      </c>
      <c r="B41" s="5" t="s">
        <v>121</v>
      </c>
      <c r="C41" s="5" t="s">
        <v>108</v>
      </c>
      <c r="D41" s="5" t="s">
        <v>19</v>
      </c>
      <c r="E41" s="5">
        <v>1991950.09981929</v>
      </c>
    </row>
    <row r="42" spans="1:6">
      <c r="A42" s="6" t="s">
        <v>82</v>
      </c>
      <c r="B42" s="6" t="s">
        <v>121</v>
      </c>
      <c r="C42" s="6" t="s">
        <v>108</v>
      </c>
      <c r="D42" s="6" t="s">
        <v>22</v>
      </c>
      <c r="E42" s="6">
        <v>1930296.86938075</v>
      </c>
      <c r="F42">
        <f>AVERAGE(E42:E44)</f>
        <v>2056861.6369721068</v>
      </c>
    </row>
    <row r="43" spans="1:6">
      <c r="A43" s="6" t="s">
        <v>83</v>
      </c>
      <c r="B43" s="6" t="s">
        <v>121</v>
      </c>
      <c r="C43" s="6" t="s">
        <v>108</v>
      </c>
      <c r="D43" s="6" t="s">
        <v>22</v>
      </c>
      <c r="E43" s="6">
        <v>2103452.8491263599</v>
      </c>
    </row>
    <row r="44" spans="1:6">
      <c r="A44" s="6" t="s">
        <v>84</v>
      </c>
      <c r="B44" s="6" t="s">
        <v>121</v>
      </c>
      <c r="C44" s="6" t="s">
        <v>108</v>
      </c>
      <c r="D44" s="6" t="s">
        <v>22</v>
      </c>
      <c r="E44" s="6">
        <v>2136835.1924092099</v>
      </c>
    </row>
    <row r="45" spans="1:6">
      <c r="A45" s="8" t="s">
        <v>85</v>
      </c>
      <c r="B45" s="8" t="s">
        <v>121</v>
      </c>
      <c r="C45" s="8" t="s">
        <v>108</v>
      </c>
      <c r="D45" s="8" t="s">
        <v>25</v>
      </c>
      <c r="E45" s="8">
        <v>2622176.5047339802</v>
      </c>
      <c r="F45">
        <f>AVERAGE(E45:E47)</f>
        <v>2461461.8108250867</v>
      </c>
    </row>
    <row r="46" spans="1:6">
      <c r="A46" s="8" t="s">
        <v>86</v>
      </c>
      <c r="B46" s="8" t="s">
        <v>121</v>
      </c>
      <c r="C46" s="8" t="s">
        <v>108</v>
      </c>
      <c r="D46" s="8" t="s">
        <v>25</v>
      </c>
      <c r="E46" s="8">
        <v>2315482.1175368899</v>
      </c>
    </row>
    <row r="47" spans="1:6">
      <c r="A47" s="8" t="s">
        <v>87</v>
      </c>
      <c r="B47" s="8" t="s">
        <v>121</v>
      </c>
      <c r="C47" s="8" t="s">
        <v>108</v>
      </c>
      <c r="D47" s="8" t="s">
        <v>25</v>
      </c>
      <c r="E47" s="8">
        <v>2446726.81020439</v>
      </c>
    </row>
    <row r="49" spans="1:18">
      <c r="A49" s="9" t="s">
        <v>17</v>
      </c>
      <c r="B49" s="9" t="s">
        <v>18</v>
      </c>
      <c r="C49" s="9" t="s">
        <v>1</v>
      </c>
      <c r="D49" s="9" t="s">
        <v>19</v>
      </c>
      <c r="E49" s="9">
        <v>13.3780231789884</v>
      </c>
      <c r="F49">
        <f>AVERAGE(E49:E50)</f>
        <v>14.4592200455988</v>
      </c>
      <c r="H49" s="18" t="s">
        <v>127</v>
      </c>
      <c r="I49" s="18"/>
      <c r="J49" s="18"/>
      <c r="L49" s="18" t="s">
        <v>128</v>
      </c>
      <c r="M49" s="18"/>
      <c r="N49" s="18"/>
      <c r="P49" s="18" t="s">
        <v>129</v>
      </c>
      <c r="Q49" s="18"/>
      <c r="R49" s="18"/>
    </row>
    <row r="50" spans="1:18">
      <c r="A50" s="9" t="s">
        <v>20</v>
      </c>
      <c r="B50" s="9" t="s">
        <v>18</v>
      </c>
      <c r="C50" s="9" t="s">
        <v>1</v>
      </c>
      <c r="D50" s="9" t="s">
        <v>19</v>
      </c>
      <c r="E50" s="9">
        <v>15.540416912209199</v>
      </c>
    </row>
    <row r="51" spans="1:18">
      <c r="A51" s="6" t="s">
        <v>21</v>
      </c>
      <c r="B51" s="6" t="s">
        <v>18</v>
      </c>
      <c r="C51" s="6" t="s">
        <v>1</v>
      </c>
      <c r="D51" s="6" t="s">
        <v>22</v>
      </c>
      <c r="E51" s="6">
        <v>8.6625591529572805</v>
      </c>
      <c r="F51">
        <f>AVERAGE(E51:E52)</f>
        <v>8.4662662246443894</v>
      </c>
      <c r="H51" t="s">
        <v>5</v>
      </c>
      <c r="I51" s="1" t="s">
        <v>18</v>
      </c>
      <c r="J51" s="1" t="s">
        <v>121</v>
      </c>
      <c r="L51" t="s">
        <v>5</v>
      </c>
      <c r="M51" s="1" t="s">
        <v>18</v>
      </c>
      <c r="N51" s="1" t="s">
        <v>121</v>
      </c>
      <c r="P51" t="s">
        <v>5</v>
      </c>
      <c r="Q51" s="1" t="s">
        <v>18</v>
      </c>
      <c r="R51" s="1" t="s">
        <v>121</v>
      </c>
    </row>
    <row r="52" spans="1:18">
      <c r="A52" s="6" t="s">
        <v>23</v>
      </c>
      <c r="B52" s="6" t="s">
        <v>18</v>
      </c>
      <c r="C52" s="6" t="s">
        <v>1</v>
      </c>
      <c r="D52" s="6" t="s">
        <v>22</v>
      </c>
      <c r="E52" s="6">
        <v>8.2699732963315</v>
      </c>
      <c r="H52" t="s">
        <v>88</v>
      </c>
      <c r="I52" s="4">
        <f>F49</f>
        <v>14.4592200455988</v>
      </c>
      <c r="J52" s="4">
        <f>F67</f>
        <v>66.654383247726926</v>
      </c>
      <c r="L52" t="s">
        <v>88</v>
      </c>
      <c r="M52" s="4">
        <f>F51</f>
        <v>8.4662662246443894</v>
      </c>
      <c r="N52" s="4">
        <f>F70</f>
        <v>32.267781642584801</v>
      </c>
      <c r="P52" t="s">
        <v>88</v>
      </c>
      <c r="Q52" s="4">
        <f>F53</f>
        <v>7.0028916336521599E-2</v>
      </c>
      <c r="R52" s="4">
        <f>F73</f>
        <v>0.81679911343164069</v>
      </c>
    </row>
    <row r="53" spans="1:18">
      <c r="A53" s="10" t="s">
        <v>24</v>
      </c>
      <c r="B53" s="10" t="s">
        <v>18</v>
      </c>
      <c r="C53" s="10" t="s">
        <v>1</v>
      </c>
      <c r="D53" s="10" t="s">
        <v>25</v>
      </c>
      <c r="E53" s="10">
        <v>5.5521600937622498E-2</v>
      </c>
      <c r="F53">
        <f>AVERAGE(E53:E54)</f>
        <v>7.0028916336521599E-2</v>
      </c>
      <c r="H53" t="s">
        <v>89</v>
      </c>
      <c r="I53" s="4">
        <f>F55</f>
        <v>8.3832039996943752</v>
      </c>
      <c r="J53" s="4">
        <f>F76</f>
        <v>83.647157530523572</v>
      </c>
      <c r="L53" t="s">
        <v>89</v>
      </c>
      <c r="M53" s="4">
        <f>F57</f>
        <v>8.4651048625192349</v>
      </c>
      <c r="N53" s="4">
        <f>F79</f>
        <v>98.755249738909939</v>
      </c>
      <c r="P53" t="s">
        <v>89</v>
      </c>
      <c r="Q53" s="4" t="e">
        <f>F59</f>
        <v>#DIV/0!</v>
      </c>
      <c r="R53" s="4" t="e">
        <f>F82</f>
        <v>#DIV/0!</v>
      </c>
    </row>
    <row r="54" spans="1:18">
      <c r="A54" s="10" t="s">
        <v>26</v>
      </c>
      <c r="B54" s="10" t="s">
        <v>18</v>
      </c>
      <c r="C54" s="10" t="s">
        <v>1</v>
      </c>
      <c r="D54" s="10" t="s">
        <v>25</v>
      </c>
      <c r="E54" s="10">
        <v>8.45362317354207E-2</v>
      </c>
      <c r="H54" t="s">
        <v>109</v>
      </c>
      <c r="I54" s="4">
        <f>F61</f>
        <v>13.0160158575016</v>
      </c>
      <c r="J54" s="4">
        <f>F85</f>
        <v>140.45245721653666</v>
      </c>
      <c r="L54" t="s">
        <v>109</v>
      </c>
      <c r="M54" s="4">
        <f>F63</f>
        <v>14.8151272128173</v>
      </c>
      <c r="N54" s="4">
        <f>F88</f>
        <v>152.70499968344731</v>
      </c>
      <c r="P54" t="s">
        <v>109</v>
      </c>
      <c r="Q54" s="4">
        <f>F65</f>
        <v>17.323406798748948</v>
      </c>
      <c r="R54" s="4">
        <f>F91</f>
        <v>205.86976942403831</v>
      </c>
    </row>
    <row r="55" spans="1:18">
      <c r="A55" s="9" t="s">
        <v>27</v>
      </c>
      <c r="B55" s="9" t="s">
        <v>18</v>
      </c>
      <c r="C55" s="9" t="s">
        <v>36</v>
      </c>
      <c r="D55" s="9" t="s">
        <v>19</v>
      </c>
      <c r="E55" s="9">
        <v>8.7088068034773904</v>
      </c>
      <c r="F55">
        <f>AVERAGE(E55:E56)</f>
        <v>8.3832039996943752</v>
      </c>
    </row>
    <row r="56" spans="1:18">
      <c r="A56" s="9" t="s">
        <v>28</v>
      </c>
      <c r="B56" s="9" t="s">
        <v>18</v>
      </c>
      <c r="C56" s="9" t="s">
        <v>36</v>
      </c>
      <c r="D56" s="9" t="s">
        <v>19</v>
      </c>
      <c r="E56" s="9">
        <v>8.05760119591136</v>
      </c>
      <c r="H56" s="18" t="s">
        <v>6</v>
      </c>
      <c r="I56" s="18"/>
      <c r="J56" s="18"/>
      <c r="L56" s="18" t="s">
        <v>6</v>
      </c>
      <c r="M56" s="18"/>
      <c r="N56" s="18"/>
      <c r="P56" s="18" t="s">
        <v>6</v>
      </c>
      <c r="Q56" s="18"/>
      <c r="R56" s="18"/>
    </row>
    <row r="57" spans="1:18">
      <c r="A57" s="6" t="s">
        <v>29</v>
      </c>
      <c r="B57" s="6" t="s">
        <v>18</v>
      </c>
      <c r="C57" s="6" t="s">
        <v>36</v>
      </c>
      <c r="D57" s="6" t="s">
        <v>22</v>
      </c>
      <c r="E57" s="6">
        <v>7.9209022482895604</v>
      </c>
      <c r="F57">
        <f>AVERAGE(E57:E58)</f>
        <v>8.4651048625192349</v>
      </c>
      <c r="H57" t="s">
        <v>5</v>
      </c>
      <c r="I57" s="1" t="s">
        <v>18</v>
      </c>
      <c r="J57" s="1" t="s">
        <v>121</v>
      </c>
      <c r="L57" t="s">
        <v>5</v>
      </c>
      <c r="M57" s="1" t="s">
        <v>18</v>
      </c>
      <c r="N57" s="1" t="s">
        <v>121</v>
      </c>
      <c r="P57" t="s">
        <v>5</v>
      </c>
      <c r="Q57" s="1" t="s">
        <v>18</v>
      </c>
      <c r="R57" s="1" t="s">
        <v>121</v>
      </c>
    </row>
    <row r="58" spans="1:18">
      <c r="A58" s="6" t="s">
        <v>2</v>
      </c>
      <c r="B58" s="6" t="s">
        <v>18</v>
      </c>
      <c r="C58" s="6" t="s">
        <v>36</v>
      </c>
      <c r="D58" s="6" t="s">
        <v>22</v>
      </c>
      <c r="E58" s="6">
        <v>9.0093074767489103</v>
      </c>
      <c r="H58" t="s">
        <v>88</v>
      </c>
      <c r="I58">
        <f>I52/$I52</f>
        <v>1</v>
      </c>
      <c r="J58">
        <f>J52/$I52</f>
        <v>4.6098187203407051</v>
      </c>
      <c r="L58" t="s">
        <v>88</v>
      </c>
      <c r="M58">
        <f>M52/$M52</f>
        <v>1</v>
      </c>
      <c r="N58">
        <f>N52/$M52</f>
        <v>3.81133557419406</v>
      </c>
      <c r="P58" t="s">
        <v>88</v>
      </c>
      <c r="Q58">
        <f>Q52/$Q52</f>
        <v>1</v>
      </c>
      <c r="R58">
        <f>R52/$Q52</f>
        <v>11.663740582626469</v>
      </c>
    </row>
    <row r="59" spans="1:18">
      <c r="A59" s="10" t="s">
        <v>3</v>
      </c>
      <c r="B59" s="10" t="s">
        <v>18</v>
      </c>
      <c r="C59" s="10" t="s">
        <v>36</v>
      </c>
      <c r="D59" s="10" t="s">
        <v>25</v>
      </c>
      <c r="E59" s="10"/>
      <c r="F59" t="e">
        <f>AVERAGE(E59:E60)</f>
        <v>#DIV/0!</v>
      </c>
      <c r="H59" t="s">
        <v>89</v>
      </c>
      <c r="I59">
        <f t="shared" ref="I59:J59" si="9">I53/$I53</f>
        <v>1</v>
      </c>
      <c r="J59">
        <f t="shared" si="9"/>
        <v>9.9779460852405695</v>
      </c>
      <c r="L59" t="s">
        <v>89</v>
      </c>
      <c r="M59">
        <f t="shared" ref="M59:N59" si="10">M53/$M53</f>
        <v>1</v>
      </c>
      <c r="N59">
        <f t="shared" si="10"/>
        <v>11.666157873148915</v>
      </c>
      <c r="P59" t="s">
        <v>89</v>
      </c>
      <c r="Q59" t="e">
        <f t="shared" ref="Q59:R59" si="11">Q53/$Q53</f>
        <v>#DIV/0!</v>
      </c>
      <c r="R59" t="e">
        <f t="shared" si="11"/>
        <v>#DIV/0!</v>
      </c>
    </row>
    <row r="60" spans="1:18">
      <c r="A60" s="10" t="s">
        <v>4</v>
      </c>
      <c r="B60" s="10" t="s">
        <v>18</v>
      </c>
      <c r="C60" s="10" t="s">
        <v>36</v>
      </c>
      <c r="D60" s="10" t="s">
        <v>25</v>
      </c>
      <c r="E60" s="10"/>
      <c r="H60" t="s">
        <v>109</v>
      </c>
      <c r="I60">
        <f t="shared" ref="I60:J60" si="12">I54/$I54</f>
        <v>1</v>
      </c>
      <c r="J60">
        <f t="shared" si="12"/>
        <v>10.790741095754646</v>
      </c>
      <c r="L60" t="s">
        <v>109</v>
      </c>
      <c r="M60">
        <f t="shared" ref="M60:N60" si="13">M54/$M54</f>
        <v>1</v>
      </c>
      <c r="N60">
        <f t="shared" si="13"/>
        <v>10.307370128508559</v>
      </c>
      <c r="P60" t="s">
        <v>109</v>
      </c>
      <c r="Q60">
        <f t="shared" ref="Q60:R60" si="14">Q54/$Q54</f>
        <v>1</v>
      </c>
      <c r="R60">
        <f t="shared" si="14"/>
        <v>11.883907814189625</v>
      </c>
    </row>
    <row r="61" spans="1:18">
      <c r="A61" s="9" t="s">
        <v>30</v>
      </c>
      <c r="B61" s="9" t="s">
        <v>18</v>
      </c>
      <c r="C61" s="9" t="s">
        <v>108</v>
      </c>
      <c r="D61" s="9" t="s">
        <v>19</v>
      </c>
      <c r="E61" s="9">
        <v>13.2746139249631</v>
      </c>
      <c r="F61">
        <f>AVERAGE(E61:E62)</f>
        <v>13.0160158575016</v>
      </c>
      <c r="H61" t="s">
        <v>7</v>
      </c>
      <c r="I61">
        <f>AVERAGE(I58:I60)</f>
        <v>1</v>
      </c>
      <c r="J61">
        <f>AVERAGE(J58:J60)</f>
        <v>8.459501967111974</v>
      </c>
      <c r="L61" t="s">
        <v>7</v>
      </c>
      <c r="M61">
        <f>AVERAGE(M58:M60)</f>
        <v>1</v>
      </c>
      <c r="N61">
        <f>AVERAGE(N58:N60)</f>
        <v>8.5949545252838444</v>
      </c>
      <c r="P61" t="s">
        <v>7</v>
      </c>
      <c r="Q61" t="e">
        <f>AVERAGE(Q58:Q60)</f>
        <v>#DIV/0!</v>
      </c>
      <c r="R61" t="e">
        <f>AVERAGE(R58:R60)</f>
        <v>#DIV/0!</v>
      </c>
    </row>
    <row r="62" spans="1:18">
      <c r="A62" s="9" t="s">
        <v>31</v>
      </c>
      <c r="B62" s="9" t="s">
        <v>18</v>
      </c>
      <c r="C62" s="9" t="s">
        <v>108</v>
      </c>
      <c r="D62" s="9" t="s">
        <v>19</v>
      </c>
      <c r="E62" s="9">
        <v>12.757417790040099</v>
      </c>
      <c r="H62" s="18" t="s">
        <v>91</v>
      </c>
      <c r="I62" s="18"/>
      <c r="J62" s="18"/>
      <c r="L62" s="18" t="s">
        <v>91</v>
      </c>
      <c r="M62" s="18"/>
      <c r="N62" s="18"/>
      <c r="P62" s="18" t="s">
        <v>91</v>
      </c>
      <c r="Q62" s="18"/>
      <c r="R62" s="18"/>
    </row>
    <row r="63" spans="1:18">
      <c r="A63" s="6" t="s">
        <v>32</v>
      </c>
      <c r="B63" s="6" t="s">
        <v>18</v>
      </c>
      <c r="C63" s="6" t="s">
        <v>108</v>
      </c>
      <c r="D63" s="6" t="s">
        <v>22</v>
      </c>
      <c r="E63" s="6">
        <v>15.199452726205401</v>
      </c>
      <c r="F63">
        <f>AVERAGE(E63:E64)</f>
        <v>14.8151272128173</v>
      </c>
      <c r="H63" t="s">
        <v>5</v>
      </c>
      <c r="I63" s="1" t="s">
        <v>18</v>
      </c>
      <c r="J63" s="1" t="s">
        <v>121</v>
      </c>
      <c r="L63" t="s">
        <v>5</v>
      </c>
      <c r="M63" s="1" t="s">
        <v>18</v>
      </c>
      <c r="N63" s="1" t="s">
        <v>121</v>
      </c>
      <c r="P63" t="s">
        <v>5</v>
      </c>
      <c r="Q63" s="1" t="s">
        <v>18</v>
      </c>
      <c r="R63" s="1" t="s">
        <v>121</v>
      </c>
    </row>
    <row r="64" spans="1:18">
      <c r="A64" s="6" t="s">
        <v>33</v>
      </c>
      <c r="B64" s="6" t="s">
        <v>18</v>
      </c>
      <c r="C64" s="6" t="s">
        <v>108</v>
      </c>
      <c r="D64" s="6" t="s">
        <v>22</v>
      </c>
      <c r="E64" s="6">
        <v>14.4308016994292</v>
      </c>
      <c r="H64" t="s">
        <v>88</v>
      </c>
      <c r="I64">
        <f>I58/I$58</f>
        <v>1</v>
      </c>
      <c r="J64">
        <f>J58/J$58</f>
        <v>1</v>
      </c>
      <c r="L64" t="s">
        <v>88</v>
      </c>
      <c r="M64">
        <f>M58/M$58</f>
        <v>1</v>
      </c>
      <c r="N64">
        <f>N58/N$58</f>
        <v>1</v>
      </c>
      <c r="P64" t="s">
        <v>88</v>
      </c>
      <c r="Q64">
        <f>Q58/Q$58</f>
        <v>1</v>
      </c>
      <c r="R64">
        <f>R58/R$58</f>
        <v>1</v>
      </c>
    </row>
    <row r="65" spans="1:18">
      <c r="A65" s="10" t="s">
        <v>34</v>
      </c>
      <c r="B65" s="10" t="s">
        <v>18</v>
      </c>
      <c r="C65" s="10" t="s">
        <v>108</v>
      </c>
      <c r="D65" s="10" t="s">
        <v>25</v>
      </c>
      <c r="E65" s="10">
        <v>19.090245436274699</v>
      </c>
      <c r="F65">
        <f>AVERAGE(E65:E66)</f>
        <v>17.323406798748948</v>
      </c>
      <c r="H65" t="s">
        <v>89</v>
      </c>
      <c r="I65">
        <f t="shared" ref="I65:J66" si="15">I59/I$58</f>
        <v>1</v>
      </c>
      <c r="J65">
        <f t="shared" si="15"/>
        <v>2.1644985823874467</v>
      </c>
      <c r="L65" t="s">
        <v>89</v>
      </c>
      <c r="M65">
        <f t="shared" ref="M65:N66" si="16">M59/M$58</f>
        <v>1</v>
      </c>
      <c r="N65">
        <f t="shared" si="16"/>
        <v>3.0609107086079201</v>
      </c>
      <c r="P65" t="s">
        <v>89</v>
      </c>
      <c r="Q65" t="e">
        <f t="shared" ref="Q65:R66" si="17">Q59/Q$58</f>
        <v>#DIV/0!</v>
      </c>
      <c r="R65" t="e">
        <f t="shared" si="17"/>
        <v>#DIV/0!</v>
      </c>
    </row>
    <row r="66" spans="1:18">
      <c r="A66" s="10" t="s">
        <v>35</v>
      </c>
      <c r="B66" s="10" t="s">
        <v>18</v>
      </c>
      <c r="C66" s="10" t="s">
        <v>108</v>
      </c>
      <c r="D66" s="10" t="s">
        <v>25</v>
      </c>
      <c r="E66" s="10">
        <v>15.556568161223201</v>
      </c>
      <c r="H66" t="s">
        <v>109</v>
      </c>
      <c r="I66">
        <f t="shared" si="15"/>
        <v>1</v>
      </c>
      <c r="J66">
        <f t="shared" si="15"/>
        <v>2.340816797879878</v>
      </c>
      <c r="L66" t="s">
        <v>109</v>
      </c>
      <c r="M66">
        <f t="shared" si="16"/>
        <v>1</v>
      </c>
      <c r="N66">
        <f t="shared" si="16"/>
        <v>2.7043984786587947</v>
      </c>
      <c r="P66" t="s">
        <v>109</v>
      </c>
      <c r="Q66">
        <f t="shared" si="17"/>
        <v>1</v>
      </c>
      <c r="R66">
        <f t="shared" si="17"/>
        <v>1.0188762112808907</v>
      </c>
    </row>
    <row r="67" spans="1:18">
      <c r="A67" s="9" t="s">
        <v>61</v>
      </c>
      <c r="B67" s="9" t="s">
        <v>121</v>
      </c>
      <c r="C67" s="9" t="s">
        <v>1</v>
      </c>
      <c r="D67" s="9" t="s">
        <v>19</v>
      </c>
      <c r="E67" s="9">
        <v>64.740551304982006</v>
      </c>
      <c r="F67">
        <f>AVERAGE(E67:E69)</f>
        <v>66.654383247726926</v>
      </c>
    </row>
    <row r="68" spans="1:18">
      <c r="A68" s="9" t="s">
        <v>62</v>
      </c>
      <c r="B68" s="9" t="s">
        <v>121</v>
      </c>
      <c r="C68" s="9" t="s">
        <v>1</v>
      </c>
      <c r="D68" s="9" t="s">
        <v>19</v>
      </c>
      <c r="E68" s="9">
        <v>66.519151101939599</v>
      </c>
    </row>
    <row r="69" spans="1:18">
      <c r="A69" s="9" t="s">
        <v>63</v>
      </c>
      <c r="B69" s="9" t="s">
        <v>121</v>
      </c>
      <c r="C69" s="9" t="s">
        <v>1</v>
      </c>
      <c r="D69" s="9" t="s">
        <v>19</v>
      </c>
      <c r="E69" s="9">
        <v>68.703447336259202</v>
      </c>
    </row>
    <row r="70" spans="1:18">
      <c r="A70" s="6" t="s">
        <v>64</v>
      </c>
      <c r="B70" s="6" t="s">
        <v>121</v>
      </c>
      <c r="C70" s="6" t="s">
        <v>1</v>
      </c>
      <c r="D70" s="6" t="s">
        <v>22</v>
      </c>
      <c r="E70" s="6">
        <v>32.751629407384698</v>
      </c>
      <c r="F70">
        <f>AVERAGE(E70:E72)</f>
        <v>32.267781642584801</v>
      </c>
    </row>
    <row r="71" spans="1:18">
      <c r="A71" s="6" t="s">
        <v>65</v>
      </c>
      <c r="B71" s="6" t="s">
        <v>121</v>
      </c>
      <c r="C71" s="6" t="s">
        <v>1</v>
      </c>
      <c r="D71" s="6" t="s">
        <v>22</v>
      </c>
      <c r="E71" s="6">
        <v>33.289118384151699</v>
      </c>
    </row>
    <row r="72" spans="1:18">
      <c r="A72" s="6" t="s">
        <v>66</v>
      </c>
      <c r="B72" s="6" t="s">
        <v>121</v>
      </c>
      <c r="C72" s="6" t="s">
        <v>1</v>
      </c>
      <c r="D72" s="6" t="s">
        <v>22</v>
      </c>
      <c r="E72" s="6">
        <v>30.762597136218002</v>
      </c>
    </row>
    <row r="73" spans="1:18">
      <c r="A73" s="10" t="s">
        <v>67</v>
      </c>
      <c r="B73" s="10" t="s">
        <v>121</v>
      </c>
      <c r="C73" s="10" t="s">
        <v>1</v>
      </c>
      <c r="D73" s="10" t="s">
        <v>25</v>
      </c>
      <c r="E73" s="10">
        <v>0.71668953750565001</v>
      </c>
      <c r="F73">
        <f>AVERAGE(E73:E75)</f>
        <v>0.81679911343164069</v>
      </c>
    </row>
    <row r="74" spans="1:18">
      <c r="A74" s="10" t="s">
        <v>68</v>
      </c>
      <c r="B74" s="10" t="s">
        <v>121</v>
      </c>
      <c r="C74" s="10" t="s">
        <v>1</v>
      </c>
      <c r="D74" s="10" t="s">
        <v>25</v>
      </c>
      <c r="E74" s="10">
        <v>0.73404834133243901</v>
      </c>
    </row>
    <row r="75" spans="1:18">
      <c r="A75" s="10" t="s">
        <v>69</v>
      </c>
      <c r="B75" s="10" t="s">
        <v>121</v>
      </c>
      <c r="C75" s="10" t="s">
        <v>1</v>
      </c>
      <c r="D75" s="10" t="s">
        <v>25</v>
      </c>
      <c r="E75" s="10">
        <v>0.99965946145683304</v>
      </c>
    </row>
    <row r="76" spans="1:18">
      <c r="A76" s="9" t="s">
        <v>70</v>
      </c>
      <c r="B76" s="9" t="s">
        <v>121</v>
      </c>
      <c r="C76" s="9" t="s">
        <v>36</v>
      </c>
      <c r="D76" s="9" t="s">
        <v>19</v>
      </c>
      <c r="E76" s="9">
        <v>72.295922107377507</v>
      </c>
      <c r="F76">
        <f>AVERAGE(E76:E78)</f>
        <v>83.647157530523572</v>
      </c>
    </row>
    <row r="77" spans="1:18">
      <c r="A77" s="9" t="s">
        <v>71</v>
      </c>
      <c r="B77" s="9" t="s">
        <v>121</v>
      </c>
      <c r="C77" s="9" t="s">
        <v>36</v>
      </c>
      <c r="D77" s="9" t="s">
        <v>19</v>
      </c>
      <c r="E77" s="9">
        <v>85.517845407641502</v>
      </c>
    </row>
    <row r="78" spans="1:18">
      <c r="A78" s="9" t="s">
        <v>72</v>
      </c>
      <c r="B78" s="9" t="s">
        <v>121</v>
      </c>
      <c r="C78" s="9" t="s">
        <v>36</v>
      </c>
      <c r="D78" s="9" t="s">
        <v>19</v>
      </c>
      <c r="E78" s="9">
        <v>93.127705076551706</v>
      </c>
    </row>
    <row r="79" spans="1:18">
      <c r="A79" s="6" t="s">
        <v>73</v>
      </c>
      <c r="B79" s="6" t="s">
        <v>121</v>
      </c>
      <c r="C79" s="6" t="s">
        <v>36</v>
      </c>
      <c r="D79" s="6" t="s">
        <v>22</v>
      </c>
      <c r="E79" s="6">
        <v>98.455712040010198</v>
      </c>
      <c r="F79">
        <f>AVERAGE(E79:E81)</f>
        <v>98.755249738909939</v>
      </c>
    </row>
    <row r="80" spans="1:18">
      <c r="A80" s="6" t="s">
        <v>74</v>
      </c>
      <c r="B80" s="6" t="s">
        <v>121</v>
      </c>
      <c r="C80" s="6" t="s">
        <v>36</v>
      </c>
      <c r="D80" s="6" t="s">
        <v>22</v>
      </c>
      <c r="E80" s="6">
        <v>104.95443132736</v>
      </c>
    </row>
    <row r="81" spans="1:6">
      <c r="A81" s="6" t="s">
        <v>75</v>
      </c>
      <c r="B81" s="6" t="s">
        <v>121</v>
      </c>
      <c r="C81" s="6" t="s">
        <v>36</v>
      </c>
      <c r="D81" s="6" t="s">
        <v>22</v>
      </c>
      <c r="E81" s="6">
        <v>92.855605849359605</v>
      </c>
    </row>
    <row r="82" spans="1:6">
      <c r="A82" s="10" t="s">
        <v>76</v>
      </c>
      <c r="B82" s="10" t="s">
        <v>121</v>
      </c>
      <c r="C82" s="10" t="s">
        <v>36</v>
      </c>
      <c r="D82" s="10" t="s">
        <v>25</v>
      </c>
      <c r="E82" s="10"/>
      <c r="F82" t="e">
        <f>AVERAGE(E82:E84)</f>
        <v>#DIV/0!</v>
      </c>
    </row>
    <row r="83" spans="1:6">
      <c r="A83" s="10" t="s">
        <v>77</v>
      </c>
      <c r="B83" s="10" t="s">
        <v>121</v>
      </c>
      <c r="C83" s="10" t="s">
        <v>36</v>
      </c>
      <c r="D83" s="10" t="s">
        <v>25</v>
      </c>
      <c r="E83" s="10"/>
    </row>
    <row r="84" spans="1:6">
      <c r="A84" s="10" t="s">
        <v>78</v>
      </c>
      <c r="B84" s="10" t="s">
        <v>121</v>
      </c>
      <c r="C84" s="10" t="s">
        <v>36</v>
      </c>
      <c r="D84" s="10" t="s">
        <v>25</v>
      </c>
      <c r="E84" s="10"/>
    </row>
    <row r="85" spans="1:6">
      <c r="A85" s="9" t="s">
        <v>79</v>
      </c>
      <c r="B85" s="9" t="s">
        <v>121</v>
      </c>
      <c r="C85" s="9" t="s">
        <v>108</v>
      </c>
      <c r="D85" s="9" t="s">
        <v>19</v>
      </c>
      <c r="E85" s="9">
        <v>120.328783879108</v>
      </c>
      <c r="F85">
        <f>AVERAGE(E85:E87)</f>
        <v>140.45245721653666</v>
      </c>
    </row>
    <row r="86" spans="1:6">
      <c r="A86" s="9" t="s">
        <v>80</v>
      </c>
      <c r="B86" s="9" t="s">
        <v>121</v>
      </c>
      <c r="C86" s="9" t="s">
        <v>108</v>
      </c>
      <c r="D86" s="9" t="s">
        <v>19</v>
      </c>
      <c r="E86" s="9">
        <v>135.01541445011301</v>
      </c>
    </row>
    <row r="87" spans="1:6">
      <c r="A87" s="9" t="s">
        <v>81</v>
      </c>
      <c r="B87" s="9" t="s">
        <v>121</v>
      </c>
      <c r="C87" s="9" t="s">
        <v>108</v>
      </c>
      <c r="D87" s="9" t="s">
        <v>19</v>
      </c>
      <c r="E87" s="9">
        <v>166.013173320389</v>
      </c>
    </row>
    <row r="88" spans="1:6">
      <c r="A88" s="6" t="s">
        <v>82</v>
      </c>
      <c r="B88" s="6" t="s">
        <v>121</v>
      </c>
      <c r="C88" s="6" t="s">
        <v>108</v>
      </c>
      <c r="D88" s="6" t="s">
        <v>22</v>
      </c>
      <c r="E88" s="6">
        <v>158.39706556936699</v>
      </c>
      <c r="F88">
        <f>AVERAGE(E88:E90)</f>
        <v>152.70499968344731</v>
      </c>
    </row>
    <row r="89" spans="1:6">
      <c r="A89" s="6" t="s">
        <v>83</v>
      </c>
      <c r="B89" s="6" t="s">
        <v>121</v>
      </c>
      <c r="C89" s="6" t="s">
        <v>108</v>
      </c>
      <c r="D89" s="6" t="s">
        <v>22</v>
      </c>
      <c r="E89" s="6">
        <v>138.85331467156499</v>
      </c>
    </row>
    <row r="90" spans="1:6">
      <c r="A90" s="6" t="s">
        <v>84</v>
      </c>
      <c r="B90" s="6" t="s">
        <v>121</v>
      </c>
      <c r="C90" s="6" t="s">
        <v>108</v>
      </c>
      <c r="D90" s="6" t="s">
        <v>22</v>
      </c>
      <c r="E90" s="6">
        <v>160.86461880940999</v>
      </c>
    </row>
    <row r="91" spans="1:6">
      <c r="A91" s="10" t="s">
        <v>85</v>
      </c>
      <c r="B91" s="10" t="s">
        <v>121</v>
      </c>
      <c r="C91" s="10" t="s">
        <v>108</v>
      </c>
      <c r="D91" s="10" t="s">
        <v>25</v>
      </c>
      <c r="E91" s="10">
        <v>200.662855867888</v>
      </c>
      <c r="F91">
        <f>AVERAGE(E91:E93)</f>
        <v>205.86976942403831</v>
      </c>
    </row>
    <row r="92" spans="1:6">
      <c r="A92" s="10" t="s">
        <v>86</v>
      </c>
      <c r="B92" s="10" t="s">
        <v>121</v>
      </c>
      <c r="C92" s="10" t="s">
        <v>108</v>
      </c>
      <c r="D92" s="10" t="s">
        <v>25</v>
      </c>
      <c r="E92" s="10">
        <v>207.296283218382</v>
      </c>
    </row>
    <row r="93" spans="1:6">
      <c r="A93" s="10" t="s">
        <v>87</v>
      </c>
      <c r="B93" s="10" t="s">
        <v>121</v>
      </c>
      <c r="C93" s="10" t="s">
        <v>108</v>
      </c>
      <c r="D93" s="10" t="s">
        <v>25</v>
      </c>
      <c r="E93" s="10">
        <v>209.65016918584499</v>
      </c>
    </row>
  </sheetData>
  <mergeCells count="19">
    <mergeCell ref="H62:J62"/>
    <mergeCell ref="L62:N62"/>
    <mergeCell ref="P62:R62"/>
    <mergeCell ref="H49:J49"/>
    <mergeCell ref="L49:N49"/>
    <mergeCell ref="P49:R49"/>
    <mergeCell ref="H56:J56"/>
    <mergeCell ref="L56:N56"/>
    <mergeCell ref="P56:R56"/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47"/>
  <sheetViews>
    <sheetView topLeftCell="C1" workbookViewId="0">
      <selection activeCell="N17" sqref="N17"/>
    </sheetView>
  </sheetViews>
  <sheetFormatPr baseColWidth="10" defaultColWidth="8.83203125" defaultRowHeight="16"/>
  <cols>
    <col min="1" max="1" width="4.6640625" bestFit="1" customWidth="1"/>
    <col min="2" max="2" width="10.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7.1640625" bestFit="1" customWidth="1"/>
    <col min="9" max="9" width="11.33203125" bestFit="1" customWidth="1"/>
    <col min="10" max="10" width="12.33203125" bestFit="1" customWidth="1"/>
    <col min="13" max="13" width="11.33203125" bestFit="1" customWidth="1"/>
    <col min="14" max="14" width="12.33203125" bestFit="1" customWidth="1"/>
    <col min="17" max="17" width="11.33203125" bestFit="1" customWidth="1"/>
    <col min="18" max="18" width="12.33203125" bestFit="1" customWidth="1"/>
  </cols>
  <sheetData>
    <row r="1" spans="1:18">
      <c r="H1" s="18" t="s">
        <v>112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9" t="s">
        <v>17</v>
      </c>
      <c r="B3" s="9" t="s">
        <v>18</v>
      </c>
      <c r="C3" s="9" t="s">
        <v>1</v>
      </c>
      <c r="D3" s="9" t="s">
        <v>19</v>
      </c>
      <c r="E3" s="9">
        <v>3870.3792252611302</v>
      </c>
      <c r="F3">
        <f>AVERAGE(E3:E4)</f>
        <v>3910.6890579901551</v>
      </c>
    </row>
    <row r="4" spans="1:18">
      <c r="A4" s="9" t="s">
        <v>20</v>
      </c>
      <c r="B4" s="9" t="s">
        <v>18</v>
      </c>
      <c r="C4" s="9" t="s">
        <v>1</v>
      </c>
      <c r="D4" s="9" t="s">
        <v>19</v>
      </c>
      <c r="E4" s="9">
        <v>3950.9988907191801</v>
      </c>
      <c r="H4" t="s">
        <v>5</v>
      </c>
      <c r="I4" s="1" t="s">
        <v>18</v>
      </c>
      <c r="J4" s="11" t="s">
        <v>112</v>
      </c>
      <c r="L4" t="s">
        <v>5</v>
      </c>
      <c r="M4" s="1" t="s">
        <v>18</v>
      </c>
      <c r="N4" s="11" t="s">
        <v>112</v>
      </c>
      <c r="P4" t="s">
        <v>5</v>
      </c>
      <c r="Q4" s="1" t="s">
        <v>18</v>
      </c>
      <c r="R4" s="11" t="s">
        <v>112</v>
      </c>
    </row>
    <row r="5" spans="1:18">
      <c r="A5" s="6" t="s">
        <v>21</v>
      </c>
      <c r="B5" s="6" t="s">
        <v>18</v>
      </c>
      <c r="C5" s="6" t="s">
        <v>1</v>
      </c>
      <c r="D5" s="6" t="s">
        <v>22</v>
      </c>
      <c r="E5" s="6">
        <v>1368.82725106668</v>
      </c>
      <c r="F5">
        <f>AVERAGE(E5:E6)</f>
        <v>1343.7493894366999</v>
      </c>
      <c r="H5" t="s">
        <v>88</v>
      </c>
      <c r="I5" s="4">
        <f>F3</f>
        <v>3910.6890579901551</v>
      </c>
      <c r="J5" s="4">
        <f>F21</f>
        <v>180171.40683260502</v>
      </c>
      <c r="L5" t="s">
        <v>88</v>
      </c>
      <c r="M5" s="4">
        <f>F5</f>
        <v>1343.7493894366999</v>
      </c>
      <c r="N5" s="4">
        <f>F24</f>
        <v>112390.25552226028</v>
      </c>
      <c r="P5" t="s">
        <v>88</v>
      </c>
      <c r="Q5" s="4">
        <f>F7</f>
        <v>15781.835599541149</v>
      </c>
      <c r="R5" s="4">
        <f>F27</f>
        <v>253485.22139526429</v>
      </c>
    </row>
    <row r="6" spans="1:18">
      <c r="A6" s="6" t="s">
        <v>23</v>
      </c>
      <c r="B6" s="6" t="s">
        <v>18</v>
      </c>
      <c r="C6" s="6" t="s">
        <v>1</v>
      </c>
      <c r="D6" s="6" t="s">
        <v>22</v>
      </c>
      <c r="E6" s="6">
        <v>1318.67152780672</v>
      </c>
      <c r="H6" t="s">
        <v>89</v>
      </c>
      <c r="I6" s="4">
        <f>F9</f>
        <v>11629.158260388402</v>
      </c>
      <c r="J6" s="4">
        <f>F30</f>
        <v>575626.53828788304</v>
      </c>
      <c r="L6" t="s">
        <v>89</v>
      </c>
      <c r="M6" s="4">
        <f>F11</f>
        <v>11074.401658304851</v>
      </c>
      <c r="N6" s="4">
        <f>F33</f>
        <v>791907.84433960635</v>
      </c>
      <c r="P6" t="s">
        <v>89</v>
      </c>
      <c r="Q6" s="4">
        <f>F13</f>
        <v>7331.5178294261295</v>
      </c>
      <c r="R6" s="4">
        <f>F36</f>
        <v>586911.37865924661</v>
      </c>
    </row>
    <row r="7" spans="1:18">
      <c r="A7" s="10" t="s">
        <v>24</v>
      </c>
      <c r="B7" s="10" t="s">
        <v>18</v>
      </c>
      <c r="C7" s="10" t="s">
        <v>1</v>
      </c>
      <c r="D7" s="10" t="s">
        <v>25</v>
      </c>
      <c r="E7" s="10">
        <v>16820.651106966299</v>
      </c>
      <c r="F7">
        <f>AVERAGE(E7:E8)</f>
        <v>15781.835599541149</v>
      </c>
      <c r="H7" t="s">
        <v>109</v>
      </c>
      <c r="I7" s="4">
        <f>F15</f>
        <v>14457.135299773599</v>
      </c>
      <c r="J7" s="4">
        <f>F39</f>
        <v>490897.59877347568</v>
      </c>
      <c r="L7" t="s">
        <v>109</v>
      </c>
      <c r="M7" s="4">
        <f>F17</f>
        <v>14998.221432523951</v>
      </c>
      <c r="N7" s="4">
        <f>F42</f>
        <v>521038.06268297834</v>
      </c>
      <c r="P7" t="s">
        <v>109</v>
      </c>
      <c r="Q7" s="4">
        <f>F19</f>
        <v>22737.3756127987</v>
      </c>
      <c r="R7" s="4">
        <f>F45</f>
        <v>558300.19211337005</v>
      </c>
    </row>
    <row r="8" spans="1:18">
      <c r="A8" s="10" t="s">
        <v>26</v>
      </c>
      <c r="B8" s="10" t="s">
        <v>18</v>
      </c>
      <c r="C8" s="10" t="s">
        <v>1</v>
      </c>
      <c r="D8" s="10" t="s">
        <v>25</v>
      </c>
      <c r="E8" s="10">
        <v>14743.020092115999</v>
      </c>
    </row>
    <row r="9" spans="1:18">
      <c r="A9" s="9" t="s">
        <v>27</v>
      </c>
      <c r="B9" s="9" t="s">
        <v>18</v>
      </c>
      <c r="C9" s="9" t="s">
        <v>36</v>
      </c>
      <c r="D9" s="9" t="s">
        <v>19</v>
      </c>
      <c r="E9" s="9">
        <v>12271.507569388101</v>
      </c>
      <c r="F9">
        <f>AVERAGE(E9:E10)</f>
        <v>11629.158260388402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9" t="s">
        <v>28</v>
      </c>
      <c r="B10" s="9" t="s">
        <v>18</v>
      </c>
      <c r="C10" s="9" t="s">
        <v>36</v>
      </c>
      <c r="D10" s="9" t="s">
        <v>19</v>
      </c>
      <c r="E10" s="9">
        <v>10986.808951388701</v>
      </c>
      <c r="H10" t="s">
        <v>5</v>
      </c>
      <c r="I10" s="1" t="s">
        <v>18</v>
      </c>
      <c r="J10" s="11" t="s">
        <v>112</v>
      </c>
      <c r="L10" t="s">
        <v>5</v>
      </c>
      <c r="M10" s="1" t="s">
        <v>18</v>
      </c>
      <c r="N10" s="11" t="s">
        <v>112</v>
      </c>
      <c r="P10" t="s">
        <v>5</v>
      </c>
      <c r="Q10" s="1" t="s">
        <v>18</v>
      </c>
      <c r="R10" s="11" t="s">
        <v>112</v>
      </c>
    </row>
    <row r="11" spans="1:18">
      <c r="A11" s="6" t="s">
        <v>29</v>
      </c>
      <c r="B11" s="6" t="s">
        <v>18</v>
      </c>
      <c r="C11" s="6" t="s">
        <v>36</v>
      </c>
      <c r="D11" s="6" t="s">
        <v>22</v>
      </c>
      <c r="E11" s="6">
        <v>10324.4187164575</v>
      </c>
      <c r="F11">
        <f>AVERAGE(E11:E12)</f>
        <v>11074.401658304851</v>
      </c>
      <c r="H11" t="s">
        <v>88</v>
      </c>
      <c r="I11">
        <f>I5/$I5</f>
        <v>1</v>
      </c>
      <c r="J11">
        <f>J5/$I5</f>
        <v>46.071524521870742</v>
      </c>
      <c r="L11" t="s">
        <v>88</v>
      </c>
      <c r="M11">
        <f>M5/$M5</f>
        <v>1</v>
      </c>
      <c r="N11">
        <f>N5/$M5</f>
        <v>83.639297926955194</v>
      </c>
      <c r="P11" t="s">
        <v>88</v>
      </c>
      <c r="Q11">
        <f>Q5/$Q5</f>
        <v>1</v>
      </c>
      <c r="R11">
        <f>R5/$Q5</f>
        <v>16.061833859341068</v>
      </c>
    </row>
    <row r="12" spans="1:18">
      <c r="A12" s="6" t="s">
        <v>2</v>
      </c>
      <c r="B12" s="6" t="s">
        <v>18</v>
      </c>
      <c r="C12" s="6" t="s">
        <v>36</v>
      </c>
      <c r="D12" s="6" t="s">
        <v>22</v>
      </c>
      <c r="E12" s="6">
        <v>11824.3846001522</v>
      </c>
      <c r="H12" t="s">
        <v>89</v>
      </c>
      <c r="I12">
        <f t="shared" ref="I12:J13" si="0">I6/$I6</f>
        <v>1</v>
      </c>
      <c r="J12">
        <f t="shared" si="0"/>
        <v>49.498555733702581</v>
      </c>
      <c r="L12" t="s">
        <v>89</v>
      </c>
      <c r="M12">
        <f t="shared" ref="M12:N13" si="1">M6/$M6</f>
        <v>1</v>
      </c>
      <c r="N12">
        <f t="shared" si="1"/>
        <v>71.507957610129068</v>
      </c>
      <c r="P12" t="s">
        <v>89</v>
      </c>
      <c r="Q12">
        <f t="shared" ref="Q12:R13" si="2">Q6/$Q6</f>
        <v>1</v>
      </c>
      <c r="R12">
        <f>R6/$Q6</f>
        <v>80.053188482143639</v>
      </c>
    </row>
    <row r="13" spans="1:18">
      <c r="A13" s="10" t="s">
        <v>3</v>
      </c>
      <c r="B13" s="10" t="s">
        <v>18</v>
      </c>
      <c r="C13" s="10" t="s">
        <v>36</v>
      </c>
      <c r="D13" s="10" t="s">
        <v>25</v>
      </c>
      <c r="E13" s="10">
        <v>8031.2848510327804</v>
      </c>
      <c r="F13">
        <f>AVERAGE(E13:E14)</f>
        <v>7331.5178294261295</v>
      </c>
      <c r="H13" t="s">
        <v>109</v>
      </c>
      <c r="I13">
        <f t="shared" si="0"/>
        <v>1</v>
      </c>
      <c r="J13">
        <f t="shared" si="0"/>
        <v>33.955385254031839</v>
      </c>
      <c r="L13" t="s">
        <v>109</v>
      </c>
      <c r="M13">
        <f t="shared" si="1"/>
        <v>1</v>
      </c>
      <c r="N13">
        <f t="shared" si="1"/>
        <v>34.73999000662149</v>
      </c>
      <c r="P13" t="s">
        <v>109</v>
      </c>
      <c r="Q13">
        <f t="shared" si="2"/>
        <v>1</v>
      </c>
      <c r="R13">
        <f t="shared" si="2"/>
        <v>24.554293407507725</v>
      </c>
    </row>
    <row r="14" spans="1:18">
      <c r="A14" s="10" t="s">
        <v>4</v>
      </c>
      <c r="B14" s="10" t="s">
        <v>18</v>
      </c>
      <c r="C14" s="10" t="s">
        <v>36</v>
      </c>
      <c r="D14" s="10" t="s">
        <v>25</v>
      </c>
      <c r="E14" s="10">
        <v>6631.7508078194796</v>
      </c>
      <c r="H14" t="s">
        <v>7</v>
      </c>
      <c r="I14">
        <f>AVERAGE(I11:I13)</f>
        <v>1</v>
      </c>
      <c r="J14">
        <f>AVERAGE(J11:J13)</f>
        <v>43.17515516986839</v>
      </c>
      <c r="L14" t="s">
        <v>7</v>
      </c>
      <c r="M14">
        <f>AVERAGE(M11:M13)</f>
        <v>1</v>
      </c>
      <c r="N14">
        <f>AVERAGE(N11:N13)</f>
        <v>63.295748514568594</v>
      </c>
      <c r="P14" t="s">
        <v>7</v>
      </c>
      <c r="Q14">
        <f>AVERAGE(Q11:Q13)</f>
        <v>1</v>
      </c>
      <c r="R14">
        <f>AVERAGE(R11:R13)</f>
        <v>40.223105249664144</v>
      </c>
    </row>
    <row r="15" spans="1:18">
      <c r="A15" s="9" t="s">
        <v>30</v>
      </c>
      <c r="B15" s="9" t="s">
        <v>18</v>
      </c>
      <c r="C15" s="9" t="s">
        <v>108</v>
      </c>
      <c r="D15" s="9" t="s">
        <v>19</v>
      </c>
      <c r="E15" s="9">
        <v>14896.694304765801</v>
      </c>
      <c r="F15">
        <f>AVERAGE(E15:E16)</f>
        <v>14457.135299773599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9" t="s">
        <v>31</v>
      </c>
      <c r="B16" s="9" t="s">
        <v>18</v>
      </c>
      <c r="C16" s="9" t="s">
        <v>108</v>
      </c>
      <c r="D16" s="9" t="s">
        <v>19</v>
      </c>
      <c r="E16" s="9">
        <v>14017.5762947814</v>
      </c>
      <c r="H16" t="s">
        <v>5</v>
      </c>
      <c r="I16" s="1" t="s">
        <v>18</v>
      </c>
      <c r="J16" s="11" t="s">
        <v>112</v>
      </c>
      <c r="L16" t="s">
        <v>5</v>
      </c>
      <c r="M16" s="1" t="s">
        <v>18</v>
      </c>
      <c r="N16" s="11" t="s">
        <v>112</v>
      </c>
      <c r="P16" t="s">
        <v>5</v>
      </c>
      <c r="Q16" s="1" t="s">
        <v>18</v>
      </c>
      <c r="R16" s="11" t="s">
        <v>112</v>
      </c>
    </row>
    <row r="17" spans="1:18">
      <c r="A17" s="6" t="s">
        <v>32</v>
      </c>
      <c r="B17" s="6" t="s">
        <v>18</v>
      </c>
      <c r="C17" s="6" t="s">
        <v>108</v>
      </c>
      <c r="D17" s="6" t="s">
        <v>22</v>
      </c>
      <c r="E17" s="6">
        <v>15684.1897544768</v>
      </c>
      <c r="F17">
        <f>AVERAGE(E17:E18)</f>
        <v>14998.221432523951</v>
      </c>
      <c r="H17" t="s">
        <v>88</v>
      </c>
      <c r="I17">
        <f t="shared" ref="I17:I19" si="3">I11/I$11</f>
        <v>1</v>
      </c>
      <c r="J17">
        <f>J11/J$11</f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6" t="s">
        <v>33</v>
      </c>
      <c r="B18" s="6" t="s">
        <v>18</v>
      </c>
      <c r="C18" s="6" t="s">
        <v>108</v>
      </c>
      <c r="D18" s="6" t="s">
        <v>22</v>
      </c>
      <c r="E18" s="6">
        <v>14312.2531105711</v>
      </c>
      <c r="H18" t="s">
        <v>89</v>
      </c>
      <c r="I18">
        <f t="shared" si="3"/>
        <v>1</v>
      </c>
      <c r="J18">
        <f>J12/J$11</f>
        <v>1.0743850186725421</v>
      </c>
      <c r="L18" t="s">
        <v>89</v>
      </c>
      <c r="M18">
        <f t="shared" si="4"/>
        <v>1</v>
      </c>
      <c r="N18">
        <f t="shared" si="4"/>
        <v>0.85495645447166713</v>
      </c>
      <c r="P18" t="s">
        <v>89</v>
      </c>
      <c r="Q18">
        <f t="shared" si="5"/>
        <v>1</v>
      </c>
      <c r="R18">
        <f>R12/R$11</f>
        <v>4.984062790288867</v>
      </c>
    </row>
    <row r="19" spans="1:18">
      <c r="A19" s="10" t="s">
        <v>34</v>
      </c>
      <c r="B19" s="10" t="s">
        <v>18</v>
      </c>
      <c r="C19" s="10" t="s">
        <v>108</v>
      </c>
      <c r="D19" s="10" t="s">
        <v>25</v>
      </c>
      <c r="E19" s="10">
        <v>23437.967440555301</v>
      </c>
      <c r="F19">
        <f>AVERAGE(E19:E20)</f>
        <v>22737.3756127987</v>
      </c>
      <c r="H19" t="s">
        <v>109</v>
      </c>
      <c r="I19">
        <f t="shared" si="3"/>
        <v>1</v>
      </c>
      <c r="J19">
        <f>J13/J$11</f>
        <v>0.73701457910108403</v>
      </c>
      <c r="L19" t="s">
        <v>109</v>
      </c>
      <c r="M19">
        <f t="shared" si="4"/>
        <v>1</v>
      </c>
      <c r="N19">
        <f t="shared" si="4"/>
        <v>0.41535487345865824</v>
      </c>
      <c r="P19" t="s">
        <v>109</v>
      </c>
      <c r="Q19">
        <f t="shared" si="5"/>
        <v>1</v>
      </c>
      <c r="R19">
        <f t="shared" si="5"/>
        <v>1.528735362508292</v>
      </c>
    </row>
    <row r="20" spans="1:18">
      <c r="A20" s="10" t="s">
        <v>35</v>
      </c>
      <c r="B20" s="10" t="s">
        <v>18</v>
      </c>
      <c r="C20" s="10" t="s">
        <v>108</v>
      </c>
      <c r="D20" s="10" t="s">
        <v>25</v>
      </c>
      <c r="E20" s="10">
        <v>22036.783785042098</v>
      </c>
    </row>
    <row r="21" spans="1:18">
      <c r="A21" s="9" t="s">
        <v>61</v>
      </c>
      <c r="B21" s="9" t="s">
        <v>112</v>
      </c>
      <c r="C21" s="9" t="s">
        <v>1</v>
      </c>
      <c r="D21" s="9" t="s">
        <v>19</v>
      </c>
      <c r="E21" s="9">
        <v>167299.70191005099</v>
      </c>
      <c r="F21">
        <f>AVERAGE(E21:E23)</f>
        <v>180171.40683260502</v>
      </c>
    </row>
    <row r="22" spans="1:18">
      <c r="A22" s="9" t="s">
        <v>62</v>
      </c>
      <c r="B22" s="9" t="s">
        <v>112</v>
      </c>
      <c r="C22" s="9" t="s">
        <v>1</v>
      </c>
      <c r="D22" s="9" t="s">
        <v>19</v>
      </c>
      <c r="E22" s="9">
        <v>197610.761116248</v>
      </c>
    </row>
    <row r="23" spans="1:18">
      <c r="A23" s="9" t="s">
        <v>63</v>
      </c>
      <c r="B23" s="9" t="s">
        <v>112</v>
      </c>
      <c r="C23" s="9" t="s">
        <v>1</v>
      </c>
      <c r="D23" s="9" t="s">
        <v>19</v>
      </c>
      <c r="E23" s="9">
        <v>175603.757471516</v>
      </c>
    </row>
    <row r="24" spans="1:18">
      <c r="A24" s="6" t="s">
        <v>64</v>
      </c>
      <c r="B24" s="6" t="s">
        <v>112</v>
      </c>
      <c r="C24" s="6" t="s">
        <v>1</v>
      </c>
      <c r="D24" s="6" t="s">
        <v>22</v>
      </c>
      <c r="E24" s="6">
        <v>125360.128942369</v>
      </c>
      <c r="F24">
        <f>AVERAGE(E24:E26)</f>
        <v>112390.25552226028</v>
      </c>
    </row>
    <row r="25" spans="1:18">
      <c r="A25" s="6" t="s">
        <v>65</v>
      </c>
      <c r="B25" s="6" t="s">
        <v>112</v>
      </c>
      <c r="C25" s="6" t="s">
        <v>1</v>
      </c>
      <c r="D25" s="6" t="s">
        <v>22</v>
      </c>
      <c r="E25" s="6">
        <v>97194.409564337897</v>
      </c>
    </row>
    <row r="26" spans="1:18">
      <c r="A26" s="6" t="s">
        <v>66</v>
      </c>
      <c r="B26" s="6" t="s">
        <v>112</v>
      </c>
      <c r="C26" s="6" t="s">
        <v>1</v>
      </c>
      <c r="D26" s="6" t="s">
        <v>22</v>
      </c>
      <c r="E26" s="6">
        <v>114616.22806007401</v>
      </c>
    </row>
    <row r="27" spans="1:18">
      <c r="A27" s="10" t="s">
        <v>67</v>
      </c>
      <c r="B27" s="10" t="s">
        <v>112</v>
      </c>
      <c r="C27" s="10" t="s">
        <v>1</v>
      </c>
      <c r="D27" s="10" t="s">
        <v>25</v>
      </c>
      <c r="E27" s="10">
        <v>258031.25312900799</v>
      </c>
      <c r="F27">
        <f>AVERAGE(E27:E29)</f>
        <v>253485.22139526429</v>
      </c>
    </row>
    <row r="28" spans="1:18">
      <c r="A28" s="10" t="s">
        <v>68</v>
      </c>
      <c r="B28" s="10" t="s">
        <v>112</v>
      </c>
      <c r="C28" s="10" t="s">
        <v>1</v>
      </c>
      <c r="D28" s="10" t="s">
        <v>25</v>
      </c>
      <c r="E28" s="10">
        <v>258419.84681626901</v>
      </c>
    </row>
    <row r="29" spans="1:18">
      <c r="A29" s="10" t="s">
        <v>69</v>
      </c>
      <c r="B29" s="10" t="s">
        <v>112</v>
      </c>
      <c r="C29" s="10" t="s">
        <v>1</v>
      </c>
      <c r="D29" s="10" t="s">
        <v>25</v>
      </c>
      <c r="E29" s="10">
        <v>244004.56424051599</v>
      </c>
    </row>
    <row r="30" spans="1:18">
      <c r="A30" s="9" t="s">
        <v>70</v>
      </c>
      <c r="B30" s="9" t="s">
        <v>112</v>
      </c>
      <c r="C30" s="9" t="s">
        <v>36</v>
      </c>
      <c r="D30" s="9" t="s">
        <v>19</v>
      </c>
      <c r="E30" s="9">
        <v>521532.91137822298</v>
      </c>
      <c r="F30">
        <f>AVERAGE(E30:E32)</f>
        <v>575626.53828788304</v>
      </c>
    </row>
    <row r="31" spans="1:18">
      <c r="A31" s="9" t="s">
        <v>71</v>
      </c>
      <c r="B31" s="9" t="s">
        <v>112</v>
      </c>
      <c r="C31" s="9" t="s">
        <v>36</v>
      </c>
      <c r="D31" s="9" t="s">
        <v>19</v>
      </c>
      <c r="E31" s="9">
        <v>587776.42032574397</v>
      </c>
    </row>
    <row r="32" spans="1:18">
      <c r="A32" s="9" t="s">
        <v>72</v>
      </c>
      <c r="B32" s="9" t="s">
        <v>112</v>
      </c>
      <c r="C32" s="9" t="s">
        <v>36</v>
      </c>
      <c r="D32" s="9" t="s">
        <v>19</v>
      </c>
      <c r="E32" s="9">
        <v>617570.28315968195</v>
      </c>
    </row>
    <row r="33" spans="1:6">
      <c r="A33" s="6" t="s">
        <v>73</v>
      </c>
      <c r="B33" s="6" t="s">
        <v>112</v>
      </c>
      <c r="C33" s="6" t="s">
        <v>36</v>
      </c>
      <c r="D33" s="6" t="s">
        <v>22</v>
      </c>
      <c r="E33" s="6">
        <v>789099.21533387701</v>
      </c>
      <c r="F33">
        <f>AVERAGE(E33:E35)</f>
        <v>791907.84433960635</v>
      </c>
    </row>
    <row r="34" spans="1:6">
      <c r="A34" s="6" t="s">
        <v>74</v>
      </c>
      <c r="B34" s="6" t="s">
        <v>112</v>
      </c>
      <c r="C34" s="6" t="s">
        <v>36</v>
      </c>
      <c r="D34" s="6" t="s">
        <v>22</v>
      </c>
      <c r="E34" s="6">
        <v>815891.21073973901</v>
      </c>
    </row>
    <row r="35" spans="1:6">
      <c r="A35" s="6" t="s">
        <v>75</v>
      </c>
      <c r="B35" s="6" t="s">
        <v>112</v>
      </c>
      <c r="C35" s="6" t="s">
        <v>36</v>
      </c>
      <c r="D35" s="6" t="s">
        <v>22</v>
      </c>
      <c r="E35" s="6">
        <v>770733.10694520304</v>
      </c>
    </row>
    <row r="36" spans="1:6">
      <c r="A36" s="10" t="s">
        <v>76</v>
      </c>
      <c r="B36" s="10" t="s">
        <v>112</v>
      </c>
      <c r="C36" s="10" t="s">
        <v>36</v>
      </c>
      <c r="D36" s="10" t="s">
        <v>25</v>
      </c>
      <c r="E36" s="10">
        <v>602422.27344384498</v>
      </c>
      <c r="F36">
        <f>AVERAGE(E36:E38)</f>
        <v>586911.37865924661</v>
      </c>
    </row>
    <row r="37" spans="1:6">
      <c r="A37" s="10" t="s">
        <v>77</v>
      </c>
      <c r="B37" s="10" t="s">
        <v>112</v>
      </c>
      <c r="C37" s="10" t="s">
        <v>36</v>
      </c>
      <c r="D37" s="10" t="s">
        <v>25</v>
      </c>
      <c r="E37" s="10">
        <v>587258.40102164098</v>
      </c>
    </row>
    <row r="38" spans="1:6">
      <c r="A38" s="10" t="s">
        <v>78</v>
      </c>
      <c r="B38" s="10" t="s">
        <v>112</v>
      </c>
      <c r="C38" s="10" t="s">
        <v>36</v>
      </c>
      <c r="D38" s="10" t="s">
        <v>25</v>
      </c>
      <c r="E38" s="10">
        <v>571053.46151225397</v>
      </c>
    </row>
    <row r="39" spans="1:6">
      <c r="A39" s="9" t="s">
        <v>79</v>
      </c>
      <c r="B39" s="9" t="s">
        <v>112</v>
      </c>
      <c r="C39" s="9" t="s">
        <v>108</v>
      </c>
      <c r="D39" s="9" t="s">
        <v>19</v>
      </c>
      <c r="E39" s="9">
        <v>431274.60776061198</v>
      </c>
      <c r="F39">
        <f>AVERAGE(E39:E41)</f>
        <v>490897.59877347568</v>
      </c>
    </row>
    <row r="40" spans="1:6">
      <c r="A40" s="9" t="s">
        <v>80</v>
      </c>
      <c r="B40" s="9" t="s">
        <v>112</v>
      </c>
      <c r="C40" s="9" t="s">
        <v>108</v>
      </c>
      <c r="D40" s="9" t="s">
        <v>19</v>
      </c>
      <c r="E40" s="9">
        <v>512896.80563818902</v>
      </c>
    </row>
    <row r="41" spans="1:6">
      <c r="A41" s="9" t="s">
        <v>81</v>
      </c>
      <c r="B41" s="9" t="s">
        <v>112</v>
      </c>
      <c r="C41" s="9" t="s">
        <v>108</v>
      </c>
      <c r="D41" s="9" t="s">
        <v>19</v>
      </c>
      <c r="E41" s="9">
        <v>528521.38292162598</v>
      </c>
    </row>
    <row r="42" spans="1:6">
      <c r="A42" s="6" t="s">
        <v>82</v>
      </c>
      <c r="B42" s="6" t="s">
        <v>112</v>
      </c>
      <c r="C42" s="6" t="s">
        <v>108</v>
      </c>
      <c r="D42" s="6" t="s">
        <v>22</v>
      </c>
      <c r="E42" s="6">
        <v>547748.10926313302</v>
      </c>
      <c r="F42">
        <f>AVERAGE(E42:E44)</f>
        <v>521038.06268297834</v>
      </c>
    </row>
    <row r="43" spans="1:6">
      <c r="A43" s="6" t="s">
        <v>83</v>
      </c>
      <c r="B43" s="6" t="s">
        <v>112</v>
      </c>
      <c r="C43" s="6" t="s">
        <v>108</v>
      </c>
      <c r="D43" s="6" t="s">
        <v>22</v>
      </c>
      <c r="E43" s="6">
        <v>476043.867667071</v>
      </c>
    </row>
    <row r="44" spans="1:6">
      <c r="A44" s="6" t="s">
        <v>84</v>
      </c>
      <c r="B44" s="6" t="s">
        <v>112</v>
      </c>
      <c r="C44" s="6" t="s">
        <v>108</v>
      </c>
      <c r="D44" s="6" t="s">
        <v>22</v>
      </c>
      <c r="E44" s="6">
        <v>539322.21111873095</v>
      </c>
    </row>
    <row r="45" spans="1:6">
      <c r="A45" s="10" t="s">
        <v>85</v>
      </c>
      <c r="B45" s="10" t="s">
        <v>112</v>
      </c>
      <c r="C45" s="10" t="s">
        <v>108</v>
      </c>
      <c r="D45" s="10" t="s">
        <v>25</v>
      </c>
      <c r="E45" s="10">
        <v>537859.15397700004</v>
      </c>
      <c r="F45">
        <f>AVERAGE(E45:E47)</f>
        <v>558300.19211337005</v>
      </c>
    </row>
    <row r="46" spans="1:6">
      <c r="A46" s="10" t="s">
        <v>86</v>
      </c>
      <c r="B46" s="10" t="s">
        <v>112</v>
      </c>
      <c r="C46" s="10" t="s">
        <v>108</v>
      </c>
      <c r="D46" s="10" t="s">
        <v>25</v>
      </c>
      <c r="E46" s="10">
        <v>551129.44786992704</v>
      </c>
    </row>
    <row r="47" spans="1:6">
      <c r="A47" s="10" t="s">
        <v>87</v>
      </c>
      <c r="B47" s="10" t="s">
        <v>112</v>
      </c>
      <c r="C47" s="10" t="s">
        <v>108</v>
      </c>
      <c r="D47" s="10" t="s">
        <v>25</v>
      </c>
      <c r="E47" s="10">
        <v>585911.97449318296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93"/>
  <sheetViews>
    <sheetView topLeftCell="A18" zoomScale="70" zoomScaleNormal="70" workbookViewId="0">
      <selection activeCell="R64" sqref="Q64:R66"/>
    </sheetView>
  </sheetViews>
  <sheetFormatPr baseColWidth="10" defaultColWidth="8.83203125" defaultRowHeight="16"/>
  <cols>
    <col min="1" max="1" width="4.6640625" bestFit="1" customWidth="1"/>
    <col min="2" max="2" width="10.5" bestFit="1" customWidth="1"/>
    <col min="3" max="3" width="11.1640625" bestFit="1" customWidth="1"/>
    <col min="4" max="4" width="17.33203125" bestFit="1" customWidth="1"/>
    <col min="5" max="5" width="19.1640625" bestFit="1" customWidth="1"/>
    <col min="6" max="6" width="17.1640625" bestFit="1" customWidth="1"/>
    <col min="9" max="9" width="11.33203125" bestFit="1" customWidth="1"/>
    <col min="10" max="10" width="12.33203125" bestFit="1" customWidth="1"/>
    <col min="13" max="13" width="11.33203125" bestFit="1" customWidth="1"/>
    <col min="14" max="14" width="12.33203125" bestFit="1" customWidth="1"/>
    <col min="17" max="17" width="11.33203125" bestFit="1" customWidth="1"/>
    <col min="18" max="18" width="12.33203125" bestFit="1" customWidth="1"/>
  </cols>
  <sheetData>
    <row r="1" spans="1:18">
      <c r="H1" s="18" t="s">
        <v>124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14" t="s">
        <v>17</v>
      </c>
      <c r="B3" s="14" t="s">
        <v>18</v>
      </c>
      <c r="C3" s="14" t="s">
        <v>1</v>
      </c>
      <c r="D3" s="14" t="s">
        <v>19</v>
      </c>
      <c r="E3" s="14">
        <v>12.355431039572499</v>
      </c>
      <c r="F3">
        <f>AVERAGE(E3:E4)</f>
        <v>13.404133735391349</v>
      </c>
    </row>
    <row r="4" spans="1:18">
      <c r="A4" s="14" t="s">
        <v>20</v>
      </c>
      <c r="B4" s="14" t="s">
        <v>18</v>
      </c>
      <c r="C4" s="14" t="s">
        <v>1</v>
      </c>
      <c r="D4" s="14" t="s">
        <v>19</v>
      </c>
      <c r="E4" s="14">
        <v>14.4528364312102</v>
      </c>
      <c r="H4" t="s">
        <v>5</v>
      </c>
      <c r="I4" s="1" t="s">
        <v>18</v>
      </c>
      <c r="J4" s="11" t="s">
        <v>124</v>
      </c>
      <c r="L4" t="s">
        <v>5</v>
      </c>
      <c r="M4" s="1" t="s">
        <v>18</v>
      </c>
      <c r="N4" s="11" t="s">
        <v>124</v>
      </c>
      <c r="P4" t="s">
        <v>5</v>
      </c>
      <c r="Q4" s="1" t="s">
        <v>18</v>
      </c>
      <c r="R4" s="11" t="s">
        <v>124</v>
      </c>
    </row>
    <row r="5" spans="1:18">
      <c r="A5" s="15" t="s">
        <v>21</v>
      </c>
      <c r="B5" s="15" t="s">
        <v>18</v>
      </c>
      <c r="C5" s="15" t="s">
        <v>1</v>
      </c>
      <c r="D5" s="15" t="s">
        <v>22</v>
      </c>
      <c r="E5" s="15">
        <v>6.9525946905703098</v>
      </c>
      <c r="F5">
        <f>AVERAGE(E5:E6)</f>
        <v>6.9979227784194595</v>
      </c>
      <c r="H5" t="s">
        <v>88</v>
      </c>
      <c r="I5" s="4">
        <f>F3</f>
        <v>13.404133735391349</v>
      </c>
      <c r="J5" s="4">
        <f>F21</f>
        <v>14.4024379767247</v>
      </c>
      <c r="L5" t="s">
        <v>88</v>
      </c>
      <c r="M5" s="4">
        <f>F5</f>
        <v>6.9979227784194595</v>
      </c>
      <c r="N5" s="4">
        <f>F24</f>
        <v>5.4299826834818399</v>
      </c>
      <c r="P5" t="s">
        <v>88</v>
      </c>
      <c r="Q5" s="4">
        <f>F7</f>
        <v>6.0196398361132705E-2</v>
      </c>
      <c r="R5" s="4">
        <f>F27</f>
        <v>370.82144488472397</v>
      </c>
    </row>
    <row r="6" spans="1:18">
      <c r="A6" s="15" t="s">
        <v>23</v>
      </c>
      <c r="B6" s="15" t="s">
        <v>18</v>
      </c>
      <c r="C6" s="15" t="s">
        <v>1</v>
      </c>
      <c r="D6" s="15" t="s">
        <v>22</v>
      </c>
      <c r="E6" s="15">
        <v>7.0432508662686102</v>
      </c>
      <c r="H6" t="s">
        <v>89</v>
      </c>
      <c r="I6" s="4">
        <f>F9</f>
        <v>5.7803537083051353</v>
      </c>
      <c r="J6" s="4">
        <f>F30</f>
        <v>43.321519193835336</v>
      </c>
      <c r="L6" t="s">
        <v>89</v>
      </c>
      <c r="M6" s="4">
        <f>F11</f>
        <v>5.6459181365763751</v>
      </c>
      <c r="N6" s="4">
        <f>F33</f>
        <v>105.16075845323172</v>
      </c>
      <c r="P6" t="s">
        <v>89</v>
      </c>
      <c r="Q6" s="4">
        <f>F13</f>
        <v>2.0556593273671599E-3</v>
      </c>
      <c r="R6" s="4">
        <f>F36</f>
        <v>469895701.35003</v>
      </c>
    </row>
    <row r="7" spans="1:18">
      <c r="A7" s="16" t="s">
        <v>24</v>
      </c>
      <c r="B7" s="16" t="s">
        <v>18</v>
      </c>
      <c r="C7" s="16" t="s">
        <v>1</v>
      </c>
      <c r="D7" s="16" t="s">
        <v>25</v>
      </c>
      <c r="E7" s="16">
        <v>7.5562219272485701E-2</v>
      </c>
      <c r="F7">
        <f>AVERAGE(E7:E8)</f>
        <v>6.0196398361132705E-2</v>
      </c>
      <c r="H7" t="s">
        <v>109</v>
      </c>
      <c r="I7" s="4">
        <f>F15</f>
        <v>13.190110464591051</v>
      </c>
      <c r="J7" s="4">
        <f>F39</f>
        <v>28.164004292125224</v>
      </c>
      <c r="L7" t="s">
        <v>109</v>
      </c>
      <c r="M7" s="4">
        <f>F17</f>
        <v>14.581465927122899</v>
      </c>
      <c r="N7" s="4">
        <f>F42</f>
        <v>238.78384823241467</v>
      </c>
      <c r="P7" t="s">
        <v>109</v>
      </c>
      <c r="Q7" s="4">
        <f>F19</f>
        <v>16.07064225956</v>
      </c>
      <c r="R7" s="4">
        <f>F45</f>
        <v>16.693713841864067</v>
      </c>
    </row>
    <row r="8" spans="1:18">
      <c r="A8" s="16" t="s">
        <v>26</v>
      </c>
      <c r="B8" s="16" t="s">
        <v>18</v>
      </c>
      <c r="C8" s="16" t="s">
        <v>1</v>
      </c>
      <c r="D8" s="16" t="s">
        <v>25</v>
      </c>
      <c r="E8" s="16">
        <v>4.4830577449779703E-2</v>
      </c>
    </row>
    <row r="9" spans="1:18">
      <c r="A9" s="14" t="s">
        <v>27</v>
      </c>
      <c r="B9" s="14" t="s">
        <v>18</v>
      </c>
      <c r="C9" s="14" t="s">
        <v>36</v>
      </c>
      <c r="D9" s="14" t="s">
        <v>19</v>
      </c>
      <c r="E9" s="14">
        <v>6.7826633174553601</v>
      </c>
      <c r="F9">
        <f>AVERAGE(E9:E10)</f>
        <v>5.7803537083051353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14" t="s">
        <v>28</v>
      </c>
      <c r="B10" s="14" t="s">
        <v>18</v>
      </c>
      <c r="C10" s="14" t="s">
        <v>36</v>
      </c>
      <c r="D10" s="14" t="s">
        <v>19</v>
      </c>
      <c r="E10" s="14">
        <v>4.7780440991549096</v>
      </c>
      <c r="H10" t="s">
        <v>5</v>
      </c>
      <c r="I10" s="1" t="s">
        <v>18</v>
      </c>
      <c r="J10" s="11" t="s">
        <v>124</v>
      </c>
      <c r="L10" t="s">
        <v>5</v>
      </c>
      <c r="M10" s="1" t="s">
        <v>18</v>
      </c>
      <c r="N10" s="11" t="s">
        <v>124</v>
      </c>
      <c r="P10" t="s">
        <v>5</v>
      </c>
      <c r="Q10" s="1" t="s">
        <v>18</v>
      </c>
      <c r="R10" s="11" t="s">
        <v>124</v>
      </c>
    </row>
    <row r="11" spans="1:18">
      <c r="A11" s="15" t="s">
        <v>29</v>
      </c>
      <c r="B11" s="15" t="s">
        <v>18</v>
      </c>
      <c r="C11" s="15" t="s">
        <v>36</v>
      </c>
      <c r="D11" s="15" t="s">
        <v>22</v>
      </c>
      <c r="E11" s="15">
        <v>7.2250363959992603</v>
      </c>
      <c r="F11">
        <f>AVERAGE(E11:E12)</f>
        <v>5.6459181365763751</v>
      </c>
      <c r="H11" t="s">
        <v>88</v>
      </c>
      <c r="I11">
        <f>I5/$I5</f>
        <v>1</v>
      </c>
      <c r="J11">
        <f>J5/$I5</f>
        <v>1.0744773411725592</v>
      </c>
      <c r="L11" t="s">
        <v>88</v>
      </c>
      <c r="M11">
        <f>M5/$M5</f>
        <v>1</v>
      </c>
      <c r="N11">
        <f>N5/$M5</f>
        <v>0.77594206958486156</v>
      </c>
      <c r="P11" t="s">
        <v>88</v>
      </c>
      <c r="Q11">
        <f>Q5/$Q5</f>
        <v>1</v>
      </c>
      <c r="R11">
        <f>R5/$Q5</f>
        <v>6160.1932172100514</v>
      </c>
    </row>
    <row r="12" spans="1:18">
      <c r="A12" s="15" t="s">
        <v>2</v>
      </c>
      <c r="B12" s="15" t="s">
        <v>18</v>
      </c>
      <c r="C12" s="15" t="s">
        <v>36</v>
      </c>
      <c r="D12" s="15" t="s">
        <v>22</v>
      </c>
      <c r="E12" s="15">
        <v>4.0667998771534899</v>
      </c>
      <c r="H12" t="s">
        <v>89</v>
      </c>
      <c r="I12">
        <f t="shared" ref="I12:J13" si="0">I6/$I6</f>
        <v>1</v>
      </c>
      <c r="J12">
        <f t="shared" si="0"/>
        <v>7.4946138904253479</v>
      </c>
      <c r="L12" t="s">
        <v>89</v>
      </c>
      <c r="M12">
        <f t="shared" ref="M12:N13" si="1">M6/$M6</f>
        <v>1</v>
      </c>
      <c r="N12">
        <f t="shared" si="1"/>
        <v>18.625980028289977</v>
      </c>
      <c r="P12" t="s">
        <v>89</v>
      </c>
      <c r="Q12">
        <f t="shared" ref="Q12:R13" si="2">Q6/$Q6</f>
        <v>1</v>
      </c>
      <c r="R12">
        <f>R6/$Q6</f>
        <v>228586368905.71814</v>
      </c>
    </row>
    <row r="13" spans="1:18">
      <c r="A13" s="16" t="s">
        <v>3</v>
      </c>
      <c r="B13" s="16" t="s">
        <v>18</v>
      </c>
      <c r="C13" s="16" t="s">
        <v>36</v>
      </c>
      <c r="D13" s="16" t="s">
        <v>25</v>
      </c>
      <c r="E13" s="16">
        <v>2.0556593273671599E-3</v>
      </c>
      <c r="F13">
        <f>AVERAGE(E13:E14)</f>
        <v>2.0556593273671599E-3</v>
      </c>
      <c r="H13" t="s">
        <v>109</v>
      </c>
      <c r="I13">
        <f t="shared" si="0"/>
        <v>1</v>
      </c>
      <c r="J13">
        <f t="shared" si="0"/>
        <v>2.1352364233591299</v>
      </c>
      <c r="L13" t="s">
        <v>109</v>
      </c>
      <c r="M13">
        <f t="shared" si="1"/>
        <v>1</v>
      </c>
      <c r="N13">
        <f t="shared" si="1"/>
        <v>16.375846531880875</v>
      </c>
      <c r="P13" t="s">
        <v>109</v>
      </c>
      <c r="Q13">
        <f t="shared" si="2"/>
        <v>1</v>
      </c>
      <c r="R13">
        <f t="shared" si="2"/>
        <v>1.0387707953571936</v>
      </c>
    </row>
    <row r="14" spans="1:18">
      <c r="A14" s="16" t="s">
        <v>4</v>
      </c>
      <c r="B14" s="16" t="s">
        <v>18</v>
      </c>
      <c r="C14" s="16" t="s">
        <v>36</v>
      </c>
      <c r="D14" s="16" t="s">
        <v>25</v>
      </c>
      <c r="E14" s="16"/>
      <c r="H14" t="s">
        <v>7</v>
      </c>
      <c r="I14">
        <f>AVERAGE(I11:I13)</f>
        <v>1</v>
      </c>
      <c r="J14">
        <f>AVERAGE(J11:J13)</f>
        <v>3.5681092183190124</v>
      </c>
      <c r="L14" t="s">
        <v>7</v>
      </c>
      <c r="M14">
        <f>AVERAGE(M11:M13)</f>
        <v>1</v>
      </c>
      <c r="N14">
        <f>AVERAGE(N11:N13)</f>
        <v>11.925922876585238</v>
      </c>
      <c r="P14" t="s">
        <v>7</v>
      </c>
      <c r="Q14">
        <f>AVERAGE(Q11:Q13)</f>
        <v>1</v>
      </c>
      <c r="R14">
        <f>AVERAGE(R11:R13)</f>
        <v>76195458355.65004</v>
      </c>
    </row>
    <row r="15" spans="1:18">
      <c r="A15" s="14" t="s">
        <v>30</v>
      </c>
      <c r="B15" s="14" t="s">
        <v>18</v>
      </c>
      <c r="C15" s="14" t="s">
        <v>108</v>
      </c>
      <c r="D15" s="14" t="s">
        <v>19</v>
      </c>
      <c r="E15" s="14">
        <v>12.483836054615001</v>
      </c>
      <c r="F15">
        <f>AVERAGE(E15:E16)</f>
        <v>13.190110464591051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14" t="s">
        <v>31</v>
      </c>
      <c r="B16" s="14" t="s">
        <v>18</v>
      </c>
      <c r="C16" s="14" t="s">
        <v>108</v>
      </c>
      <c r="D16" s="14" t="s">
        <v>19</v>
      </c>
      <c r="E16" s="14">
        <v>13.896384874567101</v>
      </c>
      <c r="H16" t="s">
        <v>5</v>
      </c>
      <c r="I16" s="1" t="s">
        <v>18</v>
      </c>
      <c r="J16" s="11" t="s">
        <v>124</v>
      </c>
      <c r="L16" t="s">
        <v>5</v>
      </c>
      <c r="M16" s="1" t="s">
        <v>18</v>
      </c>
      <c r="N16" s="11" t="s">
        <v>124</v>
      </c>
      <c r="P16" t="s">
        <v>5</v>
      </c>
      <c r="Q16" s="1" t="s">
        <v>18</v>
      </c>
      <c r="R16" s="11" t="s">
        <v>124</v>
      </c>
    </row>
    <row r="17" spans="1:18">
      <c r="A17" s="15" t="s">
        <v>32</v>
      </c>
      <c r="B17" s="15" t="s">
        <v>18</v>
      </c>
      <c r="C17" s="15" t="s">
        <v>108</v>
      </c>
      <c r="D17" s="15" t="s">
        <v>22</v>
      </c>
      <c r="E17" s="15">
        <v>14.7992676907687</v>
      </c>
      <c r="F17">
        <f>AVERAGE(E17:E18)</f>
        <v>14.581465927122899</v>
      </c>
      <c r="H17" t="s">
        <v>88</v>
      </c>
      <c r="I17">
        <f t="shared" ref="I17:I19" si="3">I11/I$11</f>
        <v>1</v>
      </c>
      <c r="J17">
        <f>J11/J$11</f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15" t="s">
        <v>33</v>
      </c>
      <c r="B18" s="15" t="s">
        <v>18</v>
      </c>
      <c r="C18" s="15" t="s">
        <v>108</v>
      </c>
      <c r="D18" s="15" t="s">
        <v>22</v>
      </c>
      <c r="E18" s="15">
        <v>14.3636641634771</v>
      </c>
      <c r="H18" t="s">
        <v>89</v>
      </c>
      <c r="I18">
        <f t="shared" si="3"/>
        <v>1</v>
      </c>
      <c r="J18">
        <f>J12/J$11</f>
        <v>6.9751251173399345</v>
      </c>
      <c r="L18" t="s">
        <v>89</v>
      </c>
      <c r="M18">
        <f t="shared" si="4"/>
        <v>1</v>
      </c>
      <c r="N18">
        <f t="shared" si="4"/>
        <v>24.004343569430514</v>
      </c>
      <c r="P18" t="s">
        <v>89</v>
      </c>
      <c r="Q18">
        <f t="shared" si="5"/>
        <v>1</v>
      </c>
      <c r="R18">
        <f>R12/R$11</f>
        <v>37107012.85588</v>
      </c>
    </row>
    <row r="19" spans="1:18">
      <c r="A19" s="16" t="s">
        <v>34</v>
      </c>
      <c r="B19" s="16" t="s">
        <v>18</v>
      </c>
      <c r="C19" s="16" t="s">
        <v>108</v>
      </c>
      <c r="D19" s="16" t="s">
        <v>25</v>
      </c>
      <c r="E19" s="16">
        <v>17.3126524902368</v>
      </c>
      <c r="F19">
        <f>AVERAGE(E19:E20)</f>
        <v>16.07064225956</v>
      </c>
      <c r="H19" t="s">
        <v>109</v>
      </c>
      <c r="I19">
        <f t="shared" si="3"/>
        <v>1</v>
      </c>
      <c r="J19">
        <f>J13/J$11</f>
        <v>1.9872326214240887</v>
      </c>
      <c r="L19" t="s">
        <v>109</v>
      </c>
      <c r="M19">
        <f t="shared" si="4"/>
        <v>1</v>
      </c>
      <c r="N19">
        <f t="shared" si="4"/>
        <v>21.104470518839314</v>
      </c>
      <c r="P19" t="s">
        <v>109</v>
      </c>
      <c r="Q19">
        <f t="shared" si="5"/>
        <v>1</v>
      </c>
      <c r="R19">
        <f t="shared" si="5"/>
        <v>1.6862633341680351E-4</v>
      </c>
    </row>
    <row r="20" spans="1:18">
      <c r="A20" s="16" t="s">
        <v>35</v>
      </c>
      <c r="B20" s="16" t="s">
        <v>18</v>
      </c>
      <c r="C20" s="16" t="s">
        <v>108</v>
      </c>
      <c r="D20" s="16" t="s">
        <v>25</v>
      </c>
      <c r="E20" s="16">
        <v>14.828632028883201</v>
      </c>
    </row>
    <row r="21" spans="1:18">
      <c r="A21" s="14" t="s">
        <v>37</v>
      </c>
      <c r="B21" s="14" t="s">
        <v>124</v>
      </c>
      <c r="C21" s="14" t="s">
        <v>1</v>
      </c>
      <c r="D21" s="14" t="s">
        <v>19</v>
      </c>
      <c r="E21" s="14">
        <v>17.5892213457414</v>
      </c>
      <c r="F21">
        <f>AVERAGE(E21:E23)</f>
        <v>14.4024379767247</v>
      </c>
    </row>
    <row r="22" spans="1:18">
      <c r="A22" s="14" t="s">
        <v>38</v>
      </c>
      <c r="B22" s="14" t="s">
        <v>124</v>
      </c>
      <c r="C22" s="14" t="s">
        <v>1</v>
      </c>
      <c r="D22" s="14" t="s">
        <v>19</v>
      </c>
      <c r="E22" s="14"/>
    </row>
    <row r="23" spans="1:18">
      <c r="A23" s="14" t="s">
        <v>39</v>
      </c>
      <c r="B23" s="14" t="s">
        <v>124</v>
      </c>
      <c r="C23" s="14" t="s">
        <v>1</v>
      </c>
      <c r="D23" s="14" t="s">
        <v>19</v>
      </c>
      <c r="E23" s="14">
        <v>11.215654607708</v>
      </c>
    </row>
    <row r="24" spans="1:18">
      <c r="A24" s="15" t="s">
        <v>40</v>
      </c>
      <c r="B24" s="15" t="s">
        <v>124</v>
      </c>
      <c r="C24" s="15" t="s">
        <v>1</v>
      </c>
      <c r="D24" s="15" t="s">
        <v>22</v>
      </c>
      <c r="E24" s="15"/>
      <c r="F24">
        <f>AVERAGE(E24:E26)</f>
        <v>5.4299826834818399</v>
      </c>
    </row>
    <row r="25" spans="1:18">
      <c r="A25" s="15" t="s">
        <v>41</v>
      </c>
      <c r="B25" s="15" t="s">
        <v>124</v>
      </c>
      <c r="C25" s="15" t="s">
        <v>1</v>
      </c>
      <c r="D25" s="15" t="s">
        <v>22</v>
      </c>
      <c r="E25" s="15"/>
    </row>
    <row r="26" spans="1:18">
      <c r="A26" s="15" t="s">
        <v>42</v>
      </c>
      <c r="B26" s="15" t="s">
        <v>124</v>
      </c>
      <c r="C26" s="15" t="s">
        <v>1</v>
      </c>
      <c r="D26" s="15" t="s">
        <v>22</v>
      </c>
      <c r="E26" s="15">
        <v>5.4299826834818399</v>
      </c>
    </row>
    <row r="27" spans="1:18">
      <c r="A27" s="16" t="s">
        <v>103</v>
      </c>
      <c r="B27" s="16" t="s">
        <v>124</v>
      </c>
      <c r="C27" s="16" t="s">
        <v>1</v>
      </c>
      <c r="D27" s="16" t="s">
        <v>25</v>
      </c>
      <c r="E27" s="16">
        <v>370.82144488472397</v>
      </c>
      <c r="F27">
        <f>AVERAGE(E27)</f>
        <v>370.82144488472397</v>
      </c>
    </row>
    <row r="28" spans="1:18">
      <c r="A28" s="16" t="s">
        <v>104</v>
      </c>
      <c r="B28" s="16" t="s">
        <v>124</v>
      </c>
      <c r="C28" s="16" t="s">
        <v>1</v>
      </c>
      <c r="D28" s="16" t="s">
        <v>25</v>
      </c>
      <c r="E28" s="16">
        <v>1437172960.10111</v>
      </c>
    </row>
    <row r="29" spans="1:18">
      <c r="A29" s="16" t="s">
        <v>105</v>
      </c>
      <c r="B29" s="16" t="s">
        <v>124</v>
      </c>
      <c r="C29" s="16" t="s">
        <v>1</v>
      </c>
      <c r="D29" s="16" t="s">
        <v>25</v>
      </c>
      <c r="E29" s="16"/>
    </row>
    <row r="30" spans="1:18">
      <c r="A30" s="14" t="s">
        <v>43</v>
      </c>
      <c r="B30" s="14" t="s">
        <v>124</v>
      </c>
      <c r="C30" s="14" t="s">
        <v>36</v>
      </c>
      <c r="D30" s="14" t="s">
        <v>19</v>
      </c>
      <c r="E30" s="14">
        <v>49.669867555311598</v>
      </c>
      <c r="F30">
        <f>AVERAGE(E30:E32)</f>
        <v>43.321519193835336</v>
      </c>
    </row>
    <row r="31" spans="1:18">
      <c r="A31" s="14" t="s">
        <v>44</v>
      </c>
      <c r="B31" s="14" t="s">
        <v>124</v>
      </c>
      <c r="C31" s="14" t="s">
        <v>36</v>
      </c>
      <c r="D31" s="14" t="s">
        <v>19</v>
      </c>
      <c r="E31" s="14">
        <v>58.606869121520099</v>
      </c>
    </row>
    <row r="32" spans="1:18">
      <c r="A32" s="14" t="s">
        <v>45</v>
      </c>
      <c r="B32" s="14" t="s">
        <v>124</v>
      </c>
      <c r="C32" s="14" t="s">
        <v>36</v>
      </c>
      <c r="D32" s="14" t="s">
        <v>19</v>
      </c>
      <c r="E32" s="14">
        <v>21.6878209046743</v>
      </c>
    </row>
    <row r="33" spans="1:6">
      <c r="A33" s="15" t="s">
        <v>46</v>
      </c>
      <c r="B33" s="15" t="s">
        <v>124</v>
      </c>
      <c r="C33" s="15" t="s">
        <v>36</v>
      </c>
      <c r="D33" s="15" t="s">
        <v>22</v>
      </c>
      <c r="E33" s="15">
        <v>103.59553436339399</v>
      </c>
      <c r="F33">
        <f>AVERAGE(E33:E35)</f>
        <v>105.16075845323172</v>
      </c>
    </row>
    <row r="34" spans="1:6">
      <c r="A34" s="15" t="s">
        <v>47</v>
      </c>
      <c r="B34" s="15" t="s">
        <v>124</v>
      </c>
      <c r="C34" s="15" t="s">
        <v>36</v>
      </c>
      <c r="D34" s="15" t="s">
        <v>22</v>
      </c>
      <c r="E34" s="15">
        <v>114.898955619387</v>
      </c>
    </row>
    <row r="35" spans="1:6">
      <c r="A35" s="15" t="s">
        <v>48</v>
      </c>
      <c r="B35" s="15" t="s">
        <v>124</v>
      </c>
      <c r="C35" s="15" t="s">
        <v>36</v>
      </c>
      <c r="D35" s="15" t="s">
        <v>22</v>
      </c>
      <c r="E35" s="15">
        <v>96.987785376914204</v>
      </c>
    </row>
    <row r="36" spans="1:6">
      <c r="A36" s="16" t="s">
        <v>49</v>
      </c>
      <c r="B36" s="16" t="s">
        <v>124</v>
      </c>
      <c r="C36" s="16" t="s">
        <v>36</v>
      </c>
      <c r="D36" s="16" t="s">
        <v>25</v>
      </c>
      <c r="E36" s="16"/>
      <c r="F36">
        <f>AVERAGE(E36:E38)</f>
        <v>469895701.35003</v>
      </c>
    </row>
    <row r="37" spans="1:6">
      <c r="A37" s="16" t="s">
        <v>50</v>
      </c>
      <c r="B37" s="16" t="s">
        <v>124</v>
      </c>
      <c r="C37" s="16" t="s">
        <v>36</v>
      </c>
      <c r="D37" s="16" t="s">
        <v>25</v>
      </c>
      <c r="E37" s="16"/>
    </row>
    <row r="38" spans="1:6">
      <c r="A38" s="16" t="s">
        <v>51</v>
      </c>
      <c r="B38" s="16" t="s">
        <v>124</v>
      </c>
      <c r="C38" s="16" t="s">
        <v>36</v>
      </c>
      <c r="D38" s="16" t="s">
        <v>25</v>
      </c>
      <c r="E38" s="16">
        <v>469895701.35003</v>
      </c>
    </row>
    <row r="39" spans="1:6">
      <c r="A39" s="14" t="s">
        <v>52</v>
      </c>
      <c r="B39" s="14" t="s">
        <v>124</v>
      </c>
      <c r="C39" s="14" t="s">
        <v>108</v>
      </c>
      <c r="D39" s="14" t="s">
        <v>19</v>
      </c>
      <c r="E39" s="14">
        <v>9.5400780400875806</v>
      </c>
      <c r="F39">
        <f>AVERAGE(E39:E41)</f>
        <v>28.164004292125224</v>
      </c>
    </row>
    <row r="40" spans="1:6">
      <c r="A40" s="14" t="s">
        <v>53</v>
      </c>
      <c r="B40" s="14" t="s">
        <v>124</v>
      </c>
      <c r="C40" s="14" t="s">
        <v>108</v>
      </c>
      <c r="D40" s="14" t="s">
        <v>19</v>
      </c>
      <c r="E40" s="14">
        <v>52.637423615452697</v>
      </c>
    </row>
    <row r="41" spans="1:6">
      <c r="A41" s="14" t="s">
        <v>54</v>
      </c>
      <c r="B41" s="14" t="s">
        <v>124</v>
      </c>
      <c r="C41" s="14" t="s">
        <v>108</v>
      </c>
      <c r="D41" s="14" t="s">
        <v>19</v>
      </c>
      <c r="E41" s="14">
        <v>22.314511220835399</v>
      </c>
    </row>
    <row r="42" spans="1:6">
      <c r="A42" s="15" t="s">
        <v>55</v>
      </c>
      <c r="B42" s="15" t="s">
        <v>124</v>
      </c>
      <c r="C42" s="15" t="s">
        <v>108</v>
      </c>
      <c r="D42" s="15" t="s">
        <v>22</v>
      </c>
      <c r="E42" s="15">
        <v>344.02639272687497</v>
      </c>
      <c r="F42">
        <f>AVERAGE(E42:E44)</f>
        <v>238.78384823241467</v>
      </c>
    </row>
    <row r="43" spans="1:6">
      <c r="A43" s="15" t="s">
        <v>56</v>
      </c>
      <c r="B43" s="15" t="s">
        <v>124</v>
      </c>
      <c r="C43" s="15" t="s">
        <v>108</v>
      </c>
      <c r="D43" s="15" t="s">
        <v>22</v>
      </c>
      <c r="E43" s="15">
        <v>246.10579425499401</v>
      </c>
    </row>
    <row r="44" spans="1:6">
      <c r="A44" s="15" t="s">
        <v>57</v>
      </c>
      <c r="B44" s="15" t="s">
        <v>124</v>
      </c>
      <c r="C44" s="15" t="s">
        <v>108</v>
      </c>
      <c r="D44" s="15" t="s">
        <v>22</v>
      </c>
      <c r="E44" s="15">
        <v>126.219357715375</v>
      </c>
    </row>
    <row r="45" spans="1:6">
      <c r="A45" s="16" t="s">
        <v>58</v>
      </c>
      <c r="B45" s="16" t="s">
        <v>124</v>
      </c>
      <c r="C45" s="16" t="s">
        <v>108</v>
      </c>
      <c r="D45" s="16" t="s">
        <v>25</v>
      </c>
      <c r="E45" s="16">
        <v>16.037195083977601</v>
      </c>
      <c r="F45">
        <f>AVERAGE(E45:E47)</f>
        <v>16.693713841864067</v>
      </c>
    </row>
    <row r="46" spans="1:6">
      <c r="A46" s="16" t="s">
        <v>59</v>
      </c>
      <c r="B46" s="16" t="s">
        <v>124</v>
      </c>
      <c r="C46" s="16" t="s">
        <v>108</v>
      </c>
      <c r="D46" s="16" t="s">
        <v>25</v>
      </c>
      <c r="E46" s="16">
        <v>23.504509003840202</v>
      </c>
    </row>
    <row r="47" spans="1:6">
      <c r="A47" s="16" t="s">
        <v>60</v>
      </c>
      <c r="B47" s="16" t="s">
        <v>124</v>
      </c>
      <c r="C47" s="16" t="s">
        <v>108</v>
      </c>
      <c r="D47" s="16" t="s">
        <v>25</v>
      </c>
      <c r="E47" s="16">
        <v>10.539437437774399</v>
      </c>
    </row>
    <row r="49" spans="1:18">
      <c r="A49" s="9" t="s">
        <v>17</v>
      </c>
      <c r="B49" s="9" t="s">
        <v>18</v>
      </c>
      <c r="C49" s="9" t="s">
        <v>1</v>
      </c>
      <c r="D49" s="9" t="s">
        <v>19</v>
      </c>
      <c r="E49" s="9">
        <v>11.8476218650561</v>
      </c>
      <c r="F49">
        <f>AVERAGE(E49:E50)</f>
        <v>12.969384563617101</v>
      </c>
      <c r="H49" s="18" t="s">
        <v>127</v>
      </c>
      <c r="I49" s="18"/>
      <c r="J49" s="18"/>
      <c r="L49" s="18" t="s">
        <v>128</v>
      </c>
      <c r="M49" s="18"/>
      <c r="N49" s="18"/>
      <c r="P49" s="18" t="s">
        <v>129</v>
      </c>
      <c r="Q49" s="18"/>
      <c r="R49" s="18"/>
    </row>
    <row r="50" spans="1:18">
      <c r="A50" s="9" t="s">
        <v>20</v>
      </c>
      <c r="B50" s="9" t="s">
        <v>18</v>
      </c>
      <c r="C50" s="9" t="s">
        <v>1</v>
      </c>
      <c r="D50" s="9" t="s">
        <v>19</v>
      </c>
      <c r="E50" s="9">
        <v>14.091147262178101</v>
      </c>
    </row>
    <row r="51" spans="1:18">
      <c r="A51" s="6" t="s">
        <v>21</v>
      </c>
      <c r="B51" s="6" t="s">
        <v>18</v>
      </c>
      <c r="C51" s="6" t="s">
        <v>1</v>
      </c>
      <c r="D51" s="6" t="s">
        <v>22</v>
      </c>
      <c r="E51" s="6">
        <v>7.8434238169423702</v>
      </c>
      <c r="F51">
        <f>AVERAGE(E51:E52)</f>
        <v>7.9511872112484205</v>
      </c>
      <c r="H51" t="s">
        <v>5</v>
      </c>
      <c r="I51" s="1" t="s">
        <v>18</v>
      </c>
      <c r="J51" s="11" t="s">
        <v>124</v>
      </c>
      <c r="L51" t="s">
        <v>5</v>
      </c>
      <c r="M51" s="1" t="s">
        <v>18</v>
      </c>
      <c r="N51" s="11" t="s">
        <v>124</v>
      </c>
      <c r="P51" t="s">
        <v>5</v>
      </c>
      <c r="Q51" s="1" t="s">
        <v>18</v>
      </c>
      <c r="R51" s="11" t="s">
        <v>124</v>
      </c>
    </row>
    <row r="52" spans="1:18">
      <c r="A52" s="6" t="s">
        <v>23</v>
      </c>
      <c r="B52" s="6" t="s">
        <v>18</v>
      </c>
      <c r="C52" s="6" t="s">
        <v>1</v>
      </c>
      <c r="D52" s="6" t="s">
        <v>22</v>
      </c>
      <c r="E52" s="6">
        <v>8.05895060555447</v>
      </c>
      <c r="H52" t="s">
        <v>88</v>
      </c>
      <c r="I52" s="4">
        <f>F49</f>
        <v>12.969384563617101</v>
      </c>
      <c r="J52" s="4">
        <f>F67</f>
        <v>9.8119896694152295</v>
      </c>
      <c r="L52" t="s">
        <v>88</v>
      </c>
      <c r="M52" s="4">
        <f>F51</f>
        <v>7.9511872112484205</v>
      </c>
      <c r="N52" s="4">
        <f>F70</f>
        <v>5.06031000079654</v>
      </c>
      <c r="P52" t="s">
        <v>88</v>
      </c>
      <c r="Q52" s="4">
        <f>F53</f>
        <v>6.5302137893371498E-2</v>
      </c>
      <c r="R52" s="4" t="e">
        <f>F73</f>
        <v>#DIV/0!</v>
      </c>
    </row>
    <row r="53" spans="1:18">
      <c r="A53" s="10" t="s">
        <v>24</v>
      </c>
      <c r="B53" s="10" t="s">
        <v>18</v>
      </c>
      <c r="C53" s="10" t="s">
        <v>1</v>
      </c>
      <c r="D53" s="10" t="s">
        <v>25</v>
      </c>
      <c r="E53" s="10">
        <v>5.7424116855130297E-2</v>
      </c>
      <c r="F53">
        <f>AVERAGE(E53:E54)</f>
        <v>6.5302137893371498E-2</v>
      </c>
      <c r="H53" t="s">
        <v>89</v>
      </c>
      <c r="I53" s="4">
        <f>F55</f>
        <v>7.7965083599586045</v>
      </c>
      <c r="J53" s="4">
        <f>F76</f>
        <v>28.322072092750002</v>
      </c>
      <c r="L53" t="s">
        <v>89</v>
      </c>
      <c r="M53" s="4">
        <f>F57</f>
        <v>8.2329673737954554</v>
      </c>
      <c r="N53" s="4">
        <f>F79</f>
        <v>58.064659246476062</v>
      </c>
      <c r="P53" t="s">
        <v>89</v>
      </c>
      <c r="Q53" s="4">
        <f>F59</f>
        <v>3.627914776493415E-3</v>
      </c>
      <c r="R53" s="4">
        <f>F82</f>
        <v>14.718142103008301</v>
      </c>
    </row>
    <row r="54" spans="1:18">
      <c r="A54" s="10" t="s">
        <v>26</v>
      </c>
      <c r="B54" s="10" t="s">
        <v>18</v>
      </c>
      <c r="C54" s="10" t="s">
        <v>1</v>
      </c>
      <c r="D54" s="10" t="s">
        <v>25</v>
      </c>
      <c r="E54" s="10">
        <v>7.3180158931612699E-2</v>
      </c>
      <c r="H54" t="s">
        <v>109</v>
      </c>
      <c r="I54" s="4">
        <f>F61</f>
        <v>11.984877820857001</v>
      </c>
      <c r="J54" s="4">
        <f>F85</f>
        <v>24.661617289086706</v>
      </c>
      <c r="L54" t="s">
        <v>109</v>
      </c>
      <c r="M54" s="4">
        <f>F63</f>
        <v>13.7189085272295</v>
      </c>
      <c r="N54" s="4">
        <f>F88</f>
        <v>259.43805010444265</v>
      </c>
      <c r="P54" t="s">
        <v>109</v>
      </c>
      <c r="Q54" s="4">
        <f>F65</f>
        <v>15.984369159234401</v>
      </c>
      <c r="R54" s="4">
        <f>F91</f>
        <v>40.937962242420504</v>
      </c>
    </row>
    <row r="55" spans="1:18">
      <c r="A55" s="9" t="s">
        <v>27</v>
      </c>
      <c r="B55" s="9" t="s">
        <v>18</v>
      </c>
      <c r="C55" s="9" t="s">
        <v>36</v>
      </c>
      <c r="D55" s="9" t="s">
        <v>19</v>
      </c>
      <c r="E55" s="9">
        <v>8.3252808612330291</v>
      </c>
      <c r="F55">
        <f>AVERAGE(E55:E56)</f>
        <v>7.7965083599586045</v>
      </c>
    </row>
    <row r="56" spans="1:18">
      <c r="A56" s="9" t="s">
        <v>28</v>
      </c>
      <c r="B56" s="9" t="s">
        <v>18</v>
      </c>
      <c r="C56" s="9" t="s">
        <v>36</v>
      </c>
      <c r="D56" s="9" t="s">
        <v>19</v>
      </c>
      <c r="E56" s="9">
        <v>7.2677358586841798</v>
      </c>
      <c r="H56" s="18" t="s">
        <v>6</v>
      </c>
      <c r="I56" s="18"/>
      <c r="J56" s="18"/>
      <c r="L56" s="18" t="s">
        <v>6</v>
      </c>
      <c r="M56" s="18"/>
      <c r="N56" s="18"/>
      <c r="P56" s="18" t="s">
        <v>6</v>
      </c>
      <c r="Q56" s="18"/>
      <c r="R56" s="18"/>
    </row>
    <row r="57" spans="1:18">
      <c r="A57" s="6" t="s">
        <v>29</v>
      </c>
      <c r="B57" s="6" t="s">
        <v>18</v>
      </c>
      <c r="C57" s="6" t="s">
        <v>36</v>
      </c>
      <c r="D57" s="6" t="s">
        <v>22</v>
      </c>
      <c r="E57" s="6">
        <v>7.8437739317088901</v>
      </c>
      <c r="F57">
        <f>AVERAGE(E57:E58)</f>
        <v>8.2329673737954554</v>
      </c>
      <c r="H57" t="s">
        <v>5</v>
      </c>
      <c r="I57" s="1" t="s">
        <v>18</v>
      </c>
      <c r="J57" s="11" t="s">
        <v>124</v>
      </c>
      <c r="L57" t="s">
        <v>5</v>
      </c>
      <c r="M57" s="1" t="s">
        <v>18</v>
      </c>
      <c r="N57" s="11" t="s">
        <v>124</v>
      </c>
      <c r="P57" t="s">
        <v>5</v>
      </c>
      <c r="Q57" s="1" t="s">
        <v>18</v>
      </c>
      <c r="R57" s="11" t="s">
        <v>124</v>
      </c>
    </row>
    <row r="58" spans="1:18">
      <c r="A58" s="6" t="s">
        <v>2</v>
      </c>
      <c r="B58" s="6" t="s">
        <v>18</v>
      </c>
      <c r="C58" s="6" t="s">
        <v>36</v>
      </c>
      <c r="D58" s="6" t="s">
        <v>22</v>
      </c>
      <c r="E58" s="6">
        <v>8.6221608158820207</v>
      </c>
      <c r="H58" t="s">
        <v>88</v>
      </c>
      <c r="I58">
        <f t="shared" ref="I58:J60" si="6">I52/$I52</f>
        <v>1</v>
      </c>
      <c r="J58">
        <f t="shared" si="6"/>
        <v>0.75655013707749219</v>
      </c>
      <c r="L58" t="s">
        <v>88</v>
      </c>
      <c r="M58">
        <f t="shared" ref="M58:N60" si="7">M52/$M52</f>
        <v>1</v>
      </c>
      <c r="N58">
        <f t="shared" si="7"/>
        <v>0.63642194132189445</v>
      </c>
      <c r="P58" t="s">
        <v>88</v>
      </c>
      <c r="Q58">
        <f t="shared" ref="Q58:R60" si="8">Q52/$Q52</f>
        <v>1</v>
      </c>
      <c r="R58" t="e">
        <f t="shared" si="8"/>
        <v>#DIV/0!</v>
      </c>
    </row>
    <row r="59" spans="1:18">
      <c r="A59" s="10" t="s">
        <v>3</v>
      </c>
      <c r="B59" s="10" t="s">
        <v>18</v>
      </c>
      <c r="C59" s="10" t="s">
        <v>36</v>
      </c>
      <c r="D59" s="10" t="s">
        <v>25</v>
      </c>
      <c r="E59" s="10">
        <v>4.2417893931003198E-3</v>
      </c>
      <c r="F59">
        <f>AVERAGE(E59:E60)</f>
        <v>3.627914776493415E-3</v>
      </c>
      <c r="H59" t="s">
        <v>89</v>
      </c>
      <c r="I59">
        <f t="shared" si="6"/>
        <v>1</v>
      </c>
      <c r="J59">
        <f t="shared" si="6"/>
        <v>3.6326610304436815</v>
      </c>
      <c r="L59" t="s">
        <v>89</v>
      </c>
      <c r="M59">
        <f t="shared" si="7"/>
        <v>1</v>
      </c>
      <c r="N59">
        <f t="shared" si="7"/>
        <v>7.0527012449106605</v>
      </c>
      <c r="P59" t="s">
        <v>89</v>
      </c>
      <c r="Q59">
        <f t="shared" si="8"/>
        <v>1</v>
      </c>
      <c r="R59">
        <f t="shared" si="8"/>
        <v>4056.9150627166105</v>
      </c>
    </row>
    <row r="60" spans="1:18">
      <c r="A60" s="10" t="s">
        <v>4</v>
      </c>
      <c r="B60" s="10" t="s">
        <v>18</v>
      </c>
      <c r="C60" s="10" t="s">
        <v>36</v>
      </c>
      <c r="D60" s="10" t="s">
        <v>25</v>
      </c>
      <c r="E60" s="10">
        <v>3.0140401598865098E-3</v>
      </c>
      <c r="H60" t="s">
        <v>109</v>
      </c>
      <c r="I60">
        <f t="shared" si="6"/>
        <v>1</v>
      </c>
      <c r="J60">
        <f t="shared" si="6"/>
        <v>2.0577278848991414</v>
      </c>
      <c r="L60" t="s">
        <v>109</v>
      </c>
      <c r="M60">
        <f t="shared" si="7"/>
        <v>1</v>
      </c>
      <c r="N60">
        <f t="shared" si="7"/>
        <v>18.910983303774206</v>
      </c>
      <c r="P60" t="s">
        <v>109</v>
      </c>
      <c r="Q60">
        <f t="shared" si="8"/>
        <v>1</v>
      </c>
      <c r="R60">
        <f t="shared" si="8"/>
        <v>2.5611246733982025</v>
      </c>
    </row>
    <row r="61" spans="1:18">
      <c r="A61" s="9" t="s">
        <v>30</v>
      </c>
      <c r="B61" s="9" t="s">
        <v>18</v>
      </c>
      <c r="C61" s="9" t="s">
        <v>108</v>
      </c>
      <c r="D61" s="9" t="s">
        <v>19</v>
      </c>
      <c r="E61" s="9">
        <v>12.406336533251601</v>
      </c>
      <c r="F61">
        <f>AVERAGE(E61:E62)</f>
        <v>11.984877820857001</v>
      </c>
      <c r="H61" t="s">
        <v>7</v>
      </c>
      <c r="I61">
        <f>AVERAGE(I58:I60)</f>
        <v>1</v>
      </c>
      <c r="J61">
        <f>AVERAGE(J58:J60)</f>
        <v>2.1489796841401048</v>
      </c>
      <c r="L61" t="s">
        <v>7</v>
      </c>
      <c r="M61">
        <f>AVERAGE(M58:M60)</f>
        <v>1</v>
      </c>
      <c r="N61">
        <f>AVERAGE(N58:N60)</f>
        <v>8.8667021633355869</v>
      </c>
      <c r="P61" t="s">
        <v>7</v>
      </c>
      <c r="Q61">
        <f>AVERAGE(Q58:Q60)</f>
        <v>1</v>
      </c>
      <c r="R61" t="e">
        <f>AVERAGE(R58:R60)</f>
        <v>#DIV/0!</v>
      </c>
    </row>
    <row r="62" spans="1:18">
      <c r="A62" s="9" t="s">
        <v>31</v>
      </c>
      <c r="B62" s="9" t="s">
        <v>18</v>
      </c>
      <c r="C62" s="9" t="s">
        <v>108</v>
      </c>
      <c r="D62" s="9" t="s">
        <v>19</v>
      </c>
      <c r="E62" s="9">
        <v>11.5634191084624</v>
      </c>
      <c r="H62" s="18" t="s">
        <v>91</v>
      </c>
      <c r="I62" s="18"/>
      <c r="J62" s="18"/>
      <c r="L62" s="18" t="s">
        <v>91</v>
      </c>
      <c r="M62" s="18"/>
      <c r="N62" s="18"/>
      <c r="P62" s="18" t="s">
        <v>91</v>
      </c>
      <c r="Q62" s="18"/>
      <c r="R62" s="18"/>
    </row>
    <row r="63" spans="1:18">
      <c r="A63" s="6" t="s">
        <v>32</v>
      </c>
      <c r="B63" s="6" t="s">
        <v>18</v>
      </c>
      <c r="C63" s="6" t="s">
        <v>108</v>
      </c>
      <c r="D63" s="6" t="s">
        <v>22</v>
      </c>
      <c r="E63" s="6">
        <v>13.463941607354901</v>
      </c>
      <c r="F63">
        <f>AVERAGE(E63:E64)</f>
        <v>13.7189085272295</v>
      </c>
      <c r="H63" t="s">
        <v>5</v>
      </c>
      <c r="I63" s="1" t="s">
        <v>18</v>
      </c>
      <c r="J63" s="11" t="s">
        <v>124</v>
      </c>
      <c r="L63" t="s">
        <v>5</v>
      </c>
      <c r="M63" s="1" t="s">
        <v>18</v>
      </c>
      <c r="N63" s="11" t="s">
        <v>124</v>
      </c>
      <c r="P63" t="s">
        <v>5</v>
      </c>
      <c r="Q63" s="1" t="s">
        <v>18</v>
      </c>
      <c r="R63" s="11" t="s">
        <v>124</v>
      </c>
    </row>
    <row r="64" spans="1:18">
      <c r="A64" s="6" t="s">
        <v>33</v>
      </c>
      <c r="B64" s="6" t="s">
        <v>18</v>
      </c>
      <c r="C64" s="6" t="s">
        <v>108</v>
      </c>
      <c r="D64" s="6" t="s">
        <v>22</v>
      </c>
      <c r="E64" s="6">
        <v>13.973875447104099</v>
      </c>
      <c r="H64" t="s">
        <v>88</v>
      </c>
      <c r="I64">
        <f>I58/I$58</f>
        <v>1</v>
      </c>
      <c r="J64">
        <f>J58/J$58</f>
        <v>1</v>
      </c>
      <c r="L64" t="s">
        <v>88</v>
      </c>
      <c r="M64">
        <f>M58/M$58</f>
        <v>1</v>
      </c>
      <c r="N64">
        <f>N58/N$58</f>
        <v>1</v>
      </c>
      <c r="P64" t="s">
        <v>88</v>
      </c>
      <c r="Q64">
        <f>Q58/Q$58</f>
        <v>1</v>
      </c>
      <c r="R64" t="e">
        <f>R58/R$58</f>
        <v>#DIV/0!</v>
      </c>
    </row>
    <row r="65" spans="1:18">
      <c r="A65" s="10" t="s">
        <v>34</v>
      </c>
      <c r="B65" s="10" t="s">
        <v>18</v>
      </c>
      <c r="C65" s="10" t="s">
        <v>108</v>
      </c>
      <c r="D65" s="10" t="s">
        <v>25</v>
      </c>
      <c r="E65" s="10">
        <v>17.787589935349502</v>
      </c>
      <c r="F65">
        <f>AVERAGE(E65:E66)</f>
        <v>15.984369159234401</v>
      </c>
      <c r="H65" t="s">
        <v>89</v>
      </c>
      <c r="I65">
        <f t="shared" ref="I65:J66" si="9">I59/I$58</f>
        <v>1</v>
      </c>
      <c r="J65">
        <f t="shared" si="9"/>
        <v>4.8016130754749886</v>
      </c>
      <c r="L65" t="s">
        <v>89</v>
      </c>
      <c r="M65">
        <f t="shared" ref="M65:N66" si="10">M59/M$58</f>
        <v>1</v>
      </c>
      <c r="N65">
        <f t="shared" si="10"/>
        <v>11.081800904383796</v>
      </c>
      <c r="P65" t="s">
        <v>89</v>
      </c>
      <c r="Q65">
        <f t="shared" ref="Q65:R66" si="11">Q59/Q$58</f>
        <v>1</v>
      </c>
      <c r="R65" t="e">
        <f t="shared" si="11"/>
        <v>#DIV/0!</v>
      </c>
    </row>
    <row r="66" spans="1:18">
      <c r="A66" s="10" t="s">
        <v>35</v>
      </c>
      <c r="B66" s="10" t="s">
        <v>18</v>
      </c>
      <c r="C66" s="10" t="s">
        <v>108</v>
      </c>
      <c r="D66" s="10" t="s">
        <v>25</v>
      </c>
      <c r="E66" s="10">
        <v>14.1811483831193</v>
      </c>
      <c r="H66" t="s">
        <v>109</v>
      </c>
      <c r="I66">
        <f t="shared" si="9"/>
        <v>1</v>
      </c>
      <c r="J66">
        <f t="shared" si="9"/>
        <v>2.7198830375578553</v>
      </c>
      <c r="L66" t="s">
        <v>109</v>
      </c>
      <c r="M66">
        <f t="shared" si="10"/>
        <v>1</v>
      </c>
      <c r="N66">
        <f t="shared" si="10"/>
        <v>29.714536969757397</v>
      </c>
      <c r="P66" t="s">
        <v>109</v>
      </c>
      <c r="Q66">
        <f t="shared" si="11"/>
        <v>1</v>
      </c>
      <c r="R66" t="e">
        <f t="shared" si="11"/>
        <v>#DIV/0!</v>
      </c>
    </row>
    <row r="67" spans="1:18">
      <c r="A67" s="9" t="s">
        <v>37</v>
      </c>
      <c r="B67" s="9" t="s">
        <v>124</v>
      </c>
      <c r="C67" s="9" t="s">
        <v>1</v>
      </c>
      <c r="D67" s="9" t="s">
        <v>19</v>
      </c>
      <c r="E67" s="9">
        <v>4.6739150658593598</v>
      </c>
      <c r="F67">
        <f>AVERAGE(E67:E69)</f>
        <v>9.8119896694152295</v>
      </c>
    </row>
    <row r="68" spans="1:18">
      <c r="A68" s="9" t="s">
        <v>38</v>
      </c>
      <c r="B68" s="9" t="s">
        <v>124</v>
      </c>
      <c r="C68" s="9" t="s">
        <v>1</v>
      </c>
      <c r="D68" s="9" t="s">
        <v>19</v>
      </c>
      <c r="E68" s="9"/>
    </row>
    <row r="69" spans="1:18">
      <c r="A69" s="9" t="s">
        <v>39</v>
      </c>
      <c r="B69" s="9" t="s">
        <v>124</v>
      </c>
      <c r="C69" s="9" t="s">
        <v>1</v>
      </c>
      <c r="D69" s="9" t="s">
        <v>19</v>
      </c>
      <c r="E69" s="9">
        <v>14.950064272971099</v>
      </c>
    </row>
    <row r="70" spans="1:18">
      <c r="A70" s="6" t="s">
        <v>40</v>
      </c>
      <c r="B70" s="6" t="s">
        <v>124</v>
      </c>
      <c r="C70" s="6" t="s">
        <v>1</v>
      </c>
      <c r="D70" s="6" t="s">
        <v>22</v>
      </c>
      <c r="E70" s="6">
        <v>6.3960333439104797</v>
      </c>
      <c r="F70">
        <f>AVERAGE(E70:E72)</f>
        <v>5.06031000079654</v>
      </c>
    </row>
    <row r="71" spans="1:18">
      <c r="A71" s="6" t="s">
        <v>41</v>
      </c>
      <c r="B71" s="6" t="s">
        <v>124</v>
      </c>
      <c r="C71" s="6" t="s">
        <v>1</v>
      </c>
      <c r="D71" s="6" t="s">
        <v>22</v>
      </c>
      <c r="E71" s="6">
        <v>3.7245866576825999</v>
      </c>
    </row>
    <row r="72" spans="1:18">
      <c r="A72" s="6" t="s">
        <v>42</v>
      </c>
      <c r="B72" s="6" t="s">
        <v>124</v>
      </c>
      <c r="C72" s="6" t="s">
        <v>1</v>
      </c>
      <c r="D72" s="6" t="s">
        <v>22</v>
      </c>
      <c r="E72" s="6"/>
    </row>
    <row r="73" spans="1:18">
      <c r="A73" s="10" t="s">
        <v>103</v>
      </c>
      <c r="B73" s="10" t="s">
        <v>124</v>
      </c>
      <c r="C73" s="10" t="s">
        <v>1</v>
      </c>
      <c r="D73" s="10" t="s">
        <v>25</v>
      </c>
      <c r="E73" s="10"/>
      <c r="F73" t="e">
        <f>AVERAGE(E73)</f>
        <v>#DIV/0!</v>
      </c>
    </row>
    <row r="74" spans="1:18">
      <c r="A74" s="10" t="s">
        <v>104</v>
      </c>
      <c r="B74" s="10" t="s">
        <v>124</v>
      </c>
      <c r="C74" s="10" t="s">
        <v>1</v>
      </c>
      <c r="D74" s="10" t="s">
        <v>25</v>
      </c>
      <c r="E74" s="10"/>
    </row>
    <row r="75" spans="1:18">
      <c r="A75" s="10" t="s">
        <v>105</v>
      </c>
      <c r="B75" s="10" t="s">
        <v>124</v>
      </c>
      <c r="C75" s="10" t="s">
        <v>1</v>
      </c>
      <c r="D75" s="10" t="s">
        <v>25</v>
      </c>
      <c r="E75" s="10"/>
    </row>
    <row r="76" spans="1:18">
      <c r="A76" s="9" t="s">
        <v>43</v>
      </c>
      <c r="B76" s="9" t="s">
        <v>124</v>
      </c>
      <c r="C76" s="9" t="s">
        <v>36</v>
      </c>
      <c r="D76" s="9" t="s">
        <v>19</v>
      </c>
      <c r="E76" s="9">
        <v>44.756623739803999</v>
      </c>
      <c r="F76">
        <f>AVERAGE(E76:E78)</f>
        <v>28.322072092750002</v>
      </c>
    </row>
    <row r="77" spans="1:18">
      <c r="A77" s="9" t="s">
        <v>44</v>
      </c>
      <c r="B77" s="9" t="s">
        <v>124</v>
      </c>
      <c r="C77" s="9" t="s">
        <v>36</v>
      </c>
      <c r="D77" s="9" t="s">
        <v>19</v>
      </c>
      <c r="E77" s="9">
        <v>24.058487603960799</v>
      </c>
    </row>
    <row r="78" spans="1:18">
      <c r="A78" s="9" t="s">
        <v>45</v>
      </c>
      <c r="B78" s="9" t="s">
        <v>124</v>
      </c>
      <c r="C78" s="9" t="s">
        <v>36</v>
      </c>
      <c r="D78" s="9" t="s">
        <v>19</v>
      </c>
      <c r="E78" s="9">
        <v>16.1511049344852</v>
      </c>
    </row>
    <row r="79" spans="1:18">
      <c r="A79" s="6" t="s">
        <v>46</v>
      </c>
      <c r="B79" s="6" t="s">
        <v>124</v>
      </c>
      <c r="C79" s="6" t="s">
        <v>36</v>
      </c>
      <c r="D79" s="6" t="s">
        <v>22</v>
      </c>
      <c r="E79" s="6">
        <v>37.8734362756121</v>
      </c>
      <c r="F79">
        <f>AVERAGE(E79:E81)</f>
        <v>58.064659246476062</v>
      </c>
    </row>
    <row r="80" spans="1:18">
      <c r="A80" s="6" t="s">
        <v>47</v>
      </c>
      <c r="B80" s="6" t="s">
        <v>124</v>
      </c>
      <c r="C80" s="6" t="s">
        <v>36</v>
      </c>
      <c r="D80" s="6" t="s">
        <v>22</v>
      </c>
      <c r="E80" s="6">
        <v>83.743459695073199</v>
      </c>
    </row>
    <row r="81" spans="1:6">
      <c r="A81" s="6" t="s">
        <v>48</v>
      </c>
      <c r="B81" s="6" t="s">
        <v>124</v>
      </c>
      <c r="C81" s="6" t="s">
        <v>36</v>
      </c>
      <c r="D81" s="6" t="s">
        <v>22</v>
      </c>
      <c r="E81" s="6">
        <v>52.5770817687429</v>
      </c>
    </row>
    <row r="82" spans="1:6">
      <c r="A82" s="10" t="s">
        <v>49</v>
      </c>
      <c r="B82" s="10" t="s">
        <v>124</v>
      </c>
      <c r="C82" s="10" t="s">
        <v>36</v>
      </c>
      <c r="D82" s="10" t="s">
        <v>25</v>
      </c>
      <c r="E82" s="10">
        <v>17.125568799445301</v>
      </c>
      <c r="F82">
        <f>AVERAGE(E82:E84)</f>
        <v>14.718142103008301</v>
      </c>
    </row>
    <row r="83" spans="1:6">
      <c r="A83" s="10" t="s">
        <v>50</v>
      </c>
      <c r="B83" s="10" t="s">
        <v>124</v>
      </c>
      <c r="C83" s="10" t="s">
        <v>36</v>
      </c>
      <c r="D83" s="10" t="s">
        <v>25</v>
      </c>
      <c r="E83" s="10"/>
    </row>
    <row r="84" spans="1:6">
      <c r="A84" s="10" t="s">
        <v>51</v>
      </c>
      <c r="B84" s="10" t="s">
        <v>124</v>
      </c>
      <c r="C84" s="10" t="s">
        <v>36</v>
      </c>
      <c r="D84" s="10" t="s">
        <v>25</v>
      </c>
      <c r="E84" s="10">
        <v>12.310715406571299</v>
      </c>
    </row>
    <row r="85" spans="1:6">
      <c r="A85" s="9" t="s">
        <v>52</v>
      </c>
      <c r="B85" s="9" t="s">
        <v>124</v>
      </c>
      <c r="C85" s="9" t="s">
        <v>108</v>
      </c>
      <c r="D85" s="9" t="s">
        <v>19</v>
      </c>
      <c r="E85" s="9">
        <v>11.737346233293399</v>
      </c>
      <c r="F85">
        <f>AVERAGE(E85:E87)</f>
        <v>24.661617289086706</v>
      </c>
    </row>
    <row r="86" spans="1:6">
      <c r="A86" s="9" t="s">
        <v>53</v>
      </c>
      <c r="B86" s="9" t="s">
        <v>124</v>
      </c>
      <c r="C86" s="9" t="s">
        <v>108</v>
      </c>
      <c r="D86" s="9" t="s">
        <v>19</v>
      </c>
      <c r="E86" s="9">
        <v>55.246551770009198</v>
      </c>
    </row>
    <row r="87" spans="1:6">
      <c r="A87" s="9" t="s">
        <v>54</v>
      </c>
      <c r="B87" s="9" t="s">
        <v>124</v>
      </c>
      <c r="C87" s="9" t="s">
        <v>108</v>
      </c>
      <c r="D87" s="9" t="s">
        <v>19</v>
      </c>
      <c r="E87" s="9">
        <v>7.0009538639575197</v>
      </c>
    </row>
    <row r="88" spans="1:6">
      <c r="A88" s="6" t="s">
        <v>55</v>
      </c>
      <c r="B88" s="6" t="s">
        <v>124</v>
      </c>
      <c r="C88" s="6" t="s">
        <v>108</v>
      </c>
      <c r="D88" s="6" t="s">
        <v>22</v>
      </c>
      <c r="E88" s="6">
        <v>298.87857441867999</v>
      </c>
      <c r="F88">
        <f>AVERAGE(E88:E90)</f>
        <v>259.43805010444265</v>
      </c>
    </row>
    <row r="89" spans="1:6">
      <c r="A89" s="6" t="s">
        <v>56</v>
      </c>
      <c r="B89" s="6" t="s">
        <v>124</v>
      </c>
      <c r="C89" s="6" t="s">
        <v>108</v>
      </c>
      <c r="D89" s="6" t="s">
        <v>22</v>
      </c>
      <c r="E89" s="6">
        <v>224.36761859451099</v>
      </c>
    </row>
    <row r="90" spans="1:6">
      <c r="A90" s="6" t="s">
        <v>57</v>
      </c>
      <c r="B90" s="6" t="s">
        <v>124</v>
      </c>
      <c r="C90" s="6" t="s">
        <v>108</v>
      </c>
      <c r="D90" s="6" t="s">
        <v>22</v>
      </c>
      <c r="E90" s="6">
        <v>255.06795730013701</v>
      </c>
    </row>
    <row r="91" spans="1:6">
      <c r="A91" s="10" t="s">
        <v>58</v>
      </c>
      <c r="B91" s="10" t="s">
        <v>124</v>
      </c>
      <c r="C91" s="10" t="s">
        <v>108</v>
      </c>
      <c r="D91" s="10" t="s">
        <v>25</v>
      </c>
      <c r="E91" s="10">
        <v>36.396860572670803</v>
      </c>
      <c r="F91">
        <f>AVERAGE(E91:E93)</f>
        <v>40.937962242420504</v>
      </c>
    </row>
    <row r="92" spans="1:6">
      <c r="A92" s="10" t="s">
        <v>59</v>
      </c>
      <c r="B92" s="10" t="s">
        <v>124</v>
      </c>
      <c r="C92" s="10" t="s">
        <v>108</v>
      </c>
      <c r="D92" s="10" t="s">
        <v>25</v>
      </c>
      <c r="E92" s="10">
        <v>40.971926800116599</v>
      </c>
    </row>
    <row r="93" spans="1:6">
      <c r="A93" s="10" t="s">
        <v>60</v>
      </c>
      <c r="B93" s="10" t="s">
        <v>124</v>
      </c>
      <c r="C93" s="10" t="s">
        <v>108</v>
      </c>
      <c r="D93" s="10" t="s">
        <v>25</v>
      </c>
      <c r="E93" s="10">
        <v>45.445099354474102</v>
      </c>
    </row>
  </sheetData>
  <mergeCells count="19">
    <mergeCell ref="H62:J62"/>
    <mergeCell ref="L62:N62"/>
    <mergeCell ref="P62:R62"/>
    <mergeCell ref="H49:J49"/>
    <mergeCell ref="L49:N49"/>
    <mergeCell ref="P49:R49"/>
    <mergeCell ref="H56:J56"/>
    <mergeCell ref="L56:N56"/>
    <mergeCell ref="P56:R56"/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47"/>
  <sheetViews>
    <sheetView zoomScale="55" zoomScaleNormal="55" workbookViewId="0">
      <selection activeCell="M37" sqref="M37"/>
    </sheetView>
  </sheetViews>
  <sheetFormatPr baseColWidth="10" defaultColWidth="8.83203125" defaultRowHeight="16"/>
  <cols>
    <col min="1" max="1" width="5.33203125" bestFit="1" customWidth="1"/>
    <col min="2" max="2" width="13.1640625" bestFit="1" customWidth="1"/>
    <col min="3" max="3" width="12.6640625" bestFit="1" customWidth="1"/>
    <col min="4" max="4" width="21.1640625" bestFit="1" customWidth="1"/>
    <col min="5" max="5" width="22.1640625" bestFit="1" customWidth="1"/>
    <col min="6" max="6" width="14" bestFit="1" customWidth="1"/>
    <col min="8" max="8" width="14" bestFit="1" customWidth="1"/>
    <col min="9" max="9" width="12.33203125" bestFit="1" customWidth="1"/>
    <col min="10" max="10" width="14.5" bestFit="1" customWidth="1"/>
    <col min="12" max="12" width="14" bestFit="1" customWidth="1"/>
    <col min="13" max="13" width="12.33203125" bestFit="1" customWidth="1"/>
    <col min="14" max="14" width="14" bestFit="1" customWidth="1"/>
    <col min="16" max="16" width="14" bestFit="1" customWidth="1"/>
    <col min="17" max="17" width="12.83203125" bestFit="1" customWidth="1"/>
    <col min="18" max="18" width="14" bestFit="1" customWidth="1"/>
  </cols>
  <sheetData>
    <row r="1" spans="1:18">
      <c r="H1" s="18" t="s">
        <v>125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14" t="s">
        <v>17</v>
      </c>
      <c r="B3" s="14" t="s">
        <v>18</v>
      </c>
      <c r="C3" s="14" t="s">
        <v>1</v>
      </c>
      <c r="D3" s="14" t="s">
        <v>19</v>
      </c>
      <c r="E3" s="14">
        <v>12.355431039572499</v>
      </c>
      <c r="F3">
        <f>AVERAGE(E3:E4)</f>
        <v>13.404133735391349</v>
      </c>
    </row>
    <row r="4" spans="1:18">
      <c r="A4" s="14" t="s">
        <v>20</v>
      </c>
      <c r="B4" s="14" t="s">
        <v>18</v>
      </c>
      <c r="C4" s="14" t="s">
        <v>1</v>
      </c>
      <c r="D4" s="14" t="s">
        <v>19</v>
      </c>
      <c r="E4" s="14">
        <v>14.4528364312102</v>
      </c>
      <c r="H4" t="s">
        <v>5</v>
      </c>
      <c r="I4" s="1" t="s">
        <v>18</v>
      </c>
      <c r="J4" s="11" t="s">
        <v>125</v>
      </c>
      <c r="L4" t="s">
        <v>5</v>
      </c>
      <c r="M4" s="1" t="s">
        <v>18</v>
      </c>
      <c r="N4" s="11" t="s">
        <v>125</v>
      </c>
      <c r="P4" t="s">
        <v>5</v>
      </c>
      <c r="Q4" s="1" t="s">
        <v>18</v>
      </c>
      <c r="R4" s="11" t="s">
        <v>125</v>
      </c>
    </row>
    <row r="5" spans="1:18">
      <c r="A5" s="15" t="s">
        <v>21</v>
      </c>
      <c r="B5" s="15" t="s">
        <v>18</v>
      </c>
      <c r="C5" s="15" t="s">
        <v>1</v>
      </c>
      <c r="D5" s="15" t="s">
        <v>22</v>
      </c>
      <c r="E5" s="15">
        <v>6.9525946905703098</v>
      </c>
      <c r="F5">
        <f>AVERAGE(E5:E6)</f>
        <v>6.9979227784194595</v>
      </c>
      <c r="H5" t="s">
        <v>88</v>
      </c>
      <c r="I5" s="4">
        <f>F3</f>
        <v>13.404133735391349</v>
      </c>
      <c r="J5" s="4">
        <f>F21</f>
        <v>17.738469390821464</v>
      </c>
      <c r="L5" t="s">
        <v>88</v>
      </c>
      <c r="M5" s="4">
        <f>F5</f>
        <v>6.9979227784194595</v>
      </c>
      <c r="N5" s="4">
        <f>F24</f>
        <v>11.96111540249386</v>
      </c>
      <c r="P5" t="s">
        <v>88</v>
      </c>
      <c r="Q5" s="4">
        <f>F7</f>
        <v>6.0196398361132705E-2</v>
      </c>
      <c r="R5" s="4">
        <f>F27</f>
        <v>0.30822197272190333</v>
      </c>
    </row>
    <row r="6" spans="1:18">
      <c r="A6" s="15" t="s">
        <v>23</v>
      </c>
      <c r="B6" s="15" t="s">
        <v>18</v>
      </c>
      <c r="C6" s="15" t="s">
        <v>1</v>
      </c>
      <c r="D6" s="15" t="s">
        <v>22</v>
      </c>
      <c r="E6" s="15">
        <v>7.0432508662686102</v>
      </c>
      <c r="H6" t="s">
        <v>89</v>
      </c>
      <c r="I6" s="4">
        <f>F9</f>
        <v>5.7803537083051353</v>
      </c>
      <c r="J6" s="4">
        <f>F30</f>
        <v>30.293577791541868</v>
      </c>
      <c r="L6" t="s">
        <v>89</v>
      </c>
      <c r="M6" s="4">
        <f>F11</f>
        <v>5.6459181365763751</v>
      </c>
      <c r="N6" s="4">
        <f>F33</f>
        <v>50.279609057932703</v>
      </c>
      <c r="P6" t="s">
        <v>89</v>
      </c>
      <c r="Q6" s="4">
        <f>F13</f>
        <v>2.0556593273671599E-3</v>
      </c>
      <c r="R6" s="4">
        <f>F36</f>
        <v>4.4066203951695603E-2</v>
      </c>
    </row>
    <row r="7" spans="1:18">
      <c r="A7" s="16" t="s">
        <v>24</v>
      </c>
      <c r="B7" s="16" t="s">
        <v>18</v>
      </c>
      <c r="C7" s="16" t="s">
        <v>1</v>
      </c>
      <c r="D7" s="16" t="s">
        <v>25</v>
      </c>
      <c r="E7" s="16">
        <v>7.5562219272485701E-2</v>
      </c>
      <c r="F7">
        <f>AVERAGE(E7:E8)</f>
        <v>6.0196398361132705E-2</v>
      </c>
      <c r="H7" t="s">
        <v>109</v>
      </c>
      <c r="I7" s="4">
        <f>F15</f>
        <v>13.190110464591051</v>
      </c>
      <c r="J7" s="4">
        <f>F39</f>
        <v>551.15358467598526</v>
      </c>
      <c r="L7" t="s">
        <v>109</v>
      </c>
      <c r="M7" s="4">
        <f>F17</f>
        <v>14.581465927122899</v>
      </c>
      <c r="N7" s="4">
        <f>F42</f>
        <v>509.77370259488907</v>
      </c>
      <c r="P7" t="s">
        <v>109</v>
      </c>
      <c r="Q7" s="4">
        <f>F19</f>
        <v>16.07064225956</v>
      </c>
      <c r="R7" s="4">
        <f>F45</f>
        <v>463.31897337229765</v>
      </c>
    </row>
    <row r="8" spans="1:18">
      <c r="A8" s="16" t="s">
        <v>26</v>
      </c>
      <c r="B8" s="16" t="s">
        <v>18</v>
      </c>
      <c r="C8" s="16" t="s">
        <v>1</v>
      </c>
      <c r="D8" s="16" t="s">
        <v>25</v>
      </c>
      <c r="E8" s="16">
        <v>4.4830577449779703E-2</v>
      </c>
    </row>
    <row r="9" spans="1:18">
      <c r="A9" s="14" t="s">
        <v>27</v>
      </c>
      <c r="B9" s="14" t="s">
        <v>18</v>
      </c>
      <c r="C9" s="14" t="s">
        <v>36</v>
      </c>
      <c r="D9" s="14" t="s">
        <v>19</v>
      </c>
      <c r="E9" s="14">
        <v>6.7826633174553601</v>
      </c>
      <c r="F9">
        <f>AVERAGE(E9:E10)</f>
        <v>5.7803537083051353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14" t="s">
        <v>28</v>
      </c>
      <c r="B10" s="14" t="s">
        <v>18</v>
      </c>
      <c r="C10" s="14" t="s">
        <v>36</v>
      </c>
      <c r="D10" s="14" t="s">
        <v>19</v>
      </c>
      <c r="E10" s="14">
        <v>4.7780440991549096</v>
      </c>
      <c r="H10" t="s">
        <v>5</v>
      </c>
      <c r="I10" s="1" t="s">
        <v>18</v>
      </c>
      <c r="J10" s="11" t="s">
        <v>125</v>
      </c>
      <c r="L10" t="s">
        <v>5</v>
      </c>
      <c r="M10" s="1" t="s">
        <v>18</v>
      </c>
      <c r="N10" s="11" t="s">
        <v>125</v>
      </c>
      <c r="P10" t="s">
        <v>5</v>
      </c>
      <c r="Q10" s="1" t="s">
        <v>18</v>
      </c>
      <c r="R10" s="11" t="s">
        <v>125</v>
      </c>
    </row>
    <row r="11" spans="1:18">
      <c r="A11" s="15" t="s">
        <v>29</v>
      </c>
      <c r="B11" s="15" t="s">
        <v>18</v>
      </c>
      <c r="C11" s="15" t="s">
        <v>36</v>
      </c>
      <c r="D11" s="15" t="s">
        <v>22</v>
      </c>
      <c r="E11" s="15">
        <v>7.2250363959992603</v>
      </c>
      <c r="F11">
        <f>AVERAGE(E11:E12)</f>
        <v>5.6459181365763751</v>
      </c>
      <c r="H11" t="s">
        <v>88</v>
      </c>
      <c r="I11">
        <f>I5/$I5</f>
        <v>1</v>
      </c>
      <c r="J11">
        <f>J5/$I5</f>
        <v>1.3233581327218509</v>
      </c>
      <c r="L11" t="s">
        <v>88</v>
      </c>
      <c r="M11">
        <f>M5/$M5</f>
        <v>1</v>
      </c>
      <c r="N11">
        <f>N5/$M5</f>
        <v>1.7092379812163889</v>
      </c>
      <c r="P11" t="s">
        <v>88</v>
      </c>
      <c r="Q11">
        <f>Q5/$Q5</f>
        <v>1</v>
      </c>
      <c r="R11">
        <f>R5/$Q5</f>
        <v>5.1202726593841277</v>
      </c>
    </row>
    <row r="12" spans="1:18">
      <c r="A12" s="15" t="s">
        <v>2</v>
      </c>
      <c r="B12" s="15" t="s">
        <v>18</v>
      </c>
      <c r="C12" s="15" t="s">
        <v>36</v>
      </c>
      <c r="D12" s="15" t="s">
        <v>22</v>
      </c>
      <c r="E12" s="15">
        <v>4.0667998771534899</v>
      </c>
      <c r="H12" t="s">
        <v>89</v>
      </c>
      <c r="I12">
        <f t="shared" ref="I12:J13" si="0">I6/$I6</f>
        <v>1</v>
      </c>
      <c r="J12">
        <f t="shared" si="0"/>
        <v>5.24078271335134</v>
      </c>
      <c r="L12" t="s">
        <v>89</v>
      </c>
      <c r="M12">
        <f t="shared" ref="M12:N13" si="1">M6/$M6</f>
        <v>1</v>
      </c>
      <c r="N12">
        <f t="shared" si="1"/>
        <v>8.9054796477126619</v>
      </c>
      <c r="P12" t="s">
        <v>89</v>
      </c>
      <c r="Q12">
        <f t="shared" ref="Q12:R13" si="2">Q6/$Q6</f>
        <v>1</v>
      </c>
      <c r="R12">
        <f>R6/$Q6</f>
        <v>21.436530540366608</v>
      </c>
    </row>
    <row r="13" spans="1:18">
      <c r="A13" s="16" t="s">
        <v>3</v>
      </c>
      <c r="B13" s="16" t="s">
        <v>18</v>
      </c>
      <c r="C13" s="16" t="s">
        <v>36</v>
      </c>
      <c r="D13" s="16" t="s">
        <v>25</v>
      </c>
      <c r="E13" s="16">
        <v>2.0556593273671599E-3</v>
      </c>
      <c r="F13">
        <f>AVERAGE(E13:E14)</f>
        <v>2.0556593273671599E-3</v>
      </c>
      <c r="H13" t="s">
        <v>109</v>
      </c>
      <c r="I13">
        <f t="shared" si="0"/>
        <v>1</v>
      </c>
      <c r="J13">
        <f t="shared" si="0"/>
        <v>41.78536534288785</v>
      </c>
      <c r="L13" t="s">
        <v>109</v>
      </c>
      <c r="M13">
        <f t="shared" si="1"/>
        <v>1</v>
      </c>
      <c r="N13">
        <f t="shared" si="1"/>
        <v>34.960387737604762</v>
      </c>
      <c r="P13" t="s">
        <v>109</v>
      </c>
      <c r="Q13">
        <f t="shared" si="2"/>
        <v>1</v>
      </c>
      <c r="R13">
        <f t="shared" si="2"/>
        <v>28.83014666676943</v>
      </c>
    </row>
    <row r="14" spans="1:18">
      <c r="A14" s="16" t="s">
        <v>4</v>
      </c>
      <c r="B14" s="16" t="s">
        <v>18</v>
      </c>
      <c r="C14" s="16" t="s">
        <v>36</v>
      </c>
      <c r="D14" s="16" t="s">
        <v>25</v>
      </c>
      <c r="E14" s="16"/>
      <c r="H14" t="s">
        <v>7</v>
      </c>
      <c r="I14">
        <f>AVERAGE(I11:I13)</f>
        <v>1</v>
      </c>
      <c r="J14">
        <f>AVERAGE(J11:J13)</f>
        <v>16.116502062987013</v>
      </c>
      <c r="L14" t="s">
        <v>7</v>
      </c>
      <c r="M14">
        <f>AVERAGE(M11:M13)</f>
        <v>1</v>
      </c>
      <c r="N14">
        <f>AVERAGE(N11:N13)</f>
        <v>15.191701788844604</v>
      </c>
      <c r="P14" t="s">
        <v>7</v>
      </c>
      <c r="Q14">
        <f>AVERAGE(Q11:Q13)</f>
        <v>1</v>
      </c>
      <c r="R14">
        <f>AVERAGE(R11:R13)</f>
        <v>18.46231662217339</v>
      </c>
    </row>
    <row r="15" spans="1:18">
      <c r="A15" s="14" t="s">
        <v>30</v>
      </c>
      <c r="B15" s="14" t="s">
        <v>18</v>
      </c>
      <c r="C15" s="14" t="s">
        <v>108</v>
      </c>
      <c r="D15" s="14" t="s">
        <v>19</v>
      </c>
      <c r="E15" s="14">
        <v>12.483836054615001</v>
      </c>
      <c r="F15">
        <f>AVERAGE(E15:E16)</f>
        <v>13.190110464591051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14" t="s">
        <v>31</v>
      </c>
      <c r="B16" s="14" t="s">
        <v>18</v>
      </c>
      <c r="C16" s="14" t="s">
        <v>108</v>
      </c>
      <c r="D16" s="14" t="s">
        <v>19</v>
      </c>
      <c r="E16" s="14">
        <v>13.896384874567101</v>
      </c>
      <c r="H16" t="s">
        <v>5</v>
      </c>
      <c r="I16" s="1" t="s">
        <v>18</v>
      </c>
      <c r="J16" s="11" t="s">
        <v>125</v>
      </c>
      <c r="L16" t="s">
        <v>5</v>
      </c>
      <c r="M16" s="1" t="s">
        <v>18</v>
      </c>
      <c r="N16" s="11" t="s">
        <v>125</v>
      </c>
      <c r="P16" t="s">
        <v>5</v>
      </c>
      <c r="Q16" s="1" t="s">
        <v>18</v>
      </c>
      <c r="R16" s="11" t="s">
        <v>125</v>
      </c>
    </row>
    <row r="17" spans="1:18">
      <c r="A17" s="15" t="s">
        <v>32</v>
      </c>
      <c r="B17" s="15" t="s">
        <v>18</v>
      </c>
      <c r="C17" s="15" t="s">
        <v>108</v>
      </c>
      <c r="D17" s="15" t="s">
        <v>22</v>
      </c>
      <c r="E17" s="15">
        <v>14.7992676907687</v>
      </c>
      <c r="F17">
        <f>AVERAGE(E17:E18)</f>
        <v>14.581465927122899</v>
      </c>
      <c r="H17" t="s">
        <v>88</v>
      </c>
      <c r="I17">
        <f t="shared" ref="I17:I19" si="3">I11/I$11</f>
        <v>1</v>
      </c>
      <c r="J17">
        <f>J11/J$11</f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15" t="s">
        <v>33</v>
      </c>
      <c r="B18" s="15" t="s">
        <v>18</v>
      </c>
      <c r="C18" s="15" t="s">
        <v>108</v>
      </c>
      <c r="D18" s="15" t="s">
        <v>22</v>
      </c>
      <c r="E18" s="15">
        <v>14.3636641634771</v>
      </c>
      <c r="H18" t="s">
        <v>89</v>
      </c>
      <c r="I18">
        <f t="shared" si="3"/>
        <v>1</v>
      </c>
      <c r="J18">
        <f>J12/J$11</f>
        <v>3.9602149892502836</v>
      </c>
      <c r="L18" t="s">
        <v>89</v>
      </c>
      <c r="M18">
        <f t="shared" si="4"/>
        <v>1</v>
      </c>
      <c r="N18">
        <f t="shared" si="4"/>
        <v>5.2102046324614353</v>
      </c>
      <c r="P18" t="s">
        <v>89</v>
      </c>
      <c r="Q18">
        <f t="shared" si="5"/>
        <v>1</v>
      </c>
      <c r="R18">
        <f>R12/R$11</f>
        <v>4.1865994188959883</v>
      </c>
    </row>
    <row r="19" spans="1:18">
      <c r="A19" s="16" t="s">
        <v>34</v>
      </c>
      <c r="B19" s="16" t="s">
        <v>18</v>
      </c>
      <c r="C19" s="16" t="s">
        <v>108</v>
      </c>
      <c r="D19" s="16" t="s">
        <v>25</v>
      </c>
      <c r="E19" s="16">
        <v>17.3126524902368</v>
      </c>
      <c r="F19">
        <f>AVERAGE(E19:E20)</f>
        <v>16.07064225956</v>
      </c>
      <c r="H19" t="s">
        <v>109</v>
      </c>
      <c r="I19">
        <f t="shared" si="3"/>
        <v>1</v>
      </c>
      <c r="J19">
        <f>J13/J$11</f>
        <v>31.575251105265608</v>
      </c>
      <c r="L19" t="s">
        <v>109</v>
      </c>
      <c r="M19">
        <f t="shared" si="4"/>
        <v>1</v>
      </c>
      <c r="N19">
        <f t="shared" si="4"/>
        <v>20.453785910330055</v>
      </c>
      <c r="P19" t="s">
        <v>109</v>
      </c>
      <c r="Q19">
        <f t="shared" si="5"/>
        <v>1</v>
      </c>
      <c r="R19">
        <f t="shared" si="5"/>
        <v>5.6305881707161181</v>
      </c>
    </row>
    <row r="20" spans="1:18">
      <c r="A20" s="16" t="s">
        <v>35</v>
      </c>
      <c r="B20" s="16" t="s">
        <v>18</v>
      </c>
      <c r="C20" s="16" t="s">
        <v>108</v>
      </c>
      <c r="D20" s="16" t="s">
        <v>25</v>
      </c>
      <c r="E20" s="16">
        <v>14.828632028883201</v>
      </c>
    </row>
    <row r="21" spans="1:18">
      <c r="A21" s="14" t="s">
        <v>61</v>
      </c>
      <c r="B21" s="14" t="s">
        <v>125</v>
      </c>
      <c r="C21" s="14" t="s">
        <v>1</v>
      </c>
      <c r="D21" s="14" t="s">
        <v>19</v>
      </c>
      <c r="E21" s="14">
        <v>15.966628861773099</v>
      </c>
      <c r="F21">
        <f>AVERAGE(E21:E23)</f>
        <v>17.738469390821464</v>
      </c>
    </row>
    <row r="22" spans="1:18">
      <c r="A22" s="14" t="s">
        <v>62</v>
      </c>
      <c r="B22" s="14" t="s">
        <v>125</v>
      </c>
      <c r="C22" s="14" t="s">
        <v>1</v>
      </c>
      <c r="D22" s="14" t="s">
        <v>19</v>
      </c>
      <c r="E22" s="14">
        <v>19.340898701432199</v>
      </c>
    </row>
    <row r="23" spans="1:18">
      <c r="A23" s="14" t="s">
        <v>63</v>
      </c>
      <c r="B23" s="14" t="s">
        <v>125</v>
      </c>
      <c r="C23" s="14" t="s">
        <v>1</v>
      </c>
      <c r="D23" s="14" t="s">
        <v>19</v>
      </c>
      <c r="E23" s="14">
        <v>17.907880609259099</v>
      </c>
    </row>
    <row r="24" spans="1:18">
      <c r="A24" s="15" t="s">
        <v>64</v>
      </c>
      <c r="B24" s="15" t="s">
        <v>125</v>
      </c>
      <c r="C24" s="15" t="s">
        <v>1</v>
      </c>
      <c r="D24" s="15" t="s">
        <v>22</v>
      </c>
      <c r="E24" s="15">
        <v>13.479982401393</v>
      </c>
      <c r="F24">
        <f>AVERAGE(E24:E26)</f>
        <v>11.96111540249386</v>
      </c>
    </row>
    <row r="25" spans="1:18">
      <c r="A25" s="15" t="s">
        <v>65</v>
      </c>
      <c r="B25" s="15" t="s">
        <v>125</v>
      </c>
      <c r="C25" s="15" t="s">
        <v>1</v>
      </c>
      <c r="D25" s="15" t="s">
        <v>22</v>
      </c>
      <c r="E25" s="15">
        <v>12.8808129662147</v>
      </c>
    </row>
    <row r="26" spans="1:18">
      <c r="A26" s="15" t="s">
        <v>66</v>
      </c>
      <c r="B26" s="15" t="s">
        <v>125</v>
      </c>
      <c r="C26" s="15" t="s">
        <v>1</v>
      </c>
      <c r="D26" s="15" t="s">
        <v>22</v>
      </c>
      <c r="E26" s="15">
        <v>9.5225508398738796</v>
      </c>
    </row>
    <row r="27" spans="1:18">
      <c r="A27" s="16" t="s">
        <v>67</v>
      </c>
      <c r="B27" s="16" t="s">
        <v>125</v>
      </c>
      <c r="C27" s="16" t="s">
        <v>1</v>
      </c>
      <c r="D27" s="16" t="s">
        <v>25</v>
      </c>
      <c r="E27" s="16">
        <v>0.25138789630763297</v>
      </c>
      <c r="F27">
        <f>AVERAGE(E27:E29)</f>
        <v>0.30822197272190333</v>
      </c>
    </row>
    <row r="28" spans="1:18">
      <c r="A28" s="16" t="s">
        <v>68</v>
      </c>
      <c r="B28" s="16" t="s">
        <v>125</v>
      </c>
      <c r="C28" s="16" t="s">
        <v>1</v>
      </c>
      <c r="D28" s="16" t="s">
        <v>25</v>
      </c>
      <c r="E28" s="16">
        <v>0.29355756640969499</v>
      </c>
    </row>
    <row r="29" spans="1:18">
      <c r="A29" s="16" t="s">
        <v>69</v>
      </c>
      <c r="B29" s="16" t="s">
        <v>125</v>
      </c>
      <c r="C29" s="16" t="s">
        <v>1</v>
      </c>
      <c r="D29" s="16" t="s">
        <v>25</v>
      </c>
      <c r="E29" s="16">
        <v>0.37972045544838201</v>
      </c>
    </row>
    <row r="30" spans="1:18">
      <c r="A30" s="14" t="s">
        <v>70</v>
      </c>
      <c r="B30" s="14" t="s">
        <v>125</v>
      </c>
      <c r="C30" s="14" t="s">
        <v>36</v>
      </c>
      <c r="D30" s="14" t="s">
        <v>19</v>
      </c>
      <c r="E30" s="14">
        <v>28.780310640903799</v>
      </c>
      <c r="F30">
        <f>AVERAGE(E30:E32)</f>
        <v>30.293577791541868</v>
      </c>
    </row>
    <row r="31" spans="1:18">
      <c r="A31" s="14" t="s">
        <v>71</v>
      </c>
      <c r="B31" s="14" t="s">
        <v>125</v>
      </c>
      <c r="C31" s="14" t="s">
        <v>36</v>
      </c>
      <c r="D31" s="14" t="s">
        <v>19</v>
      </c>
      <c r="E31" s="14">
        <v>30.1926780046464</v>
      </c>
    </row>
    <row r="32" spans="1:18">
      <c r="A32" s="14" t="s">
        <v>72</v>
      </c>
      <c r="B32" s="14" t="s">
        <v>125</v>
      </c>
      <c r="C32" s="14" t="s">
        <v>36</v>
      </c>
      <c r="D32" s="14" t="s">
        <v>19</v>
      </c>
      <c r="E32" s="14">
        <v>31.9077447290754</v>
      </c>
    </row>
    <row r="33" spans="1:6">
      <c r="A33" s="15" t="s">
        <v>73</v>
      </c>
      <c r="B33" s="15" t="s">
        <v>125</v>
      </c>
      <c r="C33" s="15" t="s">
        <v>36</v>
      </c>
      <c r="D33" s="15" t="s">
        <v>22</v>
      </c>
      <c r="E33" s="15">
        <v>39.677583104841403</v>
      </c>
      <c r="F33">
        <f>AVERAGE(E33:E35)</f>
        <v>50.279609057932703</v>
      </c>
    </row>
    <row r="34" spans="1:6">
      <c r="A34" s="15" t="s">
        <v>74</v>
      </c>
      <c r="B34" s="15" t="s">
        <v>125</v>
      </c>
      <c r="C34" s="15" t="s">
        <v>36</v>
      </c>
      <c r="D34" s="15" t="s">
        <v>22</v>
      </c>
      <c r="E34" s="15">
        <v>39.460382056887397</v>
      </c>
    </row>
    <row r="35" spans="1:6">
      <c r="A35" s="15" t="s">
        <v>75</v>
      </c>
      <c r="B35" s="15" t="s">
        <v>125</v>
      </c>
      <c r="C35" s="15" t="s">
        <v>36</v>
      </c>
      <c r="D35" s="15" t="s">
        <v>22</v>
      </c>
      <c r="E35" s="15">
        <v>71.700862012069294</v>
      </c>
    </row>
    <row r="36" spans="1:6">
      <c r="A36" s="16" t="s">
        <v>76</v>
      </c>
      <c r="B36" s="16" t="s">
        <v>125</v>
      </c>
      <c r="C36" s="16" t="s">
        <v>36</v>
      </c>
      <c r="D36" s="16" t="s">
        <v>25</v>
      </c>
      <c r="E36" s="16">
        <v>4.4066203951695603E-2</v>
      </c>
      <c r="F36">
        <f>AVERAGE(E36:E38)</f>
        <v>4.4066203951695603E-2</v>
      </c>
    </row>
    <row r="37" spans="1:6">
      <c r="A37" s="16" t="s">
        <v>77</v>
      </c>
      <c r="B37" s="16" t="s">
        <v>125</v>
      </c>
      <c r="C37" s="16" t="s">
        <v>36</v>
      </c>
      <c r="D37" s="16" t="s">
        <v>25</v>
      </c>
      <c r="E37" s="16"/>
    </row>
    <row r="38" spans="1:6">
      <c r="A38" s="16" t="s">
        <v>78</v>
      </c>
      <c r="B38" s="16" t="s">
        <v>125</v>
      </c>
      <c r="C38" s="16" t="s">
        <v>36</v>
      </c>
      <c r="D38" s="16" t="s">
        <v>25</v>
      </c>
      <c r="E38" s="16"/>
    </row>
    <row r="39" spans="1:6">
      <c r="A39" s="14" t="s">
        <v>79</v>
      </c>
      <c r="B39" s="14" t="s">
        <v>125</v>
      </c>
      <c r="C39" s="14" t="s">
        <v>108</v>
      </c>
      <c r="D39" s="14" t="s">
        <v>19</v>
      </c>
      <c r="E39" s="14">
        <v>577.15911411161801</v>
      </c>
      <c r="F39">
        <f>AVERAGE(E39:E41)</f>
        <v>551.15358467598526</v>
      </c>
    </row>
    <row r="40" spans="1:6">
      <c r="A40" s="14" t="s">
        <v>80</v>
      </c>
      <c r="B40" s="14" t="s">
        <v>125</v>
      </c>
      <c r="C40" s="14" t="s">
        <v>108</v>
      </c>
      <c r="D40" s="14" t="s">
        <v>19</v>
      </c>
      <c r="E40" s="14">
        <v>513.87953212970694</v>
      </c>
    </row>
    <row r="41" spans="1:6">
      <c r="A41" s="14" t="s">
        <v>81</v>
      </c>
      <c r="B41" s="14" t="s">
        <v>125</v>
      </c>
      <c r="C41" s="14" t="s">
        <v>108</v>
      </c>
      <c r="D41" s="14" t="s">
        <v>19</v>
      </c>
      <c r="E41" s="14">
        <v>562.42210778663105</v>
      </c>
    </row>
    <row r="42" spans="1:6">
      <c r="A42" s="15" t="s">
        <v>82</v>
      </c>
      <c r="B42" s="15" t="s">
        <v>125</v>
      </c>
      <c r="C42" s="15" t="s">
        <v>108</v>
      </c>
      <c r="D42" s="15" t="s">
        <v>22</v>
      </c>
      <c r="E42" s="15">
        <v>503.84751313524998</v>
      </c>
      <c r="F42">
        <f>AVERAGE(E42:E44)</f>
        <v>509.77370259488907</v>
      </c>
    </row>
    <row r="43" spans="1:6">
      <c r="A43" s="15" t="s">
        <v>83</v>
      </c>
      <c r="B43" s="15" t="s">
        <v>125</v>
      </c>
      <c r="C43" s="15" t="s">
        <v>108</v>
      </c>
      <c r="D43" s="15" t="s">
        <v>22</v>
      </c>
      <c r="E43" s="15">
        <v>525.68692658627299</v>
      </c>
    </row>
    <row r="44" spans="1:6">
      <c r="A44" s="15" t="s">
        <v>84</v>
      </c>
      <c r="B44" s="15" t="s">
        <v>125</v>
      </c>
      <c r="C44" s="15" t="s">
        <v>108</v>
      </c>
      <c r="D44" s="15" t="s">
        <v>22</v>
      </c>
      <c r="E44" s="15">
        <v>499.78666806314402</v>
      </c>
    </row>
    <row r="45" spans="1:6">
      <c r="A45" s="16" t="s">
        <v>85</v>
      </c>
      <c r="B45" s="16" t="s">
        <v>125</v>
      </c>
      <c r="C45" s="16" t="s">
        <v>108</v>
      </c>
      <c r="D45" s="16" t="s">
        <v>25</v>
      </c>
      <c r="E45" s="16">
        <v>484.96886216231297</v>
      </c>
      <c r="F45">
        <f>AVERAGE(E45:E47)</f>
        <v>463.31897337229765</v>
      </c>
    </row>
    <row r="46" spans="1:6">
      <c r="A46" s="16" t="s">
        <v>86</v>
      </c>
      <c r="B46" s="16" t="s">
        <v>125</v>
      </c>
      <c r="C46" s="16" t="s">
        <v>108</v>
      </c>
      <c r="D46" s="16" t="s">
        <v>25</v>
      </c>
      <c r="E46" s="16">
        <v>484.20713790937702</v>
      </c>
    </row>
    <row r="47" spans="1:6">
      <c r="A47" s="16" t="s">
        <v>87</v>
      </c>
      <c r="B47" s="16" t="s">
        <v>125</v>
      </c>
      <c r="C47" s="16" t="s">
        <v>108</v>
      </c>
      <c r="D47" s="16" t="s">
        <v>25</v>
      </c>
      <c r="E47" s="16">
        <v>420.780920045203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47"/>
  <sheetViews>
    <sheetView zoomScale="55" zoomScaleNormal="55" workbookViewId="0">
      <selection activeCell="E9" sqref="E9"/>
    </sheetView>
  </sheetViews>
  <sheetFormatPr baseColWidth="10" defaultColWidth="8.83203125" defaultRowHeight="16"/>
  <cols>
    <col min="1" max="1" width="5.33203125" bestFit="1" customWidth="1"/>
    <col min="2" max="2" width="13.1640625" bestFit="1" customWidth="1"/>
    <col min="3" max="3" width="12.6640625" bestFit="1" customWidth="1"/>
    <col min="4" max="4" width="21.1640625" bestFit="1" customWidth="1"/>
    <col min="5" max="5" width="22.1640625" bestFit="1" customWidth="1"/>
    <col min="6" max="6" width="14" bestFit="1" customWidth="1"/>
    <col min="8" max="8" width="14" bestFit="1" customWidth="1"/>
    <col min="9" max="9" width="12.33203125" bestFit="1" customWidth="1"/>
    <col min="10" max="10" width="14.5" bestFit="1" customWidth="1"/>
    <col min="12" max="12" width="14" bestFit="1" customWidth="1"/>
    <col min="13" max="13" width="12.33203125" bestFit="1" customWidth="1"/>
    <col min="14" max="14" width="14" bestFit="1" customWidth="1"/>
    <col min="16" max="16" width="14" bestFit="1" customWidth="1"/>
    <col min="17" max="17" width="12.83203125" bestFit="1" customWidth="1"/>
    <col min="18" max="18" width="14" bestFit="1" customWidth="1"/>
  </cols>
  <sheetData>
    <row r="1" spans="1:18">
      <c r="H1" s="18" t="s">
        <v>126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90</v>
      </c>
      <c r="H2" s="18" t="s">
        <v>92</v>
      </c>
      <c r="I2" s="18"/>
      <c r="J2" s="18"/>
      <c r="L2" s="18" t="s">
        <v>93</v>
      </c>
      <c r="M2" s="18"/>
      <c r="N2" s="18"/>
      <c r="P2" s="18" t="s">
        <v>94</v>
      </c>
      <c r="Q2" s="18"/>
      <c r="R2" s="18"/>
    </row>
    <row r="3" spans="1:18">
      <c r="A3" s="14" t="s">
        <v>17</v>
      </c>
      <c r="B3" s="14" t="s">
        <v>18</v>
      </c>
      <c r="C3" s="14" t="s">
        <v>1</v>
      </c>
      <c r="D3" s="14" t="s">
        <v>19</v>
      </c>
      <c r="E3" s="14">
        <v>12.099392730423</v>
      </c>
      <c r="F3">
        <f>AVERAGE(E3:E4)</f>
        <v>13.2170750329733</v>
      </c>
    </row>
    <row r="4" spans="1:18">
      <c r="A4" s="14" t="s">
        <v>20</v>
      </c>
      <c r="B4" s="14" t="s">
        <v>18</v>
      </c>
      <c r="C4" s="14" t="s">
        <v>1</v>
      </c>
      <c r="D4" s="14" t="s">
        <v>19</v>
      </c>
      <c r="E4" s="14">
        <v>14.3347573355236</v>
      </c>
      <c r="H4" t="s">
        <v>5</v>
      </c>
      <c r="I4" s="1" t="s">
        <v>18</v>
      </c>
      <c r="J4" s="11" t="s">
        <v>126</v>
      </c>
      <c r="L4" t="s">
        <v>5</v>
      </c>
      <c r="M4" s="1" t="s">
        <v>18</v>
      </c>
      <c r="N4" s="11" t="s">
        <v>126</v>
      </c>
      <c r="P4" t="s">
        <v>5</v>
      </c>
      <c r="Q4" s="1" t="s">
        <v>18</v>
      </c>
      <c r="R4" s="11" t="s">
        <v>126</v>
      </c>
    </row>
    <row r="5" spans="1:18">
      <c r="A5" s="15" t="s">
        <v>21</v>
      </c>
      <c r="B5" s="15" t="s">
        <v>18</v>
      </c>
      <c r="C5" s="15" t="s">
        <v>1</v>
      </c>
      <c r="D5" s="15" t="s">
        <v>22</v>
      </c>
      <c r="E5" s="15">
        <v>7.0690307120588196</v>
      </c>
      <c r="F5">
        <f>AVERAGE(E5:E6)</f>
        <v>6.5409154752197445</v>
      </c>
      <c r="H5" t="s">
        <v>88</v>
      </c>
      <c r="I5" s="4">
        <f>F3</f>
        <v>13.2170750329733</v>
      </c>
      <c r="J5" s="4">
        <f>F21</f>
        <v>10.132162378896659</v>
      </c>
      <c r="L5" t="s">
        <v>88</v>
      </c>
      <c r="M5" s="4">
        <f>F5</f>
        <v>6.5409154752197445</v>
      </c>
      <c r="N5" s="4">
        <f>F24</f>
        <v>7.3955312756147995</v>
      </c>
      <c r="P5" t="s">
        <v>88</v>
      </c>
      <c r="Q5" s="4">
        <f>F7</f>
        <v>0.3661791257070055</v>
      </c>
      <c r="R5" s="4">
        <f>F27</f>
        <v>0.39278604235423636</v>
      </c>
    </row>
    <row r="6" spans="1:18">
      <c r="A6" s="15" t="s">
        <v>23</v>
      </c>
      <c r="B6" s="15" t="s">
        <v>18</v>
      </c>
      <c r="C6" s="15" t="s">
        <v>1</v>
      </c>
      <c r="D6" s="15" t="s">
        <v>22</v>
      </c>
      <c r="E6" s="15">
        <v>6.0128002383806702</v>
      </c>
      <c r="H6" t="s">
        <v>89</v>
      </c>
      <c r="I6" s="4">
        <f>F9</f>
        <v>6.1175280990122296</v>
      </c>
      <c r="J6" s="4">
        <f>F30</f>
        <v>49.162958697130897</v>
      </c>
      <c r="L6" t="s">
        <v>89</v>
      </c>
      <c r="M6" s="4">
        <f>F11</f>
        <v>7.1451199744245848</v>
      </c>
      <c r="N6" s="4">
        <f>F33</f>
        <v>74.222716011929137</v>
      </c>
      <c r="P6" t="s">
        <v>89</v>
      </c>
      <c r="Q6" s="4">
        <f>F13</f>
        <v>1.5424155175970901E-3</v>
      </c>
      <c r="R6" s="4">
        <f>F36</f>
        <v>1.9236877514438599E-2</v>
      </c>
    </row>
    <row r="7" spans="1:18">
      <c r="A7" s="16" t="s">
        <v>24</v>
      </c>
      <c r="B7" s="16" t="s">
        <v>18</v>
      </c>
      <c r="C7" s="16" t="s">
        <v>1</v>
      </c>
      <c r="D7" s="16" t="s">
        <v>25</v>
      </c>
      <c r="E7" s="16">
        <v>0.38066383898380202</v>
      </c>
      <c r="F7">
        <f>AVERAGE(E7:E8)</f>
        <v>0.3661791257070055</v>
      </c>
      <c r="H7" t="s">
        <v>109</v>
      </c>
      <c r="I7" s="4">
        <f>F15</f>
        <v>11.792178781276551</v>
      </c>
      <c r="J7" s="4">
        <f>F39</f>
        <v>21.307650635994765</v>
      </c>
      <c r="L7" t="s">
        <v>109</v>
      </c>
      <c r="M7" s="4">
        <f>F17</f>
        <v>12.5886472228751</v>
      </c>
      <c r="N7" s="4">
        <f>F42</f>
        <v>14.532866459998999</v>
      </c>
      <c r="P7" t="s">
        <v>109</v>
      </c>
      <c r="Q7" s="4">
        <f>F19</f>
        <v>16.9485596382209</v>
      </c>
      <c r="R7" s="4">
        <f>F45</f>
        <v>18.190016598133735</v>
      </c>
    </row>
    <row r="8" spans="1:18">
      <c r="A8" s="16" t="s">
        <v>26</v>
      </c>
      <c r="B8" s="16" t="s">
        <v>18</v>
      </c>
      <c r="C8" s="16" t="s">
        <v>1</v>
      </c>
      <c r="D8" s="16" t="s">
        <v>25</v>
      </c>
      <c r="E8" s="16">
        <v>0.35169441243020899</v>
      </c>
    </row>
    <row r="9" spans="1:18">
      <c r="A9" s="14" t="s">
        <v>27</v>
      </c>
      <c r="B9" s="14" t="s">
        <v>18</v>
      </c>
      <c r="C9" s="14" t="s">
        <v>36</v>
      </c>
      <c r="D9" s="14" t="s">
        <v>19</v>
      </c>
      <c r="E9" s="14">
        <v>6.5456265139410998</v>
      </c>
      <c r="F9">
        <f>AVERAGE(E9:E10)</f>
        <v>6.1175280990122296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>
      <c r="A10" s="14" t="s">
        <v>28</v>
      </c>
      <c r="B10" s="14" t="s">
        <v>18</v>
      </c>
      <c r="C10" s="14" t="s">
        <v>36</v>
      </c>
      <c r="D10" s="14" t="s">
        <v>19</v>
      </c>
      <c r="E10" s="14">
        <v>5.6894296840833603</v>
      </c>
      <c r="H10" t="s">
        <v>5</v>
      </c>
      <c r="I10" s="1" t="s">
        <v>18</v>
      </c>
      <c r="J10" s="11" t="s">
        <v>126</v>
      </c>
      <c r="L10" t="s">
        <v>5</v>
      </c>
      <c r="M10" s="1" t="s">
        <v>18</v>
      </c>
      <c r="N10" s="11" t="s">
        <v>126</v>
      </c>
      <c r="P10" t="s">
        <v>5</v>
      </c>
      <c r="Q10" s="1" t="s">
        <v>18</v>
      </c>
      <c r="R10" s="11" t="s">
        <v>126</v>
      </c>
    </row>
    <row r="11" spans="1:18">
      <c r="A11" s="15" t="s">
        <v>29</v>
      </c>
      <c r="B11" s="15" t="s">
        <v>18</v>
      </c>
      <c r="C11" s="15" t="s">
        <v>36</v>
      </c>
      <c r="D11" s="15" t="s">
        <v>22</v>
      </c>
      <c r="E11" s="15">
        <v>6.6590688458951304</v>
      </c>
      <c r="F11">
        <f>AVERAGE(E11:E12)</f>
        <v>7.1451199744245848</v>
      </c>
      <c r="H11" t="s">
        <v>88</v>
      </c>
      <c r="I11">
        <f>I5/$I5</f>
        <v>1</v>
      </c>
      <c r="J11">
        <f>J5/$I5</f>
        <v>0.76659641816509672</v>
      </c>
      <c r="L11" t="s">
        <v>88</v>
      </c>
      <c r="M11">
        <f>M5/$M5</f>
        <v>1</v>
      </c>
      <c r="N11">
        <f>N5/$M5</f>
        <v>1.1306569093627286</v>
      </c>
      <c r="P11" t="s">
        <v>88</v>
      </c>
      <c r="Q11">
        <f>Q5/$Q5</f>
        <v>1</v>
      </c>
      <c r="R11">
        <f>R5/$Q5</f>
        <v>1.0726609322578373</v>
      </c>
    </row>
    <row r="12" spans="1:18">
      <c r="A12" s="15" t="s">
        <v>2</v>
      </c>
      <c r="B12" s="15" t="s">
        <v>18</v>
      </c>
      <c r="C12" s="15" t="s">
        <v>36</v>
      </c>
      <c r="D12" s="15" t="s">
        <v>22</v>
      </c>
      <c r="E12" s="15">
        <v>7.6311711029540401</v>
      </c>
      <c r="H12" t="s">
        <v>89</v>
      </c>
      <c r="I12">
        <f t="shared" ref="I12:J13" si="0">I6/$I6</f>
        <v>1</v>
      </c>
      <c r="J12">
        <f t="shared" si="0"/>
        <v>8.0364091347727555</v>
      </c>
      <c r="L12" t="s">
        <v>89</v>
      </c>
      <c r="M12">
        <f t="shared" ref="M12:N13" si="1">M6/$M6</f>
        <v>1</v>
      </c>
      <c r="N12">
        <f t="shared" si="1"/>
        <v>10.387889395504025</v>
      </c>
      <c r="P12" t="s">
        <v>89</v>
      </c>
      <c r="Q12">
        <f t="shared" ref="Q12:R13" si="2">Q6/$Q6</f>
        <v>1</v>
      </c>
      <c r="R12">
        <f>R6/$Q6</f>
        <v>12.4719164809801</v>
      </c>
    </row>
    <row r="13" spans="1:18">
      <c r="A13" s="16" t="s">
        <v>3</v>
      </c>
      <c r="B13" s="16" t="s">
        <v>18</v>
      </c>
      <c r="C13" s="16" t="s">
        <v>36</v>
      </c>
      <c r="D13" s="16" t="s">
        <v>25</v>
      </c>
      <c r="E13" s="16">
        <v>1.5424155175970901E-3</v>
      </c>
      <c r="F13">
        <f>AVERAGE(E13:E14)</f>
        <v>1.5424155175970901E-3</v>
      </c>
      <c r="H13" t="s">
        <v>109</v>
      </c>
      <c r="I13">
        <f t="shared" si="0"/>
        <v>1</v>
      </c>
      <c r="J13">
        <f t="shared" si="0"/>
        <v>1.8069307658247806</v>
      </c>
      <c r="L13" t="s">
        <v>109</v>
      </c>
      <c r="M13">
        <f t="shared" si="1"/>
        <v>1</v>
      </c>
      <c r="N13">
        <f t="shared" si="1"/>
        <v>1.1544422687126394</v>
      </c>
      <c r="P13" t="s">
        <v>109</v>
      </c>
      <c r="Q13">
        <f t="shared" si="2"/>
        <v>1</v>
      </c>
      <c r="R13">
        <f t="shared" si="2"/>
        <v>1.0732485229667075</v>
      </c>
    </row>
    <row r="14" spans="1:18">
      <c r="A14" s="16" t="s">
        <v>4</v>
      </c>
      <c r="B14" s="16" t="s">
        <v>18</v>
      </c>
      <c r="C14" s="16" t="s">
        <v>36</v>
      </c>
      <c r="D14" s="16" t="s">
        <v>25</v>
      </c>
      <c r="E14" s="16"/>
      <c r="H14" t="s">
        <v>7</v>
      </c>
      <c r="I14">
        <f>AVERAGE(I11:I13)</f>
        <v>1</v>
      </c>
      <c r="J14">
        <f>AVERAGE(J11:J13)</f>
        <v>3.5366454395875446</v>
      </c>
      <c r="L14" t="s">
        <v>7</v>
      </c>
      <c r="M14">
        <f>AVERAGE(M11:M13)</f>
        <v>1</v>
      </c>
      <c r="N14">
        <f>AVERAGE(N11:N13)</f>
        <v>4.2243295245264649</v>
      </c>
      <c r="P14" t="s">
        <v>7</v>
      </c>
      <c r="Q14">
        <f>AVERAGE(Q11:Q13)</f>
        <v>1</v>
      </c>
      <c r="R14">
        <f>AVERAGE(R11:R13)</f>
        <v>4.8726086454015487</v>
      </c>
    </row>
    <row r="15" spans="1:18">
      <c r="A15" s="14" t="s">
        <v>30</v>
      </c>
      <c r="B15" s="14" t="s">
        <v>18</v>
      </c>
      <c r="C15" s="14" t="s">
        <v>108</v>
      </c>
      <c r="D15" s="14" t="s">
        <v>19</v>
      </c>
      <c r="E15" s="14">
        <v>12.381108788759001</v>
      </c>
      <c r="F15">
        <f>AVERAGE(E15:E16)</f>
        <v>11.792178781276551</v>
      </c>
      <c r="H15" s="18" t="s">
        <v>91</v>
      </c>
      <c r="I15" s="18"/>
      <c r="J15" s="18"/>
      <c r="L15" s="18" t="s">
        <v>91</v>
      </c>
      <c r="M15" s="18"/>
      <c r="N15" s="18"/>
      <c r="P15" s="18" t="s">
        <v>91</v>
      </c>
      <c r="Q15" s="18"/>
      <c r="R15" s="18"/>
    </row>
    <row r="16" spans="1:18">
      <c r="A16" s="14" t="s">
        <v>31</v>
      </c>
      <c r="B16" s="14" t="s">
        <v>18</v>
      </c>
      <c r="C16" s="14" t="s">
        <v>108</v>
      </c>
      <c r="D16" s="14" t="s">
        <v>19</v>
      </c>
      <c r="E16" s="14">
        <v>11.203248773794099</v>
      </c>
      <c r="H16" t="s">
        <v>5</v>
      </c>
      <c r="I16" s="1" t="s">
        <v>18</v>
      </c>
      <c r="J16" s="11" t="s">
        <v>126</v>
      </c>
      <c r="L16" t="s">
        <v>5</v>
      </c>
      <c r="M16" s="1" t="s">
        <v>18</v>
      </c>
      <c r="N16" s="11" t="s">
        <v>126</v>
      </c>
      <c r="P16" t="s">
        <v>5</v>
      </c>
      <c r="Q16" s="1" t="s">
        <v>18</v>
      </c>
      <c r="R16" s="11" t="s">
        <v>126</v>
      </c>
    </row>
    <row r="17" spans="1:18">
      <c r="A17" s="15" t="s">
        <v>32</v>
      </c>
      <c r="B17" s="15" t="s">
        <v>18</v>
      </c>
      <c r="C17" s="15" t="s">
        <v>108</v>
      </c>
      <c r="D17" s="15" t="s">
        <v>22</v>
      </c>
      <c r="E17" s="15">
        <v>13.7760644026796</v>
      </c>
      <c r="F17">
        <f>AVERAGE(E17:E18)</f>
        <v>12.5886472228751</v>
      </c>
      <c r="H17" t="s">
        <v>88</v>
      </c>
      <c r="I17">
        <f t="shared" ref="I17:I19" si="3">I11/I$11</f>
        <v>1</v>
      </c>
      <c r="J17">
        <f>J11/J$11</f>
        <v>1</v>
      </c>
      <c r="L17" t="s">
        <v>88</v>
      </c>
      <c r="M17">
        <f t="shared" ref="M17:N19" si="4">M11/M$11</f>
        <v>1</v>
      </c>
      <c r="N17">
        <f t="shared" si="4"/>
        <v>1</v>
      </c>
      <c r="P17" t="s">
        <v>88</v>
      </c>
      <c r="Q17">
        <f t="shared" ref="Q17:R19" si="5">Q11/Q$11</f>
        <v>1</v>
      </c>
      <c r="R17">
        <f t="shared" si="5"/>
        <v>1</v>
      </c>
    </row>
    <row r="18" spans="1:18">
      <c r="A18" s="15" t="s">
        <v>33</v>
      </c>
      <c r="B18" s="15" t="s">
        <v>18</v>
      </c>
      <c r="C18" s="15" t="s">
        <v>108</v>
      </c>
      <c r="D18" s="15" t="s">
        <v>22</v>
      </c>
      <c r="E18" s="15">
        <v>11.4012300430706</v>
      </c>
      <c r="H18" t="s">
        <v>89</v>
      </c>
      <c r="I18">
        <f t="shared" si="3"/>
        <v>1</v>
      </c>
      <c r="J18">
        <f>J12/J$11</f>
        <v>10.48323334722653</v>
      </c>
      <c r="L18" t="s">
        <v>89</v>
      </c>
      <c r="M18">
        <f t="shared" si="4"/>
        <v>1</v>
      </c>
      <c r="N18">
        <f t="shared" si="4"/>
        <v>9.1874814627533166</v>
      </c>
      <c r="P18" t="s">
        <v>89</v>
      </c>
      <c r="Q18">
        <f t="shared" si="5"/>
        <v>1</v>
      </c>
      <c r="R18">
        <f>R12/R$11</f>
        <v>11.627081872673447</v>
      </c>
    </row>
    <row r="19" spans="1:18">
      <c r="A19" s="16" t="s">
        <v>34</v>
      </c>
      <c r="B19" s="16" t="s">
        <v>18</v>
      </c>
      <c r="C19" s="16" t="s">
        <v>108</v>
      </c>
      <c r="D19" s="16" t="s">
        <v>25</v>
      </c>
      <c r="E19" s="16">
        <v>17.365852091518601</v>
      </c>
      <c r="F19">
        <f>AVERAGE(E19:E20)</f>
        <v>16.9485596382209</v>
      </c>
      <c r="H19" t="s">
        <v>109</v>
      </c>
      <c r="I19">
        <f t="shared" si="3"/>
        <v>1</v>
      </c>
      <c r="J19">
        <f>J13/J$11</f>
        <v>2.3570821921524217</v>
      </c>
      <c r="L19" t="s">
        <v>109</v>
      </c>
      <c r="M19">
        <f t="shared" si="4"/>
        <v>1</v>
      </c>
      <c r="N19">
        <f t="shared" si="4"/>
        <v>1.0210367611544664</v>
      </c>
      <c r="P19" t="s">
        <v>109</v>
      </c>
      <c r="Q19">
        <f t="shared" si="5"/>
        <v>1</v>
      </c>
      <c r="R19">
        <f t="shared" si="5"/>
        <v>1.0005477879273867</v>
      </c>
    </row>
    <row r="20" spans="1:18">
      <c r="A20" s="16" t="s">
        <v>35</v>
      </c>
      <c r="B20" s="16" t="s">
        <v>18</v>
      </c>
      <c r="C20" s="16" t="s">
        <v>108</v>
      </c>
      <c r="D20" s="16" t="s">
        <v>25</v>
      </c>
      <c r="E20" s="16">
        <v>16.531267184923198</v>
      </c>
    </row>
    <row r="21" spans="1:18">
      <c r="A21" s="14" t="s">
        <v>37</v>
      </c>
      <c r="B21" s="14" t="s">
        <v>126</v>
      </c>
      <c r="C21" s="14" t="s">
        <v>1</v>
      </c>
      <c r="D21" s="14" t="s">
        <v>19</v>
      </c>
      <c r="E21" s="14">
        <v>9.7164891561078797</v>
      </c>
      <c r="F21">
        <f>AVERAGE(E21:E23)</f>
        <v>10.132162378896659</v>
      </c>
    </row>
    <row r="22" spans="1:18">
      <c r="A22" s="14" t="s">
        <v>38</v>
      </c>
      <c r="B22" s="14" t="s">
        <v>126</v>
      </c>
      <c r="C22" s="14" t="s">
        <v>1</v>
      </c>
      <c r="D22" s="14" t="s">
        <v>19</v>
      </c>
      <c r="E22" s="14">
        <v>10.201039680835001</v>
      </c>
    </row>
    <row r="23" spans="1:18">
      <c r="A23" s="14" t="s">
        <v>39</v>
      </c>
      <c r="B23" s="14" t="s">
        <v>126</v>
      </c>
      <c r="C23" s="14" t="s">
        <v>1</v>
      </c>
      <c r="D23" s="14" t="s">
        <v>19</v>
      </c>
      <c r="E23" s="14">
        <v>10.4789582997471</v>
      </c>
    </row>
    <row r="24" spans="1:18">
      <c r="A24" s="15" t="s">
        <v>40</v>
      </c>
      <c r="B24" s="15" t="s">
        <v>126</v>
      </c>
      <c r="C24" s="15" t="s">
        <v>1</v>
      </c>
      <c r="D24" s="15" t="s">
        <v>22</v>
      </c>
      <c r="E24" s="15">
        <v>7.6479672110955299</v>
      </c>
      <c r="F24">
        <f>AVERAGE(E24:E26)</f>
        <v>7.3955312756147995</v>
      </c>
    </row>
    <row r="25" spans="1:18">
      <c r="A25" s="15" t="s">
        <v>41</v>
      </c>
      <c r="B25" s="15" t="s">
        <v>126</v>
      </c>
      <c r="C25" s="15" t="s">
        <v>1</v>
      </c>
      <c r="D25" s="15" t="s">
        <v>22</v>
      </c>
      <c r="E25" s="15">
        <v>6.7970418799110499</v>
      </c>
    </row>
    <row r="26" spans="1:18">
      <c r="A26" s="15" t="s">
        <v>42</v>
      </c>
      <c r="B26" s="15" t="s">
        <v>126</v>
      </c>
      <c r="C26" s="15" t="s">
        <v>1</v>
      </c>
      <c r="D26" s="15" t="s">
        <v>22</v>
      </c>
      <c r="E26" s="15">
        <v>7.7415847358378196</v>
      </c>
    </row>
    <row r="27" spans="1:18">
      <c r="A27" s="16" t="s">
        <v>103</v>
      </c>
      <c r="B27" s="16" t="s">
        <v>126</v>
      </c>
      <c r="C27" s="16" t="s">
        <v>1</v>
      </c>
      <c r="D27" s="16" t="s">
        <v>25</v>
      </c>
      <c r="E27" s="16">
        <v>0.54723638176002798</v>
      </c>
      <c r="F27">
        <f>AVERAGE(E27:E29)</f>
        <v>0.39278604235423636</v>
      </c>
    </row>
    <row r="28" spans="1:18">
      <c r="A28" s="16" t="s">
        <v>104</v>
      </c>
      <c r="B28" s="16" t="s">
        <v>126</v>
      </c>
      <c r="C28" s="16" t="s">
        <v>1</v>
      </c>
      <c r="D28" s="16" t="s">
        <v>25</v>
      </c>
      <c r="E28" s="16">
        <v>0.380370534743382</v>
      </c>
    </row>
    <row r="29" spans="1:18">
      <c r="A29" s="16" t="s">
        <v>105</v>
      </c>
      <c r="B29" s="16" t="s">
        <v>126</v>
      </c>
      <c r="C29" s="16" t="s">
        <v>1</v>
      </c>
      <c r="D29" s="16" t="s">
        <v>25</v>
      </c>
      <c r="E29" s="16">
        <v>0.250751210559299</v>
      </c>
    </row>
    <row r="30" spans="1:18">
      <c r="A30" s="14" t="s">
        <v>43</v>
      </c>
      <c r="B30" s="14" t="s">
        <v>126</v>
      </c>
      <c r="C30" s="14" t="s">
        <v>36</v>
      </c>
      <c r="D30" s="14" t="s">
        <v>19</v>
      </c>
      <c r="E30" s="14">
        <v>38.102978991001201</v>
      </c>
      <c r="F30">
        <f>AVERAGE(E30:E32)</f>
        <v>49.162958697130897</v>
      </c>
    </row>
    <row r="31" spans="1:18">
      <c r="A31" s="14" t="s">
        <v>44</v>
      </c>
      <c r="B31" s="14" t="s">
        <v>126</v>
      </c>
      <c r="C31" s="14" t="s">
        <v>36</v>
      </c>
      <c r="D31" s="14" t="s">
        <v>19</v>
      </c>
      <c r="E31" s="14">
        <v>61.281902621674199</v>
      </c>
    </row>
    <row r="32" spans="1:18">
      <c r="A32" s="14" t="s">
        <v>45</v>
      </c>
      <c r="B32" s="14" t="s">
        <v>126</v>
      </c>
      <c r="C32" s="14" t="s">
        <v>36</v>
      </c>
      <c r="D32" s="14" t="s">
        <v>19</v>
      </c>
      <c r="E32" s="14">
        <v>48.103994478717297</v>
      </c>
    </row>
    <row r="33" spans="1:6">
      <c r="A33" s="15" t="s">
        <v>46</v>
      </c>
      <c r="B33" s="15" t="s">
        <v>126</v>
      </c>
      <c r="C33" s="15" t="s">
        <v>36</v>
      </c>
      <c r="D33" s="15" t="s">
        <v>22</v>
      </c>
      <c r="E33" s="15">
        <v>76.285958140477305</v>
      </c>
      <c r="F33">
        <f>AVERAGE(E33:E35)</f>
        <v>74.222716011929137</v>
      </c>
    </row>
    <row r="34" spans="1:6">
      <c r="A34" s="15" t="s">
        <v>47</v>
      </c>
      <c r="B34" s="15" t="s">
        <v>126</v>
      </c>
      <c r="C34" s="15" t="s">
        <v>36</v>
      </c>
      <c r="D34" s="15" t="s">
        <v>22</v>
      </c>
      <c r="E34" s="15">
        <v>77.973449252436197</v>
      </c>
    </row>
    <row r="35" spans="1:6">
      <c r="A35" s="15" t="s">
        <v>48</v>
      </c>
      <c r="B35" s="15" t="s">
        <v>126</v>
      </c>
      <c r="C35" s="15" t="s">
        <v>36</v>
      </c>
      <c r="D35" s="15" t="s">
        <v>22</v>
      </c>
      <c r="E35" s="15">
        <v>68.408740642873894</v>
      </c>
    </row>
    <row r="36" spans="1:6">
      <c r="A36" s="16" t="s">
        <v>49</v>
      </c>
      <c r="B36" s="16" t="s">
        <v>126</v>
      </c>
      <c r="C36" s="16" t="s">
        <v>36</v>
      </c>
      <c r="D36" s="16" t="s">
        <v>25</v>
      </c>
      <c r="E36" s="16">
        <v>1.9236877514438599E-2</v>
      </c>
      <c r="F36">
        <f>AVERAGE(E36:E38)</f>
        <v>1.9236877514438599E-2</v>
      </c>
    </row>
    <row r="37" spans="1:6">
      <c r="A37" s="16" t="s">
        <v>50</v>
      </c>
      <c r="B37" s="16" t="s">
        <v>126</v>
      </c>
      <c r="C37" s="16" t="s">
        <v>36</v>
      </c>
      <c r="D37" s="16" t="s">
        <v>25</v>
      </c>
      <c r="E37" s="16"/>
    </row>
    <row r="38" spans="1:6">
      <c r="A38" s="16" t="s">
        <v>51</v>
      </c>
      <c r="B38" s="16" t="s">
        <v>126</v>
      </c>
      <c r="C38" s="16" t="s">
        <v>36</v>
      </c>
      <c r="D38" s="16" t="s">
        <v>25</v>
      </c>
      <c r="E38" s="16"/>
    </row>
    <row r="39" spans="1:6">
      <c r="A39" s="14" t="s">
        <v>52</v>
      </c>
      <c r="B39" s="14" t="s">
        <v>126</v>
      </c>
      <c r="C39" s="14" t="s">
        <v>108</v>
      </c>
      <c r="D39" s="14" t="s">
        <v>19</v>
      </c>
      <c r="E39" s="14">
        <v>19.8090557296571</v>
      </c>
      <c r="F39">
        <f>AVERAGE(E39:E41)</f>
        <v>21.307650635994765</v>
      </c>
    </row>
    <row r="40" spans="1:6">
      <c r="A40" s="14" t="s">
        <v>53</v>
      </c>
      <c r="B40" s="14" t="s">
        <v>126</v>
      </c>
      <c r="C40" s="14" t="s">
        <v>108</v>
      </c>
      <c r="D40" s="14" t="s">
        <v>19</v>
      </c>
      <c r="E40" s="14">
        <v>23.4946572671467</v>
      </c>
    </row>
    <row r="41" spans="1:6">
      <c r="A41" s="14" t="s">
        <v>54</v>
      </c>
      <c r="B41" s="14" t="s">
        <v>126</v>
      </c>
      <c r="C41" s="14" t="s">
        <v>108</v>
      </c>
      <c r="D41" s="14" t="s">
        <v>19</v>
      </c>
      <c r="E41" s="14">
        <v>20.619238911180499</v>
      </c>
    </row>
    <row r="42" spans="1:6">
      <c r="A42" s="15" t="s">
        <v>55</v>
      </c>
      <c r="B42" s="15" t="s">
        <v>126</v>
      </c>
      <c r="C42" s="15" t="s">
        <v>108</v>
      </c>
      <c r="D42" s="15" t="s">
        <v>22</v>
      </c>
      <c r="E42" s="15">
        <v>13.857976988247</v>
      </c>
      <c r="F42">
        <f>AVERAGE(E42:E44)</f>
        <v>14.532866459998999</v>
      </c>
    </row>
    <row r="43" spans="1:6">
      <c r="A43" s="15" t="s">
        <v>56</v>
      </c>
      <c r="B43" s="15" t="s">
        <v>126</v>
      </c>
      <c r="C43" s="15" t="s">
        <v>108</v>
      </c>
      <c r="D43" s="15" t="s">
        <v>22</v>
      </c>
      <c r="E43" s="15">
        <v>14.474979078202299</v>
      </c>
    </row>
    <row r="44" spans="1:6">
      <c r="A44" s="15" t="s">
        <v>57</v>
      </c>
      <c r="B44" s="15" t="s">
        <v>126</v>
      </c>
      <c r="C44" s="15" t="s">
        <v>108</v>
      </c>
      <c r="D44" s="15" t="s">
        <v>22</v>
      </c>
      <c r="E44" s="15">
        <v>15.265643313547701</v>
      </c>
    </row>
    <row r="45" spans="1:6">
      <c r="A45" s="16" t="s">
        <v>58</v>
      </c>
      <c r="B45" s="16" t="s">
        <v>126</v>
      </c>
      <c r="C45" s="16" t="s">
        <v>108</v>
      </c>
      <c r="D45" s="16" t="s">
        <v>25</v>
      </c>
      <c r="E45" s="16">
        <v>15.6797150690374</v>
      </c>
      <c r="F45">
        <f>AVERAGE(E45:E47)</f>
        <v>18.190016598133735</v>
      </c>
    </row>
    <row r="46" spans="1:6">
      <c r="A46" s="16" t="s">
        <v>59</v>
      </c>
      <c r="B46" s="16" t="s">
        <v>126</v>
      </c>
      <c r="C46" s="16" t="s">
        <v>108</v>
      </c>
      <c r="D46" s="16" t="s">
        <v>25</v>
      </c>
      <c r="E46" s="16">
        <v>22.661996258902199</v>
      </c>
    </row>
    <row r="47" spans="1:6">
      <c r="A47" s="16" t="s">
        <v>60</v>
      </c>
      <c r="B47" s="16" t="s">
        <v>126</v>
      </c>
      <c r="C47" s="16" t="s">
        <v>108</v>
      </c>
      <c r="D47" s="16" t="s">
        <v>25</v>
      </c>
      <c r="E47" s="16">
        <v>16.228338466461601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R101"/>
  <sheetViews>
    <sheetView topLeftCell="T79" zoomScale="55" zoomScaleNormal="55" workbookViewId="0">
      <selection activeCell="BB88" sqref="BB88:BB90"/>
    </sheetView>
  </sheetViews>
  <sheetFormatPr baseColWidth="10" defaultColWidth="10.83203125" defaultRowHeight="16"/>
  <cols>
    <col min="1" max="3" width="14" bestFit="1" customWidth="1"/>
    <col min="4" max="4" width="5.6640625" bestFit="1" customWidth="1"/>
    <col min="5" max="6" width="8.5" bestFit="1" customWidth="1"/>
    <col min="7" max="7" width="8.6640625" bestFit="1" customWidth="1"/>
    <col min="8" max="8" width="6.5" bestFit="1" customWidth="1"/>
    <col min="9" max="9" width="11.1640625" bestFit="1" customWidth="1"/>
    <col min="10" max="10" width="8.6640625" bestFit="1" customWidth="1"/>
    <col min="11" max="11" width="8.5" bestFit="1" customWidth="1"/>
    <col min="12" max="13" width="16.5" bestFit="1" customWidth="1"/>
    <col min="14" max="14" width="6.5" bestFit="1" customWidth="1"/>
    <col min="15" max="15" width="13.1640625" customWidth="1"/>
    <col min="16" max="16" width="18.1640625" bestFit="1" customWidth="1"/>
    <col min="17" max="18" width="13.1640625" customWidth="1"/>
    <col min="19" max="19" width="8.83203125" customWidth="1"/>
    <col min="20" max="20" width="18.1640625" bestFit="1" customWidth="1"/>
    <col min="21" max="30" width="14" bestFit="1" customWidth="1"/>
    <col min="31" max="32" width="16.5" bestFit="1" customWidth="1"/>
    <col min="33" max="34" width="14" bestFit="1" customWidth="1"/>
    <col min="35" max="37" width="14" customWidth="1"/>
    <col min="38" max="38" width="8.83203125" customWidth="1"/>
    <col min="39" max="39" width="17.33203125" bestFit="1" customWidth="1"/>
    <col min="40" max="49" width="14" bestFit="1" customWidth="1"/>
    <col min="50" max="51" width="16.5" bestFit="1" customWidth="1"/>
    <col min="52" max="53" width="14" bestFit="1" customWidth="1"/>
    <col min="54" max="56" width="14" customWidth="1"/>
    <col min="58" max="58" width="12.1640625" bestFit="1" customWidth="1"/>
    <col min="59" max="68" width="14.6640625" bestFit="1" customWidth="1"/>
    <col min="69" max="70" width="16.5" bestFit="1" customWidth="1"/>
    <col min="71" max="72" width="14.6640625" bestFit="1" customWidth="1"/>
    <col min="73" max="75" width="14.6640625" customWidth="1"/>
    <col min="77" max="77" width="14.83203125" style="2" bestFit="1" customWidth="1"/>
    <col min="78" max="79" width="5.6640625" bestFit="1" customWidth="1"/>
    <col min="80" max="80" width="6" bestFit="1" customWidth="1"/>
    <col min="81" max="83" width="8.5" bestFit="1" customWidth="1"/>
    <col min="84" max="84" width="6" bestFit="1" customWidth="1"/>
    <col min="85" max="85" width="11.1640625" bestFit="1" customWidth="1"/>
    <col min="86" max="86" width="8.6640625" bestFit="1" customWidth="1"/>
    <col min="87" max="87" width="8.5" bestFit="1" customWidth="1"/>
    <col min="88" max="89" width="16.5" bestFit="1" customWidth="1"/>
    <col min="90" max="90" width="6" bestFit="1" customWidth="1"/>
    <col min="91" max="91" width="13.1640625" bestFit="1" customWidth="1"/>
    <col min="92" max="94" width="13.1640625" customWidth="1"/>
    <col min="120" max="120" width="8.83203125" customWidth="1"/>
    <col min="121" max="121" width="18.1640625" bestFit="1" customWidth="1"/>
    <col min="122" max="122" width="14" bestFit="1" customWidth="1"/>
  </cols>
  <sheetData>
    <row r="1" spans="1:122">
      <c r="A1" s="7" t="s">
        <v>95</v>
      </c>
      <c r="B1" s="7"/>
      <c r="C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U1" s="7"/>
      <c r="AB1" s="7"/>
      <c r="AP1" s="7"/>
      <c r="AQ1" s="7"/>
      <c r="AR1" s="7"/>
      <c r="AS1" s="7"/>
      <c r="AT1" s="7"/>
      <c r="AV1" s="7"/>
      <c r="AW1" s="7"/>
      <c r="AX1" s="7"/>
      <c r="AY1" s="7"/>
      <c r="AZ1" s="7"/>
      <c r="BA1" s="7"/>
      <c r="BB1" s="7"/>
      <c r="BC1" s="7"/>
      <c r="BD1" s="7"/>
      <c r="BI1" s="7"/>
      <c r="BJ1" s="7"/>
      <c r="BK1" s="7"/>
      <c r="BL1" s="7"/>
      <c r="BM1" s="7"/>
      <c r="BO1" s="7"/>
      <c r="BP1" s="7"/>
      <c r="BQ1" s="7"/>
      <c r="BR1" s="7"/>
      <c r="BT1" s="7"/>
      <c r="BU1" s="7"/>
      <c r="BV1" s="7"/>
      <c r="BW1" s="7"/>
      <c r="DR1" s="7"/>
    </row>
    <row r="2" spans="1:122">
      <c r="A2" t="s">
        <v>5</v>
      </c>
      <c r="B2" t="s">
        <v>101</v>
      </c>
      <c r="C2" t="s">
        <v>107</v>
      </c>
      <c r="D2" t="s">
        <v>110</v>
      </c>
      <c r="E2" t="s">
        <v>120</v>
      </c>
      <c r="F2" t="s">
        <v>119</v>
      </c>
      <c r="G2" t="s">
        <v>118</v>
      </c>
      <c r="H2" t="s">
        <v>111</v>
      </c>
      <c r="I2" t="s">
        <v>106</v>
      </c>
      <c r="J2" t="s">
        <v>114</v>
      </c>
      <c r="K2" t="s">
        <v>113</v>
      </c>
      <c r="L2" t="s">
        <v>116</v>
      </c>
      <c r="M2" t="s">
        <v>117</v>
      </c>
      <c r="N2" t="s">
        <v>121</v>
      </c>
      <c r="O2" t="s">
        <v>112</v>
      </c>
      <c r="P2" t="s">
        <v>124</v>
      </c>
      <c r="Q2" t="s">
        <v>125</v>
      </c>
      <c r="R2" t="s">
        <v>126</v>
      </c>
      <c r="T2" t="s">
        <v>98</v>
      </c>
      <c r="U2" t="s">
        <v>101</v>
      </c>
      <c r="V2" t="s">
        <v>107</v>
      </c>
      <c r="W2" t="s">
        <v>110</v>
      </c>
      <c r="X2" t="s">
        <v>120</v>
      </c>
      <c r="Y2" t="s">
        <v>119</v>
      </c>
      <c r="Z2" t="s">
        <v>118</v>
      </c>
      <c r="AA2" t="s">
        <v>111</v>
      </c>
      <c r="AB2" t="s">
        <v>106</v>
      </c>
      <c r="AC2" t="s">
        <v>114</v>
      </c>
      <c r="AD2" t="s">
        <v>113</v>
      </c>
      <c r="AE2" t="s">
        <v>116</v>
      </c>
      <c r="AF2" t="s">
        <v>117</v>
      </c>
      <c r="AG2" t="s">
        <v>121</v>
      </c>
      <c r="AH2" t="s">
        <v>112</v>
      </c>
      <c r="AI2" t="s">
        <v>124</v>
      </c>
      <c r="AJ2" t="s">
        <v>125</v>
      </c>
      <c r="AK2" t="s">
        <v>126</v>
      </c>
      <c r="AM2" t="s">
        <v>8</v>
      </c>
      <c r="AN2" t="s">
        <v>101</v>
      </c>
      <c r="AO2" t="s">
        <v>107</v>
      </c>
      <c r="AP2" t="s">
        <v>110</v>
      </c>
      <c r="AQ2" t="s">
        <v>120</v>
      </c>
      <c r="AR2" t="s">
        <v>119</v>
      </c>
      <c r="AS2" t="s">
        <v>118</v>
      </c>
      <c r="AT2" t="s">
        <v>111</v>
      </c>
      <c r="AU2" t="s">
        <v>106</v>
      </c>
      <c r="AV2" t="s">
        <v>114</v>
      </c>
      <c r="AW2" t="s">
        <v>113</v>
      </c>
      <c r="AX2" t="s">
        <v>116</v>
      </c>
      <c r="AY2" t="s">
        <v>117</v>
      </c>
      <c r="AZ2" t="s">
        <v>121</v>
      </c>
      <c r="BA2" t="s">
        <v>112</v>
      </c>
      <c r="BB2" t="s">
        <v>124</v>
      </c>
      <c r="BC2" t="s">
        <v>125</v>
      </c>
      <c r="BD2" t="s">
        <v>126</v>
      </c>
      <c r="BF2" t="s">
        <v>11</v>
      </c>
      <c r="BG2" t="s">
        <v>101</v>
      </c>
      <c r="BH2" t="s">
        <v>107</v>
      </c>
      <c r="BI2" t="s">
        <v>110</v>
      </c>
      <c r="BJ2" t="s">
        <v>120</v>
      </c>
      <c r="BK2" t="s">
        <v>119</v>
      </c>
      <c r="BL2" t="s">
        <v>118</v>
      </c>
      <c r="BM2" t="s">
        <v>111</v>
      </c>
      <c r="BN2" t="s">
        <v>106</v>
      </c>
      <c r="BO2" t="s">
        <v>114</v>
      </c>
      <c r="BP2" t="s">
        <v>113</v>
      </c>
      <c r="BQ2" t="s">
        <v>116</v>
      </c>
      <c r="BR2" t="s">
        <v>117</v>
      </c>
      <c r="BS2" t="s">
        <v>121</v>
      </c>
      <c r="BT2" t="s">
        <v>112</v>
      </c>
      <c r="BU2" t="s">
        <v>124</v>
      </c>
      <c r="BV2" t="s">
        <v>125</v>
      </c>
      <c r="BW2" t="s">
        <v>126</v>
      </c>
      <c r="BY2" s="2" t="s">
        <v>10</v>
      </c>
      <c r="BZ2" t="s">
        <v>101</v>
      </c>
      <c r="CA2" t="s">
        <v>107</v>
      </c>
      <c r="CB2" t="s">
        <v>110</v>
      </c>
      <c r="CC2" t="s">
        <v>120</v>
      </c>
      <c r="CD2" t="s">
        <v>119</v>
      </c>
      <c r="CE2" t="s">
        <v>118</v>
      </c>
      <c r="CF2" t="s">
        <v>111</v>
      </c>
      <c r="CG2" t="s">
        <v>106</v>
      </c>
      <c r="CH2" t="s">
        <v>114</v>
      </c>
      <c r="CI2" t="s">
        <v>113</v>
      </c>
      <c r="CJ2" t="s">
        <v>116</v>
      </c>
      <c r="CK2" t="s">
        <v>117</v>
      </c>
      <c r="CL2" t="s">
        <v>121</v>
      </c>
      <c r="CM2" t="s">
        <v>112</v>
      </c>
      <c r="CN2" t="s">
        <v>124</v>
      </c>
      <c r="CO2" t="s">
        <v>125</v>
      </c>
      <c r="CP2" t="s">
        <v>126</v>
      </c>
    </row>
    <row r="3" spans="1:122">
      <c r="A3" t="s">
        <v>88</v>
      </c>
      <c r="B3">
        <f>'ght3'!J11</f>
        <v>3.263878764100788</v>
      </c>
      <c r="C3">
        <f>'shu1'!J11</f>
        <v>6.0415573771218376E-3</v>
      </c>
      <c r="D3" s="2">
        <f>'mel1'!J11</f>
        <v>4.5889585856506737E-2</v>
      </c>
      <c r="E3" s="2">
        <f>'pfl9'!J11</f>
        <v>10.114207898348962</v>
      </c>
      <c r="F3" s="2">
        <f>'ght7'!J11</f>
        <v>2.6699816374122674</v>
      </c>
      <c r="G3" s="2">
        <f>'eno102'!J11</f>
        <v>4.3465746646524055</v>
      </c>
      <c r="H3" s="2">
        <f>'aes1'!J11</f>
        <v>19.293659595471222</v>
      </c>
      <c r="I3" s="2">
        <f>LTR!J11</f>
        <v>1.2040369674945746</v>
      </c>
      <c r="J3" s="2">
        <f>'nc-pho1'!J11</f>
        <v>51.518088573206882</v>
      </c>
      <c r="K3" s="2">
        <f>'pho1'!J11</f>
        <v>47.447780019703323</v>
      </c>
      <c r="L3" s="2">
        <f>'subtel2R-71.6kb'!J11</f>
        <v>3.2438625217491106</v>
      </c>
      <c r="M3" s="2">
        <f>'subtel2R-51.8kb'!J11</f>
        <v>0.64332791181243387</v>
      </c>
      <c r="N3" s="2">
        <f>'gal1'!J11</f>
        <v>14.970517958615181</v>
      </c>
      <c r="O3" s="2">
        <f>SPCC757.13!J11</f>
        <v>46.071524521870742</v>
      </c>
      <c r="P3" s="2">
        <f>SPAC869.04!J11</f>
        <v>1.0744773411725592</v>
      </c>
      <c r="Q3" s="2">
        <f>'dak2'!J11</f>
        <v>1.3233581327218509</v>
      </c>
      <c r="R3" s="2">
        <f>'fub2'!J11</f>
        <v>0.76659641816509672</v>
      </c>
      <c r="S3" s="2"/>
      <c r="T3" t="s">
        <v>88</v>
      </c>
      <c r="U3">
        <f t="shared" ref="U3:AH5" si="0">B3/25</f>
        <v>0.13055515056403152</v>
      </c>
      <c r="V3">
        <f t="shared" si="0"/>
        <v>2.4166229508487349E-4</v>
      </c>
      <c r="W3">
        <f t="shared" si="0"/>
        <v>1.8355834342602695E-3</v>
      </c>
      <c r="X3">
        <f t="shared" si="0"/>
        <v>0.40456831593395848</v>
      </c>
      <c r="Y3">
        <f t="shared" si="0"/>
        <v>0.1067992654964907</v>
      </c>
      <c r="Z3">
        <f t="shared" si="0"/>
        <v>0.17386298658609622</v>
      </c>
      <c r="AA3">
        <f t="shared" si="0"/>
        <v>0.77174638381884886</v>
      </c>
      <c r="AB3">
        <f t="shared" si="0"/>
        <v>4.8161478699782982E-2</v>
      </c>
      <c r="AC3">
        <f t="shared" si="0"/>
        <v>2.0607235429282751</v>
      </c>
      <c r="AD3">
        <f t="shared" si="0"/>
        <v>1.8979112007881329</v>
      </c>
      <c r="AE3">
        <f t="shared" si="0"/>
        <v>0.12975450086996443</v>
      </c>
      <c r="AF3">
        <f t="shared" si="0"/>
        <v>2.5733116472497354E-2</v>
      </c>
      <c r="AG3">
        <f t="shared" si="0"/>
        <v>0.59882071834460726</v>
      </c>
      <c r="AH3">
        <f t="shared" si="0"/>
        <v>1.8428609808748297</v>
      </c>
      <c r="AI3">
        <f t="shared" ref="AI3:AK6" si="1">P3/25</f>
        <v>4.2979093646902368E-2</v>
      </c>
      <c r="AJ3">
        <f t="shared" si="1"/>
        <v>5.2934325308874035E-2</v>
      </c>
      <c r="AK3">
        <f t="shared" si="1"/>
        <v>3.0663856726603867E-2</v>
      </c>
      <c r="AM3" t="s">
        <v>88</v>
      </c>
      <c r="AN3">
        <f t="shared" ref="AN3" si="2">U3/U$6</f>
        <v>0.16125549269028791</v>
      </c>
      <c r="AO3">
        <f t="shared" ref="AO3:BA5" si="3">V3/V$6</f>
        <v>1.3598015452384095E-2</v>
      </c>
      <c r="AP3">
        <f t="shared" si="3"/>
        <v>0.2297821141225084</v>
      </c>
      <c r="AQ3">
        <f>X3/X$6</f>
        <v>0.64997974320404239</v>
      </c>
      <c r="AR3">
        <f t="shared" si="3"/>
        <v>0.19004508434187065</v>
      </c>
      <c r="AS3">
        <f t="shared" si="3"/>
        <v>5.4937995509684113E-3</v>
      </c>
      <c r="AT3">
        <f t="shared" si="3"/>
        <v>0.96375679722530549</v>
      </c>
      <c r="AU3">
        <f t="shared" si="3"/>
        <v>4.2909221394183523E-2</v>
      </c>
      <c r="AV3">
        <f t="shared" si="3"/>
        <v>0.62830201181881873</v>
      </c>
      <c r="AW3">
        <f t="shared" si="3"/>
        <v>1.4467589497559075</v>
      </c>
      <c r="AX3">
        <f t="shared" si="3"/>
        <v>0.43749887426950679</v>
      </c>
      <c r="AY3">
        <f t="shared" si="3"/>
        <v>0.18951298778771966</v>
      </c>
      <c r="AZ3">
        <f t="shared" si="3"/>
        <v>0.5504213542156573</v>
      </c>
      <c r="BA3">
        <f t="shared" si="3"/>
        <v>1.0670841677489491</v>
      </c>
      <c r="BB3">
        <f t="shared" ref="BB3:BD6" si="4">AI3/AI$6</f>
        <v>0.30113353471807708</v>
      </c>
      <c r="BC3">
        <f t="shared" si="4"/>
        <v>8.2111994746121797E-2</v>
      </c>
      <c r="BD3">
        <f t="shared" si="4"/>
        <v>0.21675806389415719</v>
      </c>
      <c r="BF3" t="s">
        <v>88</v>
      </c>
      <c r="BG3">
        <f t="shared" ref="BG3:BU5" si="5">LOG(AN3,2)</f>
        <v>-2.6325797923850862</v>
      </c>
      <c r="BH3">
        <f t="shared" si="5"/>
        <v>-6.2004600754990742</v>
      </c>
      <c r="BI3">
        <f t="shared" si="5"/>
        <v>-2.1216615896404951</v>
      </c>
      <c r="BJ3">
        <f t="shared" si="5"/>
        <v>-0.6215333380300555</v>
      </c>
      <c r="BK3">
        <f t="shared" si="5"/>
        <v>-2.395586385590259</v>
      </c>
      <c r="BL3">
        <f t="shared" si="5"/>
        <v>-7.5079800120530971</v>
      </c>
      <c r="BM3">
        <f t="shared" si="5"/>
        <v>-5.3258964722301315E-2</v>
      </c>
      <c r="BN3">
        <f t="shared" si="5"/>
        <v>-4.5425684667574417</v>
      </c>
      <c r="BO3">
        <f t="shared" si="5"/>
        <v>-0.67046989529612511</v>
      </c>
      <c r="BP3">
        <f t="shared" si="5"/>
        <v>0.53282456875204909</v>
      </c>
      <c r="BQ3">
        <f t="shared" si="5"/>
        <v>-1.1926487901432861</v>
      </c>
      <c r="BR3">
        <f t="shared" si="5"/>
        <v>-2.3996313716896225</v>
      </c>
      <c r="BS3">
        <f t="shared" si="5"/>
        <v>-0.86139165278446095</v>
      </c>
      <c r="BT3">
        <f t="shared" si="5"/>
        <v>9.3673975229787709E-2</v>
      </c>
      <c r="BU3">
        <f t="shared" si="5"/>
        <v>-1.7315247170223502</v>
      </c>
      <c r="BV3">
        <f t="shared" ref="BV3:BW5" si="6">LOG(BC3,2)</f>
        <v>-3.6062632065443156</v>
      </c>
      <c r="BW3">
        <f t="shared" si="6"/>
        <v>-2.2058424288971965</v>
      </c>
      <c r="BY3" t="s">
        <v>88</v>
      </c>
      <c r="BZ3" s="2">
        <f t="shared" ref="BZ3:CI5" si="7">BG3-BG$36</f>
        <v>0.57364919584767415</v>
      </c>
      <c r="CA3" s="2">
        <f t="shared" si="7"/>
        <v>-1.0543565390801017</v>
      </c>
      <c r="CB3" s="2">
        <f t="shared" si="7"/>
        <v>0.89213502605247408</v>
      </c>
      <c r="CC3" s="2">
        <f t="shared" si="7"/>
        <v>0.55093657589656264</v>
      </c>
      <c r="CD3" s="2">
        <f t="shared" si="7"/>
        <v>1.6876153088635881E-2</v>
      </c>
      <c r="CE3" s="2">
        <f t="shared" si="7"/>
        <v>-0.4794009091425524</v>
      </c>
      <c r="CF3" s="2">
        <f t="shared" si="7"/>
        <v>0.32193644264024596</v>
      </c>
      <c r="CG3" s="2">
        <f t="shared" si="7"/>
        <v>1.367919474917727</v>
      </c>
      <c r="CH3" s="2">
        <f t="shared" si="7"/>
        <v>-0.29875520267317163</v>
      </c>
      <c r="CI3" s="2">
        <f t="shared" si="7"/>
        <v>3.7109177520517012E-2</v>
      </c>
      <c r="CJ3" s="2">
        <f t="shared" ref="CJ3:CP5" si="8">BQ3-BQ$36</f>
        <v>0.58823805447665589</v>
      </c>
      <c r="CK3" s="2">
        <f t="shared" si="8"/>
        <v>0.38504741855444546</v>
      </c>
      <c r="CL3" s="2">
        <f t="shared" si="8"/>
        <v>0.25825925621009116</v>
      </c>
      <c r="CM3" s="2">
        <f t="shared" si="8"/>
        <v>0.36988781289738409</v>
      </c>
      <c r="CN3" s="2">
        <f t="shared" si="8"/>
        <v>1.1052417187362211</v>
      </c>
      <c r="CO3" s="2">
        <f t="shared" si="8"/>
        <v>-0.73679235296603718</v>
      </c>
      <c r="CP3" s="2">
        <f t="shared" si="8"/>
        <v>-0.1088744857822439</v>
      </c>
      <c r="DP3" s="2"/>
    </row>
    <row r="4" spans="1:122">
      <c r="A4" t="s">
        <v>89</v>
      </c>
      <c r="B4">
        <f>'ght3'!J12</f>
        <v>11.473138380508331</v>
      </c>
      <c r="C4">
        <f>'shu1'!J12</f>
        <v>8.5960126606703838E-2</v>
      </c>
      <c r="D4" s="2">
        <f>'mel1'!J12</f>
        <v>0.22130112216704892</v>
      </c>
      <c r="E4" s="2">
        <f>'pfl9'!J12</f>
        <v>14.916459812150556</v>
      </c>
      <c r="F4" s="2">
        <f>'ght7'!J12</f>
        <v>21.299814358264292</v>
      </c>
      <c r="G4" s="2">
        <f>'eno102'!J12</f>
        <v>138.85510788151996</v>
      </c>
      <c r="H4" s="2">
        <f>'aes1'!J12</f>
        <v>20.162414429995803</v>
      </c>
      <c r="I4" s="2">
        <f>LTR!J12</f>
        <v>20.379426450565667</v>
      </c>
      <c r="J4" s="2">
        <f>'nc-pho1'!J12</f>
        <v>168.79632181707737</v>
      </c>
      <c r="K4" s="2">
        <f>'pho1'!J12</f>
        <v>27.160317224348002</v>
      </c>
      <c r="L4" s="2">
        <f>'subtel2R-71.6kb'!J12</f>
        <v>17.717465131177377</v>
      </c>
      <c r="M4" s="2">
        <f>'subtel2R-51.8kb'!J12</f>
        <v>7.7619891023839864</v>
      </c>
      <c r="N4" s="2">
        <f>'gal1'!J12</f>
        <v>34.002135255260754</v>
      </c>
      <c r="O4" s="2">
        <f>SPCC757.13!J12</f>
        <v>49.498555733702581</v>
      </c>
      <c r="P4" s="2">
        <f>SPAC869.04!J12</f>
        <v>7.4946138904253479</v>
      </c>
      <c r="Q4" s="2">
        <f>'dak2'!J12</f>
        <v>5.24078271335134</v>
      </c>
      <c r="R4" s="2">
        <f>'fub2'!J12</f>
        <v>8.0364091347727555</v>
      </c>
      <c r="S4" s="2"/>
      <c r="T4" t="s">
        <v>89</v>
      </c>
      <c r="U4">
        <f t="shared" si="0"/>
        <v>0.45892553522033325</v>
      </c>
      <c r="V4">
        <f t="shared" si="0"/>
        <v>3.4384050642681536E-3</v>
      </c>
      <c r="W4">
        <f t="shared" si="0"/>
        <v>8.8520448866819569E-3</v>
      </c>
      <c r="X4">
        <f t="shared" si="0"/>
        <v>0.59665839248602226</v>
      </c>
      <c r="Y4">
        <f t="shared" si="0"/>
        <v>0.85199257433057174</v>
      </c>
      <c r="Z4">
        <f t="shared" si="0"/>
        <v>5.5542043152607983</v>
      </c>
      <c r="AA4">
        <f t="shared" si="0"/>
        <v>0.80649657719983214</v>
      </c>
      <c r="AB4">
        <f t="shared" si="0"/>
        <v>0.81517705802262663</v>
      </c>
      <c r="AC4">
        <f t="shared" si="0"/>
        <v>6.7518528726830951</v>
      </c>
      <c r="AD4">
        <f t="shared" si="0"/>
        <v>1.0864126889739201</v>
      </c>
      <c r="AE4">
        <f t="shared" si="0"/>
        <v>0.70869860524709505</v>
      </c>
      <c r="AF4">
        <f t="shared" si="0"/>
        <v>0.31047956409535948</v>
      </c>
      <c r="AG4">
        <f t="shared" si="0"/>
        <v>1.3600854102104301</v>
      </c>
      <c r="AH4">
        <f t="shared" si="0"/>
        <v>1.9799422293481033</v>
      </c>
      <c r="AI4">
        <f t="shared" si="1"/>
        <v>0.29978455561701389</v>
      </c>
      <c r="AJ4">
        <f t="shared" si="1"/>
        <v>0.2096313085340536</v>
      </c>
      <c r="AK4">
        <f t="shared" si="1"/>
        <v>0.32145636539091021</v>
      </c>
      <c r="AM4" t="s">
        <v>89</v>
      </c>
      <c r="AN4">
        <f>U4/U$6</f>
        <v>0.56684292400867853</v>
      </c>
      <c r="AO4">
        <f t="shared" si="3"/>
        <v>0.19347447304120499</v>
      </c>
      <c r="AP4">
        <f t="shared" si="3"/>
        <v>1.1081172069897376</v>
      </c>
      <c r="AQ4">
        <f t="shared" si="3"/>
        <v>0.95859179637761938</v>
      </c>
      <c r="AR4">
        <f t="shared" si="3"/>
        <v>1.516087211785379</v>
      </c>
      <c r="AS4">
        <f t="shared" si="3"/>
        <v>0.17550420461721641</v>
      </c>
      <c r="AT4">
        <f t="shared" si="3"/>
        <v>1.0071528348070997</v>
      </c>
      <c r="AU4">
        <f t="shared" si="3"/>
        <v>0.72627780131488551</v>
      </c>
      <c r="AV4">
        <f t="shared" si="3"/>
        <v>2.0585986693699416</v>
      </c>
      <c r="AW4">
        <f t="shared" si="3"/>
        <v>0.8281616549018197</v>
      </c>
      <c r="AX4">
        <f t="shared" si="3"/>
        <v>2.3895498029983573</v>
      </c>
      <c r="AY4">
        <f t="shared" si="3"/>
        <v>2.2865442629782677</v>
      </c>
      <c r="AZ4">
        <f t="shared" si="3"/>
        <v>1.2501572347170682</v>
      </c>
      <c r="BA4">
        <f t="shared" si="3"/>
        <v>1.1464592434921286</v>
      </c>
      <c r="BB4">
        <f t="shared" si="4"/>
        <v>2.1004440816854162</v>
      </c>
      <c r="BC4">
        <f t="shared" si="4"/>
        <v>0.32518115239083206</v>
      </c>
      <c r="BD4">
        <f t="shared" si="4"/>
        <v>2.2723253636954874</v>
      </c>
      <c r="BF4" t="s">
        <v>89</v>
      </c>
      <c r="BG4">
        <f t="shared" si="5"/>
        <v>-0.81897908484998594</v>
      </c>
      <c r="BH4">
        <f t="shared" si="5"/>
        <v>-2.3697848646740982</v>
      </c>
      <c r="BI4">
        <f t="shared" si="5"/>
        <v>0.14811048517761949</v>
      </c>
      <c r="BJ4">
        <f t="shared" si="5"/>
        <v>-6.1011501452465665E-2</v>
      </c>
      <c r="BK4">
        <f t="shared" si="5"/>
        <v>0.60035274585158571</v>
      </c>
      <c r="BL4">
        <f t="shared" si="5"/>
        <v>-2.5104225007806376</v>
      </c>
      <c r="BM4">
        <f t="shared" si="5"/>
        <v>1.0282628019491676E-2</v>
      </c>
      <c r="BN4">
        <f t="shared" si="5"/>
        <v>-0.46140661013757694</v>
      </c>
      <c r="BO4">
        <f t="shared" si="5"/>
        <v>1.0416625992053128</v>
      </c>
      <c r="BP4">
        <f t="shared" si="5"/>
        <v>-0.27201568952764199</v>
      </c>
      <c r="BQ4">
        <f t="shared" si="5"/>
        <v>1.2567388365485941</v>
      </c>
      <c r="BR4">
        <f t="shared" si="5"/>
        <v>1.1931688471401338</v>
      </c>
      <c r="BS4">
        <f t="shared" si="5"/>
        <v>0.32210955687200798</v>
      </c>
      <c r="BT4">
        <f t="shared" si="5"/>
        <v>0.19718506817040238</v>
      </c>
      <c r="BU4">
        <f t="shared" si="5"/>
        <v>1.0706943787075629</v>
      </c>
      <c r="BV4">
        <f t="shared" si="6"/>
        <v>-1.6206844541419307</v>
      </c>
      <c r="BW4">
        <f t="shared" si="6"/>
        <v>1.1841694224230166</v>
      </c>
      <c r="BY4" t="s">
        <v>89</v>
      </c>
      <c r="BZ4" s="2">
        <f t="shared" si="7"/>
        <v>2.3872499033827745</v>
      </c>
      <c r="CA4" s="2">
        <f t="shared" si="7"/>
        <v>2.7763186717448742</v>
      </c>
      <c r="CB4" s="2">
        <f t="shared" si="7"/>
        <v>3.1619071008705886</v>
      </c>
      <c r="CC4" s="2">
        <f t="shared" si="7"/>
        <v>1.1114584124741524</v>
      </c>
      <c r="CD4" s="2">
        <f t="shared" si="7"/>
        <v>3.0128152845304808</v>
      </c>
      <c r="CE4" s="2">
        <f t="shared" si="7"/>
        <v>4.5181566021299071</v>
      </c>
      <c r="CF4" s="2">
        <f t="shared" si="7"/>
        <v>0.38547803538203895</v>
      </c>
      <c r="CG4" s="2">
        <f t="shared" si="7"/>
        <v>5.4490813315375917</v>
      </c>
      <c r="CH4" s="2">
        <f t="shared" si="7"/>
        <v>1.4133772918282663</v>
      </c>
      <c r="CI4" s="2">
        <f t="shared" si="7"/>
        <v>-0.76773108075917407</v>
      </c>
      <c r="CJ4" s="2">
        <f t="shared" si="8"/>
        <v>3.037625681168536</v>
      </c>
      <c r="CK4" s="2">
        <f t="shared" si="8"/>
        <v>3.977847637384202</v>
      </c>
      <c r="CL4" s="2">
        <f t="shared" si="8"/>
        <v>1.4417604658665601</v>
      </c>
      <c r="CM4" s="2">
        <f t="shared" si="8"/>
        <v>0.47339890583799876</v>
      </c>
      <c r="CN4" s="2">
        <f t="shared" si="8"/>
        <v>3.907460814466134</v>
      </c>
      <c r="CO4" s="2">
        <f t="shared" si="8"/>
        <v>1.2487863994363477</v>
      </c>
      <c r="CP4" s="2">
        <f t="shared" si="8"/>
        <v>3.281137365537969</v>
      </c>
      <c r="DP4" s="2"/>
    </row>
    <row r="5" spans="1:122">
      <c r="A5" t="s">
        <v>109</v>
      </c>
      <c r="B5">
        <f>'ght3'!J13</f>
        <v>45.984240339056711</v>
      </c>
      <c r="C5">
        <f>'shu1'!J13</f>
        <v>1.2408892952059187</v>
      </c>
      <c r="D5" s="2">
        <f>'mel1'!J13</f>
        <v>0.33193667878481042</v>
      </c>
      <c r="E5" s="2">
        <f>'pfl9'!J13</f>
        <v>21.651746645176321</v>
      </c>
      <c r="F5" s="2">
        <f>'ght7'!J13</f>
        <v>18.177807768847934</v>
      </c>
      <c r="G5" s="2">
        <f>'eno102'!J13</f>
        <v>2230.3330401865965</v>
      </c>
      <c r="H5" s="2">
        <f>'aes1'!J13</f>
        <v>20.601586738177208</v>
      </c>
      <c r="I5" s="2">
        <f>LTR!J13</f>
        <v>62.596831285990412</v>
      </c>
      <c r="J5" s="2">
        <f>'nc-pho1'!J13</f>
        <v>25.672810424454958</v>
      </c>
      <c r="K5" s="2">
        <f>'pho1'!J13</f>
        <v>23.779640452767964</v>
      </c>
      <c r="L5" s="2">
        <f>'subtel2R-71.6kb'!J13</f>
        <v>1.282358302828698</v>
      </c>
      <c r="M5" s="2">
        <f>'subtel2R-51.8kb'!J13</f>
        <v>1.7785957506592847</v>
      </c>
      <c r="N5" s="2">
        <f>'gal1'!J13</f>
        <v>32.622207762845946</v>
      </c>
      <c r="O5" s="2">
        <f>SPCC757.13!J13</f>
        <v>33.955385254031839</v>
      </c>
      <c r="P5" s="2">
        <f>SPAC869.04!J13</f>
        <v>2.1352364233591299</v>
      </c>
      <c r="Q5" s="2">
        <f>'dak2'!J13</f>
        <v>41.78536534288785</v>
      </c>
      <c r="R5" s="2">
        <f>'fub2'!J13</f>
        <v>1.8069307658247806</v>
      </c>
      <c r="S5" s="2"/>
      <c r="T5" t="s">
        <v>109</v>
      </c>
      <c r="U5">
        <f t="shared" si="0"/>
        <v>1.8393696135622684</v>
      </c>
      <c r="V5">
        <f t="shared" si="0"/>
        <v>4.9635571808236752E-2</v>
      </c>
      <c r="W5">
        <f t="shared" si="0"/>
        <v>1.3277467151392417E-2</v>
      </c>
      <c r="X5">
        <f t="shared" si="0"/>
        <v>0.86606986580705281</v>
      </c>
      <c r="Y5">
        <f t="shared" si="0"/>
        <v>0.72711231075391736</v>
      </c>
      <c r="Z5">
        <f t="shared" si="0"/>
        <v>89.213321607463854</v>
      </c>
      <c r="AA5">
        <f t="shared" si="0"/>
        <v>0.82406346952708831</v>
      </c>
      <c r="AB5">
        <f t="shared" si="0"/>
        <v>2.5038732514396163</v>
      </c>
      <c r="AC5">
        <f t="shared" si="0"/>
        <v>1.0269124169781982</v>
      </c>
      <c r="AD5">
        <f t="shared" si="0"/>
        <v>0.95118561811071856</v>
      </c>
      <c r="AE5">
        <f t="shared" si="0"/>
        <v>5.129433211314792E-2</v>
      </c>
      <c r="AF5">
        <f t="shared" si="0"/>
        <v>7.1143830026371382E-2</v>
      </c>
      <c r="AG5">
        <f t="shared" si="0"/>
        <v>1.3048883105138378</v>
      </c>
      <c r="AH5">
        <f t="shared" si="0"/>
        <v>1.3582154101612736</v>
      </c>
      <c r="AI5">
        <f t="shared" si="1"/>
        <v>8.5409456934365191E-2</v>
      </c>
      <c r="AJ5">
        <f t="shared" si="1"/>
        <v>1.6714146137155139</v>
      </c>
      <c r="AK5">
        <f t="shared" si="1"/>
        <v>7.2277230632991227E-2</v>
      </c>
      <c r="AM5" t="s">
        <v>109</v>
      </c>
      <c r="AN5">
        <f>U5/U$6</f>
        <v>2.2719015833010334</v>
      </c>
      <c r="AO5">
        <f t="shared" si="3"/>
        <v>2.7929275115064112</v>
      </c>
      <c r="AP5">
        <f t="shared" si="3"/>
        <v>1.6621006788877541</v>
      </c>
      <c r="AQ5">
        <f t="shared" si="3"/>
        <v>1.3914284604183382</v>
      </c>
      <c r="AR5">
        <f t="shared" si="3"/>
        <v>1.2938677038727504</v>
      </c>
      <c r="AS5">
        <f t="shared" si="3"/>
        <v>2.8190019958318153</v>
      </c>
      <c r="AT5">
        <f t="shared" si="3"/>
        <v>1.0290903679675947</v>
      </c>
      <c r="AU5">
        <f t="shared" si="3"/>
        <v>2.2308129772909315</v>
      </c>
      <c r="AV5">
        <f t="shared" si="3"/>
        <v>0.31309931881123981</v>
      </c>
      <c r="AW5">
        <f t="shared" si="3"/>
        <v>0.72507939534227306</v>
      </c>
      <c r="AX5">
        <f t="shared" si="3"/>
        <v>0.1729513227321359</v>
      </c>
      <c r="AY5">
        <f t="shared" si="3"/>
        <v>0.52394274923401274</v>
      </c>
      <c r="AZ5">
        <f t="shared" si="3"/>
        <v>1.1994214110672743</v>
      </c>
      <c r="BA5">
        <f t="shared" si="3"/>
        <v>0.78645658875892221</v>
      </c>
      <c r="BB5">
        <f t="shared" si="4"/>
        <v>0.59842238359650612</v>
      </c>
      <c r="BC5">
        <f t="shared" si="4"/>
        <v>2.5927068528630457</v>
      </c>
      <c r="BD5">
        <f t="shared" si="4"/>
        <v>0.51091657241035471</v>
      </c>
      <c r="BF5" t="s">
        <v>109</v>
      </c>
      <c r="BG5">
        <f t="shared" si="5"/>
        <v>1.1839003399663488</v>
      </c>
      <c r="BH5">
        <f t="shared" si="5"/>
        <v>1.481778129956085</v>
      </c>
      <c r="BI5">
        <f t="shared" si="5"/>
        <v>0.73300777352395807</v>
      </c>
      <c r="BJ5">
        <f t="shared" si="5"/>
        <v>0.47656673514966069</v>
      </c>
      <c r="BK5">
        <f t="shared" si="5"/>
        <v>0.37169011136124558</v>
      </c>
      <c r="BL5">
        <f t="shared" si="5"/>
        <v>1.4951844993257322</v>
      </c>
      <c r="BM5">
        <f t="shared" si="5"/>
        <v>4.1369675812316015E-2</v>
      </c>
      <c r="BN5">
        <f t="shared" si="5"/>
        <v>1.1575695686942071</v>
      </c>
      <c r="BO5">
        <f t="shared" si="5"/>
        <v>-1.6753077251802311</v>
      </c>
      <c r="BP5">
        <f t="shared" si="5"/>
        <v>-0.46378911769749848</v>
      </c>
      <c r="BQ5">
        <f t="shared" si="5"/>
        <v>-2.5315620473991549</v>
      </c>
      <c r="BR5">
        <f t="shared" si="5"/>
        <v>-0.93251891653794972</v>
      </c>
      <c r="BS5">
        <f t="shared" si="5"/>
        <v>0.26233863193073087</v>
      </c>
      <c r="BT5">
        <f t="shared" si="5"/>
        <v>-0.34656096168213985</v>
      </c>
      <c r="BU5">
        <f t="shared" si="5"/>
        <v>-0.74076395559141606</v>
      </c>
      <c r="BV5">
        <f t="shared" si="6"/>
        <v>1.3744590955745897</v>
      </c>
      <c r="BW5">
        <f t="shared" si="6"/>
        <v>-0.9688403622296734</v>
      </c>
      <c r="BY5" t="s">
        <v>109</v>
      </c>
      <c r="BZ5" s="2">
        <f t="shared" si="7"/>
        <v>4.3901293281991087</v>
      </c>
      <c r="CA5" s="2">
        <f t="shared" si="7"/>
        <v>6.6278816663750577</v>
      </c>
      <c r="CB5" s="2">
        <f t="shared" si="7"/>
        <v>3.7468043892169272</v>
      </c>
      <c r="CC5" s="2">
        <f t="shared" si="7"/>
        <v>1.6490366490762789</v>
      </c>
      <c r="CD5" s="2">
        <f t="shared" si="7"/>
        <v>2.7841526500401406</v>
      </c>
      <c r="CE5" s="2">
        <f t="shared" si="7"/>
        <v>8.5237636022362775</v>
      </c>
      <c r="CF5" s="2">
        <f t="shared" si="7"/>
        <v>0.41656508317486329</v>
      </c>
      <c r="CG5" s="2">
        <f t="shared" si="7"/>
        <v>7.0680575103693757</v>
      </c>
      <c r="CH5" s="2">
        <f t="shared" si="7"/>
        <v>-1.3035930325572775</v>
      </c>
      <c r="CI5" s="2">
        <f t="shared" si="7"/>
        <v>-0.95950450892903061</v>
      </c>
      <c r="CJ5" s="2">
        <f t="shared" si="8"/>
        <v>-0.75067520277921296</v>
      </c>
      <c r="CK5" s="2">
        <f t="shared" si="8"/>
        <v>1.8521598737061182</v>
      </c>
      <c r="CL5" s="2">
        <f t="shared" si="8"/>
        <v>1.3819895409252829</v>
      </c>
      <c r="CM5" s="2">
        <f t="shared" si="8"/>
        <v>-7.0347124014543461E-2</v>
      </c>
      <c r="CN5" s="2">
        <f t="shared" si="8"/>
        <v>2.0960024801671553</v>
      </c>
      <c r="CO5" s="2">
        <f t="shared" si="8"/>
        <v>4.2439299491528679</v>
      </c>
      <c r="CP5" s="2">
        <f t="shared" si="8"/>
        <v>1.1281275808852791</v>
      </c>
      <c r="DP5" s="2"/>
    </row>
    <row r="6" spans="1:122">
      <c r="A6" t="s">
        <v>7</v>
      </c>
      <c r="B6" s="2">
        <f>'ght3'!J14</f>
        <v>20.240419161221944</v>
      </c>
      <c r="C6">
        <f>'shu1'!J14</f>
        <v>0.4442969930632481</v>
      </c>
      <c r="D6" s="2">
        <f>'mel1'!J14</f>
        <v>0.19970912893612203</v>
      </c>
      <c r="E6" s="2">
        <f>'pfl9'!J14</f>
        <v>15.56080478522528</v>
      </c>
      <c r="F6" s="2">
        <f>'ght7'!J14</f>
        <v>14.049201254841497</v>
      </c>
      <c r="G6" s="2">
        <f>'eno102'!J14</f>
        <v>791.17824091092291</v>
      </c>
      <c r="H6" s="2">
        <f>'aes1'!J14</f>
        <v>20.019220254548078</v>
      </c>
      <c r="I6" s="2">
        <f>LTR!J14</f>
        <v>28.060098234683551</v>
      </c>
      <c r="J6" s="2">
        <f>'nc-pho1'!J14</f>
        <v>81.995740271579734</v>
      </c>
      <c r="K6" s="2">
        <f>'pho1'!J14</f>
        <v>32.795912565606429</v>
      </c>
      <c r="L6" s="2">
        <f>'subtel2R-71.6kb'!J14</f>
        <v>7.414561985251729</v>
      </c>
      <c r="M6" s="2">
        <f>'subtel2R-51.8kb'!J14</f>
        <v>3.3946375882852351</v>
      </c>
      <c r="N6" s="2">
        <f>'gal1'!J14</f>
        <v>27.198286992240629</v>
      </c>
      <c r="O6" s="2">
        <f>SPCC757.13!J14</f>
        <v>43.17515516986839</v>
      </c>
      <c r="P6" s="2">
        <f>SPAC869.04!J14</f>
        <v>3.5681092183190124</v>
      </c>
      <c r="Q6" s="2">
        <f>'dak2'!J14</f>
        <v>16.116502062987013</v>
      </c>
      <c r="R6" s="2">
        <f>'fub2'!J14</f>
        <v>3.5366454395875446</v>
      </c>
      <c r="S6" s="2"/>
      <c r="T6" t="s">
        <v>7</v>
      </c>
      <c r="U6">
        <f>AVERAGE(U3:U5)</f>
        <v>0.8096167664488777</v>
      </c>
      <c r="V6">
        <f>AVERAGE(V3:V5)</f>
        <v>1.7771879722529926E-2</v>
      </c>
      <c r="W6">
        <f>D6/25</f>
        <v>7.9883651574448808E-3</v>
      </c>
      <c r="X6">
        <f>E6/25</f>
        <v>0.62243219140901118</v>
      </c>
      <c r="Y6">
        <f>F6/25</f>
        <v>0.56196805019365992</v>
      </c>
      <c r="Z6">
        <f>G6/25</f>
        <v>31.647129636436915</v>
      </c>
      <c r="AA6">
        <f>H6/25</f>
        <v>0.80076881018192314</v>
      </c>
      <c r="AB6">
        <f t="shared" ref="AB6" si="9">AVERAGE(AB3:AB5)</f>
        <v>1.1224039293873418</v>
      </c>
      <c r="AC6">
        <f t="shared" ref="AC6:AH6" si="10">J6/25</f>
        <v>3.2798296108631892</v>
      </c>
      <c r="AD6">
        <f t="shared" si="10"/>
        <v>1.3118365026242571</v>
      </c>
      <c r="AE6">
        <f t="shared" si="10"/>
        <v>0.29658247941006916</v>
      </c>
      <c r="AF6">
        <f t="shared" si="10"/>
        <v>0.13578550353140939</v>
      </c>
      <c r="AG6">
        <f t="shared" si="10"/>
        <v>1.0879314796896251</v>
      </c>
      <c r="AH6">
        <f t="shared" si="10"/>
        <v>1.7270062067947356</v>
      </c>
      <c r="AI6">
        <f t="shared" si="1"/>
        <v>0.14272436873276051</v>
      </c>
      <c r="AJ6">
        <f t="shared" si="1"/>
        <v>0.64466008251948059</v>
      </c>
      <c r="AK6">
        <f t="shared" si="1"/>
        <v>0.1414658175835018</v>
      </c>
      <c r="AM6" t="s">
        <v>7</v>
      </c>
      <c r="AN6">
        <f>AVERAGE(AN3:AN5)</f>
        <v>1</v>
      </c>
      <c r="AO6">
        <f>AVERAGE(AO3:AO5)</f>
        <v>1.0000000000000002</v>
      </c>
      <c r="AP6">
        <f>W6/W$6</f>
        <v>1</v>
      </c>
      <c r="AQ6">
        <f>X6/X$6</f>
        <v>1</v>
      </c>
      <c r="AR6">
        <f>Y6/Y$6</f>
        <v>1</v>
      </c>
      <c r="AS6">
        <f>Z6/Z$6</f>
        <v>1</v>
      </c>
      <c r="AT6">
        <f>AA6/AA$6</f>
        <v>1</v>
      </c>
      <c r="AU6">
        <f t="shared" ref="AU6" si="11">AVERAGE(AU3:AU5)</f>
        <v>1.0000000000000002</v>
      </c>
      <c r="AV6">
        <f t="shared" ref="AV6:BA6" si="12">AC6/AC$6</f>
        <v>1</v>
      </c>
      <c r="AW6">
        <f t="shared" si="12"/>
        <v>1</v>
      </c>
      <c r="AX6">
        <f t="shared" si="12"/>
        <v>1</v>
      </c>
      <c r="AY6">
        <f t="shared" si="12"/>
        <v>1</v>
      </c>
      <c r="AZ6">
        <f t="shared" si="12"/>
        <v>1</v>
      </c>
      <c r="BA6">
        <f t="shared" si="12"/>
        <v>1</v>
      </c>
      <c r="BB6">
        <f t="shared" si="4"/>
        <v>1</v>
      </c>
      <c r="BC6">
        <f t="shared" si="4"/>
        <v>1</v>
      </c>
      <c r="BD6">
        <f t="shared" si="4"/>
        <v>1</v>
      </c>
      <c r="BF6" t="s">
        <v>7</v>
      </c>
      <c r="BY6" t="s">
        <v>7</v>
      </c>
      <c r="DP6" s="2"/>
    </row>
    <row r="7" spans="1:12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BY7"/>
      <c r="DP7" s="2"/>
    </row>
    <row r="8" spans="1:122">
      <c r="A8" s="7" t="s">
        <v>96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2"/>
      <c r="DP8" s="2"/>
    </row>
    <row r="9" spans="1:122">
      <c r="A9" t="s">
        <v>5</v>
      </c>
      <c r="B9" t="s">
        <v>101</v>
      </c>
      <c r="C9" t="s">
        <v>107</v>
      </c>
      <c r="D9" t="s">
        <v>110</v>
      </c>
      <c r="E9" t="s">
        <v>120</v>
      </c>
      <c r="F9" t="s">
        <v>119</v>
      </c>
      <c r="G9" t="s">
        <v>118</v>
      </c>
      <c r="H9" t="s">
        <v>111</v>
      </c>
      <c r="I9" t="s">
        <v>106</v>
      </c>
      <c r="J9" t="s">
        <v>114</v>
      </c>
      <c r="K9" t="s">
        <v>113</v>
      </c>
      <c r="L9" t="s">
        <v>116</v>
      </c>
      <c r="M9" t="s">
        <v>117</v>
      </c>
      <c r="N9" t="s">
        <v>121</v>
      </c>
      <c r="O9" t="s">
        <v>112</v>
      </c>
      <c r="P9" t="s">
        <v>124</v>
      </c>
      <c r="Q9" t="s">
        <v>125</v>
      </c>
      <c r="R9" t="s">
        <v>126</v>
      </c>
      <c r="T9" t="s">
        <v>5</v>
      </c>
      <c r="AM9" t="s">
        <v>5</v>
      </c>
    </row>
    <row r="10" spans="1:122">
      <c r="A10" t="s">
        <v>88</v>
      </c>
      <c r="B10" s="2">
        <f>'ght3'!N11</f>
        <v>4.5745857057253376</v>
      </c>
      <c r="C10" s="2">
        <f>'shu1'!N11</f>
        <v>1.1022379474781584E-2</v>
      </c>
      <c r="D10" s="2">
        <f>'mel1'!N11</f>
        <v>5.8156298305420871E-2</v>
      </c>
      <c r="E10" s="2">
        <f>'pfl9'!N11</f>
        <v>11.046326689094018</v>
      </c>
      <c r="F10" s="2">
        <f>'ght7'!N11</f>
        <v>2.8659968318128959</v>
      </c>
      <c r="G10" s="2">
        <f>'eno102'!N11</f>
        <v>3.2347217236699914</v>
      </c>
      <c r="H10" s="2">
        <f>'aes1'!N11</f>
        <v>23.241708296965271</v>
      </c>
      <c r="I10" s="2">
        <f>LTR!N11</f>
        <v>0.28049050259101566</v>
      </c>
      <c r="J10" s="2">
        <f>'nc-pho1'!N11</f>
        <v>58.009985117875885</v>
      </c>
      <c r="K10" s="2">
        <f>'pho1'!N11</f>
        <v>70.985660413959977</v>
      </c>
      <c r="L10" s="2">
        <f>'subtel2R-71.6kb'!N11</f>
        <v>2.0700836556763886</v>
      </c>
      <c r="M10" s="2">
        <f>'subtel2R-51.8kb'!N11</f>
        <v>0.54190748679562306</v>
      </c>
      <c r="N10" s="2">
        <f>'gal1'!N11</f>
        <v>11.356476314914147</v>
      </c>
      <c r="O10" s="2">
        <f>SPCC757.13!N11</f>
        <v>83.639297926955194</v>
      </c>
      <c r="P10" s="2">
        <f>SPAC869.04!N11</f>
        <v>0.77594206958486156</v>
      </c>
      <c r="Q10" s="2">
        <f>'dak2'!N11</f>
        <v>1.7092379812163889</v>
      </c>
      <c r="R10" s="2">
        <f>'fub2'!N11</f>
        <v>1.1306569093627286</v>
      </c>
      <c r="S10" s="2"/>
      <c r="T10" t="s">
        <v>88</v>
      </c>
      <c r="U10">
        <f t="shared" ref="U10:AH12" si="13">B10/25</f>
        <v>0.18298342822901351</v>
      </c>
      <c r="V10">
        <f t="shared" si="13"/>
        <v>4.4089517899126339E-4</v>
      </c>
      <c r="W10">
        <f t="shared" si="13"/>
        <v>2.3262519322168346E-3</v>
      </c>
      <c r="X10">
        <f t="shared" si="13"/>
        <v>0.44185306756376069</v>
      </c>
      <c r="Y10">
        <f t="shared" si="13"/>
        <v>0.11463987327251583</v>
      </c>
      <c r="Z10">
        <f t="shared" si="13"/>
        <v>0.12938886894679966</v>
      </c>
      <c r="AA10">
        <f t="shared" si="13"/>
        <v>0.92966833187861087</v>
      </c>
      <c r="AB10">
        <f t="shared" si="13"/>
        <v>1.1219620103640627E-2</v>
      </c>
      <c r="AC10">
        <f t="shared" si="13"/>
        <v>2.3203994047150354</v>
      </c>
      <c r="AD10">
        <f t="shared" si="13"/>
        <v>2.8394264165583989</v>
      </c>
      <c r="AE10">
        <f t="shared" si="13"/>
        <v>8.2803346227055541E-2</v>
      </c>
      <c r="AF10">
        <f t="shared" si="13"/>
        <v>2.1676299471824922E-2</v>
      </c>
      <c r="AG10">
        <f t="shared" si="13"/>
        <v>0.4542590525965659</v>
      </c>
      <c r="AH10">
        <f t="shared" si="13"/>
        <v>3.3455719170782077</v>
      </c>
      <c r="AI10">
        <f t="shared" ref="AI10:AK13" si="14">P10/25</f>
        <v>3.1037682783394461E-2</v>
      </c>
      <c r="AJ10">
        <f t="shared" si="14"/>
        <v>6.8369519248655558E-2</v>
      </c>
      <c r="AK10">
        <f t="shared" si="14"/>
        <v>4.5226276374509142E-2</v>
      </c>
      <c r="AM10" t="s">
        <v>88</v>
      </c>
      <c r="AN10">
        <f t="shared" ref="AN10" si="15">U10/U$13</f>
        <v>0.16984670317998027</v>
      </c>
      <c r="AO10">
        <f t="shared" ref="AO10:BA12" si="16">V10/V$13</f>
        <v>6.6159115262379012E-2</v>
      </c>
      <c r="AP10">
        <f t="shared" si="16"/>
        <v>0.1246243084565605</v>
      </c>
      <c r="AQ10">
        <f>X10/X$13</f>
        <v>0.30283282773363079</v>
      </c>
      <c r="AR10">
        <f t="shared" si="16"/>
        <v>0.18565052604655471</v>
      </c>
      <c r="AS10">
        <f t="shared" si="16"/>
        <v>1.0678270465517555E-2</v>
      </c>
      <c r="AT10">
        <f t="shared" si="16"/>
        <v>0.6257551168695562</v>
      </c>
      <c r="AU10">
        <f t="shared" si="16"/>
        <v>1.1837012052289807E-2</v>
      </c>
      <c r="AV10">
        <f t="shared" si="16"/>
        <v>1.1392802478889457</v>
      </c>
      <c r="AW10">
        <f t="shared" si="16"/>
        <v>1.3742135502370374</v>
      </c>
      <c r="AX10">
        <f t="shared" si="16"/>
        <v>0.19356299882002079</v>
      </c>
      <c r="AY10">
        <f t="shared" si="16"/>
        <v>0.11112642245048851</v>
      </c>
      <c r="AZ10">
        <f t="shared" si="16"/>
        <v>0.38477576379438266</v>
      </c>
      <c r="BA10">
        <f t="shared" si="16"/>
        <v>1.3214046739285212</v>
      </c>
      <c r="BB10">
        <f t="shared" ref="BB10:BD13" si="17">AI10/AI$13</f>
        <v>6.5063482098170158E-2</v>
      </c>
      <c r="BC10">
        <f t="shared" si="17"/>
        <v>0.1125112910307058</v>
      </c>
      <c r="BD10">
        <f t="shared" si="17"/>
        <v>0.26765357740160478</v>
      </c>
      <c r="BF10" t="s">
        <v>88</v>
      </c>
      <c r="BG10">
        <f t="shared" ref="BG10:BT12" si="18">LOG(AN10,2)</f>
        <v>-2.5576948799204939</v>
      </c>
      <c r="BH10">
        <f t="shared" si="18"/>
        <v>-3.9179162481179084</v>
      </c>
      <c r="BI10">
        <f t="shared" si="18"/>
        <v>-3.004342595792949</v>
      </c>
      <c r="BJ10">
        <f t="shared" si="18"/>
        <v>-1.7234064898231807</v>
      </c>
      <c r="BK10">
        <f t="shared" si="18"/>
        <v>-2.4293386917675313</v>
      </c>
      <c r="BL10">
        <f t="shared" si="18"/>
        <v>-6.5491781937679914</v>
      </c>
      <c r="BM10">
        <f t="shared" si="18"/>
        <v>-0.67632991184686508</v>
      </c>
      <c r="BN10">
        <f t="shared" si="18"/>
        <v>-6.4005512339227453</v>
      </c>
      <c r="BO10">
        <f t="shared" si="18"/>
        <v>0.18812267462090534</v>
      </c>
      <c r="BP10">
        <f t="shared" si="18"/>
        <v>0.45860621371101512</v>
      </c>
      <c r="BQ10">
        <f t="shared" si="18"/>
        <v>-2.3691248990965978</v>
      </c>
      <c r="BR10">
        <f t="shared" si="18"/>
        <v>-3.1697262087985134</v>
      </c>
      <c r="BS10">
        <f t="shared" si="18"/>
        <v>-1.377910165204643</v>
      </c>
      <c r="BT10">
        <f t="shared" si="18"/>
        <v>0.40207235278043141</v>
      </c>
      <c r="BU10">
        <f t="shared" ref="BU10:BW12" si="19">LOG(BB10,2)</f>
        <v>-3.9420081544947929</v>
      </c>
      <c r="BV10">
        <f t="shared" si="19"/>
        <v>-3.1518583050307014</v>
      </c>
      <c r="BW10">
        <f t="shared" si="19"/>
        <v>-1.901561159346119</v>
      </c>
      <c r="BY10" t="s">
        <v>88</v>
      </c>
      <c r="BZ10" s="2">
        <f t="shared" ref="BZ10:CI12" si="20">BG10-BG$36</f>
        <v>0.64853410831226643</v>
      </c>
      <c r="CA10" s="2">
        <f t="shared" si="20"/>
        <v>1.2281872883010641</v>
      </c>
      <c r="CB10" s="2">
        <f t="shared" si="20"/>
        <v>9.4540199000201497E-3</v>
      </c>
      <c r="CC10" s="2">
        <f t="shared" si="20"/>
        <v>-0.55093657589656253</v>
      </c>
      <c r="CD10" s="2">
        <f t="shared" si="20"/>
        <v>-1.6876153088636325E-2</v>
      </c>
      <c r="CE10" s="2">
        <f t="shared" si="20"/>
        <v>0.47940090914255329</v>
      </c>
      <c r="CF10" s="2">
        <f t="shared" si="20"/>
        <v>-0.30113450448431783</v>
      </c>
      <c r="CG10" s="2">
        <f t="shared" si="20"/>
        <v>-0.4900632922475765</v>
      </c>
      <c r="CH10" s="2">
        <f t="shared" si="20"/>
        <v>0.5598373672438588</v>
      </c>
      <c r="CI10" s="2">
        <f t="shared" si="20"/>
        <v>-3.7109177520516956E-2</v>
      </c>
      <c r="CJ10" s="2">
        <f t="shared" ref="CJ10:CP12" si="21">BQ10-BQ$36</f>
        <v>-0.58823805447665589</v>
      </c>
      <c r="CK10" s="2">
        <f t="shared" si="21"/>
        <v>-0.38504741855444546</v>
      </c>
      <c r="CL10" s="2">
        <f t="shared" si="21"/>
        <v>-0.25825925621009094</v>
      </c>
      <c r="CM10" s="2">
        <f t="shared" si="21"/>
        <v>0.67828619044802774</v>
      </c>
      <c r="CN10" s="2">
        <f t="shared" si="21"/>
        <v>-1.1052417187362216</v>
      </c>
      <c r="CO10" s="2">
        <f t="shared" si="21"/>
        <v>-0.28238745145242294</v>
      </c>
      <c r="CP10" s="2">
        <f t="shared" si="21"/>
        <v>0.19540678376883358</v>
      </c>
      <c r="DP10" s="2"/>
    </row>
    <row r="11" spans="1:122">
      <c r="A11" t="s">
        <v>89</v>
      </c>
      <c r="B11" s="2">
        <f>'ght3'!N12</f>
        <v>10.438698704835597</v>
      </c>
      <c r="C11" s="2">
        <f>'shu1'!N12</f>
        <v>2.4943247593978257E-2</v>
      </c>
      <c r="D11" s="2">
        <f>'mel1'!N12</f>
        <v>0.38795378677316911</v>
      </c>
      <c r="E11" s="2">
        <f>'pfl9'!N12</f>
        <v>25.130886171356078</v>
      </c>
      <c r="F11" s="2">
        <f>'ght7'!N12</f>
        <v>24.236738652839716</v>
      </c>
      <c r="G11" s="2">
        <f>'eno102'!N12</f>
        <v>172.5869408459595</v>
      </c>
      <c r="H11" s="2">
        <f>'aes1'!N12</f>
        <v>58.772726231531884</v>
      </c>
      <c r="I11" s="2">
        <f>LTR!N12</f>
        <v>22.388915968763378</v>
      </c>
      <c r="J11" s="2">
        <f>'nc-pho1'!N12</f>
        <v>65.563481323570173</v>
      </c>
      <c r="K11" s="2">
        <f>'pho1'!N12</f>
        <v>64.072433946752298</v>
      </c>
      <c r="L11" s="2">
        <f>'subtel2R-71.6kb'!N12</f>
        <v>28.862345666819518</v>
      </c>
      <c r="M11" s="2">
        <f>'subtel2R-51.8kb'!N12</f>
        <v>12.545275194389443</v>
      </c>
      <c r="N11" s="2">
        <f>'gal1'!N12</f>
        <v>45.305678055496948</v>
      </c>
      <c r="O11" s="2">
        <f>SPCC757.13!N12</f>
        <v>71.507957610129068</v>
      </c>
      <c r="P11" s="2">
        <f>SPAC869.04!N12</f>
        <v>18.625980028289977</v>
      </c>
      <c r="Q11" s="2">
        <f>'dak2'!N12</f>
        <v>8.9054796477126619</v>
      </c>
      <c r="R11" s="2">
        <f>'fub2'!N12</f>
        <v>10.387889395504025</v>
      </c>
      <c r="S11" s="2"/>
      <c r="T11" t="s">
        <v>89</v>
      </c>
      <c r="U11">
        <f t="shared" si="13"/>
        <v>0.41754794819342389</v>
      </c>
      <c r="V11">
        <f t="shared" si="13"/>
        <v>9.9772990375913018E-4</v>
      </c>
      <c r="W11">
        <f t="shared" si="13"/>
        <v>1.5518151470926764E-2</v>
      </c>
      <c r="X11">
        <f t="shared" si="13"/>
        <v>1.005235446854243</v>
      </c>
      <c r="Y11">
        <f t="shared" si="13"/>
        <v>0.9694695461135886</v>
      </c>
      <c r="Z11">
        <f t="shared" si="13"/>
        <v>6.9034776338383805</v>
      </c>
      <c r="AA11">
        <f t="shared" si="13"/>
        <v>2.3509090492612752</v>
      </c>
      <c r="AB11">
        <f t="shared" si="13"/>
        <v>0.89555663875053515</v>
      </c>
      <c r="AC11">
        <f t="shared" si="13"/>
        <v>2.6225392529428069</v>
      </c>
      <c r="AD11">
        <f t="shared" si="13"/>
        <v>2.5628973578700918</v>
      </c>
      <c r="AE11">
        <f t="shared" si="13"/>
        <v>1.1544938266727807</v>
      </c>
      <c r="AF11">
        <f t="shared" si="13"/>
        <v>0.50181100777557774</v>
      </c>
      <c r="AG11">
        <f t="shared" si="13"/>
        <v>1.8122271222198778</v>
      </c>
      <c r="AH11">
        <f t="shared" si="13"/>
        <v>2.8603183044051628</v>
      </c>
      <c r="AI11">
        <f t="shared" si="14"/>
        <v>0.74503920113159905</v>
      </c>
      <c r="AJ11">
        <f t="shared" si="14"/>
        <v>0.35621918590850649</v>
      </c>
      <c r="AK11">
        <f t="shared" si="14"/>
        <v>0.41551557582016102</v>
      </c>
      <c r="AM11" t="s">
        <v>89</v>
      </c>
      <c r="AN11">
        <f>U11/U$13</f>
        <v>0.38757139434211041</v>
      </c>
      <c r="AO11">
        <f t="shared" si="16"/>
        <v>0.14971569399907322</v>
      </c>
      <c r="AP11">
        <f t="shared" si="16"/>
        <v>0.83135402008905823</v>
      </c>
      <c r="AQ11">
        <f t="shared" si="16"/>
        <v>0.68895819731979546</v>
      </c>
      <c r="AR11">
        <f t="shared" si="16"/>
        <v>1.5699819450624952</v>
      </c>
      <c r="AS11">
        <f t="shared" si="16"/>
        <v>0.56973371764372882</v>
      </c>
      <c r="AT11">
        <f t="shared" si="16"/>
        <v>1.5823851543888781</v>
      </c>
      <c r="AU11">
        <f t="shared" si="16"/>
        <v>0.94483722518897362</v>
      </c>
      <c r="AV11">
        <f t="shared" si="16"/>
        <v>1.2876262440509028</v>
      </c>
      <c r="AW11">
        <f t="shared" si="16"/>
        <v>1.2403801896443141</v>
      </c>
      <c r="AX11">
        <f t="shared" si="16"/>
        <v>2.6987712138735769</v>
      </c>
      <c r="AY11">
        <f t="shared" si="16"/>
        <v>2.5726006467504958</v>
      </c>
      <c r="AZ11">
        <f t="shared" si="16"/>
        <v>1.535029563275061</v>
      </c>
      <c r="BA11">
        <f t="shared" si="16"/>
        <v>1.1297434549442178</v>
      </c>
      <c r="BB11">
        <f t="shared" si="17"/>
        <v>1.5618061781079682</v>
      </c>
      <c r="BC11">
        <f t="shared" si="17"/>
        <v>0.58620684973240011</v>
      </c>
      <c r="BD11">
        <f t="shared" si="17"/>
        <v>2.4590622808168541</v>
      </c>
      <c r="BF11" t="s">
        <v>89</v>
      </c>
      <c r="BG11">
        <f t="shared" si="18"/>
        <v>-1.3674660018529701</v>
      </c>
      <c r="BH11">
        <f t="shared" si="18"/>
        <v>-2.7397026345606146</v>
      </c>
      <c r="BI11">
        <f t="shared" si="18"/>
        <v>-0.26646513622489121</v>
      </c>
      <c r="BJ11">
        <f t="shared" si="18"/>
        <v>-0.53751164512035865</v>
      </c>
      <c r="BK11">
        <f t="shared" si="18"/>
        <v>0.65074796808596158</v>
      </c>
      <c r="BL11">
        <f t="shared" si="18"/>
        <v>-0.81164030542804755</v>
      </c>
      <c r="BM11">
        <f t="shared" si="18"/>
        <v>0.66210079620586182</v>
      </c>
      <c r="BN11">
        <f t="shared" si="18"/>
        <v>-8.1862288982125248E-2</v>
      </c>
      <c r="BO11">
        <f t="shared" si="18"/>
        <v>0.36471388684919753</v>
      </c>
      <c r="BP11">
        <f t="shared" si="18"/>
        <v>0.31078238968125116</v>
      </c>
      <c r="BQ11">
        <f t="shared" si="18"/>
        <v>1.4323026786942541</v>
      </c>
      <c r="BR11">
        <f t="shared" si="18"/>
        <v>1.363227520161979</v>
      </c>
      <c r="BS11">
        <f t="shared" si="18"/>
        <v>0.61826644085904603</v>
      </c>
      <c r="BT11">
        <f t="shared" si="18"/>
        <v>0.17599519892361309</v>
      </c>
      <c r="BU11">
        <f t="shared" si="19"/>
        <v>0.64321542452171399</v>
      </c>
      <c r="BV11">
        <f t="shared" si="19"/>
        <v>-0.77051826910277799</v>
      </c>
      <c r="BW11">
        <f t="shared" si="19"/>
        <v>1.2981082746199497</v>
      </c>
      <c r="BY11" t="s">
        <v>89</v>
      </c>
      <c r="BZ11" s="2">
        <f t="shared" si="20"/>
        <v>1.8387629863797903</v>
      </c>
      <c r="CA11" s="2">
        <f t="shared" si="20"/>
        <v>2.4064009018583579</v>
      </c>
      <c r="CB11" s="2">
        <f t="shared" si="20"/>
        <v>2.7473314794680781</v>
      </c>
      <c r="CC11" s="2">
        <f t="shared" si="20"/>
        <v>0.6349582688062595</v>
      </c>
      <c r="CD11" s="2">
        <f t="shared" si="20"/>
        <v>3.0632105067648565</v>
      </c>
      <c r="CE11" s="2">
        <f t="shared" si="20"/>
        <v>6.2169387974824968</v>
      </c>
      <c r="CF11" s="2">
        <f t="shared" si="20"/>
        <v>1.037296203568409</v>
      </c>
      <c r="CG11" s="2">
        <f t="shared" si="20"/>
        <v>5.8286256526930433</v>
      </c>
      <c r="CH11" s="2">
        <f t="shared" si="20"/>
        <v>0.73642857947215101</v>
      </c>
      <c r="CI11" s="2">
        <f t="shared" si="20"/>
        <v>-0.18493300155028092</v>
      </c>
      <c r="CJ11" s="2">
        <f t="shared" si="21"/>
        <v>3.2131895233141963</v>
      </c>
      <c r="CK11" s="2">
        <f t="shared" si="21"/>
        <v>4.1479063104060465</v>
      </c>
      <c r="CL11" s="2">
        <f t="shared" si="21"/>
        <v>1.737917349853598</v>
      </c>
      <c r="CM11" s="2">
        <f t="shared" si="21"/>
        <v>0.45220903659120948</v>
      </c>
      <c r="CN11" s="2">
        <f t="shared" si="21"/>
        <v>3.4799818602802852</v>
      </c>
      <c r="CO11" s="2">
        <f t="shared" si="21"/>
        <v>2.0989525844755006</v>
      </c>
      <c r="CP11" s="2">
        <f t="shared" si="21"/>
        <v>3.3950762177349025</v>
      </c>
      <c r="DP11" s="2"/>
    </row>
    <row r="12" spans="1:122">
      <c r="A12" t="s">
        <v>109</v>
      </c>
      <c r="B12" s="2">
        <f>'ght3'!N13</f>
        <v>65.787560470328245</v>
      </c>
      <c r="C12" s="2">
        <f>'shu1'!N13</f>
        <v>0.46384665568629979</v>
      </c>
      <c r="D12" s="2">
        <f>'mel1'!N13</f>
        <v>0.95384869565218622</v>
      </c>
      <c r="E12" s="2">
        <f>'pfl9'!N13</f>
        <v>73.252733408224657</v>
      </c>
      <c r="F12" s="2">
        <f>'ght7'!N13</f>
        <v>19.210036574407486</v>
      </c>
      <c r="G12" s="2">
        <f>'eno102'!N13</f>
        <v>732.95520371661257</v>
      </c>
      <c r="H12" s="2">
        <f>'aes1'!N13</f>
        <v>29.411142364437143</v>
      </c>
      <c r="I12" s="2">
        <f>LTR!N13</f>
        <v>48.418762067788791</v>
      </c>
      <c r="J12" s="2">
        <f>'nc-pho1'!N13</f>
        <v>29.180832315247287</v>
      </c>
      <c r="K12" s="2">
        <f>'pho1'!N13</f>
        <v>19.90834532047635</v>
      </c>
      <c r="L12" s="2">
        <f>'subtel2R-71.6kb'!N13</f>
        <v>1.1514452035626357</v>
      </c>
      <c r="M12" s="2">
        <f>'subtel2R-51.8kb'!N13</f>
        <v>1.5423034890477327</v>
      </c>
      <c r="N12" s="2">
        <f>'gal1'!N13</f>
        <v>31.881439458821198</v>
      </c>
      <c r="O12" s="2">
        <f>SPCC757.13!N13</f>
        <v>34.73999000662149</v>
      </c>
      <c r="P12" s="2">
        <f>SPAC869.04!N13</f>
        <v>16.375846531880875</v>
      </c>
      <c r="Q12" s="2">
        <f>'dak2'!N13</f>
        <v>34.960387737604762</v>
      </c>
      <c r="R12" s="2">
        <f>'fub2'!N13</f>
        <v>1.1544422687126394</v>
      </c>
      <c r="S12" s="2"/>
      <c r="T12" t="s">
        <v>109</v>
      </c>
      <c r="U12">
        <f t="shared" si="13"/>
        <v>2.6315024188131297</v>
      </c>
      <c r="V12">
        <f t="shared" si="13"/>
        <v>1.855386622745199E-2</v>
      </c>
      <c r="W12">
        <f t="shared" si="13"/>
        <v>3.8153947826087449E-2</v>
      </c>
      <c r="X12">
        <f t="shared" si="13"/>
        <v>2.9301093363289863</v>
      </c>
      <c r="Y12">
        <f t="shared" si="13"/>
        <v>0.76840146297629941</v>
      </c>
      <c r="Z12">
        <f t="shared" si="13"/>
        <v>29.318208148664503</v>
      </c>
      <c r="AA12">
        <f t="shared" si="13"/>
        <v>1.1764456945774857</v>
      </c>
      <c r="AB12">
        <f t="shared" si="13"/>
        <v>1.9367504827115516</v>
      </c>
      <c r="AC12">
        <f t="shared" si="13"/>
        <v>1.1672332926098914</v>
      </c>
      <c r="AD12">
        <f t="shared" si="13"/>
        <v>0.79633381281905402</v>
      </c>
      <c r="AE12">
        <f t="shared" si="13"/>
        <v>4.605780814250543E-2</v>
      </c>
      <c r="AF12">
        <f t="shared" si="13"/>
        <v>6.1692139561909311E-2</v>
      </c>
      <c r="AG12">
        <f t="shared" si="13"/>
        <v>1.2752575783528479</v>
      </c>
      <c r="AH12">
        <f t="shared" si="13"/>
        <v>1.3895996002648596</v>
      </c>
      <c r="AI12">
        <f t="shared" si="14"/>
        <v>0.655033861275235</v>
      </c>
      <c r="AJ12">
        <f t="shared" si="14"/>
        <v>1.3984155095041906</v>
      </c>
      <c r="AK12">
        <f t="shared" si="14"/>
        <v>4.6177690748505577E-2</v>
      </c>
      <c r="AM12" t="s">
        <v>109</v>
      </c>
      <c r="AN12">
        <f>U12/U$13</f>
        <v>2.4425819024779094</v>
      </c>
      <c r="AO12">
        <f t="shared" si="16"/>
        <v>2.784125190738548</v>
      </c>
      <c r="AP12">
        <f t="shared" si="16"/>
        <v>2.0440216714543813</v>
      </c>
      <c r="AQ12">
        <f t="shared" si="16"/>
        <v>2.0082089749465739</v>
      </c>
      <c r="AR12">
        <f t="shared" si="16"/>
        <v>1.2443675288909504</v>
      </c>
      <c r="AS12">
        <f t="shared" si="16"/>
        <v>2.4195880118907538</v>
      </c>
      <c r="AT12">
        <f t="shared" si="16"/>
        <v>0.79185972874156574</v>
      </c>
      <c r="AU12">
        <f t="shared" si="16"/>
        <v>2.0433257627587365</v>
      </c>
      <c r="AV12">
        <f t="shared" si="16"/>
        <v>0.57309350806015169</v>
      </c>
      <c r="AW12">
        <f t="shared" si="16"/>
        <v>0.38540626011864865</v>
      </c>
      <c r="AX12">
        <f t="shared" si="16"/>
        <v>0.10766578730640196</v>
      </c>
      <c r="AY12">
        <f t="shared" si="16"/>
        <v>0.31627293079901592</v>
      </c>
      <c r="AZ12">
        <f t="shared" si="16"/>
        <v>1.0801946729305563</v>
      </c>
      <c r="BA12">
        <f t="shared" si="16"/>
        <v>0.54885187112726042</v>
      </c>
      <c r="BB12">
        <f t="shared" si="17"/>
        <v>1.3731303397938617</v>
      </c>
      <c r="BC12">
        <f t="shared" si="17"/>
        <v>2.3012818592368944</v>
      </c>
      <c r="BD12">
        <f t="shared" si="17"/>
        <v>0.27328414178154081</v>
      </c>
      <c r="BF12" t="s">
        <v>109</v>
      </c>
      <c r="BG12">
        <f t="shared" si="18"/>
        <v>1.2884069381681422</v>
      </c>
      <c r="BH12">
        <f t="shared" si="18"/>
        <v>1.4772240847487514</v>
      </c>
      <c r="BI12">
        <f t="shared" si="18"/>
        <v>1.0314104923293608</v>
      </c>
      <c r="BJ12">
        <f t="shared" si="18"/>
        <v>1.0059094044640431</v>
      </c>
      <c r="BK12">
        <f t="shared" si="18"/>
        <v>0.31541265411607816</v>
      </c>
      <c r="BL12">
        <f t="shared" si="18"/>
        <v>1.2747614178297038</v>
      </c>
      <c r="BM12">
        <f t="shared" si="18"/>
        <v>-0.33668320318325018</v>
      </c>
      <c r="BN12">
        <f t="shared" si="18"/>
        <v>1.0309192279825055</v>
      </c>
      <c r="BO12">
        <f t="shared" si="18"/>
        <v>-0.80315754123087402</v>
      </c>
      <c r="BP12">
        <f t="shared" si="18"/>
        <v>-1.375548089499756</v>
      </c>
      <c r="BQ12">
        <f t="shared" si="18"/>
        <v>-3.2153682138522339</v>
      </c>
      <c r="BR12">
        <f t="shared" si="18"/>
        <v>-1.6607580112836904</v>
      </c>
      <c r="BS12">
        <f t="shared" si="18"/>
        <v>0.11129133865006977</v>
      </c>
      <c r="BT12">
        <f t="shared" si="18"/>
        <v>-0.86551126009361889</v>
      </c>
      <c r="BU12">
        <f t="shared" si="19"/>
        <v>0.45746857497473814</v>
      </c>
      <c r="BV12">
        <f t="shared" si="19"/>
        <v>1.2024376945659099</v>
      </c>
      <c r="BW12">
        <f t="shared" si="19"/>
        <v>-1.8715263497606665</v>
      </c>
      <c r="BY12" t="s">
        <v>109</v>
      </c>
      <c r="BZ12" s="2">
        <f t="shared" si="20"/>
        <v>4.4946359264009024</v>
      </c>
      <c r="CA12" s="2">
        <f t="shared" si="20"/>
        <v>6.6233276211677241</v>
      </c>
      <c r="CB12" s="2">
        <f t="shared" si="20"/>
        <v>4.0452071080223302</v>
      </c>
      <c r="CC12" s="2">
        <f t="shared" si="20"/>
        <v>2.178379318390661</v>
      </c>
      <c r="CD12" s="2">
        <f t="shared" si="20"/>
        <v>2.7278751927949729</v>
      </c>
      <c r="CE12" s="2">
        <f t="shared" si="20"/>
        <v>8.3033405207402478</v>
      </c>
      <c r="CF12" s="2">
        <f t="shared" si="20"/>
        <v>3.8512204179297072E-2</v>
      </c>
      <c r="CG12" s="2">
        <f t="shared" si="20"/>
        <v>6.9414071696576745</v>
      </c>
      <c r="CH12" s="2">
        <f t="shared" si="20"/>
        <v>-0.43144284860792054</v>
      </c>
      <c r="CI12" s="2">
        <f t="shared" si="20"/>
        <v>-1.871263480731288</v>
      </c>
      <c r="CJ12" s="2">
        <f t="shared" si="21"/>
        <v>-1.434481369232292</v>
      </c>
      <c r="CK12" s="2">
        <f t="shared" si="21"/>
        <v>1.1239207789603776</v>
      </c>
      <c r="CL12" s="2">
        <f t="shared" si="21"/>
        <v>1.2309422476446219</v>
      </c>
      <c r="CM12" s="2">
        <f t="shared" si="21"/>
        <v>-0.58929742242602257</v>
      </c>
      <c r="CN12" s="2">
        <f t="shared" si="21"/>
        <v>3.2942350107333094</v>
      </c>
      <c r="CO12" s="2">
        <f t="shared" si="21"/>
        <v>4.0719085481441883</v>
      </c>
      <c r="CP12" s="2">
        <f t="shared" si="21"/>
        <v>0.22544159335428615</v>
      </c>
      <c r="DP12" s="2"/>
    </row>
    <row r="13" spans="1:122">
      <c r="A13" t="s">
        <v>7</v>
      </c>
      <c r="B13" s="2">
        <f>'ght3'!N14</f>
        <v>26.933614960296392</v>
      </c>
      <c r="C13" s="2">
        <f>'shu1'!N14</f>
        <v>0.16660409425168654</v>
      </c>
      <c r="D13" s="2">
        <f>'mel1'!N14</f>
        <v>0.46665292691025878</v>
      </c>
      <c r="E13" s="2">
        <f>'pfl9'!N14</f>
        <v>36.476648756224918</v>
      </c>
      <c r="F13" s="2">
        <f>'ght7'!N14</f>
        <v>15.437590686353365</v>
      </c>
      <c r="G13" s="2">
        <f>'eno102'!N14</f>
        <v>302.92562209541398</v>
      </c>
      <c r="H13" s="2">
        <f>'aes1'!N14</f>
        <v>37.141858964311432</v>
      </c>
      <c r="I13" s="2">
        <f>LTR!N14</f>
        <v>23.696056179714393</v>
      </c>
      <c r="J13" s="2">
        <f>'nc-pho1'!N14</f>
        <v>50.918099585564448</v>
      </c>
      <c r="K13" s="2">
        <f>'pho1'!N14</f>
        <v>51.655479893729542</v>
      </c>
      <c r="L13" s="2">
        <f>'subtel2R-71.6kb'!N14</f>
        <v>10.694624842019515</v>
      </c>
      <c r="M13" s="2">
        <f>'subtel2R-51.8kb'!N14</f>
        <v>4.8764953900775998</v>
      </c>
      <c r="N13" s="2">
        <f>'gal1'!N14</f>
        <v>29.514531276410764</v>
      </c>
      <c r="O13" s="2">
        <f>SPCC757.13!N14</f>
        <v>63.295748514568594</v>
      </c>
      <c r="P13" s="2">
        <f>SPAC869.04!N14</f>
        <v>11.925922876585238</v>
      </c>
      <c r="Q13" s="2">
        <f>'dak2'!N14</f>
        <v>15.191701788844604</v>
      </c>
      <c r="R13" s="2">
        <f>'fub2'!N14</f>
        <v>4.2243295245264649</v>
      </c>
      <c r="S13" s="2"/>
      <c r="T13" t="s">
        <v>7</v>
      </c>
      <c r="U13">
        <f>B13/25</f>
        <v>1.0773445984118557</v>
      </c>
      <c r="V13">
        <f>AVERAGE(V10:V12)</f>
        <v>6.664163770067461E-3</v>
      </c>
      <c r="W13">
        <f>D13/25</f>
        <v>1.866611707641035E-2</v>
      </c>
      <c r="X13">
        <f>E13/25</f>
        <v>1.4590659502489967</v>
      </c>
      <c r="Y13">
        <f>F13/25</f>
        <v>0.61750362745413456</v>
      </c>
      <c r="Z13">
        <f>G13/25</f>
        <v>12.11702488381656</v>
      </c>
      <c r="AA13">
        <f>H13/25</f>
        <v>1.4856743585724572</v>
      </c>
      <c r="AB13">
        <f t="shared" ref="AB13" si="22">AVERAGE(AB10:AB12)</f>
        <v>0.94784224718857579</v>
      </c>
      <c r="AC13">
        <f t="shared" ref="AC13:AH13" si="23">J13/25</f>
        <v>2.0367239834225779</v>
      </c>
      <c r="AD13">
        <f t="shared" si="23"/>
        <v>2.0662191957491816</v>
      </c>
      <c r="AE13">
        <f t="shared" si="23"/>
        <v>0.4277849936807806</v>
      </c>
      <c r="AF13">
        <f t="shared" si="23"/>
        <v>0.19505981560310398</v>
      </c>
      <c r="AG13">
        <f t="shared" si="23"/>
        <v>1.1805812510564306</v>
      </c>
      <c r="AH13">
        <f t="shared" si="23"/>
        <v>2.5318299405827438</v>
      </c>
      <c r="AI13">
        <f t="shared" si="14"/>
        <v>0.47703691506340951</v>
      </c>
      <c r="AJ13">
        <f t="shared" si="14"/>
        <v>0.60766807155378411</v>
      </c>
      <c r="AK13">
        <f t="shared" si="14"/>
        <v>0.1689731809810586</v>
      </c>
      <c r="AM13" t="s">
        <v>7</v>
      </c>
      <c r="AN13">
        <f>AVERAGE(AN10:AN12)</f>
        <v>1</v>
      </c>
      <c r="AO13">
        <f>AVERAGE(AO10:AO12)</f>
        <v>1.0000000000000002</v>
      </c>
      <c r="AP13">
        <f>W13/W$13</f>
        <v>1</v>
      </c>
      <c r="AQ13">
        <f>X13/X$13</f>
        <v>1</v>
      </c>
      <c r="AR13">
        <f>Y13/Y$13</f>
        <v>1</v>
      </c>
      <c r="AS13">
        <f>Z13/Z$13</f>
        <v>1</v>
      </c>
      <c r="AT13">
        <f>AA13/AA$13</f>
        <v>1</v>
      </c>
      <c r="AU13">
        <f t="shared" ref="AU13" si="24">AVERAGE(AU10:AU12)</f>
        <v>1</v>
      </c>
      <c r="AV13">
        <f t="shared" ref="AV13:BA13" si="25">AC13/AC$13</f>
        <v>1</v>
      </c>
      <c r="AW13">
        <f t="shared" si="25"/>
        <v>1</v>
      </c>
      <c r="AX13">
        <f t="shared" si="25"/>
        <v>1</v>
      </c>
      <c r="AY13">
        <f t="shared" si="25"/>
        <v>1</v>
      </c>
      <c r="AZ13">
        <f t="shared" si="25"/>
        <v>1</v>
      </c>
      <c r="BA13">
        <f t="shared" si="25"/>
        <v>1</v>
      </c>
      <c r="BB13">
        <f t="shared" si="17"/>
        <v>1</v>
      </c>
      <c r="BC13">
        <f t="shared" si="17"/>
        <v>1</v>
      </c>
      <c r="BD13">
        <f t="shared" si="17"/>
        <v>1</v>
      </c>
      <c r="BY13" t="s">
        <v>7</v>
      </c>
      <c r="DP13" s="2"/>
    </row>
    <row r="14" spans="1:12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BY14"/>
      <c r="DP14" s="2"/>
    </row>
    <row r="15" spans="1:122">
      <c r="A15" s="7" t="s">
        <v>97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2"/>
      <c r="DP15" s="2"/>
    </row>
    <row r="16" spans="1:122">
      <c r="A16" t="s">
        <v>5</v>
      </c>
      <c r="B16" t="s">
        <v>101</v>
      </c>
      <c r="C16" t="s">
        <v>107</v>
      </c>
      <c r="D16" t="s">
        <v>110</v>
      </c>
      <c r="E16" t="s">
        <v>120</v>
      </c>
      <c r="F16" t="s">
        <v>119</v>
      </c>
      <c r="G16" t="s">
        <v>118</v>
      </c>
      <c r="H16" t="s">
        <v>111</v>
      </c>
      <c r="I16" t="s">
        <v>106</v>
      </c>
      <c r="J16" t="s">
        <v>114</v>
      </c>
      <c r="K16" t="s">
        <v>113</v>
      </c>
      <c r="L16" t="s">
        <v>116</v>
      </c>
      <c r="M16" t="s">
        <v>117</v>
      </c>
      <c r="N16" t="s">
        <v>121</v>
      </c>
      <c r="O16" t="s">
        <v>112</v>
      </c>
      <c r="P16" t="s">
        <v>124</v>
      </c>
      <c r="Q16" t="s">
        <v>125</v>
      </c>
      <c r="R16" t="s">
        <v>126</v>
      </c>
      <c r="T16" t="s">
        <v>5</v>
      </c>
      <c r="AM16" t="s">
        <v>5</v>
      </c>
    </row>
    <row r="17" spans="1:122">
      <c r="A17" t="s">
        <v>88</v>
      </c>
      <c r="B17" s="2">
        <f>'ght3'!R11</f>
        <v>1.0175859075014071</v>
      </c>
      <c r="C17" s="2">
        <f>'shu1'!R11</f>
        <v>2.5586933218441433E-3</v>
      </c>
      <c r="D17" s="2">
        <f>'mel1'!R11</f>
        <v>1.3767102556112274E-2</v>
      </c>
      <c r="E17" s="2">
        <f>'pfl9'!R11</f>
        <v>41.66455346336906</v>
      </c>
      <c r="F17" s="2" t="e">
        <f>'ght7'!R11</f>
        <v>#DIV/0!</v>
      </c>
      <c r="G17" s="2">
        <f>'eno102'!R11</f>
        <v>1.1809581364892077</v>
      </c>
      <c r="H17" s="2">
        <f>'aes1'!R11</f>
        <v>31.282881349108838</v>
      </c>
      <c r="I17" s="2">
        <f>LTR!R11</f>
        <v>0.17011856142847526</v>
      </c>
      <c r="J17" s="2">
        <f>'nc-pho1'!R11</f>
        <v>21.502229010502756</v>
      </c>
      <c r="K17" s="2" t="e">
        <f>'pho1'!R11</f>
        <v>#DIV/0!</v>
      </c>
      <c r="L17" s="2">
        <f>'subtel2R-71.6kb'!R11</f>
        <v>155.35360221517308</v>
      </c>
      <c r="M17" s="2" t="e">
        <f>'subtel2R-51.8kb'!R11</f>
        <v>#DIV/0!</v>
      </c>
      <c r="N17" s="2">
        <f>'gal1'!R11</f>
        <v>43.902662717899375</v>
      </c>
      <c r="O17" s="2">
        <f>SPCC757.13!R11</f>
        <v>16.061833859341068</v>
      </c>
      <c r="P17" s="2">
        <f>SPAC869.04!R11</f>
        <v>6160.1932172100514</v>
      </c>
      <c r="Q17" s="2">
        <f>'dak2'!R11</f>
        <v>5.1202726593841277</v>
      </c>
      <c r="R17" s="2">
        <f>'fub2'!R11</f>
        <v>1.0726609322578373</v>
      </c>
      <c r="S17" s="2"/>
      <c r="T17" t="s">
        <v>88</v>
      </c>
      <c r="U17">
        <f t="shared" ref="U17:AH19" si="26">B17/25</f>
        <v>4.0703436300056281E-2</v>
      </c>
      <c r="V17">
        <f t="shared" si="26"/>
        <v>1.0234773287376573E-4</v>
      </c>
      <c r="W17">
        <f t="shared" si="26"/>
        <v>5.5068410224449094E-4</v>
      </c>
      <c r="X17">
        <f t="shared" si="26"/>
        <v>1.6665821385347623</v>
      </c>
      <c r="Y17" t="e">
        <f t="shared" si="26"/>
        <v>#DIV/0!</v>
      </c>
      <c r="Z17">
        <f t="shared" si="26"/>
        <v>4.7238325459568305E-2</v>
      </c>
      <c r="AA17">
        <f t="shared" si="26"/>
        <v>1.2513152539643535</v>
      </c>
      <c r="AB17">
        <f t="shared" si="26"/>
        <v>6.8047424571390106E-3</v>
      </c>
      <c r="AC17">
        <f t="shared" si="26"/>
        <v>0.86008916042011019</v>
      </c>
      <c r="AD17" t="e">
        <f t="shared" si="26"/>
        <v>#DIV/0!</v>
      </c>
      <c r="AE17">
        <f t="shared" si="26"/>
        <v>6.2141440886069237</v>
      </c>
      <c r="AF17" t="e">
        <f t="shared" si="26"/>
        <v>#DIV/0!</v>
      </c>
      <c r="AG17">
        <f t="shared" si="26"/>
        <v>1.7561065087159751</v>
      </c>
      <c r="AH17">
        <f t="shared" si="26"/>
        <v>0.64247335437364272</v>
      </c>
      <c r="AI17">
        <f t="shared" ref="AI17:AK20" si="27">P17/25</f>
        <v>246.40772868840205</v>
      </c>
      <c r="AJ17">
        <f t="shared" si="27"/>
        <v>0.20481090637536511</v>
      </c>
      <c r="AK17">
        <f t="shared" si="27"/>
        <v>4.2906437290313494E-2</v>
      </c>
      <c r="AM17" t="s">
        <v>88</v>
      </c>
      <c r="AN17">
        <f t="shared" ref="AN17" si="28">U17/U$20</f>
        <v>4.6442444077212694E-2</v>
      </c>
      <c r="AO17">
        <f t="shared" ref="AO17:BA19" si="29">V17/V$20</f>
        <v>2.5034573966625173E-2</v>
      </c>
      <c r="AP17">
        <f>W17/W$20</f>
        <v>6.6275264744808327E-2</v>
      </c>
      <c r="AQ17" t="e">
        <f>X17/X$20</f>
        <v>#DIV/0!</v>
      </c>
      <c r="AR17" t="e">
        <f t="shared" si="29"/>
        <v>#DIV/0!</v>
      </c>
      <c r="AS17" t="e">
        <f t="shared" si="29"/>
        <v>#DIV/0!</v>
      </c>
      <c r="AT17">
        <f t="shared" si="29"/>
        <v>0.75996382649216643</v>
      </c>
      <c r="AU17">
        <f t="shared" si="29"/>
        <v>9.04700431974363E-3</v>
      </c>
      <c r="AV17">
        <f t="shared" si="29"/>
        <v>0.64492492943624491</v>
      </c>
      <c r="AW17" t="e">
        <f t="shared" si="29"/>
        <v>#DIV/0!</v>
      </c>
      <c r="AX17" t="e">
        <f t="shared" si="29"/>
        <v>#DIV/0!</v>
      </c>
      <c r="AY17" t="e">
        <f t="shared" si="29"/>
        <v>#DIV/0!</v>
      </c>
      <c r="AZ17">
        <f t="shared" si="29"/>
        <v>1.8583983226005674</v>
      </c>
      <c r="BA17">
        <f t="shared" si="29"/>
        <v>0.3993185946148497</v>
      </c>
      <c r="BB17">
        <f t="shared" ref="BB17:BD20" si="30">AI17/AI$20</f>
        <v>8.0847249300039954E-8</v>
      </c>
      <c r="BC17">
        <f t="shared" si="30"/>
        <v>0.27733641255153429</v>
      </c>
      <c r="BD17">
        <f t="shared" si="30"/>
        <v>0.22014099845062357</v>
      </c>
      <c r="BF17" t="s">
        <v>88</v>
      </c>
      <c r="BG17">
        <f t="shared" ref="BG17:BT19" si="31">LOG(AN17,2)</f>
        <v>-4.428412292392701</v>
      </c>
      <c r="BH17">
        <f t="shared" si="31"/>
        <v>-5.3199342856399339</v>
      </c>
      <c r="BI17">
        <f t="shared" si="31"/>
        <v>-3.9153856616454621</v>
      </c>
      <c r="BJ17" t="e">
        <f t="shared" si="31"/>
        <v>#DIV/0!</v>
      </c>
      <c r="BK17" t="e">
        <f t="shared" si="31"/>
        <v>#DIV/0!</v>
      </c>
      <c r="BL17" t="e">
        <f t="shared" si="31"/>
        <v>#DIV/0!</v>
      </c>
      <c r="BM17">
        <f t="shared" si="31"/>
        <v>-0.39599734551847549</v>
      </c>
      <c r="BN17">
        <f t="shared" si="31"/>
        <v>-6.7883441243453193</v>
      </c>
      <c r="BO17">
        <f t="shared" si="31"/>
        <v>-0.63279685719364065</v>
      </c>
      <c r="BP17" t="e">
        <f t="shared" si="31"/>
        <v>#DIV/0!</v>
      </c>
      <c r="BQ17" t="e">
        <f t="shared" si="31"/>
        <v>#DIV/0!</v>
      </c>
      <c r="BR17" t="e">
        <f t="shared" si="31"/>
        <v>#DIV/0!</v>
      </c>
      <c r="BS17">
        <f t="shared" si="31"/>
        <v>0.89405975707633245</v>
      </c>
      <c r="BT17">
        <f t="shared" si="31"/>
        <v>-1.3243878410130083</v>
      </c>
      <c r="BU17">
        <f t="shared" ref="BU17:BW19" si="32">LOG(BB17,2)</f>
        <v>-23.560226069984999</v>
      </c>
      <c r="BV17">
        <f t="shared" si="32"/>
        <v>-1.850291049159819</v>
      </c>
      <c r="BW17">
        <f t="shared" si="32"/>
        <v>-2.1835002411015427</v>
      </c>
      <c r="BY17" t="s">
        <v>88</v>
      </c>
      <c r="BZ17" s="2">
        <f t="shared" ref="BZ17:CM19" si="33">BG17-BG$36</f>
        <v>-1.2221833041599406</v>
      </c>
      <c r="CA17" s="2">
        <f t="shared" si="33"/>
        <v>-0.17383074922096142</v>
      </c>
      <c r="CB17" s="2">
        <f t="shared" si="33"/>
        <v>-0.9015890459524929</v>
      </c>
      <c r="CC17" s="2" t="e">
        <f t="shared" si="33"/>
        <v>#DIV/0!</v>
      </c>
      <c r="CD17" s="2" t="e">
        <f t="shared" si="33"/>
        <v>#DIV/0!</v>
      </c>
      <c r="CE17" s="2" t="e">
        <f t="shared" si="33"/>
        <v>#DIV/0!</v>
      </c>
      <c r="CF17" s="2">
        <f t="shared" si="33"/>
        <v>-2.0801938155928235E-2</v>
      </c>
      <c r="CG17" s="2">
        <f t="shared" si="33"/>
        <v>-0.87785618267015053</v>
      </c>
      <c r="CH17" s="2">
        <f t="shared" si="33"/>
        <v>-0.26108216457068717</v>
      </c>
      <c r="CI17" s="2" t="e">
        <f t="shared" si="33"/>
        <v>#DIV/0!</v>
      </c>
      <c r="CJ17" s="2" t="e">
        <f t="shared" si="33"/>
        <v>#DIV/0!</v>
      </c>
      <c r="CK17" s="2" t="e">
        <f t="shared" si="33"/>
        <v>#DIV/0!</v>
      </c>
      <c r="CL17" s="2">
        <f t="shared" si="33"/>
        <v>2.0137106660708843</v>
      </c>
      <c r="CM17" s="2">
        <f t="shared" si="33"/>
        <v>-1.0481740033454119</v>
      </c>
      <c r="CN17" s="2"/>
      <c r="CO17" s="2">
        <f t="shared" ref="CO17:CP19" si="34">BV17-BV$36</f>
        <v>1.0191798044184595</v>
      </c>
      <c r="CP17" s="2">
        <f t="shared" si="34"/>
        <v>-8.6532297986590123E-2</v>
      </c>
      <c r="DP17" s="2"/>
    </row>
    <row r="18" spans="1:122">
      <c r="A18" t="s">
        <v>89</v>
      </c>
      <c r="B18" s="2">
        <f>'ght3'!R12</f>
        <v>11.516082377177453</v>
      </c>
      <c r="C18" s="2">
        <f>'shu1'!R12</f>
        <v>2.9428869652288317E-2</v>
      </c>
      <c r="D18" s="2">
        <f>'mel1'!R12</f>
        <v>0.43751960649437482</v>
      </c>
      <c r="E18" s="2" t="e">
        <f>'pfl9'!R12</f>
        <v>#DIV/0!</v>
      </c>
      <c r="F18" s="2" t="e">
        <f>'ght7'!R12</f>
        <v>#DIV/0!</v>
      </c>
      <c r="G18" s="2" t="e">
        <f>'eno102'!R12</f>
        <v>#DIV/0!</v>
      </c>
      <c r="H18" s="2">
        <f>'aes1'!R12</f>
        <v>71.220266243573633</v>
      </c>
      <c r="I18" s="2">
        <f>LTR!R12</f>
        <v>19.459205403427795</v>
      </c>
      <c r="J18" s="2">
        <f>'nc-pho1'!R12</f>
        <v>52.373300806647073</v>
      </c>
      <c r="K18" s="2">
        <f>'pho1'!R12</f>
        <v>64.791428203303482</v>
      </c>
      <c r="L18" s="2" t="e">
        <f>'subtel2R-71.6kb'!R12</f>
        <v>#DIV/0!</v>
      </c>
      <c r="M18" s="2" t="e">
        <f>'subtel2R-51.8kb'!R12</f>
        <v>#DIV/0!</v>
      </c>
      <c r="N18" s="2">
        <f>'gal1'!R12</f>
        <v>4.650159958064394E-2</v>
      </c>
      <c r="O18" s="2">
        <f>SPCC757.13!R12</f>
        <v>80.053188482143639</v>
      </c>
      <c r="P18" s="2">
        <f>SPAC869.04!R12</f>
        <v>228586368905.71814</v>
      </c>
      <c r="Q18" s="2">
        <f>'dak2'!R12</f>
        <v>21.436530540366608</v>
      </c>
      <c r="R18" s="2">
        <f>'fub2'!R12</f>
        <v>12.4719164809801</v>
      </c>
      <c r="S18" s="2"/>
      <c r="T18" t="s">
        <v>89</v>
      </c>
      <c r="U18">
        <f t="shared" si="26"/>
        <v>0.46064329508709811</v>
      </c>
      <c r="V18">
        <f t="shared" si="26"/>
        <v>1.1771547860915327E-3</v>
      </c>
      <c r="W18">
        <f t="shared" si="26"/>
        <v>1.7500784259774992E-2</v>
      </c>
      <c r="X18" t="e">
        <f t="shared" si="26"/>
        <v>#DIV/0!</v>
      </c>
      <c r="Y18" t="e">
        <f t="shared" si="26"/>
        <v>#DIV/0!</v>
      </c>
      <c r="Z18" t="e">
        <f t="shared" si="26"/>
        <v>#DIV/0!</v>
      </c>
      <c r="AA18">
        <f t="shared" si="26"/>
        <v>2.8488106497429455</v>
      </c>
      <c r="AB18">
        <f t="shared" si="26"/>
        <v>0.77836821613711182</v>
      </c>
      <c r="AC18">
        <f t="shared" si="26"/>
        <v>2.0949320322658829</v>
      </c>
      <c r="AD18">
        <f t="shared" si="26"/>
        <v>2.5916571281321392</v>
      </c>
      <c r="AE18" t="e">
        <f t="shared" si="26"/>
        <v>#DIV/0!</v>
      </c>
      <c r="AF18" t="e">
        <f t="shared" si="26"/>
        <v>#DIV/0!</v>
      </c>
      <c r="AG18">
        <f t="shared" si="26"/>
        <v>1.8600639832257577E-3</v>
      </c>
      <c r="AH18">
        <f t="shared" si="26"/>
        <v>3.2021275392857458</v>
      </c>
      <c r="AI18">
        <f t="shared" si="27"/>
        <v>9143454756.2287254</v>
      </c>
      <c r="AJ18">
        <f t="shared" si="27"/>
        <v>0.85746122161466432</v>
      </c>
      <c r="AK18">
        <f t="shared" si="27"/>
        <v>0.49887665923920399</v>
      </c>
      <c r="AM18" t="s">
        <v>89</v>
      </c>
      <c r="AN18">
        <f>U18/U$20</f>
        <v>0.52559199950388358</v>
      </c>
      <c r="AO18">
        <f t="shared" si="29"/>
        <v>0.28793572397859235</v>
      </c>
      <c r="AP18">
        <f t="shared" si="29"/>
        <v>2.1062331476992724</v>
      </c>
      <c r="AQ18" t="e">
        <f t="shared" si="29"/>
        <v>#DIV/0!</v>
      </c>
      <c r="AR18" t="e">
        <f t="shared" si="29"/>
        <v>#DIV/0!</v>
      </c>
      <c r="AS18" t="e">
        <f t="shared" si="29"/>
        <v>#DIV/0!</v>
      </c>
      <c r="AT18">
        <f t="shared" si="29"/>
        <v>1.7301739393580178</v>
      </c>
      <c r="AU18">
        <f t="shared" si="29"/>
        <v>1.0348518930875592</v>
      </c>
      <c r="AV18">
        <f t="shared" si="29"/>
        <v>1.5708532966778377</v>
      </c>
      <c r="AW18" t="e">
        <f t="shared" si="29"/>
        <v>#DIV/0!</v>
      </c>
      <c r="AX18" t="e">
        <f t="shared" si="29"/>
        <v>#DIV/0!</v>
      </c>
      <c r="AY18" t="e">
        <f t="shared" si="29"/>
        <v>#DIV/0!</v>
      </c>
      <c r="AZ18">
        <f t="shared" si="29"/>
        <v>1.9684112377010474E-3</v>
      </c>
      <c r="BA18">
        <f t="shared" si="29"/>
        <v>1.9902289488903167</v>
      </c>
      <c r="BB18">
        <f t="shared" si="30"/>
        <v>2.9999999191391176</v>
      </c>
      <c r="BC18">
        <f t="shared" si="30"/>
        <v>1.1610964636269516</v>
      </c>
      <c r="BD18">
        <f t="shared" si="30"/>
        <v>2.5595974125174785</v>
      </c>
      <c r="BF18" t="s">
        <v>89</v>
      </c>
      <c r="BG18">
        <f t="shared" si="31"/>
        <v>-0.92798477958465198</v>
      </c>
      <c r="BH18">
        <f t="shared" si="31"/>
        <v>-1.7961813007431098</v>
      </c>
      <c r="BI18">
        <f t="shared" si="31"/>
        <v>1.0746651431120857</v>
      </c>
      <c r="BJ18" t="e">
        <f t="shared" si="31"/>
        <v>#DIV/0!</v>
      </c>
      <c r="BK18" t="e">
        <f t="shared" si="31"/>
        <v>#DIV/0!</v>
      </c>
      <c r="BL18" t="e">
        <f t="shared" si="31"/>
        <v>#DIV/0!</v>
      </c>
      <c r="BM18">
        <f t="shared" si="31"/>
        <v>0.79091708343129041</v>
      </c>
      <c r="BN18">
        <f t="shared" si="31"/>
        <v>4.9424305504595374E-2</v>
      </c>
      <c r="BO18">
        <f t="shared" si="31"/>
        <v>0.65154845240928416</v>
      </c>
      <c r="BP18" t="e">
        <f t="shared" si="31"/>
        <v>#DIV/0!</v>
      </c>
      <c r="BQ18" t="e">
        <f t="shared" si="31"/>
        <v>#DIV/0!</v>
      </c>
      <c r="BR18" t="e">
        <f t="shared" si="31"/>
        <v>#DIV/0!</v>
      </c>
      <c r="BS18">
        <f t="shared" si="31"/>
        <v>-8.9887526266816344</v>
      </c>
      <c r="BT18">
        <f t="shared" si="31"/>
        <v>0.99293440284403967</v>
      </c>
      <c r="BU18">
        <f t="shared" si="32"/>
        <v>1.5849624618352909</v>
      </c>
      <c r="BV18">
        <f t="shared" si="32"/>
        <v>0.21548783595461057</v>
      </c>
      <c r="BW18">
        <f t="shared" si="32"/>
        <v>1.3559169131007731</v>
      </c>
      <c r="BY18" t="s">
        <v>89</v>
      </c>
      <c r="BZ18" s="2">
        <f t="shared" si="33"/>
        <v>2.2782442086481085</v>
      </c>
      <c r="CA18" s="2">
        <f t="shared" si="33"/>
        <v>3.3499222356758627</v>
      </c>
      <c r="CB18" s="2">
        <f t="shared" si="33"/>
        <v>4.0884617588050549</v>
      </c>
      <c r="CC18" s="2" t="e">
        <f t="shared" si="33"/>
        <v>#DIV/0!</v>
      </c>
      <c r="CD18" s="2" t="e">
        <f t="shared" si="33"/>
        <v>#DIV/0!</v>
      </c>
      <c r="CE18" s="2" t="e">
        <f t="shared" si="33"/>
        <v>#DIV/0!</v>
      </c>
      <c r="CF18" s="2">
        <f t="shared" si="33"/>
        <v>1.1661124907938376</v>
      </c>
      <c r="CG18" s="2">
        <f t="shared" si="33"/>
        <v>5.9599122471797639</v>
      </c>
      <c r="CH18" s="2">
        <f t="shared" si="33"/>
        <v>1.0232631450322376</v>
      </c>
      <c r="CI18" s="2" t="e">
        <f t="shared" si="33"/>
        <v>#DIV/0!</v>
      </c>
      <c r="CJ18" s="2" t="e">
        <f t="shared" si="33"/>
        <v>#DIV/0!</v>
      </c>
      <c r="CK18" s="2" t="e">
        <f t="shared" si="33"/>
        <v>#DIV/0!</v>
      </c>
      <c r="CL18" s="2">
        <f t="shared" si="33"/>
        <v>-7.8691017176870819</v>
      </c>
      <c r="CM18" s="2">
        <f t="shared" si="33"/>
        <v>1.2691482405116361</v>
      </c>
      <c r="CN18" s="2"/>
      <c r="CO18" s="2">
        <f t="shared" si="34"/>
        <v>3.0849586895328889</v>
      </c>
      <c r="CP18" s="2">
        <f t="shared" si="34"/>
        <v>3.4528848562157259</v>
      </c>
      <c r="DP18" s="2"/>
    </row>
    <row r="19" spans="1:122">
      <c r="A19" t="s">
        <v>109</v>
      </c>
      <c r="B19" s="2">
        <f>'ght3'!R13</f>
        <v>53.198396062082715</v>
      </c>
      <c r="C19" s="2">
        <f>'shu1'!R13</f>
        <v>0.27463159402713272</v>
      </c>
      <c r="D19" s="2">
        <f>'mel1'!R13</f>
        <v>0.17189160381430099</v>
      </c>
      <c r="E19" s="2">
        <f>'pfl9'!R13</f>
        <v>23.30303320620849</v>
      </c>
      <c r="F19" s="2">
        <f>'ght7'!R13</f>
        <v>18.67024522625848</v>
      </c>
      <c r="G19" s="2">
        <f>'eno102'!R13</f>
        <v>734.31899289721218</v>
      </c>
      <c r="H19" s="2">
        <f>'aes1'!R13</f>
        <v>20.987788127919078</v>
      </c>
      <c r="I19" s="2">
        <f>LTR!R13</f>
        <v>36.782242366736682</v>
      </c>
      <c r="J19" s="2">
        <f>'nc-pho1'!R13</f>
        <v>26.146479082236631</v>
      </c>
      <c r="K19" s="2">
        <f>'pho1'!R13</f>
        <v>17.314404450530372</v>
      </c>
      <c r="L19" s="2">
        <f>'subtel2R-71.6kb'!R13</f>
        <v>1.4339061338916717</v>
      </c>
      <c r="M19" s="2">
        <f>'subtel2R-51.8kb'!R13</f>
        <v>1.8379346551844085</v>
      </c>
      <c r="N19" s="2">
        <f>'gal1'!R13</f>
        <v>26.922610883754182</v>
      </c>
      <c r="O19" s="2">
        <f>SPCC757.13!R13</f>
        <v>24.554293407507725</v>
      </c>
      <c r="P19" s="2">
        <f>SPAC869.04!R13</f>
        <v>1.0387707953571936</v>
      </c>
      <c r="Q19" s="2">
        <f>'dak2'!R13</f>
        <v>28.83014666676943</v>
      </c>
      <c r="R19" s="2">
        <f>'fub2'!R13</f>
        <v>1.0732485229667075</v>
      </c>
      <c r="S19" s="2"/>
      <c r="T19" t="s">
        <v>109</v>
      </c>
      <c r="U19">
        <f t="shared" si="26"/>
        <v>2.1279358424833088</v>
      </c>
      <c r="V19">
        <f t="shared" si="26"/>
        <v>1.0985263761085308E-2</v>
      </c>
      <c r="W19">
        <f t="shared" si="26"/>
        <v>6.8756641525720393E-3</v>
      </c>
      <c r="X19">
        <f t="shared" si="26"/>
        <v>0.9321213282483396</v>
      </c>
      <c r="Y19">
        <f t="shared" si="26"/>
        <v>0.74680980905033922</v>
      </c>
      <c r="Z19">
        <f t="shared" si="26"/>
        <v>29.372759715888488</v>
      </c>
      <c r="AA19">
        <f t="shared" si="26"/>
        <v>0.83951152511676308</v>
      </c>
      <c r="AB19">
        <f t="shared" si="26"/>
        <v>1.4712896946694674</v>
      </c>
      <c r="AC19">
        <f t="shared" si="26"/>
        <v>1.0458591632894652</v>
      </c>
      <c r="AD19">
        <f t="shared" si="26"/>
        <v>0.69257617802121485</v>
      </c>
      <c r="AE19">
        <f t="shared" si="26"/>
        <v>5.7356245355666864E-2</v>
      </c>
      <c r="AF19">
        <f t="shared" si="26"/>
        <v>7.3517386207376342E-2</v>
      </c>
      <c r="AG19">
        <f t="shared" si="26"/>
        <v>1.0769044353501673</v>
      </c>
      <c r="AH19">
        <f t="shared" si="26"/>
        <v>0.98217173630030896</v>
      </c>
      <c r="AI19">
        <f t="shared" si="27"/>
        <v>4.1550831814287745E-2</v>
      </c>
      <c r="AJ19">
        <f t="shared" si="27"/>
        <v>1.1532058666707772</v>
      </c>
      <c r="AK19">
        <f t="shared" si="27"/>
        <v>4.2929940918668301E-2</v>
      </c>
      <c r="AM19" t="s">
        <v>109</v>
      </c>
      <c r="AN19">
        <f>U19/U$20</f>
        <v>2.4279655564189038</v>
      </c>
      <c r="AO19">
        <f t="shared" si="29"/>
        <v>2.6870297020547822</v>
      </c>
      <c r="AP19">
        <f t="shared" si="29"/>
        <v>0.82749158755591956</v>
      </c>
      <c r="AQ19" t="e">
        <f t="shared" si="29"/>
        <v>#DIV/0!</v>
      </c>
      <c r="AR19" t="e">
        <f t="shared" si="29"/>
        <v>#DIV/0!</v>
      </c>
      <c r="AS19" t="e">
        <f t="shared" si="29"/>
        <v>#DIV/0!</v>
      </c>
      <c r="AT19">
        <f t="shared" si="29"/>
        <v>0.50986223414981613</v>
      </c>
      <c r="AU19">
        <f t="shared" si="29"/>
        <v>1.9561011025926973</v>
      </c>
      <c r="AV19">
        <f t="shared" si="29"/>
        <v>0.78422177388591763</v>
      </c>
      <c r="AW19" t="e">
        <f t="shared" si="29"/>
        <v>#DIV/0!</v>
      </c>
      <c r="AX19" t="e">
        <f t="shared" si="29"/>
        <v>#DIV/0!</v>
      </c>
      <c r="AY19" t="e">
        <f t="shared" si="29"/>
        <v>#DIV/0!</v>
      </c>
      <c r="AZ19">
        <f t="shared" si="29"/>
        <v>1.1396332661617317</v>
      </c>
      <c r="BA19">
        <f t="shared" si="29"/>
        <v>0.61045245649483382</v>
      </c>
      <c r="BB19">
        <f t="shared" si="30"/>
        <v>1.3632975216299971E-11</v>
      </c>
      <c r="BC19">
        <f t="shared" si="30"/>
        <v>1.5615671238215141</v>
      </c>
      <c r="BD19">
        <f t="shared" si="30"/>
        <v>0.22026158903189766</v>
      </c>
      <c r="BF19" t="s">
        <v>109</v>
      </c>
      <c r="BG19">
        <f t="shared" si="31"/>
        <v>1.2797479553925639</v>
      </c>
      <c r="BH19">
        <f t="shared" si="31"/>
        <v>1.4260122687907155</v>
      </c>
      <c r="BI19">
        <f t="shared" si="31"/>
        <v>-0.27318344961771596</v>
      </c>
      <c r="BJ19" t="e">
        <f t="shared" si="31"/>
        <v>#DIV/0!</v>
      </c>
      <c r="BK19" t="e">
        <f t="shared" si="31"/>
        <v>#DIV/0!</v>
      </c>
      <c r="BL19" t="e">
        <f t="shared" si="31"/>
        <v>#DIV/0!</v>
      </c>
      <c r="BM19">
        <f t="shared" si="31"/>
        <v>-0.97182061438820067</v>
      </c>
      <c r="BN19">
        <f t="shared" si="31"/>
        <v>0.96798093902204441</v>
      </c>
      <c r="BO19">
        <f t="shared" si="31"/>
        <v>-0.35066639610715383</v>
      </c>
      <c r="BP19" t="e">
        <f t="shared" si="31"/>
        <v>#DIV/0!</v>
      </c>
      <c r="BQ19" t="e">
        <f t="shared" si="31"/>
        <v>#DIV/0!</v>
      </c>
      <c r="BR19" t="e">
        <f t="shared" si="31"/>
        <v>#DIV/0!</v>
      </c>
      <c r="BS19">
        <f t="shared" si="31"/>
        <v>0.18856963999490936</v>
      </c>
      <c r="BT19">
        <f t="shared" si="31"/>
        <v>-0.71204915585825113</v>
      </c>
      <c r="BU19">
        <f t="shared" si="32"/>
        <v>-36.094108598169925</v>
      </c>
      <c r="BV19">
        <f t="shared" si="32"/>
        <v>0.64299458480714577</v>
      </c>
      <c r="BW19">
        <f t="shared" si="32"/>
        <v>-2.182710166552142</v>
      </c>
      <c r="BY19" t="s">
        <v>109</v>
      </c>
      <c r="BZ19" s="2">
        <f t="shared" si="33"/>
        <v>4.4859769436253245</v>
      </c>
      <c r="CA19" s="2">
        <f t="shared" si="33"/>
        <v>6.5721158052096875</v>
      </c>
      <c r="CB19" s="2">
        <f t="shared" si="33"/>
        <v>2.7406131660752533</v>
      </c>
      <c r="CC19" s="2" t="e">
        <f t="shared" si="33"/>
        <v>#DIV/0!</v>
      </c>
      <c r="CD19" s="2" t="e">
        <f t="shared" si="33"/>
        <v>#DIV/0!</v>
      </c>
      <c r="CE19" s="2" t="e">
        <f t="shared" si="33"/>
        <v>#DIV/0!</v>
      </c>
      <c r="CF19" s="2">
        <f t="shared" si="33"/>
        <v>-0.59662520702565347</v>
      </c>
      <c r="CG19" s="2">
        <f t="shared" si="33"/>
        <v>6.8784688806972127</v>
      </c>
      <c r="CH19" s="2">
        <f t="shared" si="33"/>
        <v>2.1048296515799647E-2</v>
      </c>
      <c r="CI19" s="2" t="e">
        <f t="shared" si="33"/>
        <v>#DIV/0!</v>
      </c>
      <c r="CJ19" s="2" t="e">
        <f t="shared" si="33"/>
        <v>#DIV/0!</v>
      </c>
      <c r="CK19" s="2" t="e">
        <f t="shared" si="33"/>
        <v>#DIV/0!</v>
      </c>
      <c r="CL19" s="2">
        <f t="shared" si="33"/>
        <v>1.3082205489894614</v>
      </c>
      <c r="CM19" s="2">
        <f t="shared" si="33"/>
        <v>-0.43583531819065474</v>
      </c>
      <c r="CN19" s="2"/>
      <c r="CO19" s="2">
        <f t="shared" si="34"/>
        <v>3.5124654383854241</v>
      </c>
      <c r="CP19" s="2">
        <f t="shared" si="34"/>
        <v>-8.5742223437189402E-2</v>
      </c>
      <c r="DP19" s="2"/>
    </row>
    <row r="20" spans="1:122">
      <c r="A20" t="s">
        <v>7</v>
      </c>
      <c r="B20" s="2">
        <f>'ght3'!R14</f>
        <v>21.910688115587192</v>
      </c>
      <c r="C20" s="2">
        <f>'shu1'!R14</f>
        <v>0.1022063856670884</v>
      </c>
      <c r="D20" s="2">
        <f>'mel1'!R14</f>
        <v>0.20772610428826269</v>
      </c>
      <c r="E20" s="2" t="e">
        <f>'pfl9'!R14</f>
        <v>#DIV/0!</v>
      </c>
      <c r="F20" s="2" t="e">
        <f>'ght7'!R14</f>
        <v>#DIV/0!</v>
      </c>
      <c r="G20" s="2" t="e">
        <f>'eno102'!R14</f>
        <v>#DIV/0!</v>
      </c>
      <c r="H20" s="2">
        <f>'aes1'!R14</f>
        <v>41.163645240200516</v>
      </c>
      <c r="I20" s="2">
        <f>LTR!R14</f>
        <v>18.803855443864318</v>
      </c>
      <c r="J20" s="2">
        <f>'nc-pho1'!R14</f>
        <v>33.340669633128819</v>
      </c>
      <c r="K20" s="2" t="e">
        <f>AVERAGE(K17:K19)</f>
        <v>#DIV/0!</v>
      </c>
      <c r="L20" s="2" t="e">
        <f>'subtel2R-71.6kb'!R14</f>
        <v>#DIV/0!</v>
      </c>
      <c r="M20" s="2" t="e">
        <f>'subtel2R-51.8kb'!R14</f>
        <v>#DIV/0!</v>
      </c>
      <c r="N20" s="2">
        <f>'gal1'!R14</f>
        <v>23.623925067078066</v>
      </c>
      <c r="O20" s="2">
        <f>SPCC757.13!R14</f>
        <v>40.223105249664144</v>
      </c>
      <c r="P20" s="2">
        <f>SPAC869.04!R14</f>
        <v>76195458355.65004</v>
      </c>
      <c r="Q20" s="2">
        <f>'dak2'!R14</f>
        <v>18.46231662217339</v>
      </c>
      <c r="R20" s="2">
        <f>'fub2'!R14</f>
        <v>4.8726086454015487</v>
      </c>
      <c r="S20" s="2"/>
      <c r="T20" t="s">
        <v>7</v>
      </c>
      <c r="U20">
        <f>B20/25</f>
        <v>0.87642752462348772</v>
      </c>
      <c r="V20">
        <f>AVERAGE(V17:V19)</f>
        <v>4.0882554266835356E-3</v>
      </c>
      <c r="W20">
        <f>D20/25</f>
        <v>8.3090441715305066E-3</v>
      </c>
      <c r="X20" t="e">
        <f>E20/25</f>
        <v>#DIV/0!</v>
      </c>
      <c r="Y20" t="e">
        <f>F20/25</f>
        <v>#DIV/0!</v>
      </c>
      <c r="Z20" t="e">
        <f>G20/25</f>
        <v>#DIV/0!</v>
      </c>
      <c r="AA20">
        <f>H20/25</f>
        <v>1.6465458096080205</v>
      </c>
      <c r="AB20">
        <f t="shared" ref="AB20" si="35">AVERAGE(AB17:AB19)</f>
        <v>0.7521542177545727</v>
      </c>
      <c r="AC20">
        <f t="shared" ref="AC20:AH20" si="36">J20/25</f>
        <v>1.3336267853251527</v>
      </c>
      <c r="AD20" t="e">
        <f t="shared" si="36"/>
        <v>#DIV/0!</v>
      </c>
      <c r="AE20" t="e">
        <f t="shared" si="36"/>
        <v>#DIV/0!</v>
      </c>
      <c r="AF20" t="e">
        <f t="shared" si="36"/>
        <v>#DIV/0!</v>
      </c>
      <c r="AG20">
        <f t="shared" si="36"/>
        <v>0.94495700268312266</v>
      </c>
      <c r="AH20">
        <f t="shared" si="36"/>
        <v>1.6089242099865657</v>
      </c>
      <c r="AI20">
        <f t="shared" si="27"/>
        <v>3047818334.2260017</v>
      </c>
      <c r="AJ20">
        <f t="shared" si="27"/>
        <v>0.73849266488693555</v>
      </c>
      <c r="AK20">
        <f t="shared" si="27"/>
        <v>0.19490434581606195</v>
      </c>
      <c r="AM20" t="s">
        <v>7</v>
      </c>
      <c r="AN20">
        <f>AVERAGE(AN17:AN19)</f>
        <v>1</v>
      </c>
      <c r="AO20">
        <f>AVERAGE(AO17:AO19)</f>
        <v>0.99999999999999989</v>
      </c>
      <c r="AP20">
        <f>W20/W$20</f>
        <v>1</v>
      </c>
      <c r="AQ20" t="e">
        <f>X20/X$20</f>
        <v>#DIV/0!</v>
      </c>
      <c r="AR20" t="e">
        <f>Y20/Y$20</f>
        <v>#DIV/0!</v>
      </c>
      <c r="AS20" t="e">
        <f>Z20/Z$20</f>
        <v>#DIV/0!</v>
      </c>
      <c r="AT20">
        <f>AA20/AA$20</f>
        <v>1</v>
      </c>
      <c r="AU20">
        <f t="shared" ref="AU20" si="37">AVERAGE(AU17:AU19)</f>
        <v>1</v>
      </c>
      <c r="AV20">
        <f t="shared" ref="AV20:BA20" si="38">AC20/AC$20</f>
        <v>1</v>
      </c>
      <c r="AW20" t="e">
        <f t="shared" si="38"/>
        <v>#DIV/0!</v>
      </c>
      <c r="AX20" t="e">
        <f t="shared" si="38"/>
        <v>#DIV/0!</v>
      </c>
      <c r="AY20" t="e">
        <f t="shared" si="38"/>
        <v>#DIV/0!</v>
      </c>
      <c r="AZ20">
        <f t="shared" si="38"/>
        <v>1</v>
      </c>
      <c r="BA20">
        <f t="shared" si="38"/>
        <v>1</v>
      </c>
      <c r="BB20">
        <f t="shared" si="30"/>
        <v>1</v>
      </c>
      <c r="BC20">
        <f t="shared" si="30"/>
        <v>1</v>
      </c>
      <c r="BD20">
        <f t="shared" si="30"/>
        <v>1</v>
      </c>
      <c r="BY20" t="s">
        <v>7</v>
      </c>
      <c r="DP20" s="2"/>
    </row>
    <row r="21" spans="1:12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BY21"/>
      <c r="DP21" s="2"/>
    </row>
    <row r="22" spans="1:122">
      <c r="A22" s="7" t="s">
        <v>131</v>
      </c>
      <c r="B22" s="7"/>
      <c r="C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U22" s="7"/>
      <c r="AB22" s="7"/>
      <c r="AP22" s="7"/>
      <c r="AQ22" s="7"/>
      <c r="AR22" s="7"/>
      <c r="AS22" s="7"/>
      <c r="AT22" s="7"/>
      <c r="AV22" s="7"/>
      <c r="AW22" s="7"/>
      <c r="AX22" s="7"/>
      <c r="AY22" s="7"/>
      <c r="AZ22" s="7"/>
      <c r="BA22" s="7"/>
      <c r="BB22" s="7"/>
      <c r="BC22" s="7"/>
      <c r="BD22" s="7"/>
      <c r="BI22" s="7"/>
      <c r="BJ22" s="7"/>
      <c r="BK22" s="7"/>
      <c r="BL22" s="7"/>
      <c r="BM22" s="7"/>
      <c r="BO22" s="7"/>
      <c r="BP22" s="7"/>
      <c r="BQ22" s="7"/>
      <c r="BR22" s="7"/>
      <c r="BT22" s="7"/>
      <c r="BU22" s="7"/>
      <c r="BV22" s="7"/>
      <c r="BW22" s="7"/>
      <c r="DR22" s="7"/>
    </row>
    <row r="23" spans="1:122">
      <c r="A23" t="s">
        <v>5</v>
      </c>
      <c r="B23" t="s">
        <v>101</v>
      </c>
      <c r="C23" t="s">
        <v>107</v>
      </c>
      <c r="D23" t="s">
        <v>110</v>
      </c>
      <c r="E23" t="s">
        <v>120</v>
      </c>
      <c r="F23" t="s">
        <v>119</v>
      </c>
      <c r="G23" t="s">
        <v>118</v>
      </c>
      <c r="H23" t="s">
        <v>111</v>
      </c>
      <c r="I23" t="s">
        <v>106</v>
      </c>
      <c r="J23" t="s">
        <v>114</v>
      </c>
      <c r="K23" t="s">
        <v>113</v>
      </c>
      <c r="L23" t="s">
        <v>116</v>
      </c>
      <c r="M23" t="s">
        <v>117</v>
      </c>
      <c r="N23" t="s">
        <v>121</v>
      </c>
      <c r="O23" t="s">
        <v>112</v>
      </c>
      <c r="P23" t="s">
        <v>124</v>
      </c>
      <c r="Q23" t="s">
        <v>125</v>
      </c>
      <c r="R23" t="s">
        <v>126</v>
      </c>
      <c r="T23" t="s">
        <v>98</v>
      </c>
      <c r="U23" t="s">
        <v>101</v>
      </c>
      <c r="V23" t="s">
        <v>107</v>
      </c>
      <c r="W23" t="s">
        <v>110</v>
      </c>
      <c r="X23" t="s">
        <v>120</v>
      </c>
      <c r="Y23" t="s">
        <v>119</v>
      </c>
      <c r="Z23" t="s">
        <v>118</v>
      </c>
      <c r="AA23" t="s">
        <v>111</v>
      </c>
      <c r="AB23" t="s">
        <v>106</v>
      </c>
      <c r="AC23" t="s">
        <v>114</v>
      </c>
      <c r="AD23" t="s">
        <v>113</v>
      </c>
      <c r="AE23" t="s">
        <v>116</v>
      </c>
      <c r="AF23" t="s">
        <v>117</v>
      </c>
      <c r="AG23" t="s">
        <v>121</v>
      </c>
      <c r="AH23" t="s">
        <v>112</v>
      </c>
      <c r="AI23" t="s">
        <v>124</v>
      </c>
      <c r="AJ23" t="s">
        <v>125</v>
      </c>
      <c r="AK23" t="s">
        <v>126</v>
      </c>
      <c r="AM23" t="s">
        <v>8</v>
      </c>
      <c r="AN23" t="s">
        <v>101</v>
      </c>
      <c r="AO23" t="s">
        <v>107</v>
      </c>
      <c r="AP23" t="s">
        <v>110</v>
      </c>
      <c r="AQ23" t="s">
        <v>120</v>
      </c>
      <c r="AR23" t="s">
        <v>119</v>
      </c>
      <c r="AS23" t="s">
        <v>118</v>
      </c>
      <c r="AT23" t="s">
        <v>111</v>
      </c>
      <c r="AU23" t="s">
        <v>106</v>
      </c>
      <c r="AV23" t="s">
        <v>114</v>
      </c>
      <c r="AW23" t="s">
        <v>113</v>
      </c>
      <c r="AX23" t="s">
        <v>116</v>
      </c>
      <c r="AY23" t="s">
        <v>117</v>
      </c>
      <c r="AZ23" t="s">
        <v>121</v>
      </c>
      <c r="BA23" t="s">
        <v>112</v>
      </c>
      <c r="BB23" t="s">
        <v>124</v>
      </c>
      <c r="BC23" t="s">
        <v>125</v>
      </c>
      <c r="BD23" t="s">
        <v>126</v>
      </c>
      <c r="BF23" t="s">
        <v>11</v>
      </c>
      <c r="BG23" t="s">
        <v>101</v>
      </c>
      <c r="BH23" t="s">
        <v>107</v>
      </c>
      <c r="BI23" t="s">
        <v>110</v>
      </c>
      <c r="BJ23" t="s">
        <v>120</v>
      </c>
      <c r="BK23" t="s">
        <v>119</v>
      </c>
      <c r="BL23" t="s">
        <v>118</v>
      </c>
      <c r="BM23" t="s">
        <v>111</v>
      </c>
      <c r="BN23" t="s">
        <v>106</v>
      </c>
      <c r="BO23" t="s">
        <v>114</v>
      </c>
      <c r="BP23" t="s">
        <v>113</v>
      </c>
      <c r="BQ23" t="s">
        <v>116</v>
      </c>
      <c r="BR23" t="s">
        <v>117</v>
      </c>
      <c r="BS23" t="s">
        <v>121</v>
      </c>
      <c r="BT23" t="s">
        <v>112</v>
      </c>
      <c r="BU23" t="s">
        <v>124</v>
      </c>
      <c r="BV23" t="s">
        <v>125</v>
      </c>
      <c r="BW23" t="s">
        <v>126</v>
      </c>
      <c r="BY23" s="2" t="s">
        <v>10</v>
      </c>
      <c r="BZ23" t="s">
        <v>101</v>
      </c>
      <c r="CA23" t="s">
        <v>107</v>
      </c>
      <c r="CB23" t="s">
        <v>110</v>
      </c>
      <c r="CC23" t="s">
        <v>120</v>
      </c>
      <c r="CD23" t="s">
        <v>119</v>
      </c>
      <c r="CE23" t="s">
        <v>118</v>
      </c>
      <c r="CF23" t="s">
        <v>111</v>
      </c>
      <c r="CG23" t="s">
        <v>106</v>
      </c>
      <c r="CH23" t="s">
        <v>114</v>
      </c>
      <c r="CI23" t="s">
        <v>113</v>
      </c>
      <c r="CJ23" t="s">
        <v>116</v>
      </c>
      <c r="CK23" t="s">
        <v>117</v>
      </c>
      <c r="CL23" t="s">
        <v>121</v>
      </c>
      <c r="CM23" t="s">
        <v>112</v>
      </c>
      <c r="CN23" t="s">
        <v>124</v>
      </c>
      <c r="CO23" t="s">
        <v>125</v>
      </c>
      <c r="CP23" t="s">
        <v>126</v>
      </c>
    </row>
    <row r="24" spans="1:122">
      <c r="A24" t="s">
        <v>88</v>
      </c>
      <c r="D24" s="2"/>
      <c r="E24" s="2">
        <f>'pfl9'!J57</f>
        <v>3.9615088458068222</v>
      </c>
      <c r="F24" s="2">
        <f>'ght7'!J58</f>
        <v>0.91582257141214696</v>
      </c>
      <c r="G24" s="2">
        <f>'eno102'!J58</f>
        <v>0.8096264166100231</v>
      </c>
      <c r="H24" s="2"/>
      <c r="I24" s="2"/>
      <c r="J24" s="2"/>
      <c r="K24" s="2"/>
      <c r="L24" s="2"/>
      <c r="M24" s="2">
        <f>'subtel2R-51.8kb'!J58</f>
        <v>0.37492086221325832</v>
      </c>
      <c r="N24" s="2">
        <f>'gal1'!J58</f>
        <v>4.6098187203407051</v>
      </c>
      <c r="O24" s="2"/>
      <c r="P24" s="2">
        <f>SPAC869.04!J58</f>
        <v>0.75655013707749219</v>
      </c>
      <c r="Q24" s="2"/>
      <c r="R24" s="2"/>
      <c r="S24" s="2"/>
      <c r="T24" t="s">
        <v>88</v>
      </c>
      <c r="X24">
        <f>E24/25</f>
        <v>0.15846035383227289</v>
      </c>
      <c r="Y24">
        <f t="shared" ref="Y24:Y26" si="39">F24/25</f>
        <v>3.6632902856485877E-2</v>
      </c>
      <c r="Z24">
        <f t="shared" ref="Z24:Z26" si="40">G24/25</f>
        <v>3.2385056664400926E-2</v>
      </c>
      <c r="AF24">
        <f>M24/25</f>
        <v>1.4996834488530333E-2</v>
      </c>
      <c r="AG24">
        <f t="shared" ref="AG24:AG27" si="41">N24/25</f>
        <v>0.18439274881362822</v>
      </c>
      <c r="AI24">
        <f t="shared" ref="AI24:AI27" si="42">P24/25</f>
        <v>3.0262005483099687E-2</v>
      </c>
      <c r="AJ24">
        <f t="shared" ref="AJ24:AJ27" si="43">Q24/25</f>
        <v>0</v>
      </c>
      <c r="AK24">
        <f t="shared" ref="AK24:AK27" si="44">R24/25</f>
        <v>0</v>
      </c>
      <c r="AM24" t="s">
        <v>88</v>
      </c>
      <c r="AN24">
        <f t="shared" ref="AN24" si="45">U24/U$6</f>
        <v>0</v>
      </c>
      <c r="AO24">
        <f t="shared" ref="AO24:AO26" si="46">V24/V$6</f>
        <v>0</v>
      </c>
      <c r="AP24">
        <f t="shared" ref="AP24:AP26" si="47">W24/W$6</f>
        <v>0</v>
      </c>
      <c r="AQ24">
        <f>X24/X$27</f>
        <v>0.66414489063104776</v>
      </c>
      <c r="AR24">
        <f>Y24/Y$27</f>
        <v>8.9916753021846249E-2</v>
      </c>
      <c r="AS24">
        <f>Z24/Z$27</f>
        <v>0.10110864518667344</v>
      </c>
      <c r="AT24">
        <f t="shared" ref="AT24:AT26" si="48">AA24/AA$6</f>
        <v>0</v>
      </c>
      <c r="AU24">
        <f t="shared" ref="AU24:AU26" si="49">AB24/AB$6</f>
        <v>0</v>
      </c>
      <c r="AV24">
        <f t="shared" ref="AV24:AV27" si="50">AC24/AC$6</f>
        <v>0</v>
      </c>
      <c r="AW24">
        <f t="shared" ref="AW24:AW27" si="51">AD24/AD$6</f>
        <v>0</v>
      </c>
      <c r="AX24">
        <f t="shared" ref="AX24:AX27" si="52">AE24/AE$6</f>
        <v>0</v>
      </c>
      <c r="AY24">
        <f>AF24/AF$27</f>
        <v>0.21216686839934065</v>
      </c>
      <c r="AZ24">
        <f>AG24/AG$27</f>
        <v>0.54492790926254397</v>
      </c>
      <c r="BA24">
        <f t="shared" ref="BA24:BA27" si="53">AH24/AH$6</f>
        <v>0</v>
      </c>
      <c r="BB24">
        <f>AI24/AI$27</f>
        <v>0.35205085588336726</v>
      </c>
      <c r="BC24">
        <f t="shared" ref="BC24:BC27" si="54">AJ24/AJ$6</f>
        <v>0</v>
      </c>
      <c r="BD24">
        <f t="shared" ref="BD24:BD27" si="55">AK24/AK$6</f>
        <v>0</v>
      </c>
      <c r="BF24" t="s">
        <v>88</v>
      </c>
      <c r="BG24" t="e">
        <f t="shared" ref="BG24:BG26" si="56">LOG(AN24,2)</f>
        <v>#NUM!</v>
      </c>
      <c r="BH24" t="e">
        <f t="shared" ref="BH24:BH26" si="57">LOG(AO24,2)</f>
        <v>#NUM!</v>
      </c>
      <c r="BI24" t="e">
        <f t="shared" ref="BI24:BI26" si="58">LOG(AP24,2)</f>
        <v>#NUM!</v>
      </c>
      <c r="BJ24">
        <f t="shared" ref="BJ24:BJ26" si="59">LOG(AQ24,2)</f>
        <v>-0.59043007892994626</v>
      </c>
      <c r="BK24">
        <f t="shared" ref="BK24:BK26" si="60">LOG(AR24,2)</f>
        <v>-3.4752662503442031</v>
      </c>
      <c r="BL24">
        <f t="shared" ref="BL24:BL26" si="61">LOG(AS24,2)</f>
        <v>-3.306021736274448</v>
      </c>
      <c r="BM24" t="e">
        <f t="shared" ref="BM24:BM26" si="62">LOG(AT24,2)</f>
        <v>#NUM!</v>
      </c>
      <c r="BN24" t="e">
        <f t="shared" ref="BN24:BN26" si="63">LOG(AU24,2)</f>
        <v>#NUM!</v>
      </c>
      <c r="BO24" t="e">
        <f t="shared" ref="BO24:BO26" si="64">LOG(AV24,2)</f>
        <v>#NUM!</v>
      </c>
      <c r="BP24" t="e">
        <f t="shared" ref="BP24:BP26" si="65">LOG(AW24,2)</f>
        <v>#NUM!</v>
      </c>
      <c r="BQ24" t="e">
        <f t="shared" ref="BQ24:BQ26" si="66">LOG(AX24,2)</f>
        <v>#NUM!</v>
      </c>
      <c r="BR24">
        <f t="shared" ref="BR24:BR26" si="67">LOG(AY24,2)</f>
        <v>-2.2367287097367639</v>
      </c>
      <c r="BS24">
        <f t="shared" ref="BS24:BS26" si="68">LOG(AZ24,2)</f>
        <v>-0.87586271238997848</v>
      </c>
      <c r="BT24" t="e">
        <f t="shared" ref="BT24:BT26" si="69">LOG(BA24,2)</f>
        <v>#NUM!</v>
      </c>
      <c r="BU24">
        <f t="shared" ref="BU24:BU26" si="70">LOG(BB24,2)</f>
        <v>-1.5061442449135916</v>
      </c>
      <c r="BV24" t="e">
        <f t="shared" ref="BV24:BV26" si="71">LOG(BC24,2)</f>
        <v>#NUM!</v>
      </c>
      <c r="BW24" t="e">
        <f t="shared" ref="BW24:BW26" si="72">LOG(BD24,2)</f>
        <v>#NUM!</v>
      </c>
      <c r="BY24" t="s">
        <v>88</v>
      </c>
      <c r="BZ24" s="2" t="e">
        <f t="shared" ref="BZ24:CI26" si="73">BG24-BG$36</f>
        <v>#NUM!</v>
      </c>
      <c r="CA24" s="2" t="e">
        <f t="shared" si="73"/>
        <v>#NUM!</v>
      </c>
      <c r="CB24" s="2" t="e">
        <f t="shared" si="73"/>
        <v>#NUM!</v>
      </c>
      <c r="CC24" s="2">
        <f t="shared" si="73"/>
        <v>0.58203983499667189</v>
      </c>
      <c r="CD24" s="2">
        <f t="shared" si="73"/>
        <v>-1.0628037116653082</v>
      </c>
      <c r="CE24" s="2">
        <f t="shared" si="73"/>
        <v>3.7225573666360967</v>
      </c>
      <c r="CF24" s="2" t="e">
        <f t="shared" si="73"/>
        <v>#NUM!</v>
      </c>
      <c r="CG24" s="2" t="e">
        <f t="shared" si="73"/>
        <v>#NUM!</v>
      </c>
      <c r="CH24" s="2" t="e">
        <f t="shared" si="73"/>
        <v>#NUM!</v>
      </c>
      <c r="CI24" s="2" t="e">
        <f t="shared" si="73"/>
        <v>#NUM!</v>
      </c>
      <c r="CJ24" s="2" t="e">
        <f t="shared" ref="CJ24:CP26" si="74">BQ24-BQ$36</f>
        <v>#NUM!</v>
      </c>
      <c r="CK24" s="2">
        <f t="shared" si="74"/>
        <v>0.54795008050730409</v>
      </c>
      <c r="CL24" s="2">
        <f t="shared" si="74"/>
        <v>0.24378819660457363</v>
      </c>
      <c r="CM24" s="2" t="e">
        <f t="shared" si="74"/>
        <v>#NUM!</v>
      </c>
      <c r="CN24" s="2">
        <f t="shared" si="74"/>
        <v>1.3306221908449798</v>
      </c>
      <c r="CO24" s="2" t="e">
        <f t="shared" si="74"/>
        <v>#NUM!</v>
      </c>
      <c r="CP24" s="2" t="e">
        <f t="shared" si="74"/>
        <v>#NUM!</v>
      </c>
      <c r="DP24" s="2"/>
    </row>
    <row r="25" spans="1:122">
      <c r="A25" t="s">
        <v>89</v>
      </c>
      <c r="D25" s="2"/>
      <c r="E25" s="2">
        <f>'pfl9'!J58</f>
        <v>6.3675881767038884</v>
      </c>
      <c r="F25" s="2">
        <f>'ght7'!J59</f>
        <v>14.058334658300629</v>
      </c>
      <c r="G25" s="2">
        <f>'eno102'!J59</f>
        <v>6.3017137137219752</v>
      </c>
      <c r="H25" s="2"/>
      <c r="I25" s="2"/>
      <c r="J25" s="2"/>
      <c r="K25" s="2"/>
      <c r="L25" s="2"/>
      <c r="M25" s="2">
        <f>'subtel2R-51.8kb'!J59</f>
        <v>3.6005558214053943</v>
      </c>
      <c r="N25" s="2">
        <f>'gal1'!J59</f>
        <v>9.9779460852405695</v>
      </c>
      <c r="O25" s="2"/>
      <c r="P25" s="2">
        <f>SPAC869.04!J59</f>
        <v>3.6326610304436815</v>
      </c>
      <c r="Q25" s="2"/>
      <c r="R25" s="2"/>
      <c r="S25" s="2"/>
      <c r="T25" t="s">
        <v>89</v>
      </c>
      <c r="X25">
        <f t="shared" ref="X25:X26" si="75">E25/25</f>
        <v>0.25470352706815552</v>
      </c>
      <c r="Y25">
        <f t="shared" si="39"/>
        <v>0.56233338633202512</v>
      </c>
      <c r="Z25">
        <f t="shared" si="40"/>
        <v>0.252068548548879</v>
      </c>
      <c r="AF25">
        <f t="shared" ref="AF25:AF27" si="76">M25/25</f>
        <v>0.14402223285621576</v>
      </c>
      <c r="AG25">
        <f t="shared" si="41"/>
        <v>0.39911784340962275</v>
      </c>
      <c r="AI25">
        <f t="shared" si="42"/>
        <v>0.14530644121774727</v>
      </c>
      <c r="AJ25">
        <f t="shared" si="43"/>
        <v>0</v>
      </c>
      <c r="AK25">
        <f t="shared" si="44"/>
        <v>0</v>
      </c>
      <c r="AM25" t="s">
        <v>89</v>
      </c>
      <c r="AN25">
        <f>U25/U$6</f>
        <v>0</v>
      </c>
      <c r="AO25">
        <f t="shared" si="46"/>
        <v>0</v>
      </c>
      <c r="AP25">
        <f t="shared" si="47"/>
        <v>0</v>
      </c>
      <c r="AQ25">
        <f t="shared" ref="AQ25:AQ27" si="77">X25/X$27</f>
        <v>1.0675228348099914</v>
      </c>
      <c r="AR25">
        <f t="shared" ref="AR25:AR27" si="78">Y25/Y$27</f>
        <v>1.3802671443440608</v>
      </c>
      <c r="AS25">
        <f t="shared" ref="AS25:AS27" si="79">Z25/Z$27</f>
        <v>0.78697745389354357</v>
      </c>
      <c r="AT25">
        <f t="shared" si="48"/>
        <v>0</v>
      </c>
      <c r="AU25">
        <f t="shared" si="49"/>
        <v>0</v>
      </c>
      <c r="AV25">
        <f t="shared" si="50"/>
        <v>0</v>
      </c>
      <c r="AW25">
        <f t="shared" si="51"/>
        <v>0</v>
      </c>
      <c r="AX25">
        <f t="shared" si="52"/>
        <v>0</v>
      </c>
      <c r="AY25">
        <f t="shared" ref="AY25:AY27" si="80">AF25/AF$27</f>
        <v>2.0375464000988943</v>
      </c>
      <c r="AZ25">
        <f t="shared" ref="AZ25:AZ27" si="81">AG25/AG$27</f>
        <v>1.1794956871021314</v>
      </c>
      <c r="BA25">
        <f t="shared" si="53"/>
        <v>0</v>
      </c>
      <c r="BB25">
        <f t="shared" ref="BB25:BB27" si="82">AI25/AI$27</f>
        <v>1.6904119928417374</v>
      </c>
      <c r="BC25">
        <f t="shared" si="54"/>
        <v>0</v>
      </c>
      <c r="BD25">
        <f t="shared" si="55"/>
        <v>0</v>
      </c>
      <c r="BF25" t="s">
        <v>89</v>
      </c>
      <c r="BG25" t="e">
        <f t="shared" si="56"/>
        <v>#NUM!</v>
      </c>
      <c r="BH25" t="e">
        <f t="shared" si="57"/>
        <v>#NUM!</v>
      </c>
      <c r="BI25" t="e">
        <f t="shared" si="58"/>
        <v>#NUM!</v>
      </c>
      <c r="BJ25">
        <f t="shared" si="59"/>
        <v>9.4266930093814025E-2</v>
      </c>
      <c r="BK25">
        <f t="shared" si="60"/>
        <v>0.46494752100418207</v>
      </c>
      <c r="BL25">
        <f t="shared" si="61"/>
        <v>-0.34560579031331301</v>
      </c>
      <c r="BM25" t="e">
        <f t="shared" si="62"/>
        <v>#NUM!</v>
      </c>
      <c r="BN25" t="e">
        <f t="shared" si="63"/>
        <v>#NUM!</v>
      </c>
      <c r="BO25" t="e">
        <f t="shared" si="64"/>
        <v>#NUM!</v>
      </c>
      <c r="BP25" t="e">
        <f t="shared" si="65"/>
        <v>#NUM!</v>
      </c>
      <c r="BQ25" t="e">
        <f t="shared" si="66"/>
        <v>#NUM!</v>
      </c>
      <c r="BR25">
        <f t="shared" si="67"/>
        <v>1.0268329135426626</v>
      </c>
      <c r="BS25">
        <f t="shared" si="68"/>
        <v>0.23817014328467284</v>
      </c>
      <c r="BT25" t="e">
        <f t="shared" si="69"/>
        <v>#NUM!</v>
      </c>
      <c r="BU25">
        <f t="shared" si="70"/>
        <v>0.75737490780428252</v>
      </c>
      <c r="BV25" t="e">
        <f t="shared" si="71"/>
        <v>#NUM!</v>
      </c>
      <c r="BW25" t="e">
        <f t="shared" si="72"/>
        <v>#NUM!</v>
      </c>
      <c r="BY25" t="s">
        <v>89</v>
      </c>
      <c r="BZ25" s="2" t="e">
        <f t="shared" si="73"/>
        <v>#NUM!</v>
      </c>
      <c r="CA25" s="2" t="e">
        <f t="shared" si="73"/>
        <v>#NUM!</v>
      </c>
      <c r="CB25" s="2" t="e">
        <f t="shared" si="73"/>
        <v>#NUM!</v>
      </c>
      <c r="CC25" s="2">
        <f t="shared" si="73"/>
        <v>1.2667368440204321</v>
      </c>
      <c r="CD25" s="2">
        <f t="shared" si="73"/>
        <v>2.8774100596830769</v>
      </c>
      <c r="CE25" s="2">
        <f t="shared" si="73"/>
        <v>6.6829733125972313</v>
      </c>
      <c r="CF25" s="2" t="e">
        <f t="shared" si="73"/>
        <v>#NUM!</v>
      </c>
      <c r="CG25" s="2" t="e">
        <f t="shared" si="73"/>
        <v>#NUM!</v>
      </c>
      <c r="CH25" s="2" t="e">
        <f t="shared" si="73"/>
        <v>#NUM!</v>
      </c>
      <c r="CI25" s="2" t="e">
        <f t="shared" si="73"/>
        <v>#NUM!</v>
      </c>
      <c r="CJ25" s="2" t="e">
        <f t="shared" si="74"/>
        <v>#NUM!</v>
      </c>
      <c r="CK25" s="2">
        <f t="shared" si="74"/>
        <v>3.8115117037867305</v>
      </c>
      <c r="CL25" s="2">
        <f t="shared" si="74"/>
        <v>1.3578210522792249</v>
      </c>
      <c r="CM25" s="2" t="e">
        <f t="shared" si="74"/>
        <v>#NUM!</v>
      </c>
      <c r="CN25" s="2">
        <f t="shared" si="74"/>
        <v>3.5941413435628538</v>
      </c>
      <c r="CO25" s="2" t="e">
        <f t="shared" si="74"/>
        <v>#NUM!</v>
      </c>
      <c r="CP25" s="2" t="e">
        <f t="shared" si="74"/>
        <v>#NUM!</v>
      </c>
      <c r="DP25" s="2"/>
    </row>
    <row r="26" spans="1:122">
      <c r="A26" t="s">
        <v>109</v>
      </c>
      <c r="D26" s="2"/>
      <c r="E26" s="2">
        <f>'pfl9'!J59</f>
        <v>7.5653815846019565</v>
      </c>
      <c r="F26" s="2">
        <f>'ght7'!J60</f>
        <v>15.581524797294072</v>
      </c>
      <c r="G26" s="2">
        <f>'eno102'!J60</f>
        <v>16.911128426592221</v>
      </c>
      <c r="H26" s="2"/>
      <c r="I26" s="2"/>
      <c r="J26" s="2"/>
      <c r="K26" s="2"/>
      <c r="L26" s="2"/>
      <c r="M26" s="2">
        <f>'subtel2R-51.8kb'!J60</f>
        <v>1.3258344736104113</v>
      </c>
      <c r="N26" s="2">
        <f>'gal1'!J60</f>
        <v>10.790741095754646</v>
      </c>
      <c r="O26" s="2"/>
      <c r="P26" s="2">
        <f>SPAC869.04!J60</f>
        <v>2.0577278848991414</v>
      </c>
      <c r="Q26" s="2"/>
      <c r="R26" s="2"/>
      <c r="S26" s="2"/>
      <c r="T26" t="s">
        <v>109</v>
      </c>
      <c r="X26">
        <f t="shared" si="75"/>
        <v>0.30261526338407824</v>
      </c>
      <c r="Y26">
        <f t="shared" si="39"/>
        <v>0.62326099189176287</v>
      </c>
      <c r="Z26">
        <f t="shared" si="40"/>
        <v>0.67644513706368881</v>
      </c>
      <c r="AF26">
        <f t="shared" si="76"/>
        <v>5.3033378944416454E-2</v>
      </c>
      <c r="AG26">
        <f t="shared" si="41"/>
        <v>0.43162964383018582</v>
      </c>
      <c r="AI26">
        <f t="shared" si="42"/>
        <v>8.2309115395965651E-2</v>
      </c>
      <c r="AJ26">
        <f t="shared" si="43"/>
        <v>0</v>
      </c>
      <c r="AK26">
        <f t="shared" si="44"/>
        <v>0</v>
      </c>
      <c r="AM26" t="s">
        <v>109</v>
      </c>
      <c r="AN26">
        <f>U26/U$6</f>
        <v>0</v>
      </c>
      <c r="AO26">
        <f t="shared" si="46"/>
        <v>0</v>
      </c>
      <c r="AP26">
        <f t="shared" si="47"/>
        <v>0</v>
      </c>
      <c r="AQ26">
        <f t="shared" si="77"/>
        <v>1.2683322745589602</v>
      </c>
      <c r="AR26">
        <f t="shared" si="78"/>
        <v>1.5298161026340931</v>
      </c>
      <c r="AS26">
        <f t="shared" si="79"/>
        <v>2.1119139009197836</v>
      </c>
      <c r="AT26">
        <f t="shared" si="48"/>
        <v>0</v>
      </c>
      <c r="AU26">
        <f t="shared" si="49"/>
        <v>0</v>
      </c>
      <c r="AV26">
        <f t="shared" si="50"/>
        <v>0</v>
      </c>
      <c r="AW26">
        <f t="shared" si="51"/>
        <v>0</v>
      </c>
      <c r="AX26">
        <f t="shared" si="52"/>
        <v>0</v>
      </c>
      <c r="AY26">
        <f t="shared" si="80"/>
        <v>0.75028673150176517</v>
      </c>
      <c r="AZ26">
        <f t="shared" si="81"/>
        <v>1.2755764036353245</v>
      </c>
      <c r="BA26">
        <f t="shared" si="53"/>
        <v>0</v>
      </c>
      <c r="BB26">
        <f t="shared" si="82"/>
        <v>0.9575371512748958</v>
      </c>
      <c r="BC26">
        <f t="shared" si="54"/>
        <v>0</v>
      </c>
      <c r="BD26">
        <f t="shared" si="55"/>
        <v>0</v>
      </c>
      <c r="BF26" t="s">
        <v>109</v>
      </c>
      <c r="BG26" t="e">
        <f t="shared" si="56"/>
        <v>#NUM!</v>
      </c>
      <c r="BH26" t="e">
        <f t="shared" si="57"/>
        <v>#NUM!</v>
      </c>
      <c r="BI26" t="e">
        <f t="shared" si="58"/>
        <v>#NUM!</v>
      </c>
      <c r="BJ26">
        <f t="shared" si="59"/>
        <v>0.34293274867979989</v>
      </c>
      <c r="BK26">
        <f t="shared" si="60"/>
        <v>0.6133582386935118</v>
      </c>
      <c r="BL26">
        <f t="shared" si="61"/>
        <v>1.0785510197115045</v>
      </c>
      <c r="BM26" t="e">
        <f t="shared" si="62"/>
        <v>#NUM!</v>
      </c>
      <c r="BN26" t="e">
        <f t="shared" si="63"/>
        <v>#NUM!</v>
      </c>
      <c r="BO26" t="e">
        <f t="shared" si="64"/>
        <v>#NUM!</v>
      </c>
      <c r="BP26" t="e">
        <f t="shared" si="65"/>
        <v>#NUM!</v>
      </c>
      <c r="BQ26" t="e">
        <f t="shared" si="66"/>
        <v>#NUM!</v>
      </c>
      <c r="BR26">
        <f t="shared" si="67"/>
        <v>-0.41448604986319015</v>
      </c>
      <c r="BS26">
        <f t="shared" si="68"/>
        <v>0.35114931512585462</v>
      </c>
      <c r="BT26" t="e">
        <f t="shared" si="69"/>
        <v>#NUM!</v>
      </c>
      <c r="BU26">
        <f t="shared" si="70"/>
        <v>-6.2599631953920459E-2</v>
      </c>
      <c r="BV26" t="e">
        <f t="shared" si="71"/>
        <v>#NUM!</v>
      </c>
      <c r="BW26" t="e">
        <f t="shared" si="72"/>
        <v>#NUM!</v>
      </c>
      <c r="BY26" t="s">
        <v>109</v>
      </c>
      <c r="BZ26" s="2" t="e">
        <f t="shared" si="73"/>
        <v>#NUM!</v>
      </c>
      <c r="CA26" s="2" t="e">
        <f t="shared" si="73"/>
        <v>#NUM!</v>
      </c>
      <c r="CB26" s="2" t="e">
        <f t="shared" si="73"/>
        <v>#NUM!</v>
      </c>
      <c r="CC26" s="2">
        <f t="shared" si="73"/>
        <v>1.5154026626064181</v>
      </c>
      <c r="CD26" s="2">
        <f t="shared" si="73"/>
        <v>3.0258207773724068</v>
      </c>
      <c r="CE26" s="2">
        <f t="shared" si="73"/>
        <v>8.1071301226220491</v>
      </c>
      <c r="CF26" s="2" t="e">
        <f t="shared" si="73"/>
        <v>#NUM!</v>
      </c>
      <c r="CG26" s="2" t="e">
        <f t="shared" si="73"/>
        <v>#NUM!</v>
      </c>
      <c r="CH26" s="2" t="e">
        <f t="shared" si="73"/>
        <v>#NUM!</v>
      </c>
      <c r="CI26" s="2" t="e">
        <f t="shared" si="73"/>
        <v>#NUM!</v>
      </c>
      <c r="CJ26" s="2" t="e">
        <f t="shared" si="74"/>
        <v>#NUM!</v>
      </c>
      <c r="CK26" s="2">
        <f t="shared" si="74"/>
        <v>2.3701927403808778</v>
      </c>
      <c r="CL26" s="2">
        <f t="shared" si="74"/>
        <v>1.4708002241204068</v>
      </c>
      <c r="CM26" s="2" t="e">
        <f t="shared" si="74"/>
        <v>#NUM!</v>
      </c>
      <c r="CN26" s="2">
        <f t="shared" si="74"/>
        <v>2.774166803804651</v>
      </c>
      <c r="CO26" s="2" t="e">
        <f t="shared" si="74"/>
        <v>#NUM!</v>
      </c>
      <c r="CP26" s="2" t="e">
        <f t="shared" si="74"/>
        <v>#NUM!</v>
      </c>
      <c r="DP26" s="2"/>
    </row>
    <row r="27" spans="1:122">
      <c r="A27" t="s">
        <v>7</v>
      </c>
      <c r="B27" s="2"/>
      <c r="D27" s="2"/>
      <c r="E27" s="2">
        <f>'pfl9'!J60</f>
        <v>5.9648262023708893</v>
      </c>
      <c r="F27" s="2">
        <f>'ght7'!J61</f>
        <v>10.185227342335615</v>
      </c>
      <c r="G27" s="2">
        <f>'eno102'!J61</f>
        <v>8.0074895189747384</v>
      </c>
      <c r="H27" s="2"/>
      <c r="I27" s="2"/>
      <c r="J27" s="2"/>
      <c r="K27" s="2"/>
      <c r="L27" s="2"/>
      <c r="M27" s="2">
        <f>'subtel2R-51.8kb'!J61</f>
        <v>1.7671037190763546</v>
      </c>
      <c r="N27" s="2">
        <f>'gal1'!J61</f>
        <v>8.459501967111974</v>
      </c>
      <c r="O27" s="2"/>
      <c r="P27" s="2">
        <f>SPAC869.04!J61</f>
        <v>2.1489796841401048</v>
      </c>
      <c r="Q27" s="2"/>
      <c r="R27" s="2"/>
      <c r="S27" s="2"/>
      <c r="T27" t="s">
        <v>7</v>
      </c>
      <c r="X27">
        <f>E27/25</f>
        <v>0.23859304809483559</v>
      </c>
      <c r="Y27">
        <f>F27/25</f>
        <v>0.4074090936934246</v>
      </c>
      <c r="Z27">
        <f>G27/25</f>
        <v>0.32029958075898951</v>
      </c>
      <c r="AF27">
        <f t="shared" si="76"/>
        <v>7.0684148763054178E-2</v>
      </c>
      <c r="AG27">
        <f t="shared" si="41"/>
        <v>0.33838007868447895</v>
      </c>
      <c r="AI27">
        <f t="shared" si="42"/>
        <v>8.5959187365604192E-2</v>
      </c>
      <c r="AJ27">
        <f t="shared" si="43"/>
        <v>0</v>
      </c>
      <c r="AK27">
        <f t="shared" si="44"/>
        <v>0</v>
      </c>
      <c r="AM27" t="s">
        <v>7</v>
      </c>
      <c r="AN27">
        <f>AVERAGE(AN24:AN26)</f>
        <v>0</v>
      </c>
      <c r="AO27">
        <f>AVERAGE(AO24:AO26)</f>
        <v>0</v>
      </c>
      <c r="AP27">
        <f>W27/W$6</f>
        <v>0</v>
      </c>
      <c r="AQ27">
        <f t="shared" si="77"/>
        <v>1</v>
      </c>
      <c r="AR27">
        <f t="shared" si="78"/>
        <v>1</v>
      </c>
      <c r="AS27">
        <f t="shared" si="79"/>
        <v>1</v>
      </c>
      <c r="AT27">
        <f>AA27/AA$6</f>
        <v>0</v>
      </c>
      <c r="AU27">
        <f t="shared" ref="AU27" si="83">AVERAGE(AU24:AU26)</f>
        <v>0</v>
      </c>
      <c r="AV27">
        <f t="shared" si="50"/>
        <v>0</v>
      </c>
      <c r="AW27">
        <f t="shared" si="51"/>
        <v>0</v>
      </c>
      <c r="AX27">
        <f t="shared" si="52"/>
        <v>0</v>
      </c>
      <c r="AY27">
        <f t="shared" si="80"/>
        <v>1</v>
      </c>
      <c r="AZ27">
        <f t="shared" si="81"/>
        <v>1</v>
      </c>
      <c r="BA27">
        <f t="shared" si="53"/>
        <v>0</v>
      </c>
      <c r="BB27">
        <f t="shared" si="82"/>
        <v>1</v>
      </c>
      <c r="BC27">
        <f t="shared" si="54"/>
        <v>0</v>
      </c>
      <c r="BD27">
        <f t="shared" si="55"/>
        <v>0</v>
      </c>
      <c r="BF27" t="s">
        <v>7</v>
      </c>
      <c r="BY27" t="s">
        <v>7</v>
      </c>
      <c r="DP27" s="2"/>
    </row>
    <row r="28" spans="1:12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BY28"/>
      <c r="DP28" s="2"/>
    </row>
    <row r="29" spans="1:122">
      <c r="A29" s="7" t="s">
        <v>132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2"/>
      <c r="DP29" s="2"/>
    </row>
    <row r="30" spans="1:122">
      <c r="A30" t="s">
        <v>5</v>
      </c>
      <c r="B30" t="s">
        <v>101</v>
      </c>
      <c r="C30" t="s">
        <v>107</v>
      </c>
      <c r="D30" t="s">
        <v>110</v>
      </c>
      <c r="E30" t="s">
        <v>120</v>
      </c>
      <c r="F30" t="s">
        <v>119</v>
      </c>
      <c r="G30" t="s">
        <v>118</v>
      </c>
      <c r="H30" t="s">
        <v>111</v>
      </c>
      <c r="I30" t="s">
        <v>106</v>
      </c>
      <c r="J30" t="s">
        <v>114</v>
      </c>
      <c r="K30" t="s">
        <v>113</v>
      </c>
      <c r="L30" t="s">
        <v>116</v>
      </c>
      <c r="M30" t="s">
        <v>117</v>
      </c>
      <c r="N30" t="s">
        <v>121</v>
      </c>
      <c r="O30" t="s">
        <v>112</v>
      </c>
      <c r="P30" t="s">
        <v>124</v>
      </c>
      <c r="Q30" t="s">
        <v>125</v>
      </c>
      <c r="R30" t="s">
        <v>126</v>
      </c>
      <c r="T30" t="s">
        <v>5</v>
      </c>
      <c r="AM30" t="s">
        <v>5</v>
      </c>
    </row>
    <row r="31" spans="1:122">
      <c r="A31" t="s">
        <v>88</v>
      </c>
      <c r="B31" s="2"/>
      <c r="C31" s="2"/>
      <c r="D31" s="2"/>
      <c r="E31" s="2">
        <f>'pfl9'!N57</f>
        <v>5.0382758450072114</v>
      </c>
      <c r="F31" s="2">
        <f>'ght7'!N58</f>
        <v>0.73529894249811001</v>
      </c>
      <c r="G31" s="2">
        <f>'eno102'!N58</f>
        <v>0.77522503107231966</v>
      </c>
      <c r="H31" s="2"/>
      <c r="I31" s="2"/>
      <c r="J31" s="2"/>
      <c r="K31" s="2"/>
      <c r="L31" s="2"/>
      <c r="M31" s="2">
        <f>'subtel2R-51.8kb'!N58</f>
        <v>0.48282233333516983</v>
      </c>
      <c r="N31" s="2">
        <f>'gal1'!N58</f>
        <v>3.81133557419406</v>
      </c>
      <c r="O31" s="2"/>
      <c r="P31" s="2">
        <f>SPAC869.04!N58</f>
        <v>0.63642194132189445</v>
      </c>
      <c r="Q31" s="2"/>
      <c r="R31" s="2"/>
      <c r="S31" s="2"/>
      <c r="T31" t="s">
        <v>88</v>
      </c>
      <c r="X31">
        <f t="shared" ref="X31:X33" si="84">E31/25</f>
        <v>0.20153103380028844</v>
      </c>
      <c r="Y31">
        <f t="shared" ref="Y31:Y33" si="85">F31/25</f>
        <v>2.9411957699924399E-2</v>
      </c>
      <c r="Z31">
        <f t="shared" ref="Z31:Z33" si="86">G31/25</f>
        <v>3.1009001242892787E-2</v>
      </c>
      <c r="AF31">
        <f t="shared" ref="AF31:AF34" si="87">M31/25</f>
        <v>1.9312893333406793E-2</v>
      </c>
      <c r="AG31">
        <f t="shared" ref="AG31:AG34" si="88">N31/25</f>
        <v>0.1524534229677624</v>
      </c>
      <c r="AI31">
        <f t="shared" ref="AI31:AI34" si="89">P31/25</f>
        <v>2.5456877652875777E-2</v>
      </c>
      <c r="AJ31">
        <f t="shared" ref="AJ31:AJ34" si="90">Q31/25</f>
        <v>0</v>
      </c>
      <c r="AK31">
        <f t="shared" ref="AK31:AK34" si="91">R31/25</f>
        <v>0</v>
      </c>
      <c r="AM31" t="s">
        <v>88</v>
      </c>
      <c r="AN31">
        <f t="shared" ref="AN31" si="92">U31/U$13</f>
        <v>0</v>
      </c>
      <c r="AO31">
        <f t="shared" ref="AO31:AO33" si="93">V31/V$13</f>
        <v>0</v>
      </c>
      <c r="AP31">
        <f t="shared" ref="AP31:AP33" si="94">W31/W$13</f>
        <v>0</v>
      </c>
      <c r="AQ31">
        <f>X31/X$34</f>
        <v>0.4215549761313499</v>
      </c>
      <c r="AR31">
        <f>Y31/Y$34</f>
        <v>8.3743793050102308E-2</v>
      </c>
      <c r="AS31">
        <f>Z31/Z$34</f>
        <v>0.14358016939765833</v>
      </c>
      <c r="AT31">
        <f t="shared" ref="AT31:AT33" si="95">AA31/AA$13</f>
        <v>0</v>
      </c>
      <c r="AU31">
        <f t="shared" ref="AU31:AU33" si="96">AB31/AB$13</f>
        <v>0</v>
      </c>
      <c r="AV31">
        <f t="shared" ref="AV31:AV34" si="97">AC31/AC$13</f>
        <v>0</v>
      </c>
      <c r="AW31">
        <f t="shared" ref="AW31:AW34" si="98">AD31/AD$13</f>
        <v>0</v>
      </c>
      <c r="AX31">
        <f t="shared" ref="AX31:AX34" si="99">AE31/AE$13</f>
        <v>0</v>
      </c>
      <c r="AY31">
        <f>AF31/AF$34</f>
        <v>0.21736722888457563</v>
      </c>
      <c r="AZ31">
        <f>AG31/AG$34</f>
        <v>0.44343871314062505</v>
      </c>
      <c r="BA31">
        <f t="shared" ref="BA31:BA34" si="100">AH31/AH$13</f>
        <v>0</v>
      </c>
      <c r="BB31">
        <f>AI31/AI$34</f>
        <v>7.1776623326036848E-2</v>
      </c>
      <c r="BC31">
        <f t="shared" ref="BC31:BC34" si="101">AJ31/AJ$13</f>
        <v>0</v>
      </c>
      <c r="BD31">
        <f t="shared" ref="BD31:BD34" si="102">AK31/AK$13</f>
        <v>0</v>
      </c>
      <c r="BF31" t="s">
        <v>88</v>
      </c>
      <c r="BG31" t="e">
        <f t="shared" ref="BG31:BG33" si="103">LOG(AN31,2)</f>
        <v>#NUM!</v>
      </c>
      <c r="BH31" t="e">
        <f t="shared" ref="BH31:BH33" si="104">LOG(AO31,2)</f>
        <v>#NUM!</v>
      </c>
      <c r="BI31" t="e">
        <f t="shared" ref="BI31:BI33" si="105">LOG(AP31,2)</f>
        <v>#NUM!</v>
      </c>
      <c r="BJ31">
        <f t="shared" ref="BJ31:BJ33" si="106">LOG(AQ31,2)</f>
        <v>-1.2462073056652547</v>
      </c>
      <c r="BK31">
        <f t="shared" ref="BK31:BK33" si="107">LOG(AR31,2)</f>
        <v>-3.5778739254982455</v>
      </c>
      <c r="BL31">
        <f t="shared" ref="BL31:BL33" si="108">LOG(AS31,2)</f>
        <v>-2.8000715900667137</v>
      </c>
      <c r="BM31" t="e">
        <f t="shared" ref="BM31:BM33" si="109">LOG(AT31,2)</f>
        <v>#NUM!</v>
      </c>
      <c r="BN31" t="e">
        <f t="shared" ref="BN31:BN33" si="110">LOG(AU31,2)</f>
        <v>#NUM!</v>
      </c>
      <c r="BO31" t="e">
        <f t="shared" ref="BO31:BO33" si="111">LOG(AV31,2)</f>
        <v>#NUM!</v>
      </c>
      <c r="BP31" t="e">
        <f t="shared" ref="BP31:BP33" si="112">LOG(AW31,2)</f>
        <v>#NUM!</v>
      </c>
      <c r="BQ31" t="e">
        <f t="shared" ref="BQ31:BQ33" si="113">LOG(AX31,2)</f>
        <v>#NUM!</v>
      </c>
      <c r="BR31">
        <f t="shared" ref="BR31:BR33" si="114">LOG(AY31,2)</f>
        <v>-2.2017936443541961</v>
      </c>
      <c r="BS31">
        <f t="shared" ref="BS31:BS33" si="115">LOG(AZ31,2)</f>
        <v>-1.1731933688455174</v>
      </c>
      <c r="BT31" t="e">
        <f t="shared" ref="BT31:BT33" si="116">LOG(BA31,2)</f>
        <v>#NUM!</v>
      </c>
      <c r="BU31">
        <f t="shared" ref="BU31:BU33" si="117">LOG(BB31,2)</f>
        <v>-3.8003421354611873</v>
      </c>
      <c r="BV31" t="e">
        <f t="shared" ref="BV31:BV33" si="118">LOG(BC31,2)</f>
        <v>#NUM!</v>
      </c>
      <c r="BW31" t="e">
        <f t="shared" ref="BW31:BW33" si="119">LOG(BD31,2)</f>
        <v>#NUM!</v>
      </c>
      <c r="BY31" t="s">
        <v>88</v>
      </c>
      <c r="BZ31" s="2" t="e">
        <f t="shared" ref="BZ31:CI33" si="120">BG31-BG$36</f>
        <v>#NUM!</v>
      </c>
      <c r="CA31" s="2" t="e">
        <f t="shared" si="120"/>
        <v>#NUM!</v>
      </c>
      <c r="CB31" s="2" t="e">
        <f t="shared" si="120"/>
        <v>#NUM!</v>
      </c>
      <c r="CC31" s="2">
        <f t="shared" si="120"/>
        <v>-7.3737391738636582E-2</v>
      </c>
      <c r="CD31" s="2">
        <f t="shared" si="120"/>
        <v>-1.1654113868193505</v>
      </c>
      <c r="CE31" s="2">
        <f t="shared" si="120"/>
        <v>4.228507512843831</v>
      </c>
      <c r="CF31" s="2" t="e">
        <f t="shared" si="120"/>
        <v>#NUM!</v>
      </c>
      <c r="CG31" s="2" t="e">
        <f t="shared" si="120"/>
        <v>#NUM!</v>
      </c>
      <c r="CH31" s="2" t="e">
        <f t="shared" si="120"/>
        <v>#NUM!</v>
      </c>
      <c r="CI31" s="2" t="e">
        <f t="shared" si="120"/>
        <v>#NUM!</v>
      </c>
      <c r="CJ31" s="2" t="e">
        <f t="shared" ref="CJ31:CP33" si="121">BQ31-BQ$36</f>
        <v>#NUM!</v>
      </c>
      <c r="CK31" s="2">
        <f t="shared" si="121"/>
        <v>0.58288514588987184</v>
      </c>
      <c r="CL31" s="2">
        <f t="shared" si="121"/>
        <v>-5.3542459850965285E-2</v>
      </c>
      <c r="CM31" s="2" t="e">
        <f t="shared" si="121"/>
        <v>#NUM!</v>
      </c>
      <c r="CN31" s="2">
        <f t="shared" si="121"/>
        <v>-0.96357569970261592</v>
      </c>
      <c r="CO31" s="2" t="e">
        <f t="shared" si="121"/>
        <v>#NUM!</v>
      </c>
      <c r="CP31" s="2" t="e">
        <f t="shared" si="121"/>
        <v>#NUM!</v>
      </c>
      <c r="DP31" s="2"/>
    </row>
    <row r="32" spans="1:122">
      <c r="A32" t="s">
        <v>89</v>
      </c>
      <c r="B32" s="2"/>
      <c r="C32" s="2"/>
      <c r="D32" s="2"/>
      <c r="E32" s="2">
        <f>'pfl9'!N58</f>
        <v>7.649375146144398</v>
      </c>
      <c r="F32" s="2">
        <f>'ght7'!N59</f>
        <v>12.339233638174267</v>
      </c>
      <c r="G32" s="2">
        <f>'eno102'!N59</f>
        <v>6.6234951917684501</v>
      </c>
      <c r="H32" s="2"/>
      <c r="I32" s="2"/>
      <c r="J32" s="2"/>
      <c r="K32" s="2"/>
      <c r="L32" s="2"/>
      <c r="M32" s="2">
        <f>'subtel2R-51.8kb'!N59</f>
        <v>4.9205888913378981</v>
      </c>
      <c r="N32" s="2">
        <f>'gal1'!N59</f>
        <v>11.666157873148915</v>
      </c>
      <c r="O32" s="2"/>
      <c r="P32" s="2">
        <f>SPAC869.04!N59</f>
        <v>7.0527012449106605</v>
      </c>
      <c r="Q32" s="2"/>
      <c r="R32" s="2"/>
      <c r="S32" s="2"/>
      <c r="T32" t="s">
        <v>89</v>
      </c>
      <c r="X32">
        <f t="shared" si="84"/>
        <v>0.30597500584577592</v>
      </c>
      <c r="Y32">
        <f t="shared" si="85"/>
        <v>0.49356934552697068</v>
      </c>
      <c r="Z32">
        <f t="shared" si="86"/>
        <v>0.26493980767073799</v>
      </c>
      <c r="AF32">
        <f t="shared" si="87"/>
        <v>0.19682355565351592</v>
      </c>
      <c r="AG32">
        <f t="shared" si="88"/>
        <v>0.4666463149259566</v>
      </c>
      <c r="AI32">
        <f t="shared" si="89"/>
        <v>0.2821080497964264</v>
      </c>
      <c r="AJ32">
        <f t="shared" si="90"/>
        <v>0</v>
      </c>
      <c r="AK32">
        <f t="shared" si="91"/>
        <v>0</v>
      </c>
      <c r="AM32" t="s">
        <v>89</v>
      </c>
      <c r="AN32">
        <f>U32/U$13</f>
        <v>0</v>
      </c>
      <c r="AO32">
        <f t="shared" si="93"/>
        <v>0</v>
      </c>
      <c r="AP32">
        <f t="shared" si="94"/>
        <v>0</v>
      </c>
      <c r="AQ32">
        <f t="shared" ref="AQ32:AQ34" si="122">X32/X$34</f>
        <v>0.64002691721378491</v>
      </c>
      <c r="AR32">
        <f t="shared" ref="AR32:AR34" si="123">Y32/Y$34</f>
        <v>1.4053253288811618</v>
      </c>
      <c r="AS32">
        <f t="shared" ref="AS32:AS34" si="124">Z32/Z$34</f>
        <v>1.22674387890085</v>
      </c>
      <c r="AT32">
        <f t="shared" si="95"/>
        <v>0</v>
      </c>
      <c r="AU32">
        <f t="shared" si="96"/>
        <v>0</v>
      </c>
      <c r="AV32">
        <f t="shared" si="97"/>
        <v>0</v>
      </c>
      <c r="AW32">
        <f t="shared" si="98"/>
        <v>0</v>
      </c>
      <c r="AX32">
        <f t="shared" si="99"/>
        <v>0</v>
      </c>
      <c r="AY32">
        <f t="shared" ref="AY32:AY34" si="125">AF32/AF$34</f>
        <v>2.2152553805912256</v>
      </c>
      <c r="AZ32">
        <f t="shared" ref="AZ32:AZ34" si="126">AG32/AG$34</f>
        <v>1.357326305663455</v>
      </c>
      <c r="BA32">
        <f t="shared" si="100"/>
        <v>0</v>
      </c>
      <c r="BB32">
        <f t="shared" ref="BB32:BB34" si="127">AI32/AI$34</f>
        <v>0.79541424928809012</v>
      </c>
      <c r="BC32">
        <f t="shared" si="101"/>
        <v>0</v>
      </c>
      <c r="BD32">
        <f t="shared" si="102"/>
        <v>0</v>
      </c>
      <c r="BF32" t="s">
        <v>89</v>
      </c>
      <c r="BG32" t="e">
        <f t="shared" si="103"/>
        <v>#NUM!</v>
      </c>
      <c r="BH32" t="e">
        <f t="shared" si="104"/>
        <v>#NUM!</v>
      </c>
      <c r="BI32" t="e">
        <f t="shared" si="105"/>
        <v>#NUM!</v>
      </c>
      <c r="BJ32">
        <f t="shared" si="106"/>
        <v>-0.64379551397123103</v>
      </c>
      <c r="BK32">
        <f t="shared" si="107"/>
        <v>0.49090414897479184</v>
      </c>
      <c r="BL32">
        <f t="shared" si="108"/>
        <v>0.29483407279075796</v>
      </c>
      <c r="BM32" t="e">
        <f t="shared" si="109"/>
        <v>#NUM!</v>
      </c>
      <c r="BN32" t="e">
        <f t="shared" si="110"/>
        <v>#NUM!</v>
      </c>
      <c r="BO32" t="e">
        <f t="shared" si="111"/>
        <v>#NUM!</v>
      </c>
      <c r="BP32" t="e">
        <f t="shared" si="112"/>
        <v>#NUM!</v>
      </c>
      <c r="BQ32" t="e">
        <f t="shared" si="113"/>
        <v>#NUM!</v>
      </c>
      <c r="BR32">
        <f t="shared" si="114"/>
        <v>1.1474730261277071</v>
      </c>
      <c r="BS32">
        <f t="shared" si="115"/>
        <v>0.44076759103818175</v>
      </c>
      <c r="BT32" t="e">
        <f t="shared" si="116"/>
        <v>#NUM!</v>
      </c>
      <c r="BU32">
        <f t="shared" si="117"/>
        <v>-0.33022168764349974</v>
      </c>
      <c r="BV32" t="e">
        <f t="shared" si="118"/>
        <v>#NUM!</v>
      </c>
      <c r="BW32" t="e">
        <f t="shared" si="119"/>
        <v>#NUM!</v>
      </c>
      <c r="BY32" t="s">
        <v>89</v>
      </c>
      <c r="BZ32" s="2" t="e">
        <f t="shared" si="120"/>
        <v>#NUM!</v>
      </c>
      <c r="CA32" s="2" t="e">
        <f t="shared" si="120"/>
        <v>#NUM!</v>
      </c>
      <c r="CB32" s="2" t="e">
        <f t="shared" si="120"/>
        <v>#NUM!</v>
      </c>
      <c r="CC32" s="2">
        <f t="shared" si="120"/>
        <v>0.52867439995538712</v>
      </c>
      <c r="CD32" s="2">
        <f t="shared" si="120"/>
        <v>2.903366687653687</v>
      </c>
      <c r="CE32" s="2">
        <f t="shared" si="120"/>
        <v>7.3234131757013028</v>
      </c>
      <c r="CF32" s="2" t="e">
        <f t="shared" si="120"/>
        <v>#NUM!</v>
      </c>
      <c r="CG32" s="2" t="e">
        <f t="shared" si="120"/>
        <v>#NUM!</v>
      </c>
      <c r="CH32" s="2" t="e">
        <f t="shared" si="120"/>
        <v>#NUM!</v>
      </c>
      <c r="CI32" s="2" t="e">
        <f t="shared" si="120"/>
        <v>#NUM!</v>
      </c>
      <c r="CJ32" s="2" t="e">
        <f t="shared" si="121"/>
        <v>#NUM!</v>
      </c>
      <c r="CK32" s="2">
        <f t="shared" si="121"/>
        <v>3.9321518163717748</v>
      </c>
      <c r="CL32" s="2">
        <f t="shared" si="121"/>
        <v>1.5604185000327337</v>
      </c>
      <c r="CM32" s="2" t="e">
        <f t="shared" si="121"/>
        <v>#NUM!</v>
      </c>
      <c r="CN32" s="2">
        <f t="shared" si="121"/>
        <v>2.5065447481150716</v>
      </c>
      <c r="CO32" s="2" t="e">
        <f t="shared" si="121"/>
        <v>#NUM!</v>
      </c>
      <c r="CP32" s="2" t="e">
        <f t="shared" si="121"/>
        <v>#NUM!</v>
      </c>
      <c r="DP32" s="2"/>
    </row>
    <row r="33" spans="1:120">
      <c r="A33" t="s">
        <v>109</v>
      </c>
      <c r="B33" s="2"/>
      <c r="C33" s="2"/>
      <c r="D33" s="2"/>
      <c r="E33" s="2">
        <f>'pfl9'!N59</f>
        <v>23.167287014163481</v>
      </c>
      <c r="F33" s="2">
        <f>'ght7'!N60</f>
        <v>13.26648622384468</v>
      </c>
      <c r="G33" s="2">
        <f>'eno102'!N60</f>
        <v>8.7990256286478878</v>
      </c>
      <c r="H33" s="2"/>
      <c r="I33" s="2"/>
      <c r="J33" s="2"/>
      <c r="K33" s="2"/>
      <c r="L33" s="2"/>
      <c r="M33" s="2">
        <f>'subtel2R-51.8kb'!N60</f>
        <v>1.2602749594787355</v>
      </c>
      <c r="N33" s="2">
        <f>'gal1'!N60</f>
        <v>10.307370128508559</v>
      </c>
      <c r="O33" s="2"/>
      <c r="P33" s="2">
        <f>SPAC869.04!N60</f>
        <v>18.910983303774206</v>
      </c>
      <c r="Q33" s="2"/>
      <c r="R33" s="2"/>
      <c r="S33" s="2"/>
      <c r="T33" t="s">
        <v>109</v>
      </c>
      <c r="X33">
        <f t="shared" si="84"/>
        <v>0.92669148056653927</v>
      </c>
      <c r="Y33">
        <f t="shared" si="85"/>
        <v>0.53065944895378725</v>
      </c>
      <c r="Z33">
        <f t="shared" si="86"/>
        <v>0.35196102514591554</v>
      </c>
      <c r="AF33">
        <f t="shared" si="87"/>
        <v>5.0410998379149419E-2</v>
      </c>
      <c r="AG33">
        <f t="shared" si="88"/>
        <v>0.41229480514034234</v>
      </c>
      <c r="AI33">
        <f t="shared" si="89"/>
        <v>0.75643933215096826</v>
      </c>
      <c r="AJ33">
        <f t="shared" si="90"/>
        <v>0</v>
      </c>
      <c r="AK33">
        <f t="shared" si="91"/>
        <v>0</v>
      </c>
      <c r="AM33" t="s">
        <v>109</v>
      </c>
      <c r="AN33">
        <f>U33/U$13</f>
        <v>0</v>
      </c>
      <c r="AO33">
        <f t="shared" si="93"/>
        <v>0</v>
      </c>
      <c r="AP33">
        <f t="shared" si="94"/>
        <v>0</v>
      </c>
      <c r="AQ33">
        <f t="shared" si="122"/>
        <v>1.9384181066548651</v>
      </c>
      <c r="AR33">
        <f t="shared" si="123"/>
        <v>1.5109308780687358</v>
      </c>
      <c r="AS33">
        <f t="shared" si="124"/>
        <v>1.6296759517014914</v>
      </c>
      <c r="AT33">
        <f t="shared" si="95"/>
        <v>0</v>
      </c>
      <c r="AU33">
        <f t="shared" si="96"/>
        <v>0</v>
      </c>
      <c r="AV33">
        <f t="shared" si="97"/>
        <v>0</v>
      </c>
      <c r="AW33">
        <f t="shared" si="98"/>
        <v>0</v>
      </c>
      <c r="AX33">
        <f t="shared" si="99"/>
        <v>0</v>
      </c>
      <c r="AY33">
        <f t="shared" si="125"/>
        <v>0.56737739052419889</v>
      </c>
      <c r="AZ33">
        <f t="shared" si="126"/>
        <v>1.19923498119592</v>
      </c>
      <c r="BA33">
        <f t="shared" si="100"/>
        <v>0</v>
      </c>
      <c r="BB33">
        <f t="shared" si="127"/>
        <v>2.1328091273858734</v>
      </c>
      <c r="BC33">
        <f t="shared" si="101"/>
        <v>0</v>
      </c>
      <c r="BD33">
        <f t="shared" si="102"/>
        <v>0</v>
      </c>
      <c r="BF33" t="s">
        <v>109</v>
      </c>
      <c r="BG33" t="e">
        <f t="shared" si="103"/>
        <v>#NUM!</v>
      </c>
      <c r="BH33" t="e">
        <f t="shared" si="104"/>
        <v>#NUM!</v>
      </c>
      <c r="BI33" t="e">
        <f t="shared" si="105"/>
        <v>#NUM!</v>
      </c>
      <c r="BJ33">
        <f t="shared" si="106"/>
        <v>0.95487978609833579</v>
      </c>
      <c r="BK33">
        <f t="shared" si="107"/>
        <v>0.5954376617281224</v>
      </c>
      <c r="BL33">
        <f t="shared" si="108"/>
        <v>0.70458512436443332</v>
      </c>
      <c r="BM33" t="e">
        <f t="shared" si="109"/>
        <v>#NUM!</v>
      </c>
      <c r="BN33" t="e">
        <f t="shared" si="110"/>
        <v>#NUM!</v>
      </c>
      <c r="BO33" t="e">
        <f t="shared" si="111"/>
        <v>#NUM!</v>
      </c>
      <c r="BP33" t="e">
        <f t="shared" si="112"/>
        <v>#NUM!</v>
      </c>
      <c r="BQ33" t="e">
        <f t="shared" si="113"/>
        <v>#NUM!</v>
      </c>
      <c r="BR33">
        <f t="shared" si="114"/>
        <v>-0.81761943322207176</v>
      </c>
      <c r="BS33">
        <f t="shared" si="115"/>
        <v>0.26211437183888486</v>
      </c>
      <c r="BT33" t="e">
        <f t="shared" si="116"/>
        <v>#NUM!</v>
      </c>
      <c r="BU33">
        <f t="shared" si="117"/>
        <v>1.0927548595859227</v>
      </c>
      <c r="BV33" t="e">
        <f t="shared" si="118"/>
        <v>#NUM!</v>
      </c>
      <c r="BW33" t="e">
        <f t="shared" si="119"/>
        <v>#NUM!</v>
      </c>
      <c r="BY33" t="s">
        <v>109</v>
      </c>
      <c r="BZ33" s="2" t="e">
        <f t="shared" si="120"/>
        <v>#NUM!</v>
      </c>
      <c r="CA33" s="2" t="e">
        <f t="shared" si="120"/>
        <v>#NUM!</v>
      </c>
      <c r="CB33" s="2" t="e">
        <f t="shared" si="120"/>
        <v>#NUM!</v>
      </c>
      <c r="CC33" s="2">
        <f t="shared" si="120"/>
        <v>2.1273497000249542</v>
      </c>
      <c r="CD33" s="2">
        <f t="shared" si="120"/>
        <v>3.0079002004070174</v>
      </c>
      <c r="CE33" s="2">
        <f t="shared" si="120"/>
        <v>7.7331642272749779</v>
      </c>
      <c r="CF33" s="2" t="e">
        <f t="shared" si="120"/>
        <v>#NUM!</v>
      </c>
      <c r="CG33" s="2" t="e">
        <f t="shared" si="120"/>
        <v>#NUM!</v>
      </c>
      <c r="CH33" s="2" t="e">
        <f t="shared" si="120"/>
        <v>#NUM!</v>
      </c>
      <c r="CI33" s="2" t="e">
        <f t="shared" si="120"/>
        <v>#NUM!</v>
      </c>
      <c r="CJ33" s="2" t="e">
        <f t="shared" si="121"/>
        <v>#NUM!</v>
      </c>
      <c r="CK33" s="2">
        <f t="shared" si="121"/>
        <v>1.9670593570219963</v>
      </c>
      <c r="CL33" s="2">
        <f t="shared" si="121"/>
        <v>1.3817652808334371</v>
      </c>
      <c r="CM33" s="2" t="e">
        <f t="shared" si="121"/>
        <v>#NUM!</v>
      </c>
      <c r="CN33" s="2">
        <f t="shared" si="121"/>
        <v>3.929521295344494</v>
      </c>
      <c r="CO33" s="2" t="e">
        <f t="shared" si="121"/>
        <v>#NUM!</v>
      </c>
      <c r="CP33" s="2" t="e">
        <f t="shared" si="121"/>
        <v>#NUM!</v>
      </c>
      <c r="DP33" s="2"/>
    </row>
    <row r="34" spans="1:120">
      <c r="A34" t="s">
        <v>7</v>
      </c>
      <c r="B34" s="2"/>
      <c r="C34" s="2"/>
      <c r="D34" s="2"/>
      <c r="E34" s="2">
        <f>'pfl9'!N60</f>
        <v>11.951646001771698</v>
      </c>
      <c r="F34" s="2">
        <f>'ght7'!N61</f>
        <v>8.7803396015056858</v>
      </c>
      <c r="G34" s="2">
        <f>'eno102'!N61</f>
        <v>5.3992486171628862</v>
      </c>
      <c r="H34" s="2"/>
      <c r="I34" s="2"/>
      <c r="J34" s="2"/>
      <c r="K34" s="2"/>
      <c r="L34" s="2"/>
      <c r="M34" s="2">
        <f>'subtel2R-51.8kb'!N61</f>
        <v>2.2212287280506011</v>
      </c>
      <c r="N34" s="2">
        <f>'gal1'!N61</f>
        <v>8.5949545252838444</v>
      </c>
      <c r="O34" s="2"/>
      <c r="P34" s="2">
        <f>SPAC869.04!N61</f>
        <v>8.8667021633355869</v>
      </c>
      <c r="Q34" s="2"/>
      <c r="R34" s="2"/>
      <c r="S34" s="2"/>
      <c r="T34" t="s">
        <v>7</v>
      </c>
      <c r="X34">
        <f>E34/25</f>
        <v>0.47806584007086789</v>
      </c>
      <c r="Y34">
        <f>F34/25</f>
        <v>0.35121358406022746</v>
      </c>
      <c r="Z34">
        <f>G34/25</f>
        <v>0.21596994468651545</v>
      </c>
      <c r="AF34">
        <f t="shared" si="87"/>
        <v>8.8849149122024046E-2</v>
      </c>
      <c r="AG34">
        <f t="shared" si="88"/>
        <v>0.34379818101135379</v>
      </c>
      <c r="AI34">
        <f t="shared" si="89"/>
        <v>0.35466808653342347</v>
      </c>
      <c r="AJ34">
        <f t="shared" si="90"/>
        <v>0</v>
      </c>
      <c r="AK34">
        <f t="shared" si="91"/>
        <v>0</v>
      </c>
      <c r="AM34" t="s">
        <v>7</v>
      </c>
      <c r="AN34">
        <f>AVERAGE(AN31:AN33)</f>
        <v>0</v>
      </c>
      <c r="AO34">
        <f>AVERAGE(AO31:AO33)</f>
        <v>0</v>
      </c>
      <c r="AP34">
        <f>W34/W$13</f>
        <v>0</v>
      </c>
      <c r="AQ34">
        <f t="shared" si="122"/>
        <v>1</v>
      </c>
      <c r="AR34">
        <f t="shared" si="123"/>
        <v>1</v>
      </c>
      <c r="AS34">
        <f t="shared" si="124"/>
        <v>1</v>
      </c>
      <c r="AT34">
        <f>AA34/AA$13</f>
        <v>0</v>
      </c>
      <c r="AU34">
        <f t="shared" ref="AU34" si="128">AVERAGE(AU31:AU33)</f>
        <v>0</v>
      </c>
      <c r="AV34">
        <f t="shared" si="97"/>
        <v>0</v>
      </c>
      <c r="AW34">
        <f t="shared" si="98"/>
        <v>0</v>
      </c>
      <c r="AX34">
        <f t="shared" si="99"/>
        <v>0</v>
      </c>
      <c r="AY34">
        <f t="shared" si="125"/>
        <v>1</v>
      </c>
      <c r="AZ34">
        <f t="shared" si="126"/>
        <v>1</v>
      </c>
      <c r="BA34">
        <f t="shared" si="100"/>
        <v>0</v>
      </c>
      <c r="BB34">
        <f t="shared" si="127"/>
        <v>1</v>
      </c>
      <c r="BC34">
        <f t="shared" si="101"/>
        <v>0</v>
      </c>
      <c r="BD34">
        <f t="shared" si="102"/>
        <v>0</v>
      </c>
      <c r="BY34" t="s">
        <v>7</v>
      </c>
      <c r="DP34" s="2"/>
    </row>
    <row r="36" spans="1:120">
      <c r="AM36" t="s">
        <v>9</v>
      </c>
      <c r="AN36">
        <f>AVERAGE(AN3,AN10,AN17)</f>
        <v>0.12584821331582696</v>
      </c>
      <c r="AO36">
        <f>AVERAGE(AO3,AO10,AO17)</f>
        <v>3.4930568227129428E-2</v>
      </c>
      <c r="AP36">
        <f>AVERAGE(AP3,AP10,AP17)</f>
        <v>0.14022722910795907</v>
      </c>
      <c r="AQ36">
        <f>AVERAGE(AQ3,AQ10,AQ24,AQ31)</f>
        <v>0.50962810942501768</v>
      </c>
      <c r="AR36">
        <f>AVERAGE(AR3,AR10,AR24,AR31)</f>
        <v>0.13733903911509349</v>
      </c>
      <c r="AS36">
        <f>AVERAGE(AS10,AS24,AS31)</f>
        <v>8.5122361683283118E-2</v>
      </c>
      <c r="AT36">
        <f>AVERAGE(AT3,AT10,AT17)</f>
        <v>0.78315858019567608</v>
      </c>
      <c r="AU36">
        <f>AVERAGE(AU3,AU10,AU17)</f>
        <v>2.1264412588738985E-2</v>
      </c>
      <c r="AV36">
        <f>AVERAGE(AV3,AV10,AV17)</f>
        <v>0.80416906304800317</v>
      </c>
      <c r="AW36">
        <f>AVERAGE(AW3,AW10)</f>
        <v>1.4104862499964725</v>
      </c>
      <c r="AX36">
        <f>AVERAGE(AX3,AX10)</f>
        <v>0.31553093654476377</v>
      </c>
      <c r="AY36">
        <f>AVERAGE(AY3,AY10,AY24,AY31)</f>
        <v>0.1825433768805311</v>
      </c>
      <c r="AZ36">
        <f>AVERAGE(AZ3,AZ10,AZ24,AZ31)</f>
        <v>0.48089093510330222</v>
      </c>
      <c r="BA36">
        <f>AVERAGE(BA3,BA10,BA17)</f>
        <v>0.92926914543077344</v>
      </c>
      <c r="BB36">
        <f>AVERAGE(BB3,BB10,BB24,BB31)</f>
        <v>0.19750612400641282</v>
      </c>
      <c r="BC36">
        <f>AVERAGE(BC3,BC10,BC17)</f>
        <v>0.15731989944278729</v>
      </c>
      <c r="BD36">
        <f>AVERAGE(BD3,BD10,BD17)</f>
        <v>0.23485087991546183</v>
      </c>
      <c r="BF36" t="s">
        <v>9</v>
      </c>
      <c r="BG36">
        <f>AVERAGE(BG3,BG10,BG17)</f>
        <v>-3.2062289882327604</v>
      </c>
      <c r="BH36">
        <f>AVERAGE(BH3,BH10,BH17)</f>
        <v>-5.1461035364189724</v>
      </c>
      <c r="BI36">
        <f>AVERAGE(BI3,BI10,BI17)</f>
        <v>-3.0137966156929692</v>
      </c>
      <c r="BJ36">
        <f>AVERAGE(BJ3,BJ10)</f>
        <v>-1.1724699139266181</v>
      </c>
      <c r="BK36">
        <f>AVERAGE(BK3,BK10)</f>
        <v>-2.4124625386788949</v>
      </c>
      <c r="BL36">
        <f>AVERAGE(BL3,BL10)</f>
        <v>-7.0285791029105447</v>
      </c>
      <c r="BM36">
        <f>AVERAGE(BM3,BM10,BM17)</f>
        <v>-0.37519540736254725</v>
      </c>
      <c r="BN36">
        <f>AVERAGE(BN3,BN10,BN17)</f>
        <v>-5.9104879416751688</v>
      </c>
      <c r="BO36">
        <f>AVERAGE(BO3,BO10,BO17)</f>
        <v>-0.37171469262295348</v>
      </c>
      <c r="BP36">
        <f>AVERAGE(BP3,BP10)</f>
        <v>0.49571539123153208</v>
      </c>
      <c r="BQ36">
        <f>AVERAGE(BQ3,BQ10)</f>
        <v>-1.780886844619942</v>
      </c>
      <c r="BR36">
        <f>AVERAGE(BR3,BR10)</f>
        <v>-2.7846787902440679</v>
      </c>
      <c r="BS36">
        <f>AVERAGE(BS3,BS10)</f>
        <v>-1.1196509089945521</v>
      </c>
      <c r="BT36">
        <f>AVERAGE(BT3,BT10,BT17)</f>
        <v>-0.27621383766759638</v>
      </c>
      <c r="BU36">
        <f>AVERAGE(BU3,BU10)</f>
        <v>-2.8367664357585713</v>
      </c>
      <c r="BV36">
        <f>AVERAGE(BV3,BV10,BV17)</f>
        <v>-2.8694708535782785</v>
      </c>
      <c r="BW36">
        <f>AVERAGE(BW3,BW10,BW17)</f>
        <v>-2.0969679431149526</v>
      </c>
    </row>
    <row r="37" spans="1:120">
      <c r="AM37" s="2"/>
      <c r="AN37" s="2"/>
      <c r="AO37" s="2"/>
      <c r="AU37" s="2"/>
      <c r="BE37" s="2"/>
      <c r="BS37" s="2"/>
      <c r="BY37" s="2" t="s">
        <v>7</v>
      </c>
      <c r="BZ37" s="2" t="s">
        <v>99</v>
      </c>
      <c r="CA37" s="2" t="s">
        <v>99</v>
      </c>
      <c r="CB37" s="2" t="s">
        <v>99</v>
      </c>
      <c r="CC37" s="2" t="s">
        <v>115</v>
      </c>
      <c r="CD37" s="2" t="s">
        <v>115</v>
      </c>
      <c r="CE37" s="2" t="s">
        <v>115</v>
      </c>
      <c r="CF37" s="2" t="s">
        <v>99</v>
      </c>
      <c r="CG37" s="2" t="s">
        <v>99</v>
      </c>
      <c r="CH37" s="2" t="s">
        <v>99</v>
      </c>
      <c r="CI37" s="2" t="s">
        <v>115</v>
      </c>
      <c r="CJ37" s="2" t="s">
        <v>115</v>
      </c>
      <c r="CK37" s="2" t="s">
        <v>115</v>
      </c>
      <c r="CL37" s="2" t="s">
        <v>115</v>
      </c>
      <c r="CM37" s="2" t="s">
        <v>99</v>
      </c>
      <c r="CN37" s="2" t="s">
        <v>115</v>
      </c>
      <c r="CO37" s="2" t="s">
        <v>99</v>
      </c>
      <c r="CP37" s="2" t="s">
        <v>99</v>
      </c>
    </row>
    <row r="38" spans="1:120">
      <c r="AM38" s="2"/>
      <c r="AN38" t="s">
        <v>101</v>
      </c>
      <c r="AO38" t="s">
        <v>107</v>
      </c>
      <c r="AP38" t="s">
        <v>110</v>
      </c>
      <c r="AQ38" t="s">
        <v>120</v>
      </c>
      <c r="AR38" t="s">
        <v>119</v>
      </c>
      <c r="AS38" t="s">
        <v>118</v>
      </c>
      <c r="AT38" t="s">
        <v>111</v>
      </c>
      <c r="AU38" t="s">
        <v>106</v>
      </c>
      <c r="AV38" t="s">
        <v>114</v>
      </c>
      <c r="AW38" t="s">
        <v>113</v>
      </c>
      <c r="AX38" t="s">
        <v>116</v>
      </c>
      <c r="AY38" t="s">
        <v>117</v>
      </c>
      <c r="AZ38" t="s">
        <v>121</v>
      </c>
      <c r="BA38" t="s">
        <v>112</v>
      </c>
      <c r="BB38" t="s">
        <v>124</v>
      </c>
      <c r="BC38" t="s">
        <v>125</v>
      </c>
      <c r="BD38" t="s">
        <v>126</v>
      </c>
      <c r="BZ38" t="s">
        <v>101</v>
      </c>
      <c r="CA38" t="s">
        <v>107</v>
      </c>
      <c r="CB38" t="s">
        <v>110</v>
      </c>
      <c r="CC38" t="s">
        <v>120</v>
      </c>
      <c r="CD38" t="s">
        <v>119</v>
      </c>
      <c r="CE38" t="s">
        <v>118</v>
      </c>
      <c r="CF38" t="s">
        <v>111</v>
      </c>
      <c r="CG38" t="s">
        <v>106</v>
      </c>
      <c r="CH38" t="s">
        <v>114</v>
      </c>
      <c r="CI38" t="s">
        <v>113</v>
      </c>
      <c r="CJ38" t="s">
        <v>116</v>
      </c>
      <c r="CK38" t="s">
        <v>122</v>
      </c>
      <c r="CL38" t="s">
        <v>121</v>
      </c>
      <c r="CM38" t="s">
        <v>112</v>
      </c>
      <c r="CN38" t="s">
        <v>124</v>
      </c>
      <c r="CO38" t="s">
        <v>125</v>
      </c>
      <c r="CP38" t="s">
        <v>126</v>
      </c>
      <c r="CS38" t="s">
        <v>101</v>
      </c>
      <c r="CT38" t="s">
        <v>107</v>
      </c>
      <c r="CU38" t="s">
        <v>110</v>
      </c>
      <c r="DA38" t="s">
        <v>111</v>
      </c>
      <c r="DB38" t="s">
        <v>106</v>
      </c>
      <c r="DC38" t="s">
        <v>114</v>
      </c>
      <c r="DD38" t="s">
        <v>113</v>
      </c>
      <c r="DI38" t="s">
        <v>112</v>
      </c>
    </row>
    <row r="39" spans="1:120">
      <c r="AM39" t="s">
        <v>88</v>
      </c>
      <c r="AN39" s="2">
        <f t="shared" ref="AN39:AP41" si="129">AVERAGE(AN3,AN10,AN17)</f>
        <v>0.12584821331582696</v>
      </c>
      <c r="AO39" s="2">
        <f t="shared" si="129"/>
        <v>3.4930568227129428E-2</v>
      </c>
      <c r="AP39" s="2">
        <f t="shared" si="129"/>
        <v>0.14022722910795907</v>
      </c>
      <c r="AQ39" s="2">
        <f>AVERAGE(AQ3,AQ10,AQ24,AQ31)</f>
        <v>0.50962810942501768</v>
      </c>
      <c r="AR39" s="2">
        <f>AVERAGE(AR3,AR10,AR24,AR31)</f>
        <v>0.13733903911509349</v>
      </c>
      <c r="AS39" s="2">
        <f>AVERAGE(AS10,AS24,AS31)</f>
        <v>8.5122361683283118E-2</v>
      </c>
      <c r="AT39" s="2">
        <f t="shared" ref="AT39:AV41" si="130">AVERAGE(AT3,AT10,AT17)</f>
        <v>0.78315858019567608</v>
      </c>
      <c r="AU39" s="2">
        <f t="shared" si="130"/>
        <v>2.1264412588738985E-2</v>
      </c>
      <c r="AV39" s="2">
        <f t="shared" si="130"/>
        <v>0.80416906304800317</v>
      </c>
      <c r="AW39" s="2">
        <f t="shared" ref="AW39:AX41" si="131">AVERAGE(AW3,AW10)</f>
        <v>1.4104862499964725</v>
      </c>
      <c r="AX39" s="2">
        <f t="shared" si="131"/>
        <v>0.31553093654476377</v>
      </c>
      <c r="AY39" s="2">
        <f>AVERAGE(AY3,AY10,AY24,AY31)</f>
        <v>0.1825433768805311</v>
      </c>
      <c r="AZ39" s="2">
        <f>AVERAGE(AZ3,AZ10,AZ24,AZ31)</f>
        <v>0.48089093510330222</v>
      </c>
      <c r="BA39" s="2">
        <f>AVERAGE(BA3,BA10,BA17)</f>
        <v>0.92926914543077344</v>
      </c>
      <c r="BB39" s="2">
        <f>AVERAGE(BB3,BB10,BB24,BB31)</f>
        <v>0.19750612400641282</v>
      </c>
      <c r="BC39" s="2">
        <f t="shared" ref="BC39:BD41" si="132">AVERAGE(BC3,BC10,BC17)</f>
        <v>0.15731989944278729</v>
      </c>
      <c r="BD39" s="2">
        <f t="shared" si="132"/>
        <v>0.23485087991546183</v>
      </c>
      <c r="BE39" s="2"/>
      <c r="BS39" s="2"/>
      <c r="BY39" t="s">
        <v>88</v>
      </c>
      <c r="BZ39" s="2">
        <f t="shared" ref="BZ39:CB41" si="133">AVERAGE(BZ3,BZ10,BZ17)</f>
        <v>0</v>
      </c>
      <c r="CA39" s="2">
        <f t="shared" si="133"/>
        <v>2.9605947323337506E-16</v>
      </c>
      <c r="CB39" s="2">
        <f t="shared" si="133"/>
        <v>4.4408920985006262E-16</v>
      </c>
      <c r="CC39" s="2">
        <f t="shared" ref="CC39:CE41" si="134">AVERAGE(CC3,CC10)</f>
        <v>0</v>
      </c>
      <c r="CD39" s="2">
        <f t="shared" si="134"/>
        <v>-2.2204460492503131E-16</v>
      </c>
      <c r="CE39" s="2">
        <f t="shared" si="134"/>
        <v>4.4408920985006262E-16</v>
      </c>
      <c r="CF39" s="2">
        <f t="shared" ref="CF39:CH41" si="135">AVERAGE(CF3,CF10,CF17)</f>
        <v>-3.7007434154171883E-17</v>
      </c>
      <c r="CG39" s="2">
        <f t="shared" si="135"/>
        <v>0</v>
      </c>
      <c r="CH39" s="2">
        <f t="shared" si="135"/>
        <v>0</v>
      </c>
      <c r="CI39" s="2">
        <f t="shared" ref="CI39:CL41" si="136">AVERAGE(CI3,CI10)</f>
        <v>2.7755575615628914E-17</v>
      </c>
      <c r="CJ39" s="2">
        <f t="shared" si="136"/>
        <v>0</v>
      </c>
      <c r="CK39" s="2">
        <f t="shared" si="136"/>
        <v>0</v>
      </c>
      <c r="CL39" s="2">
        <f t="shared" si="136"/>
        <v>0</v>
      </c>
      <c r="CM39" s="2">
        <f>AVERAGE(CM3,CM10,CM17)</f>
        <v>0</v>
      </c>
      <c r="CN39" s="2">
        <f>AVERAGE(CN3,CN10)</f>
        <v>0</v>
      </c>
      <c r="CO39" s="2">
        <f t="shared" ref="CO39:CP41" si="137">AVERAGE(CO3,CO10,CO17)</f>
        <v>0</v>
      </c>
      <c r="CP39" s="2">
        <f t="shared" si="137"/>
        <v>-1.4802973661668753E-16</v>
      </c>
      <c r="CR39" t="s">
        <v>88</v>
      </c>
      <c r="CS39">
        <v>0</v>
      </c>
      <c r="CT39">
        <v>2.9605947323337506E-16</v>
      </c>
      <c r="CU39">
        <v>0</v>
      </c>
      <c r="CZ39" t="s">
        <v>88</v>
      </c>
      <c r="DA39">
        <v>-3.7007434154171883E-17</v>
      </c>
      <c r="DB39">
        <v>0</v>
      </c>
      <c r="DC39">
        <v>0</v>
      </c>
      <c r="DD39">
        <v>0</v>
      </c>
      <c r="DH39" t="s">
        <v>88</v>
      </c>
      <c r="DI39">
        <v>0</v>
      </c>
    </row>
    <row r="40" spans="1:120">
      <c r="AM40" t="s">
        <v>89</v>
      </c>
      <c r="AN40" s="2">
        <f t="shared" si="129"/>
        <v>0.49333543928489082</v>
      </c>
      <c r="AO40" s="2">
        <f t="shared" si="129"/>
        <v>0.21037529700629021</v>
      </c>
      <c r="AP40" s="2">
        <f t="shared" si="129"/>
        <v>1.3485681249260228</v>
      </c>
      <c r="AQ40" s="2">
        <f t="shared" ref="AQ40:AR41" si="138">AVERAGE(AQ4,AQ11,AQ25,AQ32)</f>
        <v>0.83877493643029766</v>
      </c>
      <c r="AR40" s="2">
        <f t="shared" si="138"/>
        <v>1.4679154075182743</v>
      </c>
      <c r="AS40" s="2">
        <f t="shared" ref="AS40:AS41" si="139">AVERAGE(AS11,AS25,AS32)</f>
        <v>0.8611516834793741</v>
      </c>
      <c r="AT40" s="2">
        <f t="shared" si="130"/>
        <v>1.439903976184665</v>
      </c>
      <c r="AU40" s="2">
        <f t="shared" si="130"/>
        <v>0.90198897319713944</v>
      </c>
      <c r="AV40" s="2">
        <f t="shared" si="130"/>
        <v>1.6390260700328938</v>
      </c>
      <c r="AW40" s="2">
        <f t="shared" si="131"/>
        <v>1.0342709222730668</v>
      </c>
      <c r="AX40" s="2">
        <f t="shared" si="131"/>
        <v>2.5441605084359669</v>
      </c>
      <c r="AY40" s="2">
        <f t="shared" ref="AY40:AZ41" si="140">AVERAGE(AY4,AY11,AY25,AY32)</f>
        <v>2.2779866726047211</v>
      </c>
      <c r="AZ40" s="2">
        <f t="shared" si="140"/>
        <v>1.3305021976894289</v>
      </c>
      <c r="BA40" s="2">
        <f>AVERAGE(BA4,BA11,BA18)</f>
        <v>1.422143882442221</v>
      </c>
      <c r="BB40" s="2">
        <f t="shared" ref="BB40:BB41" si="141">AVERAGE(BB4,BB11,BB25,BB32)</f>
        <v>1.537019125480803</v>
      </c>
      <c r="BC40" s="2">
        <f t="shared" si="132"/>
        <v>0.69082815525006114</v>
      </c>
      <c r="BD40" s="2">
        <f t="shared" si="132"/>
        <v>2.4303283523432735</v>
      </c>
      <c r="BE40" s="2"/>
      <c r="BS40" s="2"/>
      <c r="BY40" t="s">
        <v>89</v>
      </c>
      <c r="BZ40" s="2">
        <f t="shared" si="133"/>
        <v>2.1680856994702244</v>
      </c>
      <c r="CA40" s="2">
        <f t="shared" si="133"/>
        <v>2.8442139364263652</v>
      </c>
      <c r="CB40" s="2">
        <f t="shared" si="133"/>
        <v>3.3325667797145737</v>
      </c>
      <c r="CC40" s="2">
        <f t="shared" si="134"/>
        <v>0.87320834064020603</v>
      </c>
      <c r="CD40" s="2">
        <f t="shared" si="134"/>
        <v>3.0380128956476686</v>
      </c>
      <c r="CE40" s="2">
        <f t="shared" si="134"/>
        <v>5.3675476998062024</v>
      </c>
      <c r="CF40" s="2">
        <f t="shared" si="135"/>
        <v>0.86296224324809512</v>
      </c>
      <c r="CG40" s="2">
        <f t="shared" si="135"/>
        <v>5.7458730771367996</v>
      </c>
      <c r="CH40" s="2">
        <f t="shared" si="135"/>
        <v>1.057689672110885</v>
      </c>
      <c r="CI40" s="2">
        <f t="shared" si="136"/>
        <v>-0.47633204115472749</v>
      </c>
      <c r="CJ40" s="2">
        <f t="shared" si="136"/>
        <v>3.1254076022413662</v>
      </c>
      <c r="CK40" s="2">
        <f t="shared" si="136"/>
        <v>4.0628769738951238</v>
      </c>
      <c r="CL40" s="2">
        <f t="shared" si="136"/>
        <v>1.589838907860079</v>
      </c>
      <c r="CM40" s="2">
        <f>AVERAGE(CM4,CM11,CM18)</f>
        <v>0.73158539431361491</v>
      </c>
      <c r="CN40" s="2">
        <f>AVERAGE(CN4,CN11)</f>
        <v>3.6937213373732094</v>
      </c>
      <c r="CO40" s="2">
        <f t="shared" si="137"/>
        <v>2.1442325578149126</v>
      </c>
      <c r="CP40" s="2">
        <f t="shared" si="137"/>
        <v>3.3763661464961991</v>
      </c>
      <c r="CR40" t="s">
        <v>89</v>
      </c>
      <c r="CS40">
        <v>2.1680856994702244</v>
      </c>
      <c r="CT40">
        <v>2.8442139364263652</v>
      </c>
      <c r="CU40">
        <v>3.2730748364496152</v>
      </c>
      <c r="CZ40" t="s">
        <v>89</v>
      </c>
      <c r="DA40">
        <v>0.86296224324809512</v>
      </c>
      <c r="DB40">
        <v>5.7458730771367996</v>
      </c>
      <c r="DC40">
        <v>1.057689672110885</v>
      </c>
      <c r="DD40">
        <v>-0.16773390363390717</v>
      </c>
      <c r="DH40" t="s">
        <v>89</v>
      </c>
      <c r="DI40">
        <v>0.73158539431361491</v>
      </c>
    </row>
    <row r="41" spans="1:120">
      <c r="AM41" t="s">
        <v>109</v>
      </c>
      <c r="AN41" s="2">
        <f t="shared" si="129"/>
        <v>2.3808163473992821</v>
      </c>
      <c r="AO41" s="2">
        <f t="shared" si="129"/>
        <v>2.7546941347665808</v>
      </c>
      <c r="AP41" s="2">
        <f t="shared" si="129"/>
        <v>1.5112046459660184</v>
      </c>
      <c r="AQ41" s="2">
        <f t="shared" si="138"/>
        <v>1.6515969541446844</v>
      </c>
      <c r="AR41" s="2">
        <f t="shared" si="138"/>
        <v>1.3947455533666324</v>
      </c>
      <c r="AS41" s="2">
        <f t="shared" si="139"/>
        <v>2.053725954837343</v>
      </c>
      <c r="AT41" s="2">
        <f t="shared" si="130"/>
        <v>0.77693744361965889</v>
      </c>
      <c r="AU41" s="2">
        <f t="shared" si="130"/>
        <v>2.0767466142141218</v>
      </c>
      <c r="AV41" s="2">
        <f t="shared" si="130"/>
        <v>0.55680486691910303</v>
      </c>
      <c r="AW41" s="2">
        <f t="shared" si="131"/>
        <v>0.55524282773046085</v>
      </c>
      <c r="AX41" s="2">
        <f t="shared" si="131"/>
        <v>0.14030855501926892</v>
      </c>
      <c r="AY41" s="2">
        <f t="shared" si="140"/>
        <v>0.53946995051474822</v>
      </c>
      <c r="AZ41" s="2">
        <f t="shared" si="140"/>
        <v>1.1886068672072687</v>
      </c>
      <c r="BA41" s="2">
        <f>AVERAGE(BA5,BA12,BA19)</f>
        <v>0.64858697212700545</v>
      </c>
      <c r="BB41" s="2">
        <f t="shared" si="141"/>
        <v>1.2654747505127841</v>
      </c>
      <c r="BC41" s="2">
        <f t="shared" si="132"/>
        <v>2.1518519453071514</v>
      </c>
      <c r="BD41" s="2">
        <f t="shared" si="132"/>
        <v>0.3348207677412644</v>
      </c>
      <c r="BE41" s="2"/>
      <c r="BS41" s="2"/>
      <c r="BY41" t="s">
        <v>109</v>
      </c>
      <c r="BZ41" s="2">
        <f t="shared" si="133"/>
        <v>4.4569140660751119</v>
      </c>
      <c r="CA41" s="2">
        <f t="shared" si="133"/>
        <v>6.6077750309174901</v>
      </c>
      <c r="CB41" s="2">
        <f t="shared" si="133"/>
        <v>3.5108748877715037</v>
      </c>
      <c r="CC41" s="2">
        <f t="shared" si="134"/>
        <v>1.9137079837334698</v>
      </c>
      <c r="CD41" s="2">
        <f t="shared" si="134"/>
        <v>2.7560139214175567</v>
      </c>
      <c r="CE41" s="2">
        <f t="shared" si="134"/>
        <v>8.4135520614882626</v>
      </c>
      <c r="CF41" s="2">
        <f t="shared" si="135"/>
        <v>-4.7182639890497702E-2</v>
      </c>
      <c r="CG41" s="2">
        <f t="shared" si="135"/>
        <v>6.9626445202414216</v>
      </c>
      <c r="CH41" s="2">
        <f t="shared" si="135"/>
        <v>-0.57132919488313283</v>
      </c>
      <c r="CI41" s="2">
        <f t="shared" si="136"/>
        <v>-1.4153839948301594</v>
      </c>
      <c r="CJ41" s="2">
        <f t="shared" si="136"/>
        <v>-1.0925782860057525</v>
      </c>
      <c r="CK41" s="2">
        <f t="shared" si="136"/>
        <v>1.4880403263332478</v>
      </c>
      <c r="CL41" s="2">
        <f t="shared" si="136"/>
        <v>1.3064658942849525</v>
      </c>
      <c r="CM41" s="2">
        <f>AVERAGE(CM5,CM12,CM19)</f>
        <v>-0.36515995487707359</v>
      </c>
      <c r="CN41" s="2">
        <f>AVERAGE(CN5,CN12)</f>
        <v>2.6951187454502321</v>
      </c>
      <c r="CO41" s="2">
        <f t="shared" si="137"/>
        <v>3.9427679785608269</v>
      </c>
      <c r="CP41" s="2">
        <f t="shared" si="137"/>
        <v>0.42260898360079197</v>
      </c>
      <c r="CR41" t="s">
        <v>109</v>
      </c>
      <c r="CS41">
        <v>4.4569140660751119</v>
      </c>
      <c r="CT41">
        <v>6.6077750309174901</v>
      </c>
      <c r="CU41">
        <v>3.3968284562349971</v>
      </c>
      <c r="CZ41" t="s">
        <v>109</v>
      </c>
      <c r="DA41">
        <v>-4.7182639890497702E-2</v>
      </c>
      <c r="DB41">
        <v>6.9626445202414216</v>
      </c>
      <c r="DC41">
        <v>-0.57132919488313283</v>
      </c>
      <c r="DD41">
        <v>-1.4283786042279132</v>
      </c>
      <c r="DH41" t="s">
        <v>109</v>
      </c>
      <c r="DI41">
        <v>-0.36515995487707359</v>
      </c>
    </row>
    <row r="42" spans="1:120">
      <c r="AN42" s="2"/>
      <c r="AO42" s="2"/>
      <c r="AU42" s="2"/>
      <c r="BE42" s="2"/>
    </row>
    <row r="43" spans="1:120">
      <c r="AM43" s="2" t="s">
        <v>12</v>
      </c>
      <c r="AN43" t="s">
        <v>101</v>
      </c>
      <c r="AO43" t="s">
        <v>107</v>
      </c>
      <c r="AP43" t="s">
        <v>110</v>
      </c>
      <c r="AQ43" t="s">
        <v>120</v>
      </c>
      <c r="AR43" t="s">
        <v>119</v>
      </c>
      <c r="AS43" t="s">
        <v>118</v>
      </c>
      <c r="AT43" t="s">
        <v>111</v>
      </c>
      <c r="AU43" t="s">
        <v>106</v>
      </c>
      <c r="AV43" t="s">
        <v>114</v>
      </c>
      <c r="AW43" t="s">
        <v>113</v>
      </c>
      <c r="AX43" t="s">
        <v>116</v>
      </c>
      <c r="AY43" t="s">
        <v>117</v>
      </c>
      <c r="AZ43" t="s">
        <v>121</v>
      </c>
      <c r="BA43" t="s">
        <v>112</v>
      </c>
      <c r="BB43" t="s">
        <v>124</v>
      </c>
      <c r="BC43" t="s">
        <v>125</v>
      </c>
      <c r="BD43" t="s">
        <v>126</v>
      </c>
      <c r="BE43" s="2"/>
    </row>
    <row r="44" spans="1:120">
      <c r="AM44" t="s">
        <v>88</v>
      </c>
      <c r="AN44" s="2">
        <f t="shared" ref="AN44:AP46" si="142">STDEV(AN3,AN10,AN17)</f>
        <v>6.8901446760584031E-2</v>
      </c>
      <c r="AO44" s="2">
        <f t="shared" si="142"/>
        <v>2.764263609195064E-2</v>
      </c>
      <c r="AP44" s="2">
        <f t="shared" si="142"/>
        <v>8.2862601926296353E-2</v>
      </c>
      <c r="AQ44" s="2">
        <f>STDEV(AQ3,AQ10,AQ24,AQ31)</f>
        <v>0.17710183710387081</v>
      </c>
      <c r="AR44" s="2">
        <f>STDEV(AR3,AR10,AR24,AR31)</f>
        <v>5.8404482111257448E-2</v>
      </c>
      <c r="AS44" s="2">
        <f>STDEV(AS10,AS24,AS31)</f>
        <v>6.7877828708130583E-2</v>
      </c>
      <c r="AT44" s="2">
        <f t="shared" ref="AT44:AV46" si="143">STDEV(AT3,AT10,AT17)</f>
        <v>0.17019042696448122</v>
      </c>
      <c r="AU44" s="2">
        <f t="shared" si="143"/>
        <v>1.8796790868526043E-2</v>
      </c>
      <c r="AV44" s="2">
        <f t="shared" si="143"/>
        <v>0.29033379066456244</v>
      </c>
      <c r="AW44" s="2">
        <f t="shared" ref="AW44:AX46" si="144">STDEV(AW3,AW10)</f>
        <v>5.1297343943680324E-2</v>
      </c>
      <c r="AX44" s="2">
        <f t="shared" si="144"/>
        <v>0.17248871170500868</v>
      </c>
      <c r="AY44" s="2">
        <f>STDEV(AY3,AY10,AY24,AY31)</f>
        <v>4.9123004707315988E-2</v>
      </c>
      <c r="AZ44" s="2">
        <f>STDEV(AZ3,AZ10,AZ24,AZ31)</f>
        <v>8.0779552542904962E-2</v>
      </c>
      <c r="BA44" s="2">
        <f>STDEV(BA3,BA10,BA17)</f>
        <v>0.47624092610614005</v>
      </c>
      <c r="BB44" s="2">
        <f>STDEV(BB3,BB10,BB24,BB31)</f>
        <v>0.15052317112734434</v>
      </c>
      <c r="BC44" s="2">
        <f t="shared" ref="BC44:BD46" si="145">STDEV(BC3,BC10,BC17)</f>
        <v>0.10504285729042226</v>
      </c>
      <c r="BD44" s="2">
        <f t="shared" si="145"/>
        <v>2.8458281454242621E-2</v>
      </c>
      <c r="BE44" s="2"/>
    </row>
    <row r="45" spans="1:120">
      <c r="AM45" t="s">
        <v>89</v>
      </c>
      <c r="AN45" s="2">
        <f t="shared" si="142"/>
        <v>9.3887883111288387E-2</v>
      </c>
      <c r="AO45" s="2">
        <f t="shared" si="142"/>
        <v>7.0642922928690302E-2</v>
      </c>
      <c r="AP45" s="2">
        <f t="shared" si="142"/>
        <v>0.67059054605351132</v>
      </c>
      <c r="AQ45" s="2">
        <f t="shared" ref="AQ45:AR46" si="146">STDEV(AQ4,AQ11,AQ25,AQ32)</f>
        <v>0.2070648138473842</v>
      </c>
      <c r="AR45" s="2">
        <f t="shared" si="146"/>
        <v>9.0070040882767474E-2</v>
      </c>
      <c r="AS45" s="2">
        <f t="shared" ref="AS45:AS46" si="147">STDEV(AS11,AS25,AS32)</f>
        <v>0.33472667991925231</v>
      </c>
      <c r="AT45" s="2">
        <f t="shared" si="143"/>
        <v>0.38198893179430349</v>
      </c>
      <c r="AU45" s="2">
        <f t="shared" si="143"/>
        <v>0.15868671038369758</v>
      </c>
      <c r="AV45" s="2">
        <f t="shared" si="143"/>
        <v>0.38998110905628641</v>
      </c>
      <c r="AW45" s="2">
        <f t="shared" si="144"/>
        <v>0.29148252124720042</v>
      </c>
      <c r="AX45" s="2">
        <f t="shared" si="144"/>
        <v>0.21865255651793941</v>
      </c>
      <c r="AY45" s="2">
        <f t="shared" ref="AY45:AZ46" si="148">STDEV(AY4,AY11,AY25,AY32)</f>
        <v>0.22257385722146802</v>
      </c>
      <c r="AZ45" s="2">
        <f t="shared" si="148"/>
        <v>0.15471398919380447</v>
      </c>
      <c r="BA45" s="2">
        <f>STDEV(BA4,BA11,BA18)</f>
        <v>0.49204708762241195</v>
      </c>
      <c r="BB45" s="2">
        <f t="shared" ref="BB45:BB46" si="149">STDEV(BB4,BB11,BB25,BB32)</f>
        <v>0.54515112381862552</v>
      </c>
      <c r="BC45" s="2">
        <f t="shared" si="145"/>
        <v>0.42766554112519939</v>
      </c>
      <c r="BD45" s="2">
        <f t="shared" si="145"/>
        <v>0.14577563751443431</v>
      </c>
    </row>
    <row r="46" spans="1:120">
      <c r="AM46" t="s">
        <v>109</v>
      </c>
      <c r="AN46" s="2">
        <f t="shared" si="142"/>
        <v>9.4605648731785758E-2</v>
      </c>
      <c r="AO46" s="2">
        <f t="shared" si="142"/>
        <v>5.876416257705197E-2</v>
      </c>
      <c r="AP46" s="2">
        <f t="shared" si="142"/>
        <v>0.62214433278873271</v>
      </c>
      <c r="AQ46" s="2">
        <f t="shared" si="146"/>
        <v>0.37595122318968394</v>
      </c>
      <c r="AR46" s="2">
        <f t="shared" si="146"/>
        <v>0.14666625801374794</v>
      </c>
      <c r="AS46" s="2">
        <f t="shared" si="147"/>
        <v>0.39815781231828334</v>
      </c>
      <c r="AT46" s="2">
        <f t="shared" si="143"/>
        <v>0.25993551062122661</v>
      </c>
      <c r="AU46" s="2">
        <f t="shared" si="143"/>
        <v>0.14037224978270021</v>
      </c>
      <c r="AV46" s="2">
        <f t="shared" si="143"/>
        <v>0.23598322353837872</v>
      </c>
      <c r="AW46" s="2">
        <f t="shared" si="144"/>
        <v>0.24018517730352007</v>
      </c>
      <c r="AX46" s="2">
        <f t="shared" si="144"/>
        <v>4.6163844812931121E-2</v>
      </c>
      <c r="AY46" s="2">
        <f t="shared" si="148"/>
        <v>0.17821386397921465</v>
      </c>
      <c r="AZ46" s="2">
        <f t="shared" si="148"/>
        <v>8.0719298188760946E-2</v>
      </c>
      <c r="BA46" s="2">
        <f>STDEV(BA5,BA12,BA19)</f>
        <v>0.12330726427133508</v>
      </c>
      <c r="BB46" s="2">
        <f t="shared" si="149"/>
        <v>0.65920231402362117</v>
      </c>
      <c r="BC46" s="2">
        <f t="shared" si="145"/>
        <v>0.53156303444158837</v>
      </c>
      <c r="BD46" s="2">
        <f t="shared" si="145"/>
        <v>0.15479065569847231</v>
      </c>
      <c r="BE46" s="2"/>
    </row>
    <row r="47" spans="1:120">
      <c r="BE47" s="2"/>
    </row>
    <row r="48" spans="1:120">
      <c r="AM48" t="s">
        <v>88</v>
      </c>
      <c r="AN48" s="3">
        <f t="shared" ref="AN48" si="150">AN44/AN39</f>
        <v>0.5474964240268545</v>
      </c>
      <c r="AO48" s="3">
        <f>AO44/AO39</f>
        <v>0.79135947380556804</v>
      </c>
      <c r="AP48" s="3">
        <f>AP44/AP39</f>
        <v>0.59091663190821198</v>
      </c>
      <c r="AQ48" s="3">
        <f>AQ44/AQ39</f>
        <v>0.34751190883816047</v>
      </c>
      <c r="AR48" s="3">
        <f>AR44/AR39</f>
        <v>0.42525768701725852</v>
      </c>
      <c r="AS48" s="3">
        <f t="shared" ref="AS48" si="151">AS44/AS39</f>
        <v>0.7974147728734936</v>
      </c>
      <c r="AT48" s="3">
        <f t="shared" ref="AT48:BA48" si="152">AT44/AT39</f>
        <v>0.2173128549800965</v>
      </c>
      <c r="AU48" s="3">
        <f>AU44/AU39</f>
        <v>0.88395533100595869</v>
      </c>
      <c r="AV48" s="3">
        <f>AV44/AV39</f>
        <v>0.36103576226138856</v>
      </c>
      <c r="AW48" s="3">
        <f>AW44/AW39</f>
        <v>3.6368553003482747E-2</v>
      </c>
      <c r="AX48" s="3">
        <f t="shared" ref="AX48:AZ48" si="153">AX44/AX39</f>
        <v>0.54666180626804572</v>
      </c>
      <c r="AY48" s="3">
        <f t="shared" si="153"/>
        <v>0.26910318822175316</v>
      </c>
      <c r="AZ48" s="3">
        <f t="shared" si="153"/>
        <v>0.16797894625639462</v>
      </c>
      <c r="BA48" s="3">
        <f t="shared" si="152"/>
        <v>0.51248976515342393</v>
      </c>
      <c r="BB48" s="3">
        <f>BB44/BB39</f>
        <v>0.76211900711725278</v>
      </c>
      <c r="BC48" s="3">
        <f t="shared" ref="BC48:BD48" si="154">BC44/BC39</f>
        <v>0.66770229107998713</v>
      </c>
      <c r="BD48" s="3">
        <f t="shared" si="154"/>
        <v>0.12117596265548</v>
      </c>
      <c r="BE48" s="2"/>
      <c r="BY48" s="2" t="s">
        <v>12</v>
      </c>
      <c r="BZ48" t="s">
        <v>101</v>
      </c>
      <c r="CA48" t="s">
        <v>107</v>
      </c>
      <c r="CB48" t="s">
        <v>110</v>
      </c>
      <c r="CC48" t="s">
        <v>120</v>
      </c>
      <c r="CD48" t="s">
        <v>119</v>
      </c>
      <c r="CE48" t="s">
        <v>118</v>
      </c>
      <c r="CF48" t="s">
        <v>111</v>
      </c>
      <c r="CG48" t="s">
        <v>106</v>
      </c>
      <c r="CH48" t="s">
        <v>114</v>
      </c>
      <c r="CI48" t="s">
        <v>113</v>
      </c>
      <c r="CJ48" t="s">
        <v>116</v>
      </c>
      <c r="CK48" t="s">
        <v>117</v>
      </c>
      <c r="CL48" t="s">
        <v>121</v>
      </c>
      <c r="CM48" t="s">
        <v>112</v>
      </c>
      <c r="CN48" t="s">
        <v>124</v>
      </c>
      <c r="CO48" t="s">
        <v>125</v>
      </c>
      <c r="CP48" t="s">
        <v>126</v>
      </c>
      <c r="CS48" t="s">
        <v>101</v>
      </c>
      <c r="CT48" t="s">
        <v>107</v>
      </c>
      <c r="CU48" t="s">
        <v>110</v>
      </c>
      <c r="DA48" t="s">
        <v>111</v>
      </c>
      <c r="DB48" t="s">
        <v>106</v>
      </c>
      <c r="DC48" t="s">
        <v>114</v>
      </c>
      <c r="DD48" t="s">
        <v>113</v>
      </c>
      <c r="DI48" t="s">
        <v>112</v>
      </c>
    </row>
    <row r="49" spans="39:113">
      <c r="AM49" t="s">
        <v>89</v>
      </c>
      <c r="AN49" s="3">
        <f>AN45/AN40</f>
        <v>0.19031246416714473</v>
      </c>
      <c r="AO49" s="3">
        <f>AO45/AO40</f>
        <v>0.33579476266444952</v>
      </c>
      <c r="AP49" s="3">
        <f t="shared" ref="AP49:AQ49" si="155">AP45/AP40</f>
        <v>0.49726115696995082</v>
      </c>
      <c r="AQ49" s="3">
        <f t="shared" si="155"/>
        <v>0.2468657620226726</v>
      </c>
      <c r="AR49" s="3">
        <f t="shared" ref="AR49" si="156">AR45/AR40</f>
        <v>6.1359149458785268E-2</v>
      </c>
      <c r="AS49" s="3">
        <f>AS45/AS40</f>
        <v>0.38869654015751515</v>
      </c>
      <c r="AT49" s="3">
        <f t="shared" ref="AT49:BA49" si="157">AT45/AT40</f>
        <v>0.26528778176338208</v>
      </c>
      <c r="AU49" s="3">
        <f t="shared" ref="AU49" si="158">AU45/AU40</f>
        <v>0.17592976754607717</v>
      </c>
      <c r="AV49" s="3">
        <f>AV45/AV40</f>
        <v>0.23793465899444774</v>
      </c>
      <c r="AW49" s="3">
        <f t="shared" ref="AW49:AZ49" si="159">AW45/AW40</f>
        <v>0.28182414778382758</v>
      </c>
      <c r="AX49" s="3">
        <f t="shared" si="159"/>
        <v>8.5942909573876278E-2</v>
      </c>
      <c r="AY49" s="3">
        <f t="shared" si="159"/>
        <v>9.7706391305165161E-2</v>
      </c>
      <c r="AZ49" s="3">
        <f t="shared" si="159"/>
        <v>0.11628240033160653</v>
      </c>
      <c r="BA49" s="3">
        <f t="shared" si="157"/>
        <v>0.34598966651491597</v>
      </c>
      <c r="BB49" s="3">
        <f t="shared" ref="BB49:BD49" si="160">BB45/BB40</f>
        <v>0.35468076797554093</v>
      </c>
      <c r="BC49" s="3">
        <f t="shared" si="160"/>
        <v>0.61906211823459334</v>
      </c>
      <c r="BD49" s="3">
        <f t="shared" si="160"/>
        <v>5.9981869270413768E-2</v>
      </c>
      <c r="BE49" s="2"/>
      <c r="BS49" s="2"/>
      <c r="BY49" t="s">
        <v>88</v>
      </c>
      <c r="BZ49" s="2">
        <f t="shared" ref="BZ49:CB51" si="161">STDEV(BZ3,BZ10,BZ17)</f>
        <v>1.0591038472473744</v>
      </c>
      <c r="CA49" s="2">
        <f t="shared" si="161"/>
        <v>1.1511578640699136</v>
      </c>
      <c r="CB49" s="2">
        <f t="shared" si="161"/>
        <v>0.89689940656225342</v>
      </c>
      <c r="CC49" s="2">
        <f t="shared" ref="CC49:CE51" si="162">STDEV(CC3,CC10)</f>
        <v>0.77914197764031279</v>
      </c>
      <c r="CD49" s="2">
        <f t="shared" si="162"/>
        <v>2.3866484578633773E-2</v>
      </c>
      <c r="CE49" s="2">
        <f t="shared" si="162"/>
        <v>0.6779752675233901</v>
      </c>
      <c r="CF49" s="2">
        <f t="shared" ref="CF49:CH51" si="163">STDEV(CF3,CF10,CF17)</f>
        <v>0.31205591127385734</v>
      </c>
      <c r="CG49" s="2">
        <f t="shared" si="163"/>
        <v>1.2004160107479265</v>
      </c>
      <c r="CH49" s="2">
        <f t="shared" si="163"/>
        <v>0.48519915784332235</v>
      </c>
      <c r="CI49" s="2">
        <f t="shared" ref="CI49:CL51" si="164">STDEV(CI3,CI10)</f>
        <v>5.2480302138025903E-2</v>
      </c>
      <c r="CJ49" s="2">
        <f t="shared" si="164"/>
        <v>0.83189423454485034</v>
      </c>
      <c r="CK49" s="2">
        <f t="shared" si="164"/>
        <v>0.54453928147644648</v>
      </c>
      <c r="CL49" s="2">
        <f t="shared" si="164"/>
        <v>0.3652337427406987</v>
      </c>
      <c r="CM49" s="2">
        <f>STDEV(CM3,CM10,CM17)</f>
        <v>0.92074912206628146</v>
      </c>
      <c r="CN49" s="2">
        <f>STDEV(CN3,CN10)</f>
        <v>1.5630478283373139</v>
      </c>
      <c r="CO49" s="2">
        <f t="shared" ref="CO49:CP51" si="165">STDEV(CO3,CO10,CO17)</f>
        <v>0.91140910623645666</v>
      </c>
      <c r="CP49" s="2">
        <f t="shared" si="165"/>
        <v>0.16959555329086276</v>
      </c>
      <c r="CS49">
        <v>1.0591038472473744</v>
      </c>
      <c r="CT49">
        <v>1.1511578640699136</v>
      </c>
      <c r="CU49">
        <v>0.91274428113910366</v>
      </c>
      <c r="DA49">
        <v>0.31205591127385734</v>
      </c>
      <c r="DB49">
        <v>1.2004160107479265</v>
      </c>
      <c r="DC49">
        <v>0.48519915784332235</v>
      </c>
      <c r="DD49">
        <v>0.21107015322638911</v>
      </c>
      <c r="DI49">
        <v>0.92074912206628146</v>
      </c>
    </row>
    <row r="50" spans="39:113">
      <c r="AM50" t="s">
        <v>109</v>
      </c>
      <c r="AN50" s="3">
        <f>AN46/AN41</f>
        <v>3.9736642784366616E-2</v>
      </c>
      <c r="AO50" s="3">
        <f>AO46/AO41</f>
        <v>2.1332372924964083E-2</v>
      </c>
      <c r="AP50" s="3">
        <f t="shared" ref="AP50:AQ50" si="166">AP46/AP41</f>
        <v>0.41168767873330275</v>
      </c>
      <c r="AQ50" s="3">
        <f t="shared" si="166"/>
        <v>0.22762891530299442</v>
      </c>
      <c r="AR50" s="3">
        <f t="shared" ref="AR50:AS50" si="167">AR46/AR41</f>
        <v>0.10515628292180275</v>
      </c>
      <c r="AS50" s="3">
        <f t="shared" si="167"/>
        <v>0.19387095507093488</v>
      </c>
      <c r="AT50" s="3">
        <f t="shared" ref="AT50:BA50" si="168">AT46/AT41</f>
        <v>0.33456427252394744</v>
      </c>
      <c r="AU50" s="3">
        <f t="shared" ref="AU50" si="169">AU46/AU41</f>
        <v>6.7592381671376697E-2</v>
      </c>
      <c r="AV50" s="3">
        <f>AV46/AV41</f>
        <v>0.42381674004416381</v>
      </c>
      <c r="AW50" s="3">
        <f t="shared" ref="AW50:AZ50" si="170">AW46/AW41</f>
        <v>0.43257682100148886</v>
      </c>
      <c r="AX50" s="3">
        <f t="shared" si="170"/>
        <v>0.32901660776558728</v>
      </c>
      <c r="AY50" s="3">
        <f t="shared" si="170"/>
        <v>0.33034993665387219</v>
      </c>
      <c r="AZ50" s="3">
        <f t="shared" si="170"/>
        <v>6.7910846231620456E-2</v>
      </c>
      <c r="BA50" s="3">
        <f t="shared" si="168"/>
        <v>0.19011677626973553</v>
      </c>
      <c r="BB50" s="3">
        <f>BB46/BB41</f>
        <v>0.52091305160889634</v>
      </c>
      <c r="BC50" s="3">
        <f t="shared" ref="BC50:BD50" si="171">BC46/BC41</f>
        <v>0.24702584004482428</v>
      </c>
      <c r="BD50" s="3">
        <f t="shared" si="171"/>
        <v>0.46230900413587278</v>
      </c>
      <c r="BE50" s="2"/>
      <c r="BS50" s="2"/>
      <c r="BY50" t="s">
        <v>89</v>
      </c>
      <c r="BZ50" s="2">
        <f t="shared" si="161"/>
        <v>0.290362958018201</v>
      </c>
      <c r="CA50" s="2">
        <f t="shared" si="161"/>
        <v>0.47541082451582656</v>
      </c>
      <c r="CB50" s="2">
        <f t="shared" si="161"/>
        <v>0.68665941413918485</v>
      </c>
      <c r="CC50" s="2">
        <f t="shared" si="162"/>
        <v>0.33693648282393068</v>
      </c>
      <c r="CD50" s="2">
        <f t="shared" si="162"/>
        <v>3.5634803381330175E-2</v>
      </c>
      <c r="CE50" s="2">
        <f t="shared" si="162"/>
        <v>1.2012204100927815</v>
      </c>
      <c r="CF50" s="2">
        <f t="shared" si="163"/>
        <v>0.41849944508295656</v>
      </c>
      <c r="CG50" s="2">
        <f t="shared" si="163"/>
        <v>0.26527918814872919</v>
      </c>
      <c r="CH50" s="2">
        <f t="shared" si="163"/>
        <v>0.3397849012466167</v>
      </c>
      <c r="CI50" s="2">
        <f t="shared" si="164"/>
        <v>0.41210047387110299</v>
      </c>
      <c r="CJ50" s="2">
        <f t="shared" si="164"/>
        <v>0.12414238331236094</v>
      </c>
      <c r="CK50" s="2">
        <f t="shared" si="164"/>
        <v>0.12024964089333205</v>
      </c>
      <c r="CL50" s="2">
        <f t="shared" si="164"/>
        <v>0.20941454096231213</v>
      </c>
      <c r="CM50" s="2">
        <f>STDEV(CM4,CM11,CM18)</f>
        <v>0.46566362628947294</v>
      </c>
      <c r="CN50" s="2">
        <f>STDEV(CN4,CN11)</f>
        <v>0.30227326731934717</v>
      </c>
      <c r="CO50" s="2">
        <f t="shared" si="165"/>
        <v>0.918923215899352</v>
      </c>
      <c r="CP50" s="2">
        <f t="shared" si="165"/>
        <v>8.7389073761223554E-2</v>
      </c>
      <c r="CS50">
        <v>0.290362958018201</v>
      </c>
      <c r="CT50">
        <v>0.47541082451582656</v>
      </c>
      <c r="CU50">
        <v>0.6448284717604591</v>
      </c>
      <c r="DA50">
        <v>0.41849944508295656</v>
      </c>
      <c r="DB50">
        <v>0.26527918814872919</v>
      </c>
      <c r="DC50">
        <v>0.3397849012466167</v>
      </c>
      <c r="DD50">
        <v>0.43779310500368562</v>
      </c>
      <c r="DI50">
        <v>0.46566362628947294</v>
      </c>
    </row>
    <row r="51" spans="39:113">
      <c r="BS51" s="2"/>
      <c r="BY51" t="s">
        <v>109</v>
      </c>
      <c r="BZ51" s="2">
        <f t="shared" si="161"/>
        <v>5.7999098316713293E-2</v>
      </c>
      <c r="CA51" s="2">
        <f t="shared" si="161"/>
        <v>3.0965627968726851E-2</v>
      </c>
      <c r="CB51" s="2">
        <f t="shared" si="161"/>
        <v>0.68354837837600446</v>
      </c>
      <c r="CC51" s="2">
        <f t="shared" si="162"/>
        <v>0.37430179104358896</v>
      </c>
      <c r="CD51" s="2">
        <f t="shared" si="162"/>
        <v>3.9794171645994039E-2</v>
      </c>
      <c r="CE51" s="2">
        <f t="shared" si="162"/>
        <v>0.15586265565587762</v>
      </c>
      <c r="CF51" s="2">
        <f t="shared" si="163"/>
        <v>0.51200229078028714</v>
      </c>
      <c r="CG51" s="2">
        <f t="shared" si="163"/>
        <v>9.6562057352279185E-2</v>
      </c>
      <c r="CH51" s="2">
        <f t="shared" si="163"/>
        <v>0.67330884820993819</v>
      </c>
      <c r="CI51" s="2">
        <f t="shared" si="164"/>
        <v>0.64471095176904991</v>
      </c>
      <c r="CJ51" s="2">
        <f t="shared" si="164"/>
        <v>0.48352397731614943</v>
      </c>
      <c r="CK51" s="2">
        <f t="shared" si="164"/>
        <v>0.51494280221986677</v>
      </c>
      <c r="CL51" s="2">
        <f t="shared" si="164"/>
        <v>0.10680656535862863</v>
      </c>
      <c r="CM51" s="2">
        <f>STDEV(CM5,CM12,CM19)</f>
        <v>0.26659633960347395</v>
      </c>
      <c r="CN51" s="2">
        <f>STDEV(CN5,CN12)</f>
        <v>0.8472783478016459</v>
      </c>
      <c r="CO51" s="2">
        <f t="shared" si="165"/>
        <v>0.38245005904340013</v>
      </c>
      <c r="CP51" s="2">
        <f t="shared" si="165"/>
        <v>0.63049679641845169</v>
      </c>
      <c r="CS51">
        <v>5.7999098316713293E-2</v>
      </c>
      <c r="CT51">
        <v>3.0965627968726851E-2</v>
      </c>
      <c r="CU51">
        <v>0.65958599298316878</v>
      </c>
      <c r="DA51">
        <v>0.51200229078028714</v>
      </c>
      <c r="DB51">
        <v>9.6562057352279185E-2</v>
      </c>
      <c r="DC51">
        <v>0.67330884820993819</v>
      </c>
      <c r="DD51">
        <v>0.51074402052549661</v>
      </c>
      <c r="DI51">
        <v>0.26659633960347395</v>
      </c>
    </row>
    <row r="52" spans="39:113">
      <c r="AM52" s="2"/>
      <c r="AN52" t="s">
        <v>101</v>
      </c>
      <c r="AO52" t="s">
        <v>107</v>
      </c>
      <c r="AP52" t="s">
        <v>110</v>
      </c>
      <c r="AQ52" t="s">
        <v>120</v>
      </c>
      <c r="AR52" t="s">
        <v>119</v>
      </c>
      <c r="AS52" t="s">
        <v>118</v>
      </c>
      <c r="AT52" t="s">
        <v>111</v>
      </c>
      <c r="AU52" t="s">
        <v>106</v>
      </c>
      <c r="AV52" t="s">
        <v>114</v>
      </c>
      <c r="AW52" t="s">
        <v>113</v>
      </c>
      <c r="AX52" t="s">
        <v>116</v>
      </c>
      <c r="AY52" t="s">
        <v>117</v>
      </c>
      <c r="AZ52" t="s">
        <v>121</v>
      </c>
      <c r="BA52" t="s">
        <v>112</v>
      </c>
      <c r="BB52" t="s">
        <v>124</v>
      </c>
      <c r="BC52" t="s">
        <v>125</v>
      </c>
      <c r="BD52" t="s">
        <v>126</v>
      </c>
      <c r="BE52" s="3"/>
      <c r="BY52"/>
    </row>
    <row r="53" spans="39:113">
      <c r="AM53" t="s">
        <v>88</v>
      </c>
      <c r="AN53" s="2">
        <f>AN39/AN$36</f>
        <v>1</v>
      </c>
      <c r="AO53" s="2">
        <f t="shared" ref="AO53:AW53" si="172">AO39/AO$36</f>
        <v>1</v>
      </c>
      <c r="AP53" s="2">
        <f>AP39/AP$36</f>
        <v>1</v>
      </c>
      <c r="AQ53" s="2">
        <f>AQ39/AQ$36</f>
        <v>1</v>
      </c>
      <c r="AR53" s="2">
        <f>AR39/AR$36</f>
        <v>1</v>
      </c>
      <c r="AS53" s="2">
        <f>AS39/AS$36</f>
        <v>1</v>
      </c>
      <c r="AT53" s="2">
        <f t="shared" si="172"/>
        <v>1</v>
      </c>
      <c r="AU53" s="2">
        <f t="shared" si="172"/>
        <v>1</v>
      </c>
      <c r="AV53" s="2">
        <f t="shared" si="172"/>
        <v>1</v>
      </c>
      <c r="AW53" s="2">
        <f t="shared" si="172"/>
        <v>1</v>
      </c>
      <c r="AX53" s="2">
        <f t="shared" ref="AX53:AY53" si="173">AX39/AX$36</f>
        <v>1</v>
      </c>
      <c r="AY53" s="2">
        <f t="shared" si="173"/>
        <v>1</v>
      </c>
      <c r="AZ53" s="2">
        <f>AZ39/AZ$36</f>
        <v>1</v>
      </c>
      <c r="BA53" s="2">
        <f t="shared" ref="BA53:BB55" si="174">BA39/BA$36</f>
        <v>1</v>
      </c>
      <c r="BB53" s="2">
        <f>BB39/BB$36</f>
        <v>1</v>
      </c>
      <c r="BC53" s="2">
        <f t="shared" ref="BC53:BD53" si="175">BC39/BC$36</f>
        <v>1</v>
      </c>
      <c r="BD53" s="2">
        <f t="shared" si="175"/>
        <v>1</v>
      </c>
      <c r="BE53" s="3"/>
      <c r="BY53"/>
    </row>
    <row r="54" spans="39:113">
      <c r="AM54" t="s">
        <v>89</v>
      </c>
      <c r="AN54" s="2">
        <f t="shared" ref="AN54:AV55" si="176">AN40/AN$36</f>
        <v>3.9200829816059679</v>
      </c>
      <c r="AO54" s="2">
        <f t="shared" si="176"/>
        <v>6.0226703338567109</v>
      </c>
      <c r="AP54" s="2">
        <f t="shared" si="176"/>
        <v>9.6170204139723694</v>
      </c>
      <c r="AQ54" s="2">
        <f>AQ40/AQ$36</f>
        <v>1.6458568923457466</v>
      </c>
      <c r="AR54" s="2">
        <f>AR40/AR$36</f>
        <v>10.688260359009249</v>
      </c>
      <c r="AS54" s="2">
        <f t="shared" si="176"/>
        <v>10.11663288529849</v>
      </c>
      <c r="AT54" s="2">
        <f t="shared" si="176"/>
        <v>1.8385854571431726</v>
      </c>
      <c r="AU54" s="2">
        <f t="shared" si="176"/>
        <v>42.417770508967955</v>
      </c>
      <c r="AV54" s="2">
        <f t="shared" si="176"/>
        <v>2.0381610600892461</v>
      </c>
      <c r="AW54" s="2">
        <f t="shared" ref="AW54:AZ54" si="177">AW40/AW$36</f>
        <v>0.7332726017539366</v>
      </c>
      <c r="AX54" s="2">
        <f t="shared" si="177"/>
        <v>8.0631095520962699</v>
      </c>
      <c r="AY54" s="2">
        <f t="shared" si="177"/>
        <v>12.479152689804746</v>
      </c>
      <c r="AZ54" s="2">
        <f t="shared" si="177"/>
        <v>2.7667441836964928</v>
      </c>
      <c r="BA54" s="2">
        <f t="shared" si="174"/>
        <v>1.5303896502266519</v>
      </c>
      <c r="BB54" s="2">
        <f t="shared" si="174"/>
        <v>7.7821340133782257</v>
      </c>
      <c r="BC54" s="2">
        <f t="shared" ref="BC54:BD54" si="178">BC40/BC$36</f>
        <v>4.3912318638450145</v>
      </c>
      <c r="BD54" s="2">
        <f t="shared" si="178"/>
        <v>10.348389383161381</v>
      </c>
      <c r="BE54" s="3"/>
      <c r="BY54"/>
    </row>
    <row r="55" spans="39:113">
      <c r="AM55" t="s">
        <v>109</v>
      </c>
      <c r="AN55" s="2">
        <f t="shared" si="176"/>
        <v>18.918157712930082</v>
      </c>
      <c r="AO55" s="2">
        <f t="shared" si="176"/>
        <v>78.861990359123325</v>
      </c>
      <c r="AP55" s="2">
        <f t="shared" si="176"/>
        <v>10.776827407768018</v>
      </c>
      <c r="AQ55" s="2">
        <f t="shared" si="176"/>
        <v>3.2407885742567859</v>
      </c>
      <c r="AR55" s="2">
        <f>AR41/AR$36</f>
        <v>10.155492293766534</v>
      </c>
      <c r="AS55" s="2">
        <f t="shared" si="176"/>
        <v>24.126750177335211</v>
      </c>
      <c r="AT55" s="2">
        <f t="shared" si="176"/>
        <v>0.99205635137846182</v>
      </c>
      <c r="AU55" s="2">
        <f t="shared" si="176"/>
        <v>97.663013523068415</v>
      </c>
      <c r="AV55" s="2">
        <f t="shared" si="176"/>
        <v>0.69239777119586321</v>
      </c>
      <c r="AW55" s="2">
        <f t="shared" ref="AW55:AZ55" si="179">AW41/AW$36</f>
        <v>0.39365348491121371</v>
      </c>
      <c r="AX55" s="2">
        <f t="shared" si="179"/>
        <v>0.44467447964286572</v>
      </c>
      <c r="AY55" s="2">
        <f t="shared" si="179"/>
        <v>2.95529730924072</v>
      </c>
      <c r="AZ55" s="2">
        <f t="shared" si="179"/>
        <v>2.4716765911836935</v>
      </c>
      <c r="BA55" s="2">
        <f t="shared" si="174"/>
        <v>0.697953843960186</v>
      </c>
      <c r="BB55" s="2">
        <f t="shared" si="174"/>
        <v>6.407268417012201</v>
      </c>
      <c r="BC55" s="2">
        <f t="shared" ref="BC55:BD55" si="180">BC41/BC$36</f>
        <v>13.678192987211499</v>
      </c>
      <c r="BD55" s="2">
        <f t="shared" si="180"/>
        <v>1.425673890861249</v>
      </c>
      <c r="BY55"/>
    </row>
    <row r="58" spans="39:113">
      <c r="AM58" s="2" t="s">
        <v>12</v>
      </c>
      <c r="AN58" t="s">
        <v>101</v>
      </c>
      <c r="AO58" t="s">
        <v>107</v>
      </c>
      <c r="AP58" t="s">
        <v>110</v>
      </c>
      <c r="AQ58" t="s">
        <v>120</v>
      </c>
      <c r="AR58" t="s">
        <v>119</v>
      </c>
      <c r="AS58" t="s">
        <v>118</v>
      </c>
      <c r="AT58" t="s">
        <v>111</v>
      </c>
      <c r="AU58" t="s">
        <v>106</v>
      </c>
      <c r="AV58" t="s">
        <v>114</v>
      </c>
      <c r="AW58" t="s">
        <v>113</v>
      </c>
      <c r="AX58" t="s">
        <v>116</v>
      </c>
      <c r="AY58" t="s">
        <v>117</v>
      </c>
      <c r="AZ58" t="s">
        <v>121</v>
      </c>
      <c r="BA58" t="s">
        <v>112</v>
      </c>
      <c r="BB58" t="s">
        <v>124</v>
      </c>
      <c r="BC58" t="s">
        <v>125</v>
      </c>
      <c r="BD58" t="s">
        <v>126</v>
      </c>
    </row>
    <row r="59" spans="39:113">
      <c r="AM59" t="s">
        <v>88</v>
      </c>
      <c r="AN59" s="2">
        <f>AN44/AN$36</f>
        <v>0.5474964240268545</v>
      </c>
      <c r="AO59" s="2">
        <f t="shared" ref="AO59:BA59" si="181">AO44/AO$36</f>
        <v>0.79135947380556804</v>
      </c>
      <c r="AP59" s="2">
        <f>AP44/AP$36</f>
        <v>0.59091663190821198</v>
      </c>
      <c r="AQ59" s="2">
        <f>AQ44/AQ$36</f>
        <v>0.34751190883816047</v>
      </c>
      <c r="AR59" s="2">
        <f>AR44/AR$36</f>
        <v>0.42525768701725852</v>
      </c>
      <c r="AS59" s="2">
        <f>AS44/AS$36</f>
        <v>0.7974147728734936</v>
      </c>
      <c r="AT59" s="2">
        <f t="shared" si="181"/>
        <v>0.2173128549800965</v>
      </c>
      <c r="AU59" s="2">
        <f t="shared" si="181"/>
        <v>0.88395533100595869</v>
      </c>
      <c r="AV59" s="2">
        <f t="shared" si="181"/>
        <v>0.36103576226138856</v>
      </c>
      <c r="AW59" s="2">
        <f t="shared" si="181"/>
        <v>3.6368553003482747E-2</v>
      </c>
      <c r="AX59" s="2">
        <f t="shared" si="181"/>
        <v>0.54666180626804572</v>
      </c>
      <c r="AY59" s="2">
        <f t="shared" si="181"/>
        <v>0.26910318822175316</v>
      </c>
      <c r="AZ59" s="2">
        <f t="shared" si="181"/>
        <v>0.16797894625639462</v>
      </c>
      <c r="BA59" s="2">
        <f t="shared" si="181"/>
        <v>0.51248976515342393</v>
      </c>
      <c r="BB59" s="2">
        <f>BB44/BB$36</f>
        <v>0.76211900711725278</v>
      </c>
      <c r="BC59" s="2">
        <f t="shared" ref="BC59:BD59" si="182">BC44/BC$36</f>
        <v>0.66770229107998713</v>
      </c>
      <c r="BD59" s="2">
        <f t="shared" si="182"/>
        <v>0.12117596265548</v>
      </c>
    </row>
    <row r="60" spans="39:113">
      <c r="AM60" t="s">
        <v>89</v>
      </c>
      <c r="AN60" s="2">
        <f t="shared" ref="AN60:BA61" si="183">AN45/AN$36</f>
        <v>0.74604065196911962</v>
      </c>
      <c r="AO60" s="2">
        <f t="shared" si="183"/>
        <v>2.0223811553636351</v>
      </c>
      <c r="AP60" s="2">
        <f t="shared" si="183"/>
        <v>4.7821706976555358</v>
      </c>
      <c r="AQ60" s="2">
        <f t="shared" si="183"/>
        <v>0.40630571590920056</v>
      </c>
      <c r="AR60" s="2">
        <f t="shared" si="183"/>
        <v>0.65582256482285828</v>
      </c>
      <c r="AS60" s="2">
        <f t="shared" si="183"/>
        <v>3.9323002005592627</v>
      </c>
      <c r="AT60" s="2">
        <f t="shared" si="183"/>
        <v>0.487754257507926</v>
      </c>
      <c r="AU60" s="2">
        <f t="shared" si="183"/>
        <v>7.4625485054655805</v>
      </c>
      <c r="AV60" s="2">
        <f t="shared" si="183"/>
        <v>0.48494915680809686</v>
      </c>
      <c r="AW60" s="2">
        <f t="shared" si="183"/>
        <v>0.20665392608253316</v>
      </c>
      <c r="AX60" s="2">
        <f t="shared" si="183"/>
        <v>0.69296709512006782</v>
      </c>
      <c r="AY60" s="2">
        <f t="shared" si="183"/>
        <v>1.2192929758669668</v>
      </c>
      <c r="AZ60" s="2">
        <f t="shared" si="183"/>
        <v>0.32172365478373949</v>
      </c>
      <c r="BA60" s="2">
        <f t="shared" si="183"/>
        <v>0.52949900471979816</v>
      </c>
      <c r="BB60" s="2">
        <f>BB45/BB$36</f>
        <v>2.7601732683535678</v>
      </c>
      <c r="BC60" s="2">
        <f t="shared" ref="BC60:BD60" si="184">BC45/BC$36</f>
        <v>2.7184452992911363</v>
      </c>
      <c r="BD60" s="2">
        <f t="shared" si="184"/>
        <v>0.62071573914012368</v>
      </c>
    </row>
    <row r="61" spans="39:113">
      <c r="AM61" t="s">
        <v>109</v>
      </c>
      <c r="AN61" s="2">
        <f t="shared" si="183"/>
        <v>0.75174407517701269</v>
      </c>
      <c r="AO61" s="2">
        <f t="shared" si="183"/>
        <v>1.6823133879457413</v>
      </c>
      <c r="AP61" s="2">
        <f t="shared" si="183"/>
        <v>4.4366870596134511</v>
      </c>
      <c r="AQ61" s="2">
        <f t="shared" si="183"/>
        <v>0.73769718788440997</v>
      </c>
      <c r="AR61" s="2">
        <f t="shared" si="183"/>
        <v>1.0679138208535013</v>
      </c>
      <c r="AS61" s="2">
        <f t="shared" si="183"/>
        <v>4.6774760996378246</v>
      </c>
      <c r="AT61" s="2">
        <f t="shared" si="183"/>
        <v>0.33190661150169665</v>
      </c>
      <c r="AU61" s="2">
        <f t="shared" si="183"/>
        <v>6.6012756852280638</v>
      </c>
      <c r="AV61" s="2">
        <f t="shared" si="183"/>
        <v>0.29344976620207558</v>
      </c>
      <c r="AW61" s="2">
        <f t="shared" si="183"/>
        <v>0.17028537307905039</v>
      </c>
      <c r="AX61" s="2">
        <f t="shared" si="183"/>
        <v>0.14630528885202337</v>
      </c>
      <c r="AY61" s="2">
        <f t="shared" si="183"/>
        <v>0.97628227890103092</v>
      </c>
      <c r="AZ61" s="2">
        <f t="shared" si="183"/>
        <v>0.16785364891817162</v>
      </c>
      <c r="BA61" s="2">
        <f t="shared" si="183"/>
        <v>0.13269273479878058</v>
      </c>
      <c r="BB61" s="2">
        <f>BB46/BB$36</f>
        <v>3.3376297435831281</v>
      </c>
      <c r="BC61" s="2">
        <f t="shared" ref="BC61:BD61" si="185">BC46/BC$36</f>
        <v>3.3788671129611449</v>
      </c>
      <c r="BD61" s="2">
        <f t="shared" si="185"/>
        <v>0.65910187670657894</v>
      </c>
    </row>
    <row r="64" spans="39:113">
      <c r="AM64" t="s">
        <v>123</v>
      </c>
      <c r="AN64" t="s">
        <v>101</v>
      </c>
      <c r="AO64" t="s">
        <v>107</v>
      </c>
      <c r="AP64" t="s">
        <v>110</v>
      </c>
      <c r="AQ64" t="s">
        <v>120</v>
      </c>
      <c r="AR64" t="s">
        <v>119</v>
      </c>
      <c r="AS64" t="s">
        <v>118</v>
      </c>
      <c r="AT64" t="s">
        <v>111</v>
      </c>
      <c r="AU64" t="s">
        <v>106</v>
      </c>
      <c r="AV64" t="s">
        <v>114</v>
      </c>
      <c r="AW64" t="s">
        <v>113</v>
      </c>
      <c r="AX64" t="s">
        <v>116</v>
      </c>
      <c r="AY64" t="s">
        <v>117</v>
      </c>
      <c r="AZ64" t="s">
        <v>121</v>
      </c>
      <c r="BA64" t="s">
        <v>112</v>
      </c>
      <c r="BB64" t="s">
        <v>124</v>
      </c>
      <c r="BC64" t="s">
        <v>125</v>
      </c>
      <c r="BD64" t="s">
        <v>126</v>
      </c>
    </row>
    <row r="65" spans="39:77">
      <c r="AM65" t="s">
        <v>88</v>
      </c>
      <c r="AN65">
        <f t="shared" ref="AN65:BD65" si="186">AN3/AN$36</f>
        <v>1.2813490826890273</v>
      </c>
      <c r="AO65">
        <f t="shared" si="186"/>
        <v>0.38928698107530246</v>
      </c>
      <c r="AP65">
        <f t="shared" si="186"/>
        <v>1.6386411938982424</v>
      </c>
      <c r="AQ65">
        <f t="shared" si="186"/>
        <v>1.2754001029051849</v>
      </c>
      <c r="AR65">
        <f t="shared" si="186"/>
        <v>1.3837659384132446</v>
      </c>
      <c r="AS65">
        <f t="shared" si="186"/>
        <v>6.4540027348034906E-2</v>
      </c>
      <c r="AT65">
        <f t="shared" si="186"/>
        <v>1.2306023602327207</v>
      </c>
      <c r="AU65">
        <f t="shared" si="186"/>
        <v>2.0178888654985467</v>
      </c>
      <c r="AV65">
        <f t="shared" si="186"/>
        <v>0.78130587296829845</v>
      </c>
      <c r="AW65">
        <f t="shared" si="186"/>
        <v>1.025716450450705</v>
      </c>
      <c r="AX65">
        <f t="shared" si="186"/>
        <v>1.3865482702278218</v>
      </c>
      <c r="AY65">
        <f t="shared" si="186"/>
        <v>1.0381805739889975</v>
      </c>
      <c r="AZ65">
        <f t="shared" si="186"/>
        <v>1.1445866703588807</v>
      </c>
      <c r="BA65">
        <f t="shared" si="186"/>
        <v>1.1483047435673654</v>
      </c>
      <c r="BB65">
        <f t="shared" si="186"/>
        <v>1.5246794813729401</v>
      </c>
      <c r="BC65">
        <f t="shared" si="186"/>
        <v>0.52194283772717232</v>
      </c>
      <c r="BD65">
        <f t="shared" si="186"/>
        <v>0.9229604077795347</v>
      </c>
    </row>
    <row r="66" spans="39:77">
      <c r="AM66" t="s">
        <v>89</v>
      </c>
      <c r="AN66">
        <f t="shared" ref="AN66:BD66" si="187">AN4/AN$36</f>
        <v>4.5041793528378289</v>
      </c>
      <c r="AO66">
        <f t="shared" si="187"/>
        <v>5.5388298232990012</v>
      </c>
      <c r="AP66">
        <f t="shared" si="187"/>
        <v>7.902296964996812</v>
      </c>
      <c r="AQ66">
        <f t="shared" si="187"/>
        <v>1.8809633508228971</v>
      </c>
      <c r="AR66">
        <f t="shared" si="187"/>
        <v>11.039011351425437</v>
      </c>
      <c r="AS66">
        <f t="shared" si="187"/>
        <v>2.0617873041424679</v>
      </c>
      <c r="AT66">
        <f t="shared" si="187"/>
        <v>1.2860139188610531</v>
      </c>
      <c r="AU66">
        <f t="shared" si="187"/>
        <v>34.154613878189195</v>
      </c>
      <c r="AV66">
        <f t="shared" si="187"/>
        <v>2.5599078153632702</v>
      </c>
      <c r="AW66">
        <f t="shared" si="187"/>
        <v>0.587146209262154</v>
      </c>
      <c r="AX66">
        <f t="shared" si="187"/>
        <v>7.5731078199977278</v>
      </c>
      <c r="AY66">
        <f t="shared" si="187"/>
        <v>12.526032453506867</v>
      </c>
      <c r="AZ66">
        <f t="shared" si="187"/>
        <v>2.599668954975241</v>
      </c>
      <c r="BA66">
        <f t="shared" si="187"/>
        <v>1.2337214133593923</v>
      </c>
      <c r="BB66">
        <f t="shared" si="187"/>
        <v>10.634830146417217</v>
      </c>
      <c r="BC66">
        <f t="shared" si="187"/>
        <v>2.067005849498976</v>
      </c>
      <c r="BD66">
        <f t="shared" si="187"/>
        <v>9.6756093250042134</v>
      </c>
    </row>
    <row r="67" spans="39:77">
      <c r="AM67" t="s">
        <v>109</v>
      </c>
      <c r="AN67">
        <f t="shared" ref="AN67:BD67" si="188">AN5/AN$36</f>
        <v>18.052712259009194</v>
      </c>
      <c r="AO67">
        <f t="shared" si="188"/>
        <v>79.956543888605736</v>
      </c>
      <c r="AP67">
        <f t="shared" si="188"/>
        <v>11.852909662845331</v>
      </c>
      <c r="AQ67">
        <f t="shared" si="188"/>
        <v>2.7302820128744512</v>
      </c>
      <c r="AR67">
        <f t="shared" si="188"/>
        <v>9.4209753629370994</v>
      </c>
      <c r="AS67">
        <f t="shared" si="188"/>
        <v>33.117055731143196</v>
      </c>
      <c r="AT67">
        <f t="shared" si="188"/>
        <v>1.3140255294278604</v>
      </c>
      <c r="AU67">
        <f t="shared" si="188"/>
        <v>104.90828128834865</v>
      </c>
      <c r="AV67">
        <f t="shared" si="188"/>
        <v>0.38934514295354089</v>
      </c>
      <c r="AW67">
        <f t="shared" si="188"/>
        <v>0.51406342695229135</v>
      </c>
      <c r="AX67">
        <f t="shared" si="188"/>
        <v>0.5481279415135879</v>
      </c>
      <c r="AY67">
        <f t="shared" si="188"/>
        <v>2.8702369715495992</v>
      </c>
      <c r="AZ67">
        <f t="shared" si="188"/>
        <v>2.4941651495460637</v>
      </c>
      <c r="BA67">
        <f t="shared" si="188"/>
        <v>0.84631733726007996</v>
      </c>
      <c r="BB67">
        <f t="shared" si="188"/>
        <v>3.0298928026002674</v>
      </c>
      <c r="BC67">
        <f t="shared" si="188"/>
        <v>16.480476163830364</v>
      </c>
      <c r="BD67">
        <f t="shared" si="188"/>
        <v>2.1754935412388785</v>
      </c>
    </row>
    <row r="70" spans="39:77">
      <c r="AM70" t="s">
        <v>5</v>
      </c>
    </row>
    <row r="71" spans="39:77">
      <c r="AM71" t="s">
        <v>88</v>
      </c>
      <c r="AN71">
        <f t="shared" ref="AN71:BD71" si="189">AN10/AN$36</f>
        <v>1.3496155305259305</v>
      </c>
      <c r="AO71">
        <f t="shared" si="189"/>
        <v>1.8940177220190593</v>
      </c>
      <c r="AP71">
        <f t="shared" si="189"/>
        <v>0.88873116333642954</v>
      </c>
      <c r="AQ71">
        <f t="shared" si="189"/>
        <v>0.59422316417220122</v>
      </c>
      <c r="AR71">
        <f t="shared" si="189"/>
        <v>1.3517680569395496</v>
      </c>
      <c r="AS71">
        <f t="shared" si="189"/>
        <v>0.12544612548754769</v>
      </c>
      <c r="AT71">
        <f t="shared" si="189"/>
        <v>0.79901457085895444</v>
      </c>
      <c r="AU71">
        <f t="shared" si="189"/>
        <v>0.55665831364456997</v>
      </c>
      <c r="AV71">
        <f t="shared" si="189"/>
        <v>1.4167173300235982</v>
      </c>
      <c r="AW71">
        <f t="shared" si="189"/>
        <v>0.97428354954929486</v>
      </c>
      <c r="AX71">
        <f t="shared" si="189"/>
        <v>0.61345172977217832</v>
      </c>
      <c r="AY71">
        <f t="shared" si="189"/>
        <v>0.60876721111178556</v>
      </c>
      <c r="AZ71">
        <f t="shared" si="189"/>
        <v>0.80013103950842279</v>
      </c>
      <c r="BA71">
        <f t="shared" si="189"/>
        <v>1.4219827274217405</v>
      </c>
      <c r="BB71">
        <f t="shared" si="189"/>
        <v>0.32942513770386994</v>
      </c>
      <c r="BC71">
        <f t="shared" si="189"/>
        <v>0.71517520306846438</v>
      </c>
      <c r="BD71">
        <f t="shared" si="189"/>
        <v>1.139674577748871</v>
      </c>
    </row>
    <row r="72" spans="39:77">
      <c r="AM72" t="s">
        <v>89</v>
      </c>
      <c r="AN72">
        <f t="shared" ref="AN72:BD72" si="190">AN11/AN$36</f>
        <v>3.0796733948813917</v>
      </c>
      <c r="AO72">
        <f t="shared" si="190"/>
        <v>4.2860938598414764</v>
      </c>
      <c r="AP72">
        <f t="shared" si="190"/>
        <v>5.928620463925804</v>
      </c>
      <c r="AQ72">
        <f t="shared" si="190"/>
        <v>1.3518842163104092</v>
      </c>
      <c r="AR72">
        <f t="shared" si="190"/>
        <v>11.43143242575632</v>
      </c>
      <c r="AS72">
        <f t="shared" si="190"/>
        <v>6.6931145515387742</v>
      </c>
      <c r="AT72">
        <f t="shared" si="190"/>
        <v>2.0205169098619993</v>
      </c>
      <c r="AU72">
        <f t="shared" si="190"/>
        <v>44.432792170771364</v>
      </c>
      <c r="AV72">
        <f t="shared" si="190"/>
        <v>1.6011884853795235</v>
      </c>
      <c r="AW72">
        <f t="shared" si="190"/>
        <v>0.87939899424571921</v>
      </c>
      <c r="AX72">
        <f t="shared" si="190"/>
        <v>8.5531112841948147</v>
      </c>
      <c r="AY72">
        <f t="shared" si="190"/>
        <v>14.093092232177682</v>
      </c>
      <c r="AZ72">
        <f t="shared" si="190"/>
        <v>3.1920534391967998</v>
      </c>
      <c r="BA72">
        <f t="shared" si="190"/>
        <v>1.2157333109564421</v>
      </c>
      <c r="BB72">
        <f t="shared" si="190"/>
        <v>7.907634185850652</v>
      </c>
      <c r="BC72">
        <f t="shared" si="190"/>
        <v>3.7262091560488608</v>
      </c>
      <c r="BD72">
        <f t="shared" si="190"/>
        <v>10.470739056638967</v>
      </c>
    </row>
    <row r="73" spans="39:77">
      <c r="AM73" t="s">
        <v>109</v>
      </c>
      <c r="AN73">
        <f t="shared" ref="AN73:BD73" si="191">AN12/AN$36</f>
        <v>19.408951769128731</v>
      </c>
      <c r="AO73">
        <f t="shared" si="191"/>
        <v>79.704549111119505</v>
      </c>
      <c r="AP73">
        <f t="shared" si="191"/>
        <v>14.576496194478151</v>
      </c>
      <c r="AQ73">
        <f t="shared" si="191"/>
        <v>3.9405380861199233</v>
      </c>
      <c r="AR73">
        <f t="shared" si="191"/>
        <v>9.0605521700799123</v>
      </c>
      <c r="AS73">
        <f t="shared" si="191"/>
        <v>28.424822385607378</v>
      </c>
      <c r="AT73">
        <f t="shared" si="191"/>
        <v>1.0111103278006808</v>
      </c>
      <c r="AU73">
        <f t="shared" si="191"/>
        <v>96.091333547620422</v>
      </c>
      <c r="AV73">
        <f t="shared" si="191"/>
        <v>0.71265301588198759</v>
      </c>
      <c r="AW73">
        <f t="shared" si="191"/>
        <v>0.27324354287013608</v>
      </c>
      <c r="AX73">
        <f t="shared" si="191"/>
        <v>0.34122101777214359</v>
      </c>
      <c r="AY73">
        <f t="shared" si="191"/>
        <v>1.7325905557559977</v>
      </c>
      <c r="AZ73">
        <f t="shared" si="191"/>
        <v>2.2462362961749633</v>
      </c>
      <c r="BA73">
        <f t="shared" si="191"/>
        <v>0.59062745580865461</v>
      </c>
      <c r="BB73">
        <f t="shared" si="191"/>
        <v>6.9523431068359054</v>
      </c>
      <c r="BC73">
        <f t="shared" si="191"/>
        <v>14.628040491939192</v>
      </c>
      <c r="BD73">
        <f t="shared" si="191"/>
        <v>1.1636496396347913</v>
      </c>
    </row>
    <row r="76" spans="39:77">
      <c r="AM76" t="s">
        <v>5</v>
      </c>
    </row>
    <row r="77" spans="39:77">
      <c r="AM77" t="s">
        <v>88</v>
      </c>
      <c r="AN77">
        <f t="shared" ref="AN77:BA77" si="192">AN17/AN$36</f>
        <v>0.36903538678504216</v>
      </c>
      <c r="AO77">
        <f t="shared" si="192"/>
        <v>0.71669529690563805</v>
      </c>
      <c r="AP77">
        <f t="shared" si="192"/>
        <v>0.47262764276532832</v>
      </c>
      <c r="AQ77" t="e">
        <f t="shared" si="192"/>
        <v>#DIV/0!</v>
      </c>
      <c r="AR77" t="e">
        <f t="shared" si="192"/>
        <v>#DIV/0!</v>
      </c>
      <c r="AS77" t="e">
        <f t="shared" si="192"/>
        <v>#DIV/0!</v>
      </c>
      <c r="AT77">
        <f t="shared" si="192"/>
        <v>0.9703830689083246</v>
      </c>
      <c r="AU77">
        <f t="shared" si="192"/>
        <v>0.42545282085688368</v>
      </c>
      <c r="AV77">
        <f t="shared" si="192"/>
        <v>0.80197679700810309</v>
      </c>
      <c r="AW77" t="e">
        <f t="shared" si="192"/>
        <v>#DIV/0!</v>
      </c>
      <c r="AX77" t="e">
        <f t="shared" si="192"/>
        <v>#DIV/0!</v>
      </c>
      <c r="AY77" t="e">
        <f t="shared" si="192"/>
        <v>#DIV/0!</v>
      </c>
      <c r="AZ77">
        <f t="shared" si="192"/>
        <v>3.8644902345712899</v>
      </c>
      <c r="BA77">
        <f t="shared" si="192"/>
        <v>0.4297125290108938</v>
      </c>
      <c r="BC77">
        <f t="shared" ref="BC77:BD79" si="193">BC17/BC$36</f>
        <v>1.7628819592043634</v>
      </c>
      <c r="BD77">
        <f t="shared" si="193"/>
        <v>0.93736501447159448</v>
      </c>
    </row>
    <row r="78" spans="39:77">
      <c r="AM78" t="s">
        <v>89</v>
      </c>
      <c r="AN78">
        <f t="shared" ref="AN78:BA78" si="194">AN18/AN$36</f>
        <v>4.1763961970986827</v>
      </c>
      <c r="AO78">
        <f t="shared" si="194"/>
        <v>8.2430873184296534</v>
      </c>
      <c r="AP78">
        <f t="shared" si="194"/>
        <v>15.02014381299449</v>
      </c>
      <c r="AQ78" t="e">
        <f t="shared" si="194"/>
        <v>#DIV/0!</v>
      </c>
      <c r="AR78" t="e">
        <f t="shared" si="194"/>
        <v>#DIV/0!</v>
      </c>
      <c r="AS78" t="e">
        <f t="shared" si="194"/>
        <v>#DIV/0!</v>
      </c>
      <c r="AT78">
        <f t="shared" si="194"/>
        <v>2.209225542706466</v>
      </c>
      <c r="AU78">
        <f t="shared" si="194"/>
        <v>48.665905477943312</v>
      </c>
      <c r="AV78">
        <f t="shared" si="194"/>
        <v>1.9533868795249449</v>
      </c>
      <c r="AW78" t="e">
        <f t="shared" si="194"/>
        <v>#DIV/0!</v>
      </c>
      <c r="AX78" t="e">
        <f t="shared" si="194"/>
        <v>#DIV/0!</v>
      </c>
      <c r="AY78" t="e">
        <f t="shared" si="194"/>
        <v>#DIV/0!</v>
      </c>
      <c r="AZ78">
        <f t="shared" si="194"/>
        <v>4.0932591862606112E-3</v>
      </c>
      <c r="BA78">
        <f t="shared" si="194"/>
        <v>2.1417142263641207</v>
      </c>
      <c r="BC78">
        <f t="shared" si="193"/>
        <v>7.3804805859872094</v>
      </c>
      <c r="BD78">
        <f t="shared" si="193"/>
        <v>10.898819767840958</v>
      </c>
    </row>
    <row r="79" spans="39:77">
      <c r="AM79" t="s">
        <v>109</v>
      </c>
      <c r="AN79">
        <f t="shared" ref="AN79:BA79" si="195">AN19/AN$36</f>
        <v>19.292809110652325</v>
      </c>
      <c r="AO79">
        <f t="shared" si="195"/>
        <v>76.924878077644735</v>
      </c>
      <c r="AP79">
        <f t="shared" si="195"/>
        <v>5.9010763659805674</v>
      </c>
      <c r="AQ79" t="e">
        <f t="shared" si="195"/>
        <v>#DIV/0!</v>
      </c>
      <c r="AR79" t="e">
        <f t="shared" si="195"/>
        <v>#DIV/0!</v>
      </c>
      <c r="AS79" t="e">
        <f t="shared" si="195"/>
        <v>#DIV/0!</v>
      </c>
      <c r="AT79">
        <f t="shared" si="195"/>
        <v>0.65103319690684425</v>
      </c>
      <c r="AU79">
        <f t="shared" si="195"/>
        <v>91.989425733236175</v>
      </c>
      <c r="AV79">
        <f t="shared" si="195"/>
        <v>0.97519515475206131</v>
      </c>
      <c r="AW79" t="e">
        <f t="shared" si="195"/>
        <v>#DIV/0!</v>
      </c>
      <c r="AX79" t="e">
        <f t="shared" si="195"/>
        <v>#DIV/0!</v>
      </c>
      <c r="AY79" t="e">
        <f t="shared" si="195"/>
        <v>#DIV/0!</v>
      </c>
      <c r="AZ79">
        <f t="shared" si="195"/>
        <v>2.3698372811226358</v>
      </c>
      <c r="BA79">
        <f t="shared" si="195"/>
        <v>0.65691673881182344</v>
      </c>
      <c r="BC79">
        <f t="shared" si="193"/>
        <v>9.9260623058649422</v>
      </c>
      <c r="BD79">
        <f t="shared" si="193"/>
        <v>0.93787849171007653</v>
      </c>
    </row>
    <row r="80" spans="39:77">
      <c r="BG80" s="2"/>
      <c r="BY80"/>
    </row>
    <row r="81" spans="39:56">
      <c r="AM81" t="s">
        <v>5</v>
      </c>
    </row>
    <row r="82" spans="39:56">
      <c r="AM82" t="s">
        <v>88</v>
      </c>
      <c r="AQ82">
        <f t="shared" ref="AQ82:AS84" si="196">AQ24/AQ$36</f>
        <v>1.3031951698668307</v>
      </c>
      <c r="AR82">
        <f t="shared" si="196"/>
        <v>0.65470643744997958</v>
      </c>
      <c r="AS82">
        <f t="shared" si="196"/>
        <v>1.1878035710859489</v>
      </c>
      <c r="AY82">
        <f t="shared" ref="AY82:AZ84" si="197">AY24/AY$36</f>
        <v>1.162281930054341</v>
      </c>
      <c r="AZ82">
        <f>AZ24/AZ$36</f>
        <v>1.1331631966518265</v>
      </c>
      <c r="BB82">
        <f>BB24/BB$36</f>
        <v>1.7824807086586163</v>
      </c>
    </row>
    <row r="83" spans="39:56">
      <c r="AM83" t="s">
        <v>89</v>
      </c>
      <c r="AQ83">
        <f t="shared" si="196"/>
        <v>2.0947094853429737</v>
      </c>
      <c r="AR83">
        <f t="shared" si="196"/>
        <v>10.050071365268277</v>
      </c>
      <c r="AS83">
        <f t="shared" si="196"/>
        <v>9.2452492897421017</v>
      </c>
      <c r="AY83">
        <f t="shared" si="197"/>
        <v>11.161984811053454</v>
      </c>
      <c r="AZ83">
        <f t="shared" si="197"/>
        <v>2.4527301327665052</v>
      </c>
      <c r="BB83">
        <f t="shared" ref="BB83:BB84" si="198">BB25/BB$36</f>
        <v>8.5587826774771365</v>
      </c>
    </row>
    <row r="84" spans="39:56">
      <c r="AM84" t="s">
        <v>109</v>
      </c>
      <c r="AQ84">
        <f t="shared" si="196"/>
        <v>2.4887408113927276</v>
      </c>
      <c r="AR84">
        <f t="shared" si="196"/>
        <v>11.138974850057526</v>
      </c>
      <c r="AS84">
        <f t="shared" si="196"/>
        <v>24.810330201805655</v>
      </c>
      <c r="AY84">
        <f t="shared" si="197"/>
        <v>4.1101832579376696</v>
      </c>
      <c r="AZ84">
        <f t="shared" si="197"/>
        <v>2.6525274454618541</v>
      </c>
      <c r="BB84">
        <f t="shared" si="198"/>
        <v>4.8481390442546761</v>
      </c>
    </row>
    <row r="87" spans="39:56">
      <c r="AM87" t="s">
        <v>5</v>
      </c>
    </row>
    <row r="88" spans="39:56">
      <c r="AM88" t="s">
        <v>88</v>
      </c>
      <c r="AQ88">
        <f t="shared" ref="AQ88:AS90" si="199">AQ31/AQ$36</f>
        <v>0.82718156305578328</v>
      </c>
      <c r="AR88">
        <f t="shared" si="199"/>
        <v>0.60975956719722613</v>
      </c>
      <c r="AS88">
        <f t="shared" si="199"/>
        <v>1.686750303426503</v>
      </c>
      <c r="AY88">
        <f t="shared" ref="AY88:AZ90" si="200">AY31/AY$36</f>
        <v>1.1907702848448762</v>
      </c>
      <c r="AZ88">
        <f t="shared" si="200"/>
        <v>0.92211909348087029</v>
      </c>
      <c r="BB88">
        <f>BB31/BB$36</f>
        <v>0.36341467226457413</v>
      </c>
    </row>
    <row r="89" spans="39:56">
      <c r="AM89" t="s">
        <v>89</v>
      </c>
      <c r="AQ89">
        <f t="shared" si="199"/>
        <v>1.2558705169067073</v>
      </c>
      <c r="AR89">
        <f t="shared" si="199"/>
        <v>10.232526293586957</v>
      </c>
      <c r="AS89">
        <f t="shared" si="199"/>
        <v>14.411534814614594</v>
      </c>
      <c r="AY89">
        <f t="shared" si="200"/>
        <v>12.135501262480975</v>
      </c>
      <c r="AZ89">
        <f t="shared" si="200"/>
        <v>2.8225242078474237</v>
      </c>
      <c r="BB89">
        <f t="shared" ref="BB89:BB90" si="201">BB32/BB$36</f>
        <v>4.0272890437678974</v>
      </c>
    </row>
    <row r="90" spans="39:56">
      <c r="AM90" t="s">
        <v>109</v>
      </c>
      <c r="AQ90">
        <f t="shared" si="199"/>
        <v>3.8035933866400424</v>
      </c>
      <c r="AR90">
        <f t="shared" si="199"/>
        <v>11.001466791991596</v>
      </c>
      <c r="AS90">
        <f t="shared" si="199"/>
        <v>19.1450979445926</v>
      </c>
      <c r="AY90">
        <f t="shared" si="200"/>
        <v>3.1081784517196125</v>
      </c>
      <c r="AZ90">
        <f t="shared" si="200"/>
        <v>2.4937774735518921</v>
      </c>
      <c r="BB90">
        <f t="shared" si="201"/>
        <v>10.798698714357958</v>
      </c>
    </row>
    <row r="92" spans="39:56">
      <c r="AS92" t="s">
        <v>130</v>
      </c>
    </row>
    <row r="93" spans="39:56">
      <c r="AM93" s="2"/>
      <c r="AN93" t="s">
        <v>101</v>
      </c>
      <c r="AO93" t="s">
        <v>107</v>
      </c>
      <c r="AP93" t="s">
        <v>110</v>
      </c>
      <c r="AQ93" t="s">
        <v>120</v>
      </c>
      <c r="AR93" t="s">
        <v>119</v>
      </c>
      <c r="AS93" t="s">
        <v>118</v>
      </c>
      <c r="AT93" t="s">
        <v>111</v>
      </c>
      <c r="AU93" t="s">
        <v>106</v>
      </c>
      <c r="AV93" t="s">
        <v>114</v>
      </c>
      <c r="AW93" t="s">
        <v>113</v>
      </c>
      <c r="AX93" t="s">
        <v>116</v>
      </c>
      <c r="AY93" t="s">
        <v>117</v>
      </c>
      <c r="AZ93" t="s">
        <v>121</v>
      </c>
      <c r="BA93" t="s">
        <v>112</v>
      </c>
      <c r="BB93" t="s">
        <v>124</v>
      </c>
      <c r="BC93" t="s">
        <v>125</v>
      </c>
      <c r="BD93" t="s">
        <v>126</v>
      </c>
    </row>
    <row r="94" spans="39:56">
      <c r="AM94" t="s">
        <v>88</v>
      </c>
      <c r="AN94" s="2">
        <f t="shared" ref="AN94:AP96" si="202">AVERAGE(AN65,AN71,AN77)</f>
        <v>0.99999999999999989</v>
      </c>
      <c r="AO94" s="2">
        <f t="shared" si="202"/>
        <v>0.99999999999999989</v>
      </c>
      <c r="AP94" s="2">
        <f t="shared" si="202"/>
        <v>1</v>
      </c>
      <c r="AQ94" s="2">
        <f t="shared" ref="AQ94:AR96" si="203">AVERAGE(AQ65,AQ71,AQ82,AQ88)</f>
        <v>1</v>
      </c>
      <c r="AR94" s="2">
        <f t="shared" si="203"/>
        <v>0.99999999999999989</v>
      </c>
      <c r="AS94" s="2">
        <f>AVERAGE(AS71,AS82,AS88)</f>
        <v>0.99999999999999989</v>
      </c>
      <c r="AT94" s="2">
        <f t="shared" ref="AT94:AV96" si="204">AVERAGE(AT65,AT71,AT77)</f>
        <v>1</v>
      </c>
      <c r="AU94" s="2">
        <f t="shared" si="204"/>
        <v>1.0000000000000002</v>
      </c>
      <c r="AV94" s="2">
        <f t="shared" si="204"/>
        <v>1</v>
      </c>
      <c r="AW94" s="2">
        <f t="shared" ref="AW94:AX96" si="205">AVERAGE(AW65,AW71)</f>
        <v>1</v>
      </c>
      <c r="AX94" s="2">
        <f t="shared" si="205"/>
        <v>1</v>
      </c>
      <c r="AY94" s="2">
        <f t="shared" ref="AY94:AZ96" si="206">AVERAGE(AY65,AY71,AY82,AY88)</f>
        <v>1</v>
      </c>
      <c r="AZ94" s="2">
        <f t="shared" si="206"/>
        <v>1</v>
      </c>
      <c r="BA94" s="2">
        <f>AVERAGE(BA65,BA71,BA77)</f>
        <v>0.99999999999999989</v>
      </c>
      <c r="BB94" s="2">
        <f>AVERAGE(BB65,BB71,BB82,BB88)</f>
        <v>1.0000000000000002</v>
      </c>
      <c r="BC94" s="2">
        <f t="shared" ref="BC94:BD96" si="207">AVERAGE(BC65,BC71,BC77)</f>
        <v>1</v>
      </c>
      <c r="BD94" s="2">
        <f t="shared" si="207"/>
        <v>1</v>
      </c>
    </row>
    <row r="95" spans="39:56">
      <c r="AM95" t="s">
        <v>89</v>
      </c>
      <c r="AN95" s="2">
        <f t="shared" si="202"/>
        <v>3.9200829816059675</v>
      </c>
      <c r="AO95" s="2">
        <f t="shared" si="202"/>
        <v>6.02267033385671</v>
      </c>
      <c r="AP95" s="2">
        <f t="shared" si="202"/>
        <v>9.6170204139723694</v>
      </c>
      <c r="AQ95" s="2">
        <f t="shared" si="203"/>
        <v>1.6458568923457468</v>
      </c>
      <c r="AR95" s="2">
        <f t="shared" si="203"/>
        <v>10.688260359009249</v>
      </c>
      <c r="AS95" s="2">
        <f>AVERAGE(AS72,AS83,AS89)</f>
        <v>10.11663288529849</v>
      </c>
      <c r="AT95" s="2">
        <f t="shared" si="204"/>
        <v>1.8385854571431726</v>
      </c>
      <c r="AU95" s="2">
        <f t="shared" si="204"/>
        <v>42.417770508967955</v>
      </c>
      <c r="AV95" s="2">
        <f t="shared" si="204"/>
        <v>2.0381610600892461</v>
      </c>
      <c r="AW95" s="2">
        <f t="shared" si="205"/>
        <v>0.7332726017539366</v>
      </c>
      <c r="AX95" s="2">
        <f t="shared" si="205"/>
        <v>8.0631095520962717</v>
      </c>
      <c r="AY95" s="2">
        <f t="shared" si="206"/>
        <v>12.479152689804742</v>
      </c>
      <c r="AZ95" s="2">
        <f t="shared" si="206"/>
        <v>2.7667441836964923</v>
      </c>
      <c r="BA95" s="2">
        <f>AVERAGE(BA66,BA72,BA78)</f>
        <v>1.5303896502266516</v>
      </c>
      <c r="BB95" s="2">
        <f>AVERAGE(BB66,BB72,BB83,BB89)</f>
        <v>7.7821340133782257</v>
      </c>
      <c r="BC95" s="2">
        <f t="shared" si="207"/>
        <v>4.3912318638450154</v>
      </c>
      <c r="BD95" s="2">
        <f t="shared" si="207"/>
        <v>10.348389383161379</v>
      </c>
    </row>
    <row r="96" spans="39:56">
      <c r="AM96" t="s">
        <v>109</v>
      </c>
      <c r="AN96" s="2">
        <f t="shared" si="202"/>
        <v>18.918157712930082</v>
      </c>
      <c r="AO96" s="2">
        <f t="shared" si="202"/>
        <v>78.861990359123325</v>
      </c>
      <c r="AP96" s="2">
        <f t="shared" si="202"/>
        <v>10.776827407768016</v>
      </c>
      <c r="AQ96" s="2">
        <f t="shared" si="203"/>
        <v>3.2407885742567859</v>
      </c>
      <c r="AR96" s="2">
        <f t="shared" si="203"/>
        <v>10.155492293766534</v>
      </c>
      <c r="AS96" s="2">
        <f t="shared" ref="AS96" si="208">AVERAGE(AS73,AS84,AS90)</f>
        <v>24.126750177335211</v>
      </c>
      <c r="AT96" s="2">
        <f t="shared" si="204"/>
        <v>0.99205635137846171</v>
      </c>
      <c r="AU96" s="2">
        <f t="shared" si="204"/>
        <v>97.663013523068415</v>
      </c>
      <c r="AV96" s="2">
        <f t="shared" si="204"/>
        <v>0.69239777119586332</v>
      </c>
      <c r="AW96" s="2">
        <f t="shared" si="205"/>
        <v>0.39365348491121371</v>
      </c>
      <c r="AX96" s="2">
        <f t="shared" si="205"/>
        <v>0.44467447964286577</v>
      </c>
      <c r="AY96" s="2">
        <f t="shared" si="206"/>
        <v>2.95529730924072</v>
      </c>
      <c r="AZ96" s="2">
        <f t="shared" si="206"/>
        <v>2.4716765911836931</v>
      </c>
      <c r="BA96" s="2">
        <f>AVERAGE(BA67,BA73,BA79)</f>
        <v>0.69795384396018612</v>
      </c>
      <c r="BB96" s="2">
        <f>AVERAGE(BB67,BB73,BB84,BB90)</f>
        <v>6.4072684170122018</v>
      </c>
      <c r="BC96" s="2">
        <f t="shared" si="207"/>
        <v>13.678192987211498</v>
      </c>
      <c r="BD96" s="2">
        <f t="shared" si="207"/>
        <v>1.4256738908612487</v>
      </c>
    </row>
    <row r="97" spans="39:56">
      <c r="AN97" s="2"/>
      <c r="AO97" s="2"/>
      <c r="AU97" s="2"/>
    </row>
    <row r="98" spans="39:56">
      <c r="AM98" s="2" t="s">
        <v>12</v>
      </c>
      <c r="AN98" t="s">
        <v>101</v>
      </c>
      <c r="AO98" t="s">
        <v>107</v>
      </c>
      <c r="AP98" t="s">
        <v>110</v>
      </c>
      <c r="AQ98" t="s">
        <v>120</v>
      </c>
      <c r="AR98" t="s">
        <v>119</v>
      </c>
      <c r="AS98" t="s">
        <v>118</v>
      </c>
      <c r="AT98" t="s">
        <v>111</v>
      </c>
      <c r="AU98" t="s">
        <v>106</v>
      </c>
      <c r="AV98" t="s">
        <v>114</v>
      </c>
      <c r="AW98" t="s">
        <v>113</v>
      </c>
      <c r="AX98" t="s">
        <v>116</v>
      </c>
      <c r="AY98" t="s">
        <v>117</v>
      </c>
      <c r="AZ98" t="s">
        <v>121</v>
      </c>
      <c r="BA98" t="s">
        <v>112</v>
      </c>
      <c r="BB98" t="s">
        <v>124</v>
      </c>
      <c r="BC98" t="s">
        <v>125</v>
      </c>
      <c r="BD98" t="s">
        <v>126</v>
      </c>
    </row>
    <row r="99" spans="39:56">
      <c r="AM99" t="s">
        <v>88</v>
      </c>
      <c r="AN99" s="2">
        <f t="shared" ref="AN99:AP101" si="209">STDEV(AN65,AN71,AN77)</f>
        <v>0.54749642402685494</v>
      </c>
      <c r="AO99" s="2">
        <f t="shared" si="209"/>
        <v>0.79135947380556804</v>
      </c>
      <c r="AP99" s="2">
        <f t="shared" si="209"/>
        <v>0.59091663190821209</v>
      </c>
      <c r="AQ99" s="2">
        <f>STDEV(AQ65,AQ71,AQ82,AQ88)</f>
        <v>0.34751190883816024</v>
      </c>
      <c r="AR99" s="2">
        <f>STDEV(AR65,AR71,AR82,AR88)</f>
        <v>0.42525768701725863</v>
      </c>
      <c r="AS99" s="2">
        <f>STDEV(AS71,AS82,AS88)</f>
        <v>0.79741477287349383</v>
      </c>
      <c r="AT99" s="2">
        <f t="shared" ref="AT99:AV101" si="210">STDEV(AT65,AT71,AT77)</f>
        <v>0.21731285498009592</v>
      </c>
      <c r="AU99" s="2">
        <f t="shared" si="210"/>
        <v>0.88395533100595847</v>
      </c>
      <c r="AV99" s="2">
        <f t="shared" si="210"/>
        <v>0.36103576226138889</v>
      </c>
      <c r="AW99" s="2">
        <f t="shared" ref="AW99:AX101" si="211">STDEV(AW65,AW71)</f>
        <v>3.636855300348283E-2</v>
      </c>
      <c r="AX99" s="2">
        <f t="shared" si="211"/>
        <v>0.54666180626804584</v>
      </c>
      <c r="AY99" s="2">
        <f>STDEV(AY65,AY71,AY82,AY88)</f>
        <v>0.26910318822175344</v>
      </c>
      <c r="AZ99" s="2">
        <f>STDEV(AZ65,AZ71,AZ82,AZ88)</f>
        <v>0.16797894625639503</v>
      </c>
      <c r="BA99" s="2">
        <f>STDEV(BA65,BA71,BA77)</f>
        <v>0.51248976515342448</v>
      </c>
      <c r="BB99" s="2">
        <f>STDEV(BB65,BB71,BB82,BB88)</f>
        <v>0.76211900711725244</v>
      </c>
      <c r="BC99" s="2">
        <f t="shared" ref="BC99:BD101" si="212">STDEV(BC65,BC71,BC77)</f>
        <v>0.66770229107998702</v>
      </c>
      <c r="BD99" s="2">
        <f t="shared" si="212"/>
        <v>0.12117596265548002</v>
      </c>
    </row>
    <row r="100" spans="39:56">
      <c r="AM100" t="s">
        <v>89</v>
      </c>
      <c r="AN100" s="2">
        <f t="shared" si="209"/>
        <v>0.74604065196911873</v>
      </c>
      <c r="AO100" s="2">
        <f t="shared" si="209"/>
        <v>2.0223811553636382</v>
      </c>
      <c r="AP100" s="2">
        <f t="shared" si="209"/>
        <v>4.7821706976555349</v>
      </c>
      <c r="AQ100" s="2">
        <f t="shared" ref="AQ100:AR101" si="213">STDEV(AQ66,AQ72,AQ83,AQ89)</f>
        <v>0.40630571590919912</v>
      </c>
      <c r="AR100" s="2">
        <f t="shared" si="213"/>
        <v>0.65582256482285861</v>
      </c>
      <c r="AS100" s="2">
        <f t="shared" ref="AS100:AS101" si="214">STDEV(AS72,AS83,AS89)</f>
        <v>3.9323002005592675</v>
      </c>
      <c r="AT100" s="2">
        <f t="shared" si="210"/>
        <v>0.48775425750792722</v>
      </c>
      <c r="AU100" s="2">
        <f t="shared" si="210"/>
        <v>7.4625485054655529</v>
      </c>
      <c r="AV100" s="2">
        <f t="shared" si="210"/>
        <v>0.48494915680809414</v>
      </c>
      <c r="AW100" s="2">
        <f t="shared" si="211"/>
        <v>0.20665392608253311</v>
      </c>
      <c r="AX100" s="2">
        <f t="shared" si="211"/>
        <v>0.69296709512006816</v>
      </c>
      <c r="AY100" s="2">
        <f t="shared" ref="AY100:AZ101" si="215">STDEV(AY66,AY72,AY83,AY89)</f>
        <v>1.2192929758669668</v>
      </c>
      <c r="AZ100" s="2">
        <f t="shared" si="215"/>
        <v>0.32172365478374271</v>
      </c>
      <c r="BA100" s="2">
        <f>STDEV(BA66,BA72,BA78)</f>
        <v>0.52949900471979849</v>
      </c>
      <c r="BB100" s="2">
        <f t="shared" ref="BB100:BB101" si="216">STDEV(BB66,BB72,BB83,BB89)</f>
        <v>2.7601732683535682</v>
      </c>
      <c r="BC100" s="2">
        <f t="shared" si="212"/>
        <v>2.7184452992911359</v>
      </c>
      <c r="BD100" s="2">
        <f t="shared" si="212"/>
        <v>0.62071573914012412</v>
      </c>
    </row>
    <row r="101" spans="39:56">
      <c r="AM101" t="s">
        <v>109</v>
      </c>
      <c r="AN101" s="2">
        <f t="shared" si="209"/>
        <v>0.75174407517701258</v>
      </c>
      <c r="AO101" s="2">
        <f t="shared" si="209"/>
        <v>1.6823133879457408</v>
      </c>
      <c r="AP101" s="2">
        <f t="shared" si="209"/>
        <v>4.4366870596134564</v>
      </c>
      <c r="AQ101" s="2">
        <f t="shared" si="213"/>
        <v>0.73769718788441219</v>
      </c>
      <c r="AR101" s="2">
        <f t="shared" si="213"/>
        <v>1.0679138208535019</v>
      </c>
      <c r="AS101" s="2">
        <f t="shared" si="214"/>
        <v>4.6774760996378131</v>
      </c>
      <c r="AT101" s="2">
        <f t="shared" si="210"/>
        <v>0.33190661150169742</v>
      </c>
      <c r="AU101" s="2">
        <f t="shared" si="210"/>
        <v>6.6012756852280638</v>
      </c>
      <c r="AV101" s="2">
        <f t="shared" si="210"/>
        <v>0.2934497662020753</v>
      </c>
      <c r="AW101" s="2">
        <f t="shared" si="211"/>
        <v>0.17028537307905026</v>
      </c>
      <c r="AX101" s="2">
        <f t="shared" si="211"/>
        <v>0.14630528885202276</v>
      </c>
      <c r="AY101" s="2">
        <f t="shared" si="215"/>
        <v>0.97628227890103236</v>
      </c>
      <c r="AZ101" s="2">
        <f t="shared" si="215"/>
        <v>0.16785364891817162</v>
      </c>
      <c r="BA101" s="2">
        <f>STDEV(BA67,BA73,BA79)</f>
        <v>0.13269273479877935</v>
      </c>
      <c r="BB101" s="2">
        <f t="shared" si="216"/>
        <v>3.3376297435831259</v>
      </c>
      <c r="BC101" s="2">
        <f t="shared" si="212"/>
        <v>3.3788671129611427</v>
      </c>
      <c r="BD101" s="2">
        <f t="shared" si="212"/>
        <v>0.6591018767065786</v>
      </c>
    </row>
  </sheetData>
  <conditionalFormatting sqref="S10:S15 S3:S8 B3:R7 B10:R14 B17:S21">
    <cfRule type="colorScale" priority="19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Y62:BY79 BY81:BY1048576 BG80 BY2 BY48 BY8:BY9 BY15:BY16 BY35:BY38 BY56:BY60 BZ3:CP5 BZ10:CP12 BZ17:CP19 BZ39:CP41 BZ49:CP51">
    <cfRule type="colorScale" priority="19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Z37">
    <cfRule type="colorScale" priority="26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G37">
    <cfRule type="colorScale" priority="2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A37">
    <cfRule type="colorScale" priority="2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B37:CE37">
    <cfRule type="colorScale" priority="19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F37">
    <cfRule type="colorScale" priority="1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M37:CP37">
    <cfRule type="colorScale" priority="1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H37">
    <cfRule type="colorScale" priority="1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I37:CL37">
    <cfRule type="colorScale" priority="1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N53:BD55 AM52">
    <cfRule type="colorScale" priority="1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E46:BE50 AU39:AU42 AM37:AM38 BE39:BE44 AM43 BE37 AU37 AN37:AO37 AN39:AO42 AP39:AT41 AV39:BD41 AN44:BD46">
    <cfRule type="colorScale" priority="26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M58">
    <cfRule type="colorScale" priority="1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N59:BD61">
    <cfRule type="colorScale" priority="9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S39:BS41 BS49:BS51">
    <cfRule type="colorScale" priority="8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S37">
    <cfRule type="colorScale" priority="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U97 AM93 AM98 AN97:AO97 AN94:BD96 AN99:BD101">
    <cfRule type="colorScale" priority="6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DP10:DP15 DP3:DP8 DP17:DP21">
    <cfRule type="colorScale" priority="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S24:S29 B24:R28 B31:S34">
    <cfRule type="colorScale" priority="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Y29:BY30 BY23 BZ24:CP26 BZ31:CP33">
    <cfRule type="colorScale" priority="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DP31:DP34 DP24:DP29">
    <cfRule type="colorScale" priority="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12</vt:i4>
      </vt:variant>
    </vt:vector>
  </HeadingPairs>
  <TitlesOfParts>
    <vt:vector size="30" baseType="lpstr">
      <vt:lpstr>ght3</vt:lpstr>
      <vt:lpstr>shu1</vt:lpstr>
      <vt:lpstr>mel1</vt:lpstr>
      <vt:lpstr>pfl9</vt:lpstr>
      <vt:lpstr>ght7</vt:lpstr>
      <vt:lpstr>eno102</vt:lpstr>
      <vt:lpstr>aes1</vt:lpstr>
      <vt:lpstr>LTR</vt:lpstr>
      <vt:lpstr>nc-pho1</vt:lpstr>
      <vt:lpstr>pho1</vt:lpstr>
      <vt:lpstr>subtel2R-71.6kb</vt:lpstr>
      <vt:lpstr>subtel2R-51.8kb</vt:lpstr>
      <vt:lpstr>gal1</vt:lpstr>
      <vt:lpstr>SPCC757.13</vt:lpstr>
      <vt:lpstr>SPAC869.04</vt:lpstr>
      <vt:lpstr>dak2</vt:lpstr>
      <vt:lpstr>fub2</vt:lpstr>
      <vt:lpstr>mean-norm data new</vt:lpstr>
      <vt:lpstr>'aes1'!Alberto_010_2021_10_14_18_03_33_BR006127__IRC1__lys1</vt:lpstr>
      <vt:lpstr>'dak2'!Alberto_010_2021_10_14_18_03_33_BR006127__IRC1__lys1</vt:lpstr>
      <vt:lpstr>'eno102'!Alberto_010_2021_10_14_18_03_33_BR006127__IRC1__lys1</vt:lpstr>
      <vt:lpstr>'fub2'!Alberto_010_2021_10_14_18_03_33_BR006127__IRC1__lys1</vt:lpstr>
      <vt:lpstr>'ght7'!Alberto_010_2021_10_14_18_03_33_BR006127__IRC1__lys1</vt:lpstr>
      <vt:lpstr>'mel1'!Alberto_010_2021_10_14_18_03_33_BR006127__IRC1__lys1</vt:lpstr>
      <vt:lpstr>'nc-pho1'!Alberto_010_2021_10_14_18_03_33_BR006127__IRC1__lys1</vt:lpstr>
      <vt:lpstr>'pfl9'!Alberto_010_2021_10_14_18_03_33_BR006127__IRC1__lys1</vt:lpstr>
      <vt:lpstr>'pho1'!Alberto_010_2021_10_14_18_03_33_BR006127__IRC1__lys1</vt:lpstr>
      <vt:lpstr>SPAC869.04!Alberto_010_2021_10_14_18_03_33_BR006127__IRC1__lys1</vt:lpstr>
      <vt:lpstr>SPCC757.13!Alberto_010_2021_10_14_18_03_33_BR006127__IRC1__lys1</vt:lpstr>
      <vt:lpstr>'shu1'!Alberto_010_2021_10_15_14_03_19_BR006127__tlh1__cnt1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Fernández Álvarez</dc:creator>
  <cp:lastModifiedBy>Microsoft Office User</cp:lastModifiedBy>
  <dcterms:created xsi:type="dcterms:W3CDTF">2019-09-06T08:52:17Z</dcterms:created>
  <dcterms:modified xsi:type="dcterms:W3CDTF">2024-12-02T16:19:03Z</dcterms:modified>
</cp:coreProperties>
</file>