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mc:AlternateContent xmlns:mc="http://schemas.openxmlformats.org/markup-compatibility/2006">
    <mc:Choice Requires="x15">
      <x15ac:absPath xmlns:x15ac="http://schemas.microsoft.com/office/spreadsheetml/2010/11/ac" url="/Users/alfonsofernandezalvarez/Documents/Papers/Jimenez-Martin/Nature_Communications/DEFINTIVO_REVISADO/Raw_data/"/>
    </mc:Choice>
  </mc:AlternateContent>
  <xr:revisionPtr revIDLastSave="0" documentId="8_{2E327CEC-9048-E140-85A2-CDCD36FF7219}" xr6:coauthVersionLast="47" xr6:coauthVersionMax="47" xr10:uidLastSave="{00000000-0000-0000-0000-000000000000}"/>
  <bookViews>
    <workbookView xWindow="1120" yWindow="460" windowWidth="50080" windowHeight="28340" activeTab="8" xr2:uid="{00000000-000D-0000-FFFF-FFFF00000000}"/>
  </bookViews>
  <sheets>
    <sheet name="tlh1-2" sheetId="36" r:id="rId1"/>
    <sheet name="SPAC977.18" sheetId="24" r:id="rId2"/>
    <sheet name="SPAC750.01" sheetId="25" r:id="rId3"/>
    <sheet name="SPBPB8B6.02c" sheetId="28" r:id="rId4"/>
    <sheet name="subtel2R-20kb" sheetId="39" r:id="rId5"/>
    <sheet name="meu19" sheetId="38" r:id="rId6"/>
    <sheet name="rDNA" sheetId="40" r:id="rId7"/>
    <sheet name="SPBC1348.14" sheetId="41" r:id="rId8"/>
    <sheet name="mean-norm data new" sheetId="11" r:id="rId9"/>
  </sheets>
  <definedNames>
    <definedName name="Alberto_010_2020_07_07_13_33_09_BR006127_cen_dg_1" localSheetId="0">'tlh1-2'!$A$2:$F$47</definedName>
    <definedName name="Alberto_010_2021_10_14_18_03_33_BR006127__IRC1__lys1" localSheetId="5">'meu19'!$A$1:$E$20</definedName>
    <definedName name="Alberto_010_2021_10_14_18_03_33_BR006127__IRC1__lys1" localSheetId="6">rDNA!$A$1:$E$20</definedName>
    <definedName name="Alberto_010_2021_10_14_18_03_33_BR006127__IRC1__lys1" localSheetId="7">SPBC1348.14!$A$1:$E$20</definedName>
    <definedName name="Alberto_010_2021_10_14_18_03_33_BR006127__IRC1__lys1" localSheetId="3">SPBPB8B6.02c!$A$1:$E$20</definedName>
    <definedName name="Alberto_010_2021_10_14_18_03_33_BR006127__IRC1__lys1" localSheetId="4">'subtel2R-20kb'!$A$1:$E$20</definedName>
    <definedName name="s" localSheetId="5" hidden="1">#REF!</definedName>
    <definedName name="s" hidden="1">#REF!</definedName>
    <definedName name="SPCC" localSheetId="5" hidden="1">#REF!</definedName>
    <definedName name="SPCC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27" i="39" l="1"/>
  <c r="F90" i="39"/>
  <c r="R27" i="39" s="1"/>
  <c r="F87" i="39"/>
  <c r="N27" i="39" s="1"/>
  <c r="F84" i="39"/>
  <c r="J27" i="39" s="1"/>
  <c r="F81" i="39"/>
  <c r="R26" i="39" s="1"/>
  <c r="F78" i="39"/>
  <c r="N26" i="39" s="1"/>
  <c r="F75" i="39"/>
  <c r="J26" i="39" s="1"/>
  <c r="F72" i="39"/>
  <c r="R25" i="39" s="1"/>
  <c r="F69" i="39"/>
  <c r="N25" i="39" s="1"/>
  <c r="F66" i="39"/>
  <c r="J25" i="39" s="1"/>
  <c r="F64" i="39"/>
  <c r="F62" i="39"/>
  <c r="M27" i="39" s="1"/>
  <c r="M33" i="39" s="1"/>
  <c r="F60" i="39"/>
  <c r="I27" i="39" s="1"/>
  <c r="I33" i="39" s="1"/>
  <c r="F58" i="39"/>
  <c r="Q26" i="39" s="1"/>
  <c r="F56" i="39"/>
  <c r="M26" i="39" s="1"/>
  <c r="F54" i="39"/>
  <c r="I26" i="39" s="1"/>
  <c r="I32" i="39" s="1"/>
  <c r="F52" i="39"/>
  <c r="Q25" i="39" s="1"/>
  <c r="Q31" i="39" s="1"/>
  <c r="F50" i="39"/>
  <c r="M25" i="39" s="1"/>
  <c r="F48" i="39"/>
  <c r="I25" i="39"/>
  <c r="I31" i="39" s="1"/>
  <c r="Q33" i="39"/>
  <c r="R27" i="41"/>
  <c r="N27" i="41"/>
  <c r="Q28" i="41"/>
  <c r="Q34" i="41" s="1"/>
  <c r="M28" i="41"/>
  <c r="M34" i="41" s="1"/>
  <c r="Q26" i="41"/>
  <c r="Q32" i="41" s="1"/>
  <c r="M26" i="41"/>
  <c r="F91" i="41"/>
  <c r="R28" i="41" s="1"/>
  <c r="R34" i="41" s="1"/>
  <c r="F88" i="41"/>
  <c r="N28" i="41" s="1"/>
  <c r="F85" i="41"/>
  <c r="J28" i="41" s="1"/>
  <c r="F82" i="41"/>
  <c r="F79" i="41"/>
  <c r="F76" i="41"/>
  <c r="J27" i="41" s="1"/>
  <c r="F73" i="41"/>
  <c r="R26" i="41" s="1"/>
  <c r="F70" i="41"/>
  <c r="N26" i="41" s="1"/>
  <c r="F67" i="41"/>
  <c r="J26" i="41" s="1"/>
  <c r="J32" i="41" s="1"/>
  <c r="J24" i="11" s="1"/>
  <c r="U24" i="11" s="1"/>
  <c r="F65" i="41"/>
  <c r="F63" i="41"/>
  <c r="F61" i="41"/>
  <c r="I28" i="41" s="1"/>
  <c r="F59" i="41"/>
  <c r="Q27" i="41" s="1"/>
  <c r="F57" i="41"/>
  <c r="M27" i="41" s="1"/>
  <c r="N33" i="41" s="1"/>
  <c r="F55" i="41"/>
  <c r="I27" i="41" s="1"/>
  <c r="F53" i="41"/>
  <c r="F51" i="41"/>
  <c r="F49" i="41"/>
  <c r="I26" i="41" s="1"/>
  <c r="I32" i="41" s="1"/>
  <c r="J32" i="11" l="1"/>
  <c r="U32" i="11" s="1"/>
  <c r="R31" i="39"/>
  <c r="J31" i="39"/>
  <c r="N32" i="39"/>
  <c r="F32" i="11" s="1"/>
  <c r="Q32" i="11" s="1"/>
  <c r="M32" i="39"/>
  <c r="J33" i="39"/>
  <c r="F26" i="11" s="1"/>
  <c r="Q26" i="11" s="1"/>
  <c r="R32" i="39"/>
  <c r="N33" i="39"/>
  <c r="F33" i="11" s="1"/>
  <c r="Q33" i="11" s="1"/>
  <c r="N31" i="39"/>
  <c r="I34" i="39"/>
  <c r="J32" i="39"/>
  <c r="F25" i="11" s="1"/>
  <c r="R33" i="39"/>
  <c r="M31" i="39"/>
  <c r="Q32" i="39"/>
  <c r="R33" i="41"/>
  <c r="R32" i="41"/>
  <c r="R35" i="41" s="1"/>
  <c r="N32" i="41"/>
  <c r="J31" i="11" s="1"/>
  <c r="U31" i="11" s="1"/>
  <c r="J34" i="41"/>
  <c r="J33" i="41"/>
  <c r="N34" i="41"/>
  <c r="Q33" i="41"/>
  <c r="M33" i="41"/>
  <c r="I33" i="41"/>
  <c r="M32" i="41"/>
  <c r="Q35" i="41"/>
  <c r="N35" i="41"/>
  <c r="J34" i="11" s="1"/>
  <c r="U34" i="11" s="1"/>
  <c r="AF34" i="11" s="1"/>
  <c r="I34" i="41"/>
  <c r="J7" i="41"/>
  <c r="J5" i="41"/>
  <c r="F45" i="41"/>
  <c r="R7" i="41" s="1"/>
  <c r="F42" i="41"/>
  <c r="N7" i="41" s="1"/>
  <c r="F39" i="41"/>
  <c r="F36" i="41"/>
  <c r="R6" i="41" s="1"/>
  <c r="F33" i="41"/>
  <c r="N6" i="41" s="1"/>
  <c r="F30" i="41"/>
  <c r="J6" i="41" s="1"/>
  <c r="F27" i="41"/>
  <c r="R5" i="41" s="1"/>
  <c r="F24" i="41"/>
  <c r="N5" i="41" s="1"/>
  <c r="F21" i="41"/>
  <c r="F19" i="41"/>
  <c r="Q7" i="41" s="1"/>
  <c r="Q13" i="41" s="1"/>
  <c r="F17" i="41"/>
  <c r="M7" i="41" s="1"/>
  <c r="M13" i="41" s="1"/>
  <c r="F15" i="41"/>
  <c r="I7" i="41" s="1"/>
  <c r="I13" i="41" s="1"/>
  <c r="F13" i="41"/>
  <c r="Q6" i="41" s="1"/>
  <c r="Q12" i="41" s="1"/>
  <c r="F11" i="41"/>
  <c r="F9" i="41"/>
  <c r="I6" i="41" s="1"/>
  <c r="I12" i="41" s="1"/>
  <c r="F7" i="41"/>
  <c r="Q5" i="41" s="1"/>
  <c r="Q11" i="41" s="1"/>
  <c r="Q18" i="41" s="1"/>
  <c r="M6" i="41"/>
  <c r="M12" i="41" s="1"/>
  <c r="F5" i="41"/>
  <c r="M5" i="41" s="1"/>
  <c r="F3" i="41"/>
  <c r="I5" i="41" s="1"/>
  <c r="J26" i="11" l="1"/>
  <c r="U26" i="11" s="1"/>
  <c r="F24" i="11"/>
  <c r="Q24" i="11" s="1"/>
  <c r="J34" i="39"/>
  <c r="F27" i="11" s="1"/>
  <c r="Q27" i="11" s="1"/>
  <c r="AB27" i="11" s="1"/>
  <c r="AF32" i="11"/>
  <c r="N34" i="39"/>
  <c r="F34" i="11" s="1"/>
  <c r="Q34" i="11" s="1"/>
  <c r="F31" i="11"/>
  <c r="Q31" i="11" s="1"/>
  <c r="AB31" i="11" s="1"/>
  <c r="AF31" i="11"/>
  <c r="Q40" i="41"/>
  <c r="R40" i="41"/>
  <c r="Q39" i="41"/>
  <c r="J35" i="41"/>
  <c r="J27" i="11" s="1"/>
  <c r="U27" i="11" s="1"/>
  <c r="J33" i="11"/>
  <c r="U33" i="11" s="1"/>
  <c r="AF33" i="11" s="1"/>
  <c r="J25" i="11"/>
  <c r="U25" i="11" s="1"/>
  <c r="AF25" i="11" s="1"/>
  <c r="Q41" i="41"/>
  <c r="Q34" i="39"/>
  <c r="R34" i="39"/>
  <c r="M34" i="39"/>
  <c r="M35" i="41"/>
  <c r="I35" i="41"/>
  <c r="R13" i="41"/>
  <c r="J19" i="11" s="1"/>
  <c r="U19" i="11" s="1"/>
  <c r="N13" i="41"/>
  <c r="J12" i="11" s="1"/>
  <c r="U12" i="11" s="1"/>
  <c r="R11" i="41"/>
  <c r="Q20" i="41"/>
  <c r="Q19" i="41"/>
  <c r="J12" i="41"/>
  <c r="J4" i="11" s="1"/>
  <c r="U4" i="11" s="1"/>
  <c r="N12" i="41"/>
  <c r="R12" i="41"/>
  <c r="J18" i="11" s="1"/>
  <c r="U18" i="11" s="1"/>
  <c r="J13" i="41"/>
  <c r="J5" i="11" s="1"/>
  <c r="U5" i="11" s="1"/>
  <c r="J11" i="41"/>
  <c r="J41" i="41" s="1"/>
  <c r="I11" i="41"/>
  <c r="I39" i="41" s="1"/>
  <c r="N11" i="41"/>
  <c r="N41" i="41" s="1"/>
  <c r="M11" i="41"/>
  <c r="M41" i="41" s="1"/>
  <c r="Q14" i="41"/>
  <c r="R10" i="11"/>
  <c r="AC10" i="11" s="1"/>
  <c r="R11" i="11"/>
  <c r="AC11" i="11" s="1"/>
  <c r="R12" i="11"/>
  <c r="AC12" i="11" s="1"/>
  <c r="R13" i="11"/>
  <c r="AC13" i="11" s="1"/>
  <c r="R17" i="11"/>
  <c r="R18" i="11"/>
  <c r="R19" i="11"/>
  <c r="R20" i="11"/>
  <c r="AC20" i="11" s="1"/>
  <c r="R4" i="11"/>
  <c r="AC4" i="11" s="1"/>
  <c r="R5" i="11"/>
  <c r="R6" i="11"/>
  <c r="AC6" i="11" s="1"/>
  <c r="R3" i="11"/>
  <c r="AC3" i="11" s="1"/>
  <c r="AB24" i="11" l="1"/>
  <c r="N19" i="41"/>
  <c r="J11" i="11"/>
  <c r="U11" i="11" s="1"/>
  <c r="AB26" i="11"/>
  <c r="M39" i="41"/>
  <c r="M40" i="41"/>
  <c r="N20" i="41"/>
  <c r="N39" i="41"/>
  <c r="J10" i="11"/>
  <c r="U10" i="11" s="1"/>
  <c r="N40" i="41"/>
  <c r="AF27" i="11"/>
  <c r="AF24" i="11"/>
  <c r="AF26" i="11"/>
  <c r="AC17" i="11"/>
  <c r="M20" i="41"/>
  <c r="J17" i="11"/>
  <c r="U17" i="11" s="1"/>
  <c r="R41" i="41"/>
  <c r="I41" i="41"/>
  <c r="R39" i="41"/>
  <c r="AB34" i="11"/>
  <c r="AB33" i="11"/>
  <c r="AC19" i="11"/>
  <c r="AC18" i="11"/>
  <c r="AC47" i="11" s="1"/>
  <c r="J39" i="41"/>
  <c r="J3" i="11"/>
  <c r="U3" i="11" s="1"/>
  <c r="J40" i="41"/>
  <c r="AC5" i="11"/>
  <c r="M19" i="41"/>
  <c r="AF18" i="11"/>
  <c r="I40" i="41"/>
  <c r="AB32" i="11"/>
  <c r="AC41" i="11"/>
  <c r="AC46" i="11"/>
  <c r="AC38" i="11"/>
  <c r="AC66" i="11" s="1"/>
  <c r="R20" i="41"/>
  <c r="R14" i="41"/>
  <c r="J20" i="11" s="1"/>
  <c r="U20" i="11" s="1"/>
  <c r="AF20" i="11" s="1"/>
  <c r="J20" i="41"/>
  <c r="R18" i="41"/>
  <c r="R19" i="41"/>
  <c r="I18" i="41"/>
  <c r="I14" i="41"/>
  <c r="J18" i="41"/>
  <c r="J14" i="41"/>
  <c r="J6" i="11" s="1"/>
  <c r="U6" i="11" s="1"/>
  <c r="AF6" i="11" s="1"/>
  <c r="I20" i="41"/>
  <c r="M18" i="41"/>
  <c r="M14" i="41"/>
  <c r="I19" i="41"/>
  <c r="J19" i="41"/>
  <c r="N18" i="41"/>
  <c r="N14" i="41"/>
  <c r="J13" i="11" s="1"/>
  <c r="U13" i="11" s="1"/>
  <c r="AF13" i="11" s="1"/>
  <c r="F45" i="40"/>
  <c r="R7" i="40" s="1"/>
  <c r="F42" i="40"/>
  <c r="N7" i="40" s="1"/>
  <c r="N13" i="40" s="1"/>
  <c r="I12" i="11" s="1"/>
  <c r="T12" i="11" s="1"/>
  <c r="F39" i="40"/>
  <c r="J7" i="40" s="1"/>
  <c r="F36" i="40"/>
  <c r="R6" i="40" s="1"/>
  <c r="R12" i="40" s="1"/>
  <c r="I18" i="11" s="1"/>
  <c r="T18" i="11" s="1"/>
  <c r="F33" i="40"/>
  <c r="N6" i="40" s="1"/>
  <c r="F30" i="40"/>
  <c r="J6" i="40" s="1"/>
  <c r="F27" i="40"/>
  <c r="F24" i="40"/>
  <c r="N5" i="40" s="1"/>
  <c r="N11" i="40" s="1"/>
  <c r="F21" i="40"/>
  <c r="J5" i="40" s="1"/>
  <c r="F19" i="40"/>
  <c r="Q7" i="40" s="1"/>
  <c r="Q13" i="40" s="1"/>
  <c r="F17" i="40"/>
  <c r="F15" i="40"/>
  <c r="I7" i="40" s="1"/>
  <c r="F13" i="40"/>
  <c r="F11" i="40"/>
  <c r="M6" i="40" s="1"/>
  <c r="M12" i="40" s="1"/>
  <c r="M18" i="40" s="1"/>
  <c r="F9" i="40"/>
  <c r="I6" i="40" s="1"/>
  <c r="I12" i="40" s="1"/>
  <c r="I18" i="40" s="1"/>
  <c r="M7" i="40"/>
  <c r="M13" i="40" s="1"/>
  <c r="F7" i="40"/>
  <c r="Q5" i="40" s="1"/>
  <c r="Q11" i="40" s="1"/>
  <c r="Q6" i="40"/>
  <c r="Q12" i="40" s="1"/>
  <c r="R5" i="40"/>
  <c r="R11" i="40" s="1"/>
  <c r="M5" i="40"/>
  <c r="M11" i="40" s="1"/>
  <c r="F5" i="40"/>
  <c r="F3" i="40"/>
  <c r="I5" i="40" s="1"/>
  <c r="I11" i="40" s="1"/>
  <c r="F45" i="39"/>
  <c r="R7" i="39" s="1"/>
  <c r="F42" i="39"/>
  <c r="F39" i="39"/>
  <c r="J7" i="39" s="1"/>
  <c r="F36" i="39"/>
  <c r="R6" i="39" s="1"/>
  <c r="F33" i="39"/>
  <c r="N6" i="39" s="1"/>
  <c r="F30" i="39"/>
  <c r="J6" i="39" s="1"/>
  <c r="J12" i="39" s="1"/>
  <c r="F4" i="11" s="1"/>
  <c r="Q4" i="11" s="1"/>
  <c r="F27" i="39"/>
  <c r="R5" i="39" s="1"/>
  <c r="F24" i="39"/>
  <c r="N5" i="39" s="1"/>
  <c r="F21" i="39"/>
  <c r="J5" i="39" s="1"/>
  <c r="F19" i="39"/>
  <c r="Q7" i="39" s="1"/>
  <c r="F17" i="39"/>
  <c r="M7" i="39" s="1"/>
  <c r="M13" i="39" s="1"/>
  <c r="F15" i="39"/>
  <c r="F13" i="39"/>
  <c r="Q6" i="39" s="1"/>
  <c r="Q12" i="39" s="1"/>
  <c r="F11" i="39"/>
  <c r="M6" i="39" s="1"/>
  <c r="M12" i="39" s="1"/>
  <c r="F9" i="39"/>
  <c r="I6" i="39" s="1"/>
  <c r="I12" i="39" s="1"/>
  <c r="N7" i="39"/>
  <c r="I7" i="39"/>
  <c r="I13" i="39" s="1"/>
  <c r="F7" i="39"/>
  <c r="Q5" i="39" s="1"/>
  <c r="F5" i="39"/>
  <c r="M5" i="39" s="1"/>
  <c r="F3" i="39"/>
  <c r="I5" i="39" s="1"/>
  <c r="I11" i="39" s="1"/>
  <c r="I10" i="11" l="1"/>
  <c r="T10" i="11" s="1"/>
  <c r="R17" i="40"/>
  <c r="R14" i="40"/>
  <c r="I20" i="11" s="1"/>
  <c r="T20" i="11" s="1"/>
  <c r="AE20" i="11" s="1"/>
  <c r="I17" i="11"/>
  <c r="T17" i="11" s="1"/>
  <c r="AE17" i="11" s="1"/>
  <c r="AF11" i="11"/>
  <c r="AC55" i="11"/>
  <c r="AC62" i="11"/>
  <c r="AC70" i="11"/>
  <c r="AF17" i="11"/>
  <c r="AC65" i="11"/>
  <c r="AF19" i="11"/>
  <c r="AP18" i="11"/>
  <c r="J11" i="40"/>
  <c r="R13" i="40"/>
  <c r="I19" i="11" s="1"/>
  <c r="T19" i="11" s="1"/>
  <c r="AF5" i="11"/>
  <c r="AC60" i="11"/>
  <c r="AC69" i="11"/>
  <c r="AC43" i="11"/>
  <c r="AC57" i="11" s="1"/>
  <c r="AF3" i="11"/>
  <c r="AC61" i="11"/>
  <c r="AF4" i="11"/>
  <c r="AC48" i="11"/>
  <c r="AF12" i="11"/>
  <c r="AC68" i="11"/>
  <c r="AC42" i="11"/>
  <c r="AC56" i="11" s="1"/>
  <c r="AF10" i="11"/>
  <c r="AC64" i="11"/>
  <c r="I38" i="39"/>
  <c r="I39" i="39"/>
  <c r="I37" i="39"/>
  <c r="AC50" i="11"/>
  <c r="AE19" i="11"/>
  <c r="AE18" i="11"/>
  <c r="R18" i="40"/>
  <c r="R19" i="40"/>
  <c r="N17" i="40"/>
  <c r="Q18" i="40"/>
  <c r="J12" i="40"/>
  <c r="J17" i="40"/>
  <c r="I3" i="11"/>
  <c r="T3" i="11" s="1"/>
  <c r="N12" i="40"/>
  <c r="N14" i="40" s="1"/>
  <c r="I13" i="11" s="1"/>
  <c r="T13" i="11" s="1"/>
  <c r="Q17" i="40"/>
  <c r="Q14" i="40"/>
  <c r="I17" i="40"/>
  <c r="I13" i="40"/>
  <c r="I19" i="40" s="1"/>
  <c r="J13" i="40"/>
  <c r="M17" i="40"/>
  <c r="M14" i="40"/>
  <c r="M19" i="40"/>
  <c r="Q19" i="40"/>
  <c r="N19" i="40"/>
  <c r="N11" i="39"/>
  <c r="Q13" i="39"/>
  <c r="R13" i="39"/>
  <c r="R11" i="39"/>
  <c r="Q11" i="39"/>
  <c r="N12" i="39"/>
  <c r="J11" i="39"/>
  <c r="I18" i="39"/>
  <c r="J13" i="39"/>
  <c r="N13" i="39"/>
  <c r="I19" i="39"/>
  <c r="M11" i="39"/>
  <c r="M19" i="39" s="1"/>
  <c r="F11" i="11"/>
  <c r="Q11" i="11" s="1"/>
  <c r="I17" i="39"/>
  <c r="I14" i="39"/>
  <c r="R12" i="39"/>
  <c r="AE13" i="11" l="1"/>
  <c r="AE12" i="11"/>
  <c r="AE10" i="11"/>
  <c r="AC88" i="11"/>
  <c r="AC83" i="11"/>
  <c r="AP11" i="11"/>
  <c r="AO18" i="11"/>
  <c r="AF42" i="11"/>
  <c r="AF47" i="11"/>
  <c r="AF51" i="11" s="1"/>
  <c r="AP4" i="11"/>
  <c r="AP10" i="11"/>
  <c r="AF43" i="11"/>
  <c r="AF48" i="11"/>
  <c r="AF52" i="11" s="1"/>
  <c r="AP5" i="11"/>
  <c r="AP17" i="11"/>
  <c r="AC82" i="11"/>
  <c r="AC87" i="11"/>
  <c r="N18" i="40"/>
  <c r="I11" i="11"/>
  <c r="T11" i="11" s="1"/>
  <c r="AE11" i="11" s="1"/>
  <c r="AP19" i="11"/>
  <c r="AF46" i="11"/>
  <c r="AF38" i="11"/>
  <c r="AF64" i="11" s="1"/>
  <c r="AF41" i="11"/>
  <c r="AP3" i="11"/>
  <c r="J14" i="40"/>
  <c r="I6" i="11" s="1"/>
  <c r="T6" i="11" s="1"/>
  <c r="AE6" i="11" s="1"/>
  <c r="AP12" i="11"/>
  <c r="AC52" i="11"/>
  <c r="AC89" i="11"/>
  <c r="AC84" i="11"/>
  <c r="AC51" i="11"/>
  <c r="Q17" i="39"/>
  <c r="Q37" i="39"/>
  <c r="Q39" i="39"/>
  <c r="Q38" i="39"/>
  <c r="Q19" i="39"/>
  <c r="N18" i="39"/>
  <c r="N39" i="39"/>
  <c r="N37" i="39"/>
  <c r="N38" i="39"/>
  <c r="N14" i="39"/>
  <c r="F13" i="11" s="1"/>
  <c r="Q13" i="11" s="1"/>
  <c r="AB11" i="11" s="1"/>
  <c r="M39" i="39"/>
  <c r="M38" i="39"/>
  <c r="M37" i="39"/>
  <c r="F10" i="11"/>
  <c r="Q10" i="11" s="1"/>
  <c r="F3" i="11"/>
  <c r="Q3" i="11" s="1"/>
  <c r="J37" i="39"/>
  <c r="J39" i="39"/>
  <c r="J38" i="39"/>
  <c r="R37" i="39"/>
  <c r="R38" i="39"/>
  <c r="R39" i="39"/>
  <c r="R14" i="39"/>
  <c r="F20" i="11" s="1"/>
  <c r="Q20" i="11" s="1"/>
  <c r="AB20" i="11" s="1"/>
  <c r="Q14" i="39"/>
  <c r="J17" i="39"/>
  <c r="M18" i="39"/>
  <c r="Q18" i="39"/>
  <c r="AO10" i="11"/>
  <c r="AO17" i="11"/>
  <c r="AO12" i="11"/>
  <c r="AO19" i="11"/>
  <c r="J19" i="40"/>
  <c r="I5" i="11"/>
  <c r="T5" i="11" s="1"/>
  <c r="I14" i="40"/>
  <c r="J18" i="40"/>
  <c r="I4" i="11"/>
  <c r="T4" i="11" s="1"/>
  <c r="N17" i="39"/>
  <c r="J18" i="39"/>
  <c r="R19" i="39"/>
  <c r="Q25" i="11" s="1"/>
  <c r="AB25" i="11" s="1"/>
  <c r="J14" i="39"/>
  <c r="F6" i="11" s="1"/>
  <c r="F19" i="11"/>
  <c r="F5" i="11"/>
  <c r="Q5" i="11" s="1"/>
  <c r="J19" i="39"/>
  <c r="R17" i="39"/>
  <c r="F17" i="11"/>
  <c r="M17" i="39"/>
  <c r="M14" i="39"/>
  <c r="R18" i="39"/>
  <c r="F18" i="11"/>
  <c r="F12" i="11"/>
  <c r="N19" i="39"/>
  <c r="AF70" i="11" l="1"/>
  <c r="AF65" i="11"/>
  <c r="AE3" i="11"/>
  <c r="AF57" i="11"/>
  <c r="AF68" i="11"/>
  <c r="AF56" i="11"/>
  <c r="AE5" i="11"/>
  <c r="AB3" i="11"/>
  <c r="AB10" i="11"/>
  <c r="AM10" i="11" s="1"/>
  <c r="AF55" i="11"/>
  <c r="AF73" i="11"/>
  <c r="AF76" i="11"/>
  <c r="AF77" i="11"/>
  <c r="AF78" i="11"/>
  <c r="AF74" i="11"/>
  <c r="AF72" i="11"/>
  <c r="AF69" i="11"/>
  <c r="AZ5" i="11"/>
  <c r="AP23" i="11"/>
  <c r="AZ18" i="11" s="1"/>
  <c r="AF60" i="11"/>
  <c r="AB5" i="11"/>
  <c r="AE4" i="11"/>
  <c r="AF66" i="11"/>
  <c r="AO11" i="11"/>
  <c r="AF50" i="11"/>
  <c r="AF62" i="11"/>
  <c r="AF61" i="11"/>
  <c r="AB13" i="11"/>
  <c r="Q18" i="11"/>
  <c r="AB18" i="11" s="1"/>
  <c r="Q12" i="11"/>
  <c r="AB12" i="11" s="1"/>
  <c r="Q19" i="11"/>
  <c r="AB19" i="11" s="1"/>
  <c r="Q6" i="11"/>
  <c r="Q17" i="11"/>
  <c r="AB17" i="11" s="1"/>
  <c r="AO4" i="11"/>
  <c r="AE42" i="11"/>
  <c r="AE47" i="11"/>
  <c r="AE51" i="11" s="1"/>
  <c r="AE43" i="11"/>
  <c r="AM11" i="11"/>
  <c r="AE46" i="11"/>
  <c r="AO3" i="11"/>
  <c r="AO23" i="11" s="1"/>
  <c r="AO5" i="11"/>
  <c r="F45" i="38"/>
  <c r="R7" i="38" s="1"/>
  <c r="F42" i="38"/>
  <c r="N7" i="38" s="1"/>
  <c r="F39" i="38"/>
  <c r="J7" i="38" s="1"/>
  <c r="F36" i="38"/>
  <c r="R6" i="38" s="1"/>
  <c r="R12" i="38" s="1"/>
  <c r="H18" i="11" s="1"/>
  <c r="S18" i="11" s="1"/>
  <c r="F33" i="38"/>
  <c r="N6" i="38" s="1"/>
  <c r="F30" i="38"/>
  <c r="J6" i="38" s="1"/>
  <c r="F27" i="38"/>
  <c r="R5" i="38" s="1"/>
  <c r="F24" i="38"/>
  <c r="N5" i="38" s="1"/>
  <c r="F21" i="38"/>
  <c r="J5" i="38" s="1"/>
  <c r="F19" i="38"/>
  <c r="Q7" i="38" s="1"/>
  <c r="Q13" i="38" s="1"/>
  <c r="F17" i="38"/>
  <c r="F15" i="38"/>
  <c r="I7" i="38" s="1"/>
  <c r="I13" i="38" s="1"/>
  <c r="F13" i="38"/>
  <c r="Q6" i="38" s="1"/>
  <c r="Q12" i="38" s="1"/>
  <c r="F11" i="38"/>
  <c r="M6" i="38" s="1"/>
  <c r="F9" i="38"/>
  <c r="I6" i="38" s="1"/>
  <c r="I12" i="38" s="1"/>
  <c r="M7" i="38"/>
  <c r="M13" i="38" s="1"/>
  <c r="F7" i="38"/>
  <c r="Q5" i="38"/>
  <c r="Q11" i="38" s="1"/>
  <c r="F5" i="38"/>
  <c r="M5" i="38" s="1"/>
  <c r="M11" i="38" s="1"/>
  <c r="F3" i="38"/>
  <c r="I5" i="38" s="1"/>
  <c r="F24" i="25"/>
  <c r="F39" i="24"/>
  <c r="F75" i="36"/>
  <c r="R9" i="36" s="1"/>
  <c r="F72" i="36"/>
  <c r="N9" i="36" s="1"/>
  <c r="N17" i="36" s="1"/>
  <c r="F69" i="36"/>
  <c r="J9" i="36" s="1"/>
  <c r="J17" i="36" s="1"/>
  <c r="F66" i="36"/>
  <c r="F63" i="36"/>
  <c r="F60" i="36"/>
  <c r="F57" i="36"/>
  <c r="F54" i="36"/>
  <c r="F51" i="36"/>
  <c r="F48" i="36"/>
  <c r="R6" i="36" s="1"/>
  <c r="R14" i="36" s="1"/>
  <c r="F45" i="36"/>
  <c r="F42" i="36"/>
  <c r="J6" i="36" s="1"/>
  <c r="F39" i="36"/>
  <c r="F36" i="36"/>
  <c r="N5" i="36" s="1"/>
  <c r="N13" i="36" s="1"/>
  <c r="F33" i="36"/>
  <c r="J5" i="36" s="1"/>
  <c r="J13" i="36" s="1"/>
  <c r="F31" i="36"/>
  <c r="Q9" i="36" s="1"/>
  <c r="Q17" i="36" s="1"/>
  <c r="F29" i="36"/>
  <c r="M9" i="36" s="1"/>
  <c r="M17" i="36" s="1"/>
  <c r="F27" i="36"/>
  <c r="F25" i="36"/>
  <c r="Q8" i="36" s="1"/>
  <c r="F23" i="36"/>
  <c r="M8" i="36" s="1"/>
  <c r="F21" i="36"/>
  <c r="I8" i="36" s="1"/>
  <c r="F19" i="36"/>
  <c r="Q7" i="36" s="1"/>
  <c r="Q15" i="36" s="1"/>
  <c r="F17" i="36"/>
  <c r="M7" i="36" s="1"/>
  <c r="F15" i="36"/>
  <c r="I7" i="36" s="1"/>
  <c r="F13" i="36"/>
  <c r="Q6" i="36" s="1"/>
  <c r="Q14" i="36" s="1"/>
  <c r="F11" i="36"/>
  <c r="I9" i="36"/>
  <c r="I17" i="36" s="1"/>
  <c r="F9" i="36"/>
  <c r="I6" i="36" s="1"/>
  <c r="I14" i="36" s="1"/>
  <c r="R8" i="36"/>
  <c r="N8" i="36"/>
  <c r="J8" i="36"/>
  <c r="R7" i="36"/>
  <c r="N7" i="36"/>
  <c r="J7" i="36"/>
  <c r="F7" i="36"/>
  <c r="N6" i="36"/>
  <c r="M6" i="36"/>
  <c r="M14" i="36" s="1"/>
  <c r="M22" i="36" s="1"/>
  <c r="R5" i="36"/>
  <c r="Q5" i="36"/>
  <c r="R13" i="36" s="1"/>
  <c r="F5" i="36"/>
  <c r="M5" i="36" s="1"/>
  <c r="M13" i="36" s="1"/>
  <c r="F3" i="36"/>
  <c r="I5" i="36" s="1"/>
  <c r="I13" i="36" s="1"/>
  <c r="B10" i="11" l="1"/>
  <c r="M10" i="11" s="1"/>
  <c r="B3" i="11"/>
  <c r="M3" i="11" s="1"/>
  <c r="Q23" i="36"/>
  <c r="Q25" i="36"/>
  <c r="R22" i="36"/>
  <c r="B18" i="11"/>
  <c r="M18" i="11" s="1"/>
  <c r="J12" i="38"/>
  <c r="H4" i="11" s="1"/>
  <c r="S4" i="11" s="1"/>
  <c r="AB43" i="11"/>
  <c r="AB57" i="11" s="1"/>
  <c r="AB48" i="11"/>
  <c r="AF82" i="11"/>
  <c r="AF87" i="11"/>
  <c r="AZ28" i="11"/>
  <c r="AZ32" i="11" s="1"/>
  <c r="AZ38" i="11"/>
  <c r="N25" i="36"/>
  <c r="AE56" i="11"/>
  <c r="AZ12" i="11"/>
  <c r="AZ3" i="11"/>
  <c r="AB38" i="11"/>
  <c r="AB46" i="11"/>
  <c r="AB41" i="11"/>
  <c r="AB55" i="11" s="1"/>
  <c r="AZ19" i="11"/>
  <c r="AE38" i="11"/>
  <c r="AE41" i="11"/>
  <c r="AE55" i="11" s="1"/>
  <c r="AE60" i="11"/>
  <c r="I25" i="36"/>
  <c r="R15" i="36"/>
  <c r="B19" i="11" s="1"/>
  <c r="M19" i="11" s="1"/>
  <c r="R17" i="36"/>
  <c r="AZ11" i="11"/>
  <c r="AZ17" i="11"/>
  <c r="AE57" i="11"/>
  <c r="AF84" i="11"/>
  <c r="AF89" i="11"/>
  <c r="I22" i="36"/>
  <c r="Q13" i="36"/>
  <c r="Q21" i="36" s="1"/>
  <c r="N14" i="36"/>
  <c r="B11" i="11" s="1"/>
  <c r="M11" i="11" s="1"/>
  <c r="Q22" i="36"/>
  <c r="M25" i="36"/>
  <c r="B17" i="11"/>
  <c r="M17" i="11" s="1"/>
  <c r="AE48" i="11"/>
  <c r="AE52" i="11" s="1"/>
  <c r="AB6" i="11"/>
  <c r="AB4" i="11"/>
  <c r="AF83" i="11"/>
  <c r="AF88" i="11"/>
  <c r="AE61" i="11"/>
  <c r="AZ4" i="11"/>
  <c r="AZ10" i="11"/>
  <c r="AM12" i="11"/>
  <c r="AM18" i="11"/>
  <c r="AB69" i="11"/>
  <c r="AM19" i="11"/>
  <c r="AM17" i="11"/>
  <c r="AY3" i="11"/>
  <c r="N13" i="38"/>
  <c r="H12" i="11" s="1"/>
  <c r="S12" i="11" s="1"/>
  <c r="R13" i="38"/>
  <c r="H19" i="11" s="1"/>
  <c r="S19" i="11" s="1"/>
  <c r="N11" i="38"/>
  <c r="H10" i="11" s="1"/>
  <c r="S10" i="11" s="1"/>
  <c r="Q18" i="38"/>
  <c r="R11" i="38"/>
  <c r="H17" i="11" s="1"/>
  <c r="S17" i="11" s="1"/>
  <c r="M19" i="38"/>
  <c r="J13" i="38"/>
  <c r="H5" i="11" s="1"/>
  <c r="S5" i="11" s="1"/>
  <c r="I11" i="38"/>
  <c r="I19" i="38" s="1"/>
  <c r="J11" i="38"/>
  <c r="H3" i="11" s="1"/>
  <c r="S3" i="11" s="1"/>
  <c r="M17" i="38"/>
  <c r="M14" i="38"/>
  <c r="R17" i="38"/>
  <c r="Q17" i="38"/>
  <c r="Q14" i="38"/>
  <c r="M12" i="38"/>
  <c r="M18" i="38" s="1"/>
  <c r="N12" i="38"/>
  <c r="Q19" i="38"/>
  <c r="J15" i="36"/>
  <c r="I15" i="36"/>
  <c r="I23" i="36" s="1"/>
  <c r="R25" i="36"/>
  <c r="M21" i="36"/>
  <c r="M15" i="36"/>
  <c r="M23" i="36" s="1"/>
  <c r="N15" i="36"/>
  <c r="N21" i="36"/>
  <c r="R23" i="36"/>
  <c r="J16" i="36"/>
  <c r="J24" i="36" s="1"/>
  <c r="I16" i="36"/>
  <c r="I24" i="36" s="1"/>
  <c r="N16" i="36"/>
  <c r="N24" i="36" s="1"/>
  <c r="M16" i="36"/>
  <c r="M24" i="36" s="1"/>
  <c r="J14" i="36"/>
  <c r="J21" i="36"/>
  <c r="R21" i="36"/>
  <c r="Q16" i="36"/>
  <c r="Q24" i="36" s="1"/>
  <c r="R16" i="36"/>
  <c r="R24" i="36" s="1"/>
  <c r="J25" i="36"/>
  <c r="I21" i="36"/>
  <c r="AE88" i="11" l="1"/>
  <c r="J22" i="36"/>
  <c r="B4" i="11"/>
  <c r="M4" i="11" s="1"/>
  <c r="X4" i="11" s="1"/>
  <c r="AI4" i="11" s="1"/>
  <c r="R18" i="36"/>
  <c r="B20" i="11" s="1"/>
  <c r="M20" i="11" s="1"/>
  <c r="X19" i="11" s="1"/>
  <c r="AI19" i="11" s="1"/>
  <c r="AB47" i="11"/>
  <c r="AB42" i="11"/>
  <c r="AB56" i="11" s="1"/>
  <c r="AB76" i="11"/>
  <c r="AB77" i="11"/>
  <c r="AB74" i="11"/>
  <c r="AB72" i="11"/>
  <c r="AB78" i="11"/>
  <c r="AB73" i="11"/>
  <c r="J18" i="36"/>
  <c r="B6" i="11" s="1"/>
  <c r="M6" i="11" s="1"/>
  <c r="X6" i="11" s="1"/>
  <c r="J23" i="36"/>
  <c r="B5" i="11"/>
  <c r="M5" i="11" s="1"/>
  <c r="N23" i="36"/>
  <c r="B12" i="11"/>
  <c r="M12" i="11" s="1"/>
  <c r="N22" i="36"/>
  <c r="AB62" i="11"/>
  <c r="AE68" i="11"/>
  <c r="AE69" i="11"/>
  <c r="AE70" i="11"/>
  <c r="AE65" i="11"/>
  <c r="AE83" i="11" s="1"/>
  <c r="AE66" i="11"/>
  <c r="AE64" i="11"/>
  <c r="AE87" i="11" s="1"/>
  <c r="AZ26" i="11"/>
  <c r="AZ30" i="11" s="1"/>
  <c r="AZ36" i="11"/>
  <c r="Q18" i="36"/>
  <c r="N17" i="38"/>
  <c r="AE50" i="11"/>
  <c r="AB70" i="11"/>
  <c r="AZ27" i="11"/>
  <c r="AZ31" i="11" s="1"/>
  <c r="AZ37" i="11"/>
  <c r="AE62" i="11"/>
  <c r="N18" i="36"/>
  <c r="B13" i="11" s="1"/>
  <c r="M13" i="11" s="1"/>
  <c r="AM5" i="11"/>
  <c r="AM3" i="11"/>
  <c r="AM23" i="11" s="1"/>
  <c r="AW17" i="11" s="1"/>
  <c r="AB60" i="11"/>
  <c r="AB64" i="11"/>
  <c r="AB65" i="11"/>
  <c r="AB50" i="11"/>
  <c r="AM4" i="11"/>
  <c r="AB61" i="11"/>
  <c r="AB68" i="11"/>
  <c r="AB66" i="11"/>
  <c r="AY5" i="11"/>
  <c r="AY17" i="11"/>
  <c r="AY11" i="11"/>
  <c r="AY18" i="11"/>
  <c r="AY12" i="11"/>
  <c r="AY19" i="11"/>
  <c r="AY10" i="11"/>
  <c r="AY26" i="11" s="1"/>
  <c r="AY30" i="11" s="1"/>
  <c r="AY4" i="11"/>
  <c r="N19" i="38"/>
  <c r="R18" i="38"/>
  <c r="R19" i="38"/>
  <c r="J19" i="38"/>
  <c r="N18" i="38"/>
  <c r="H11" i="11"/>
  <c r="S11" i="11" s="1"/>
  <c r="J18" i="38"/>
  <c r="R14" i="38"/>
  <c r="H20" i="11" s="1"/>
  <c r="S20" i="11" s="1"/>
  <c r="AD17" i="11" s="1"/>
  <c r="I18" i="38"/>
  <c r="J17" i="38"/>
  <c r="J14" i="38"/>
  <c r="H6" i="11" s="1"/>
  <c r="S6" i="11" s="1"/>
  <c r="AD3" i="11" s="1"/>
  <c r="I17" i="38"/>
  <c r="I14" i="38"/>
  <c r="N14" i="38"/>
  <c r="H13" i="11" s="1"/>
  <c r="S13" i="11" s="1"/>
  <c r="AD13" i="11" s="1"/>
  <c r="I18" i="36"/>
  <c r="M18" i="36"/>
  <c r="F36" i="28"/>
  <c r="F33" i="28"/>
  <c r="F24" i="28"/>
  <c r="F19" i="28"/>
  <c r="F17" i="28"/>
  <c r="F15" i="28"/>
  <c r="F13" i="28"/>
  <c r="F11" i="28"/>
  <c r="F9" i="28"/>
  <c r="F7" i="28"/>
  <c r="F5" i="28"/>
  <c r="F3" i="28"/>
  <c r="F21" i="28"/>
  <c r="F27" i="28"/>
  <c r="F30" i="28"/>
  <c r="F45" i="28"/>
  <c r="F42" i="28"/>
  <c r="F39" i="28"/>
  <c r="AB84" i="11" l="1"/>
  <c r="AB89" i="11"/>
  <c r="AE89" i="11"/>
  <c r="AE84" i="11"/>
  <c r="X12" i="11"/>
  <c r="AI12" i="11" s="1"/>
  <c r="X3" i="11"/>
  <c r="AB83" i="11"/>
  <c r="AB88" i="11"/>
  <c r="AE82" i="11"/>
  <c r="X10" i="11"/>
  <c r="AI10" i="11" s="1"/>
  <c r="X11" i="11"/>
  <c r="AI11" i="11" s="1"/>
  <c r="X13" i="11"/>
  <c r="AB82" i="11"/>
  <c r="AB87" i="11"/>
  <c r="X5" i="11"/>
  <c r="X20" i="11"/>
  <c r="X18" i="11"/>
  <c r="AI18" i="11" s="1"/>
  <c r="X17" i="11"/>
  <c r="AI17" i="11" s="1"/>
  <c r="AW4" i="11"/>
  <c r="AW37" i="11" s="1"/>
  <c r="AB52" i="11"/>
  <c r="AB51" i="11"/>
  <c r="AW19" i="11"/>
  <c r="AW5" i="11"/>
  <c r="AW12" i="11"/>
  <c r="AW10" i="11"/>
  <c r="AW36" i="11" s="1"/>
  <c r="AW3" i="11"/>
  <c r="AW11" i="11"/>
  <c r="AW18" i="11"/>
  <c r="AY36" i="11"/>
  <c r="AN3" i="11"/>
  <c r="AY28" i="11"/>
  <c r="AY32" i="11" s="1"/>
  <c r="AY38" i="11"/>
  <c r="AD20" i="11"/>
  <c r="AD18" i="11"/>
  <c r="AY37" i="11"/>
  <c r="AY27" i="11"/>
  <c r="AY31" i="11" s="1"/>
  <c r="AW27" i="11"/>
  <c r="AW31" i="11" s="1"/>
  <c r="AD11" i="11"/>
  <c r="AD10" i="11"/>
  <c r="AN17" i="11"/>
  <c r="AD19" i="11"/>
  <c r="AD6" i="11"/>
  <c r="AD4" i="11"/>
  <c r="AD5" i="11"/>
  <c r="AW38" i="11"/>
  <c r="AD12" i="11"/>
  <c r="Q6" i="28"/>
  <c r="R7" i="28"/>
  <c r="N7" i="28"/>
  <c r="J7" i="28"/>
  <c r="R6" i="28"/>
  <c r="N6" i="28"/>
  <c r="J6" i="28"/>
  <c r="R5" i="28"/>
  <c r="J5" i="28"/>
  <c r="Q7" i="28"/>
  <c r="Q13" i="28" s="1"/>
  <c r="M7" i="28"/>
  <c r="M13" i="28" s="1"/>
  <c r="I7" i="28"/>
  <c r="I13" i="28" s="1"/>
  <c r="M6" i="28"/>
  <c r="M12" i="28" s="1"/>
  <c r="I6" i="28"/>
  <c r="I12" i="28" s="1"/>
  <c r="Q5" i="28"/>
  <c r="Q11" i="28" s="1"/>
  <c r="M5" i="28"/>
  <c r="M11" i="28" s="1"/>
  <c r="I5" i="28"/>
  <c r="I11" i="28" s="1"/>
  <c r="F45" i="25"/>
  <c r="R7" i="25" s="1"/>
  <c r="F42" i="25"/>
  <c r="N7" i="25" s="1"/>
  <c r="F39" i="25"/>
  <c r="J7" i="25" s="1"/>
  <c r="F36" i="25"/>
  <c r="R6" i="25" s="1"/>
  <c r="F33" i="25"/>
  <c r="N6" i="25" s="1"/>
  <c r="F30" i="25"/>
  <c r="J6" i="25" s="1"/>
  <c r="F27" i="25"/>
  <c r="R5" i="25" s="1"/>
  <c r="N5" i="25"/>
  <c r="F21" i="25"/>
  <c r="J5" i="25" s="1"/>
  <c r="F19" i="25"/>
  <c r="Q7" i="25" s="1"/>
  <c r="F17" i="25"/>
  <c r="M7" i="25" s="1"/>
  <c r="M13" i="25" s="1"/>
  <c r="F15" i="25"/>
  <c r="F13" i="25"/>
  <c r="Q6" i="25"/>
  <c r="F11" i="25"/>
  <c r="M6" i="25"/>
  <c r="M12" i="25"/>
  <c r="F9" i="25"/>
  <c r="I6" i="25" s="1"/>
  <c r="I7" i="25"/>
  <c r="I13" i="25" s="1"/>
  <c r="I19" i="25" s="1"/>
  <c r="F7" i="25"/>
  <c r="Q5" i="25" s="1"/>
  <c r="Q11" i="25" s="1"/>
  <c r="F5" i="25"/>
  <c r="M5" i="25" s="1"/>
  <c r="F3" i="25"/>
  <c r="I5" i="25"/>
  <c r="I11" i="25" s="1"/>
  <c r="R6" i="24"/>
  <c r="F45" i="24"/>
  <c r="R7" i="24" s="1"/>
  <c r="F42" i="24"/>
  <c r="N7" i="24" s="1"/>
  <c r="J7" i="24"/>
  <c r="F36" i="24"/>
  <c r="F33" i="24"/>
  <c r="N6" i="24" s="1"/>
  <c r="F30" i="24"/>
  <c r="J6" i="24" s="1"/>
  <c r="F27" i="24"/>
  <c r="R5" i="24" s="1"/>
  <c r="F24" i="24"/>
  <c r="N5" i="24" s="1"/>
  <c r="F21" i="24"/>
  <c r="J5" i="24" s="1"/>
  <c r="F19" i="24"/>
  <c r="Q7" i="24" s="1"/>
  <c r="F17" i="24"/>
  <c r="M7" i="24" s="1"/>
  <c r="F15" i="24"/>
  <c r="I7" i="24" s="1"/>
  <c r="I13" i="24" s="1"/>
  <c r="F13" i="24"/>
  <c r="Q6" i="24" s="1"/>
  <c r="F11" i="24"/>
  <c r="M6" i="24" s="1"/>
  <c r="F9" i="24"/>
  <c r="I6" i="24" s="1"/>
  <c r="I12" i="24" s="1"/>
  <c r="F7" i="24"/>
  <c r="Q5" i="24" s="1"/>
  <c r="F5" i="24"/>
  <c r="M5" i="24" s="1"/>
  <c r="F3" i="24"/>
  <c r="I5" i="24" s="1"/>
  <c r="AW26" i="11" l="1"/>
  <c r="AW30" i="11" s="1"/>
  <c r="J11" i="24"/>
  <c r="AD61" i="11"/>
  <c r="AD41" i="11"/>
  <c r="AD55" i="11" s="1"/>
  <c r="X46" i="11"/>
  <c r="X41" i="11"/>
  <c r="AI3" i="11"/>
  <c r="AI23" i="11" s="1"/>
  <c r="AS18" i="11" s="1"/>
  <c r="X38" i="11"/>
  <c r="X68" i="11" s="1"/>
  <c r="J11" i="25"/>
  <c r="D3" i="11" s="1"/>
  <c r="O3" i="11" s="1"/>
  <c r="AD62" i="11"/>
  <c r="AD69" i="11"/>
  <c r="AD65" i="11"/>
  <c r="X43" i="11"/>
  <c r="X48" i="11"/>
  <c r="X52" i="11" s="1"/>
  <c r="AI5" i="11"/>
  <c r="X47" i="11"/>
  <c r="X42" i="11"/>
  <c r="X56" i="11" s="1"/>
  <c r="AW28" i="11"/>
  <c r="AW32" i="11" s="1"/>
  <c r="AD38" i="11"/>
  <c r="AD42" i="11"/>
  <c r="AD56" i="11" s="1"/>
  <c r="AD43" i="11"/>
  <c r="AD57" i="11" s="1"/>
  <c r="AD46" i="11"/>
  <c r="AN10" i="11"/>
  <c r="AN23" i="11" s="1"/>
  <c r="AN11" i="11"/>
  <c r="AN19" i="11"/>
  <c r="AN5" i="11"/>
  <c r="AN12" i="11"/>
  <c r="AN4" i="11"/>
  <c r="AN18" i="11"/>
  <c r="AD48" i="11"/>
  <c r="AD47" i="11"/>
  <c r="AS11" i="11"/>
  <c r="R12" i="28"/>
  <c r="E18" i="11" s="1"/>
  <c r="P18" i="11" s="1"/>
  <c r="M18" i="28"/>
  <c r="I19" i="28"/>
  <c r="Q19" i="28"/>
  <c r="M19" i="28"/>
  <c r="R13" i="25"/>
  <c r="D19" i="11" s="1"/>
  <c r="O19" i="11" s="1"/>
  <c r="N13" i="25"/>
  <c r="D12" i="11" s="1"/>
  <c r="O12" i="11" s="1"/>
  <c r="N12" i="25"/>
  <c r="D11" i="11" s="1"/>
  <c r="O11" i="11" s="1"/>
  <c r="R12" i="25"/>
  <c r="D18" i="11" s="1"/>
  <c r="O18" i="11" s="1"/>
  <c r="J12" i="25"/>
  <c r="D4" i="11" s="1"/>
  <c r="O4" i="11" s="1"/>
  <c r="I12" i="25"/>
  <c r="I18" i="25" s="1"/>
  <c r="N11" i="25"/>
  <c r="D10" i="11" s="1"/>
  <c r="M11" i="25"/>
  <c r="M18" i="25" s="1"/>
  <c r="I17" i="25"/>
  <c r="Q17" i="25"/>
  <c r="J17" i="25"/>
  <c r="R11" i="25"/>
  <c r="J13" i="25"/>
  <c r="D5" i="11" s="1"/>
  <c r="O5" i="11" s="1"/>
  <c r="Q13" i="25"/>
  <c r="Q19" i="25" s="1"/>
  <c r="Q12" i="25"/>
  <c r="Q18" i="25" s="1"/>
  <c r="R13" i="24"/>
  <c r="C19" i="11" s="1"/>
  <c r="N19" i="11" s="1"/>
  <c r="Q13" i="24"/>
  <c r="I11" i="24"/>
  <c r="I19" i="24" s="1"/>
  <c r="R11" i="24"/>
  <c r="Q11" i="24"/>
  <c r="N13" i="24"/>
  <c r="C12" i="11" s="1"/>
  <c r="N12" i="11" s="1"/>
  <c r="M13" i="24"/>
  <c r="M11" i="24"/>
  <c r="N11" i="24"/>
  <c r="C10" i="11" s="1"/>
  <c r="N12" i="24"/>
  <c r="C11" i="11" s="1"/>
  <c r="N11" i="11" s="1"/>
  <c r="M12" i="24"/>
  <c r="R12" i="24"/>
  <c r="C18" i="11" s="1"/>
  <c r="N18" i="11" s="1"/>
  <c r="Q12" i="24"/>
  <c r="Q18" i="24" s="1"/>
  <c r="J13" i="24"/>
  <c r="C5" i="11" s="1"/>
  <c r="N5" i="11" s="1"/>
  <c r="J12" i="24"/>
  <c r="C4" i="11" s="1"/>
  <c r="N4" i="11" s="1"/>
  <c r="Q12" i="28"/>
  <c r="Q14" i="28" s="1"/>
  <c r="I17" i="28"/>
  <c r="I14" i="28"/>
  <c r="M14" i="28"/>
  <c r="M17" i="28"/>
  <c r="Q17" i="28"/>
  <c r="I18" i="28"/>
  <c r="R11" i="28"/>
  <c r="E17" i="11" s="1"/>
  <c r="P17" i="11" s="1"/>
  <c r="N12" i="28"/>
  <c r="E11" i="11" s="1"/>
  <c r="P11" i="11" s="1"/>
  <c r="J13" i="28"/>
  <c r="E5" i="11" s="1"/>
  <c r="P5" i="11" s="1"/>
  <c r="N13" i="28"/>
  <c r="E12" i="11" s="1"/>
  <c r="P12" i="11" s="1"/>
  <c r="J12" i="28"/>
  <c r="E4" i="11" s="1"/>
  <c r="P4" i="11" s="1"/>
  <c r="R13" i="28"/>
  <c r="E19" i="11" s="1"/>
  <c r="P19" i="11" s="1"/>
  <c r="J11" i="28"/>
  <c r="N5" i="28"/>
  <c r="N11" i="28" s="1"/>
  <c r="E10" i="11" s="1"/>
  <c r="P10" i="11" s="1"/>
  <c r="R19" i="24" l="1"/>
  <c r="C17" i="11"/>
  <c r="X51" i="11"/>
  <c r="AS17" i="11"/>
  <c r="Q14" i="25"/>
  <c r="AD51" i="11"/>
  <c r="AD68" i="11"/>
  <c r="AD60" i="11"/>
  <c r="AS12" i="11"/>
  <c r="AS38" i="11" s="1"/>
  <c r="AD52" i="11"/>
  <c r="X66" i="11"/>
  <c r="AD70" i="11"/>
  <c r="AD89" i="11" s="1"/>
  <c r="AD64" i="11"/>
  <c r="J17" i="28"/>
  <c r="E3" i="11"/>
  <c r="P3" i="11" s="1"/>
  <c r="AS4" i="11"/>
  <c r="X55" i="11"/>
  <c r="J14" i="24"/>
  <c r="C6" i="11" s="1"/>
  <c r="C3" i="11"/>
  <c r="N3" i="11" s="1"/>
  <c r="AD83" i="11"/>
  <c r="AD88" i="11"/>
  <c r="Z19" i="11"/>
  <c r="AS5" i="11"/>
  <c r="AS19" i="11"/>
  <c r="AS3" i="11"/>
  <c r="AS26" i="11" s="1"/>
  <c r="AS30" i="11" s="1"/>
  <c r="X50" i="11"/>
  <c r="Y11" i="11"/>
  <c r="X70" i="11"/>
  <c r="X65" i="11"/>
  <c r="X62" i="11"/>
  <c r="X61" i="11"/>
  <c r="X60" i="11"/>
  <c r="X64" i="11"/>
  <c r="R19" i="25"/>
  <c r="D17" i="11"/>
  <c r="O17" i="11" s="1"/>
  <c r="Z4" i="11"/>
  <c r="AS10" i="11"/>
  <c r="AS36" i="11" s="1"/>
  <c r="X57" i="11"/>
  <c r="AD66" i="11"/>
  <c r="X69" i="11"/>
  <c r="AD50" i="11"/>
  <c r="AX3" i="11"/>
  <c r="AX17" i="11"/>
  <c r="AX19" i="11"/>
  <c r="AX4" i="11"/>
  <c r="AX12" i="11"/>
  <c r="AX5" i="11"/>
  <c r="AX11" i="11"/>
  <c r="AX10" i="11"/>
  <c r="AX18" i="11"/>
  <c r="AS37" i="11"/>
  <c r="AS27" i="11"/>
  <c r="AS31" i="11" s="1"/>
  <c r="R18" i="28"/>
  <c r="N18" i="25"/>
  <c r="J19" i="25"/>
  <c r="J18" i="25"/>
  <c r="R18" i="25"/>
  <c r="I14" i="25"/>
  <c r="M17" i="25"/>
  <c r="M14" i="25"/>
  <c r="J14" i="25"/>
  <c r="D6" i="11" s="1"/>
  <c r="O6" i="11" s="1"/>
  <c r="Z6" i="11" s="1"/>
  <c r="N14" i="25"/>
  <c r="D13" i="11" s="1"/>
  <c r="O13" i="11" s="1"/>
  <c r="Z13" i="11" s="1"/>
  <c r="N17" i="25"/>
  <c r="R14" i="25"/>
  <c r="D20" i="11" s="1"/>
  <c r="O20" i="11" s="1"/>
  <c r="Z20" i="11" s="1"/>
  <c r="R17" i="25"/>
  <c r="N19" i="25"/>
  <c r="M19" i="25"/>
  <c r="M18" i="24"/>
  <c r="M19" i="24"/>
  <c r="R18" i="24"/>
  <c r="N19" i="24"/>
  <c r="Q17" i="24"/>
  <c r="Q14" i="24"/>
  <c r="N18" i="24"/>
  <c r="R14" i="24"/>
  <c r="C20" i="11" s="1"/>
  <c r="N20" i="11" s="1"/>
  <c r="Y20" i="11" s="1"/>
  <c r="R17" i="24"/>
  <c r="M14" i="24"/>
  <c r="M17" i="24"/>
  <c r="J18" i="24"/>
  <c r="Q19" i="24"/>
  <c r="I17" i="24"/>
  <c r="I14" i="24"/>
  <c r="N14" i="24"/>
  <c r="C13" i="11" s="1"/>
  <c r="N13" i="11" s="1"/>
  <c r="Y13" i="11" s="1"/>
  <c r="N17" i="24"/>
  <c r="J19" i="24"/>
  <c r="I18" i="24"/>
  <c r="J17" i="24"/>
  <c r="Q18" i="28"/>
  <c r="R17" i="28"/>
  <c r="R19" i="28"/>
  <c r="N6" i="11"/>
  <c r="J19" i="28"/>
  <c r="J18" i="28"/>
  <c r="N10" i="11"/>
  <c r="N17" i="11"/>
  <c r="J14" i="28"/>
  <c r="E6" i="11" s="1"/>
  <c r="P6" i="11" s="1"/>
  <c r="AA6" i="11" s="1"/>
  <c r="R14" i="28"/>
  <c r="N18" i="28"/>
  <c r="O10" i="11"/>
  <c r="N19" i="28"/>
  <c r="N14" i="28"/>
  <c r="E13" i="11" s="1"/>
  <c r="P13" i="11" s="1"/>
  <c r="AA13" i="11" s="1"/>
  <c r="N17" i="28"/>
  <c r="AJ11" i="11" l="1"/>
  <c r="AA12" i="11"/>
  <c r="AA10" i="11"/>
  <c r="AD87" i="11"/>
  <c r="AD82" i="11"/>
  <c r="X88" i="11"/>
  <c r="X83" i="11"/>
  <c r="Z5" i="11"/>
  <c r="AA4" i="11"/>
  <c r="AD84" i="11"/>
  <c r="AK19" i="11"/>
  <c r="E20" i="11"/>
  <c r="P20" i="11" s="1"/>
  <c r="AS28" i="11"/>
  <c r="AS32" i="11" s="1"/>
  <c r="Y19" i="11"/>
  <c r="Z11" i="11"/>
  <c r="AA11" i="11"/>
  <c r="Z18" i="11"/>
  <c r="AA3" i="11"/>
  <c r="X87" i="11"/>
  <c r="X82" i="11"/>
  <c r="Y18" i="11"/>
  <c r="X84" i="11"/>
  <c r="X89" i="11"/>
  <c r="Z3" i="11"/>
  <c r="AK3" i="11" s="1"/>
  <c r="Z12" i="11"/>
  <c r="AA5" i="11"/>
  <c r="Y12" i="11"/>
  <c r="AX26" i="11"/>
  <c r="AX30" i="11" s="1"/>
  <c r="AX37" i="11"/>
  <c r="AX27" i="11"/>
  <c r="AX38" i="11"/>
  <c r="AX28" i="11"/>
  <c r="AX36" i="11"/>
  <c r="Y5" i="11"/>
  <c r="Y3" i="11"/>
  <c r="AK12" i="11"/>
  <c r="AK18" i="11"/>
  <c r="AK11" i="11"/>
  <c r="Y4" i="11"/>
  <c r="Y17" i="11"/>
  <c r="Z17" i="11"/>
  <c r="AA20" i="11" l="1"/>
  <c r="AA18" i="11"/>
  <c r="AA17" i="11"/>
  <c r="AA19" i="11"/>
  <c r="AL11" i="11"/>
  <c r="AJ12" i="11"/>
  <c r="AJ18" i="11"/>
  <c r="AL4" i="11"/>
  <c r="AA47" i="11"/>
  <c r="AA51" i="11" s="1"/>
  <c r="AA42" i="11"/>
  <c r="AL10" i="11"/>
  <c r="AL5" i="11"/>
  <c r="AA43" i="11"/>
  <c r="AL12" i="11"/>
  <c r="AJ19" i="11"/>
  <c r="AL3" i="11"/>
  <c r="AA46" i="11"/>
  <c r="AA41" i="11"/>
  <c r="Y43" i="11"/>
  <c r="AJ17" i="11"/>
  <c r="Y42" i="11"/>
  <c r="AX31" i="11"/>
  <c r="AX32" i="11"/>
  <c r="AJ4" i="11"/>
  <c r="Y47" i="11"/>
  <c r="Y51" i="11" s="1"/>
  <c r="AJ3" i="11"/>
  <c r="AJ5" i="11"/>
  <c r="Y48" i="11"/>
  <c r="Z48" i="11"/>
  <c r="AK5" i="11"/>
  <c r="Z43" i="11"/>
  <c r="Z42" i="11"/>
  <c r="AK4" i="11"/>
  <c r="Z47" i="11"/>
  <c r="Z51" i="11" s="1"/>
  <c r="Y6" i="11"/>
  <c r="Y10" i="11"/>
  <c r="Z10" i="11"/>
  <c r="AK17" i="11"/>
  <c r="Y57" i="11" l="1"/>
  <c r="AA50" i="11"/>
  <c r="AL19" i="11"/>
  <c r="Y52" i="11"/>
  <c r="Y46" i="11"/>
  <c r="AL18" i="11"/>
  <c r="Y56" i="11"/>
  <c r="Z57" i="11"/>
  <c r="Z52" i="11"/>
  <c r="AA48" i="11"/>
  <c r="AA52" i="11" s="1"/>
  <c r="AA68" i="11"/>
  <c r="AL17" i="11"/>
  <c r="AL23" i="11" s="1"/>
  <c r="AA38" i="11"/>
  <c r="Z41" i="11"/>
  <c r="Z55" i="11" s="1"/>
  <c r="AJ10" i="11"/>
  <c r="AJ23" i="11" s="1"/>
  <c r="AT4" i="11" s="1"/>
  <c r="Y41" i="11"/>
  <c r="Y38" i="11"/>
  <c r="Y64" i="11" s="1"/>
  <c r="AK10" i="11"/>
  <c r="Z38" i="11"/>
  <c r="Z46" i="11"/>
  <c r="AV17" i="11" l="1"/>
  <c r="AV12" i="11"/>
  <c r="AV3" i="11"/>
  <c r="AV5" i="11"/>
  <c r="AV10" i="11"/>
  <c r="AV11" i="11"/>
  <c r="AV4" i="11"/>
  <c r="Z61" i="11"/>
  <c r="Z70" i="11"/>
  <c r="Z66" i="11"/>
  <c r="Z65" i="11"/>
  <c r="Z69" i="11"/>
  <c r="Z62" i="11"/>
  <c r="Z60" i="11"/>
  <c r="Z68" i="11"/>
  <c r="AA65" i="11"/>
  <c r="AA64" i="11"/>
  <c r="AA66" i="11"/>
  <c r="AA61" i="11"/>
  <c r="AA62" i="11"/>
  <c r="AA60" i="11"/>
  <c r="Z56" i="11"/>
  <c r="Z64" i="11"/>
  <c r="AA56" i="11"/>
  <c r="AV19" i="11"/>
  <c r="Y65" i="11"/>
  <c r="Y60" i="11"/>
  <c r="Y69" i="11"/>
  <c r="Y62" i="11"/>
  <c r="Y70" i="11"/>
  <c r="Y68" i="11"/>
  <c r="Y66" i="11"/>
  <c r="Y61" i="11"/>
  <c r="AV18" i="11"/>
  <c r="AA70" i="11"/>
  <c r="Y55" i="11"/>
  <c r="AA55" i="11"/>
  <c r="AA69" i="11"/>
  <c r="AA57" i="11"/>
  <c r="AT5" i="11"/>
  <c r="AT11" i="11"/>
  <c r="AT18" i="11"/>
  <c r="AT19" i="11"/>
  <c r="AT12" i="11"/>
  <c r="AT3" i="11"/>
  <c r="AT17" i="11"/>
  <c r="AT10" i="11"/>
  <c r="Y50" i="11"/>
  <c r="Z50" i="11"/>
  <c r="AK23" i="11"/>
  <c r="AU3" i="11" s="1"/>
  <c r="AV28" i="11" l="1"/>
  <c r="AV32" i="11" s="1"/>
  <c r="AV38" i="11"/>
  <c r="AV26" i="11"/>
  <c r="AV30" i="11" s="1"/>
  <c r="AV36" i="11"/>
  <c r="Y89" i="11"/>
  <c r="Y84" i="11"/>
  <c r="AA89" i="11"/>
  <c r="AA84" i="11"/>
  <c r="Z82" i="11"/>
  <c r="Z87" i="11"/>
  <c r="Z88" i="11"/>
  <c r="Z83" i="11"/>
  <c r="Y88" i="11"/>
  <c r="Y83" i="11"/>
  <c r="Y87" i="11"/>
  <c r="Y82" i="11"/>
  <c r="AA82" i="11"/>
  <c r="AA87" i="11"/>
  <c r="AA88" i="11"/>
  <c r="AA83" i="11"/>
  <c r="Z84" i="11"/>
  <c r="Z89" i="11"/>
  <c r="AV37" i="11"/>
  <c r="AV27" i="11"/>
  <c r="AV31" i="11" s="1"/>
  <c r="AT37" i="11"/>
  <c r="AT28" i="11"/>
  <c r="AT32" i="11" s="1"/>
  <c r="AT27" i="11"/>
  <c r="AT31" i="11" s="1"/>
  <c r="AT38" i="11"/>
  <c r="AT26" i="11"/>
  <c r="AT30" i="11" s="1"/>
  <c r="AU19" i="11"/>
  <c r="AU11" i="11"/>
  <c r="AU18" i="11"/>
  <c r="AU12" i="11"/>
  <c r="AU4" i="11"/>
  <c r="AU5" i="11"/>
  <c r="AT36" i="11"/>
  <c r="AU17" i="11"/>
  <c r="AU10" i="11"/>
  <c r="AU26" i="11" l="1"/>
  <c r="AU30" i="11" s="1"/>
  <c r="AU28" i="11"/>
  <c r="AU32" i="11" s="1"/>
  <c r="AU38" i="11"/>
  <c r="AU37" i="11"/>
  <c r="AU27" i="11"/>
  <c r="AU31" i="11" s="1"/>
  <c r="AU36" i="1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lberto_010_2020-07-07 13-33-09_BR006127 cen-dg111" type="6" refreshedVersion="6" background="1" saveData="1">
    <textPr codePage="850" sourceFile="C:\Users\Alberto\Desktop\Alfonso Lab\1. Mst2 project\qPCR\RT-qPCR data\Alberto_010_2020-07-07 13-33-09_BR006127 cen-dg.csv" comma="1">
      <textFields count="1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xr16:uid="{00000000-0015-0000-FFFF-FFFF01000000}" name="Alberto_010_2020-10-21 15-07-16_BR006127 TAS11" type="6" refreshedVersion="6" background="1" saveData="1">
    <textPr codePage="850" sourceFile="C:\Users\Alberto\Desktop\Alfonso Lab\1. Mst2 project\qPCR\201020-21_RT-qPCR with FP+kit (5,6,7) samples\Alberto_010_2020-10-21 15-07-16_BR006127 TAS1.csv" tab="0" comma="1">
      <textFields count="5">
        <textField/>
        <textField/>
        <textField/>
        <textField/>
        <textField/>
      </textFields>
    </textPr>
  </connection>
  <connection id="3" xr16:uid="{00000000-0015-0000-FFFF-FFFF02000000}" name="Alberto_010_2021-10-14 18-03-33_BR006127 (IRC1, lys1)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4" xr16:uid="{00000000-0015-0000-FFFF-FFFF03000000}" name="Alberto_010_2021-10-14 18-03-33_BR006127 (IRC1, lys1)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5" xr16:uid="{00000000-0015-0000-FFFF-FFFF04000000}" name="Alberto_010_2021-10-14 18-03-33_BR006127 (IRC1, lys1)2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6" xr16:uid="{00000000-0015-0000-FFFF-FFFF05000000}" name="Alberto_010_2021-10-14 18-03-33_BR006127 (IRC1, lys1)2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  <connection id="7" xr16:uid="{00000000-0015-0000-FFFF-FFFF06000000}" name="Alberto_010_2021-10-14 18-03-33_BR006127 (IRC1, lys1)211" type="6" refreshedVersion="6" background="1" saveData="1">
    <textPr codePage="850" sourceFile="C:\Users\Alberto\Desktop\211014_RT-qPCR wt, sad1.2 csi1D, clr4 (IRC1, lys1)\Alberto_010_2021-10-14 18-03-33_BR006127 (IRC1, lys1).csv" tab="0" comma="1">
      <textFields count="5"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<sst xmlns="http://schemas.openxmlformats.org/spreadsheetml/2006/main" count="2997" uniqueCount="134">
  <si>
    <t>Well</t>
  </si>
  <si>
    <t>wt</t>
  </si>
  <si>
    <t>A10</t>
  </si>
  <si>
    <t>A11</t>
  </si>
  <si>
    <t>A12</t>
  </si>
  <si>
    <t>sample name</t>
  </si>
  <si>
    <t>normalized with actin</t>
  </si>
  <si>
    <t>mean</t>
  </si>
  <si>
    <t>mean'norm</t>
  </si>
  <si>
    <t>WT mean</t>
  </si>
  <si>
    <t>Wtmean-norm</t>
  </si>
  <si>
    <t>log2</t>
  </si>
  <si>
    <t>SD</t>
  </si>
  <si>
    <t>Target</t>
  </si>
  <si>
    <t>Sample</t>
  </si>
  <si>
    <t>Biological Set Name</t>
  </si>
  <si>
    <t>Starting Quantity (SQ)</t>
  </si>
  <si>
    <t>A01</t>
  </si>
  <si>
    <t>act1</t>
  </si>
  <si>
    <t>1exp</t>
  </si>
  <si>
    <t>A02</t>
  </si>
  <si>
    <t>A03</t>
  </si>
  <si>
    <t>2exp</t>
  </si>
  <si>
    <t>A04</t>
  </si>
  <si>
    <t>A05</t>
  </si>
  <si>
    <t>3exp</t>
  </si>
  <si>
    <t>A06</t>
  </si>
  <si>
    <t>A07</t>
  </si>
  <si>
    <t>A08</t>
  </si>
  <si>
    <t>A09</t>
  </si>
  <si>
    <t>B01</t>
  </si>
  <si>
    <t>B02</t>
  </si>
  <si>
    <t>B03</t>
  </si>
  <si>
    <t>B04</t>
  </si>
  <si>
    <t>B05</t>
  </si>
  <si>
    <t>B06</t>
  </si>
  <si>
    <t>sad1.2 csi1D</t>
  </si>
  <si>
    <t>C01</t>
  </si>
  <si>
    <t>clr4D</t>
  </si>
  <si>
    <t>C02</t>
  </si>
  <si>
    <t>C03</t>
  </si>
  <si>
    <t>C04</t>
  </si>
  <si>
    <t>C05</t>
  </si>
  <si>
    <t>C06</t>
  </si>
  <si>
    <t>D01</t>
  </si>
  <si>
    <t>D02</t>
  </si>
  <si>
    <t>D03</t>
  </si>
  <si>
    <t>D04</t>
  </si>
  <si>
    <t>D05</t>
  </si>
  <si>
    <t>D06</t>
  </si>
  <si>
    <t>D07</t>
  </si>
  <si>
    <t>D08</t>
  </si>
  <si>
    <t>D09</t>
  </si>
  <si>
    <t>E01</t>
  </si>
  <si>
    <t>E02</t>
  </si>
  <si>
    <t>E03</t>
  </si>
  <si>
    <t>E04</t>
  </si>
  <si>
    <t>E05</t>
  </si>
  <si>
    <t>E06</t>
  </si>
  <si>
    <t>E07</t>
  </si>
  <si>
    <t>E08</t>
  </si>
  <si>
    <t>E09</t>
  </si>
  <si>
    <t>F01</t>
  </si>
  <si>
    <t>F02</t>
  </si>
  <si>
    <t>F03</t>
  </si>
  <si>
    <t>F04</t>
  </si>
  <si>
    <t>F05</t>
  </si>
  <si>
    <t>F06</t>
  </si>
  <si>
    <t>F07</t>
  </si>
  <si>
    <t>F08</t>
  </si>
  <si>
    <t>F09</t>
  </si>
  <si>
    <t>G01</t>
  </si>
  <si>
    <t>G02</t>
  </si>
  <si>
    <t>G03</t>
  </si>
  <si>
    <t>G04</t>
  </si>
  <si>
    <t>G05</t>
  </si>
  <si>
    <t>G06</t>
  </si>
  <si>
    <t>G07</t>
  </si>
  <si>
    <t>G08</t>
  </si>
  <si>
    <t>G09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</si>
  <si>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</si>
  <si>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</si>
  <si>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</si>
  <si>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</si>
  <si>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</si>
  <si>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</si>
  <si>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</si>
  <si>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</si>
  <si>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</si>
  <si>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wildtype</t>
  </si>
  <si>
    <t>sad1.2 csi1Δ</t>
  </si>
  <si>
    <t>clr4Δ</t>
  </si>
  <si>
    <t>SQ mean</t>
  </si>
  <si>
    <t>normalized to wt</t>
  </si>
  <si>
    <t>1 exp</t>
  </si>
  <si>
    <t>2 exp</t>
  </si>
  <si>
    <t>3 exp</t>
  </si>
  <si>
    <t>1 EXP</t>
  </si>
  <si>
    <t>2 EXP</t>
  </si>
  <si>
    <t>3 EXP</t>
  </si>
  <si>
    <t>dilution corrected</t>
  </si>
  <si>
    <t>1,2,3</t>
  </si>
  <si>
    <t>C07</t>
  </si>
  <si>
    <t>C08</t>
  </si>
  <si>
    <t>C09</t>
  </si>
  <si>
    <t>tlh1/2</t>
  </si>
  <si>
    <t>sad1.2 csi1Δ bqt4Δ</t>
  </si>
  <si>
    <t>sad1.2 csi1Δ mst2Δ</t>
  </si>
  <si>
    <t>B07</t>
  </si>
  <si>
    <t>scb4</t>
  </si>
  <si>
    <t>B08</t>
  </si>
  <si>
    <t>B09</t>
  </si>
  <si>
    <t>B10</t>
  </si>
  <si>
    <t>B11</t>
  </si>
  <si>
    <t>B12</t>
  </si>
  <si>
    <t>scm2</t>
  </si>
  <si>
    <t>tlh1-2</t>
  </si>
  <si>
    <t>SPAC977.18</t>
  </si>
  <si>
    <t>SPAC750.01</t>
  </si>
  <si>
    <t>SPBPB8B6.02c</t>
  </si>
  <si>
    <t>meu19</t>
  </si>
  <si>
    <t>subtel2R-20kb</t>
  </si>
  <si>
    <t>rDNA</t>
  </si>
  <si>
    <t>1,2</t>
  </si>
  <si>
    <t>mean'norm relative to wt</t>
  </si>
  <si>
    <t>SPCC757.13</t>
  </si>
  <si>
    <t>SPBC1348.14</t>
  </si>
  <si>
    <t>SPBC1348.12</t>
  </si>
  <si>
    <t>4 EXP</t>
  </si>
  <si>
    <t>5 EXP</t>
  </si>
  <si>
    <t>4 exp</t>
  </si>
  <si>
    <t>5 exp</t>
  </si>
  <si>
    <t>6 exp</t>
  </si>
  <si>
    <t>1.4.5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</si>
</sst>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.00000;\-###0.00000"/>
    <numFmt numFmtId="165" formatCode="0.000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9">
    <xf numFmtId="0" fontId="0" fillId="0" borderId="0" xfId="0"/>
    <xf numFmtId="2" fontId="16" fillId="0" borderId="0" xfId="0" applyNumberFormat="1" applyFont="1" applyAlignment="1">
      <alignment horizontal="center"/>
    </xf>
    <xf numFmtId="2" fontId="0" fillId="0" borderId="0" xfId="0" applyNumberFormat="1"/>
    <xf numFmtId="9" fontId="14" fillId="0" borderId="0" xfId="1" applyFont="1"/>
    <xf numFmtId="164" fontId="0" fillId="0" borderId="0" xfId="0" applyNumberFormat="1"/>
    <xf numFmtId="0" fontId="0" fillId="33" borderId="0" xfId="0" applyFill="1"/>
    <xf numFmtId="0" fontId="0" fillId="34" borderId="0" xfId="0" applyFill="1"/>
    <xf numFmtId="0" fontId="0" fillId="0" borderId="0" xfId="0" applyAlignment="1">
      <alignment horizontal="center"/>
    </xf>
    <xf numFmtId="0" fontId="0" fillId="35" borderId="0" xfId="0" applyFill="1"/>
    <xf numFmtId="0" fontId="0" fillId="36" borderId="0" xfId="0" applyFill="1"/>
    <xf numFmtId="0" fontId="0" fillId="37" borderId="0" xfId="0" applyFill="1"/>
    <xf numFmtId="164" fontId="0" fillId="33" borderId="0" xfId="0" applyNumberFormat="1" applyFill="1"/>
    <xf numFmtId="0" fontId="16" fillId="0" borderId="0" xfId="0" applyFont="1" applyAlignment="1">
      <alignment horizontal="center"/>
    </xf>
    <xf numFmtId="164" fontId="0" fillId="34" borderId="0" xfId="0" applyNumberFormat="1" applyFill="1"/>
    <xf numFmtId="0" fontId="0" fillId="38" borderId="0" xfId="0" applyFill="1"/>
    <xf numFmtId="164" fontId="0" fillId="38" borderId="0" xfId="0" applyNumberFormat="1" applyFill="1"/>
    <xf numFmtId="2" fontId="0" fillId="0" borderId="0" xfId="0" applyNumberFormat="1" applyAlignment="1">
      <alignment horizontal="center"/>
    </xf>
    <xf numFmtId="165" fontId="0" fillId="0" borderId="0" xfId="0" applyNumberFormat="1"/>
    <xf numFmtId="0" fontId="0" fillId="0" borderId="0" xfId="0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Neutral" xfId="9" builtinId="28" customBuiltin="1"/>
    <cellStyle name="Normal" xfId="0" builtinId="0"/>
    <cellStyle name="Notas" xfId="16" builtinId="10" customBuiltin="1"/>
    <cellStyle name="Porcentaje" xfId="1" builtinId="5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onnections" Target="connection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RT-qPCR hetrochromatic</a:t>
            </a:r>
            <a:r>
              <a:rPr lang="es-ES" sz="1600" b="1" baseline="0"/>
              <a:t> regions</a:t>
            </a:r>
            <a:endParaRPr lang="es-ES" sz="1600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new'!$AR$27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new'!$AS$37:$AZ$37</c:f>
                <c:numCache>
                  <c:formatCode>General</c:formatCode>
                  <c:ptCount val="8"/>
                  <c:pt idx="0">
                    <c:v>0.60401443461404636</c:v>
                  </c:pt>
                  <c:pt idx="1">
                    <c:v>0.43177872406836082</c:v>
                  </c:pt>
                  <c:pt idx="2">
                    <c:v>0.56327673223878616</c:v>
                  </c:pt>
                  <c:pt idx="3">
                    <c:v>7.3232786547059572E-2</c:v>
                  </c:pt>
                  <c:pt idx="4">
                    <c:v>2.0147398483231509</c:v>
                  </c:pt>
                  <c:pt idx="5">
                    <c:v>0.42627035415146597</c:v>
                  </c:pt>
                  <c:pt idx="6">
                    <c:v>4.7458913259556042E-2</c:v>
                  </c:pt>
                  <c:pt idx="7">
                    <c:v>0.52578851747900845</c:v>
                  </c:pt>
                </c:numCache>
              </c:numRef>
            </c:plus>
            <c:minus>
              <c:numRef>
                <c:f>'mean-norm data new'!$AS$37:$AZ$37</c:f>
                <c:numCache>
                  <c:formatCode>General</c:formatCode>
                  <c:ptCount val="8"/>
                  <c:pt idx="0">
                    <c:v>0.60401443461404636</c:v>
                  </c:pt>
                  <c:pt idx="1">
                    <c:v>0.43177872406836082</c:v>
                  </c:pt>
                  <c:pt idx="2">
                    <c:v>0.56327673223878616</c:v>
                  </c:pt>
                  <c:pt idx="3">
                    <c:v>7.3232786547059572E-2</c:v>
                  </c:pt>
                  <c:pt idx="4">
                    <c:v>2.0147398483231509</c:v>
                  </c:pt>
                  <c:pt idx="5">
                    <c:v>0.42627035415146597</c:v>
                  </c:pt>
                  <c:pt idx="6">
                    <c:v>4.7458913259556042E-2</c:v>
                  </c:pt>
                  <c:pt idx="7">
                    <c:v>0.52578851747900845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new'!$AS$25:$AZ$25</c:f>
              <c:strCache>
                <c:ptCount val="8"/>
                <c:pt idx="0">
                  <c:v>tlh1/2</c:v>
                </c:pt>
                <c:pt idx="1">
                  <c:v>SPAC977.18</c:v>
                </c:pt>
                <c:pt idx="2">
                  <c:v>SPAC750.01</c:v>
                </c:pt>
                <c:pt idx="3">
                  <c:v>SPBPB8B6.02c</c:v>
                </c:pt>
                <c:pt idx="4">
                  <c:v>subtel2R-20kb</c:v>
                </c:pt>
                <c:pt idx="5">
                  <c:v>meu19</c:v>
                </c:pt>
                <c:pt idx="6">
                  <c:v>rDNA</c:v>
                </c:pt>
                <c:pt idx="7">
                  <c:v>SPBC1348.14</c:v>
                </c:pt>
              </c:strCache>
            </c:strRef>
          </c:cat>
          <c:val>
            <c:numRef>
              <c:f>'mean-norm data new'!$AS$27:$AZ$27</c:f>
              <c:numCache>
                <c:formatCode>0.00</c:formatCode>
                <c:ptCount val="8"/>
                <c:pt idx="0">
                  <c:v>2.937167162436642</c:v>
                </c:pt>
                <c:pt idx="1">
                  <c:v>2.6695943650466472</c:v>
                </c:pt>
                <c:pt idx="2">
                  <c:v>3.9484186005088007</c:v>
                </c:pt>
                <c:pt idx="3">
                  <c:v>4.6490599742616636</c:v>
                </c:pt>
                <c:pt idx="4">
                  <c:v>2.9230875734808968</c:v>
                </c:pt>
                <c:pt idx="5">
                  <c:v>1.8441090071092106</c:v>
                </c:pt>
                <c:pt idx="6">
                  <c:v>0.92797851749839444</c:v>
                </c:pt>
                <c:pt idx="7">
                  <c:v>1.7785726467302174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F1-4334-882E-A11EA146C2E0}"/>
            </c:ext>
          </c:extLst>
        </c:ser>
        <c:ser>
          <c:idx val="1"/>
          <c:order val="1"/>
          <c:tx>
            <c:strRef>
              <c:f>'mean-norm data new'!$AR$28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new'!$AS$38:$AZ$38</c:f>
                <c:numCache>
                  <c:formatCode>General</c:formatCode>
                  <c:ptCount val="8"/>
                  <c:pt idx="0">
                    <c:v>0.15088775939413146</c:v>
                  </c:pt>
                  <c:pt idx="1">
                    <c:v>0.15526657068793004</c:v>
                  </c:pt>
                  <c:pt idx="2">
                    <c:v>9.4766606006205567E-2</c:v>
                  </c:pt>
                  <c:pt idx="3">
                    <c:v>0.28905245995679946</c:v>
                  </c:pt>
                  <c:pt idx="4">
                    <c:v>0.60399865267185071</c:v>
                  </c:pt>
                  <c:pt idx="5">
                    <c:v>0.73160810391184872</c:v>
                  </c:pt>
                  <c:pt idx="6">
                    <c:v>0.48651339899343782</c:v>
                  </c:pt>
                  <c:pt idx="7">
                    <c:v>2.1505621537891022</c:v>
                  </c:pt>
                </c:numCache>
              </c:numRef>
            </c:plus>
            <c:minus>
              <c:numRef>
                <c:f>'mean-norm data new'!$AS$38:$AZ$38</c:f>
                <c:numCache>
                  <c:formatCode>General</c:formatCode>
                  <c:ptCount val="8"/>
                  <c:pt idx="0">
                    <c:v>0.15088775939413146</c:v>
                  </c:pt>
                  <c:pt idx="1">
                    <c:v>0.15526657068793004</c:v>
                  </c:pt>
                  <c:pt idx="2">
                    <c:v>9.4766606006205567E-2</c:v>
                  </c:pt>
                  <c:pt idx="3">
                    <c:v>0.28905245995679946</c:v>
                  </c:pt>
                  <c:pt idx="4">
                    <c:v>0.60399865267185071</c:v>
                  </c:pt>
                  <c:pt idx="5">
                    <c:v>0.73160810391184872</c:v>
                  </c:pt>
                  <c:pt idx="6">
                    <c:v>0.48651339899343782</c:v>
                  </c:pt>
                  <c:pt idx="7">
                    <c:v>2.1505621537891022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new'!$AS$25:$AZ$25</c:f>
              <c:strCache>
                <c:ptCount val="8"/>
                <c:pt idx="0">
                  <c:v>tlh1/2</c:v>
                </c:pt>
                <c:pt idx="1">
                  <c:v>SPAC977.18</c:v>
                </c:pt>
                <c:pt idx="2">
                  <c:v>SPAC750.01</c:v>
                </c:pt>
                <c:pt idx="3">
                  <c:v>SPBPB8B6.02c</c:v>
                </c:pt>
                <c:pt idx="4">
                  <c:v>subtel2R-20kb</c:v>
                </c:pt>
                <c:pt idx="5">
                  <c:v>meu19</c:v>
                </c:pt>
                <c:pt idx="6">
                  <c:v>rDNA</c:v>
                </c:pt>
                <c:pt idx="7">
                  <c:v>SPBC1348.14</c:v>
                </c:pt>
              </c:strCache>
            </c:strRef>
          </c:cat>
          <c:val>
            <c:numRef>
              <c:f>'mean-norm data new'!$AS$28:$AZ$28</c:f>
              <c:numCache>
                <c:formatCode>0.00</c:formatCode>
                <c:ptCount val="8"/>
                <c:pt idx="0">
                  <c:v>6.047205996898505</c:v>
                </c:pt>
                <c:pt idx="1">
                  <c:v>4.2204478960119545</c:v>
                </c:pt>
                <c:pt idx="2">
                  <c:v>6.4154963852707541</c:v>
                </c:pt>
                <c:pt idx="3">
                  <c:v>1.8010712217248388</c:v>
                </c:pt>
                <c:pt idx="4">
                  <c:v>4.4693157482270625</c:v>
                </c:pt>
                <c:pt idx="5">
                  <c:v>-4.3548460027905321E-2</c:v>
                </c:pt>
                <c:pt idx="6">
                  <c:v>-0.15855958371417142</c:v>
                </c:pt>
                <c:pt idx="7">
                  <c:v>4.0266950561703556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C3-4250-987E-D960972806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16362240"/>
        <c:axId val="116372224"/>
      </c:barChart>
      <c:catAx>
        <c:axId val="11636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72224"/>
        <c:crosses val="autoZero"/>
        <c:auto val="1"/>
        <c:lblAlgn val="ctr"/>
        <c:lblOffset val="50"/>
        <c:noMultiLvlLbl val="0"/>
      </c:catAx>
      <c:valAx>
        <c:axId val="116372224"/>
        <c:scaling>
          <c:orientation val="minMax"/>
          <c:max val="7"/>
          <c:min val="-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200" b="1"/>
                  <a:t>Log</a:t>
                </a:r>
                <a:r>
                  <a:rPr lang="es-ES" sz="1200" b="1" baseline="-25000"/>
                  <a:t>2</a:t>
                </a:r>
                <a:r>
                  <a:rPr lang="es-ES" sz="1200" b="1"/>
                  <a:t> transcription levels relative to </a:t>
                </a:r>
                <a:r>
                  <a:rPr lang="es-ES" sz="1200" b="1" i="1"/>
                  <a:t>wildtype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16362240"/>
        <c:crosses val="autoZero"/>
        <c:crossBetween val="between"/>
        <c:majorUnit val="1"/>
        <c:minorUnit val="0.5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/>
              <a:t>Chromosome 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new'!$BB$27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new'!$BC$37:$BE$37</c:f>
                <c:numCache>
                  <c:formatCode>General</c:formatCode>
                  <c:ptCount val="3"/>
                  <c:pt idx="0">
                    <c:v>0.47371885666515107</c:v>
                  </c:pt>
                  <c:pt idx="1">
                    <c:v>0.43177872406836082</c:v>
                  </c:pt>
                  <c:pt idx="2">
                    <c:v>0.56327673223878305</c:v>
                  </c:pt>
                </c:numCache>
              </c:numRef>
            </c:plus>
            <c:minus>
              <c:numRef>
                <c:f>'mean-norm data new'!$BC$37:$BE$37</c:f>
                <c:numCache>
                  <c:formatCode>General</c:formatCode>
                  <c:ptCount val="3"/>
                  <c:pt idx="0">
                    <c:v>0.47371885666515107</c:v>
                  </c:pt>
                  <c:pt idx="1">
                    <c:v>0.43177872406836082</c:v>
                  </c:pt>
                  <c:pt idx="2">
                    <c:v>0.56327673223878305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new'!$BC$25:$BE$25</c:f>
              <c:strCache>
                <c:ptCount val="3"/>
                <c:pt idx="0">
                  <c:v>tlh1/2</c:v>
                </c:pt>
                <c:pt idx="1">
                  <c:v>SPAC977.18</c:v>
                </c:pt>
                <c:pt idx="2">
                  <c:v>SPAC750.01</c:v>
                </c:pt>
              </c:strCache>
            </c:strRef>
          </c:cat>
          <c:val>
            <c:numRef>
              <c:f>'mean-norm data new'!$BC$27:$BE$27</c:f>
              <c:numCache>
                <c:formatCode>General</c:formatCode>
                <c:ptCount val="3"/>
                <c:pt idx="0">
                  <c:v>2.9371671624366429</c:v>
                </c:pt>
                <c:pt idx="1">
                  <c:v>2.6695943650466472</c:v>
                </c:pt>
                <c:pt idx="2">
                  <c:v>3.9484186005088007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E9-4A84-A998-A5E2C1A05707}"/>
            </c:ext>
          </c:extLst>
        </c:ser>
        <c:ser>
          <c:idx val="1"/>
          <c:order val="1"/>
          <c:tx>
            <c:strRef>
              <c:f>'mean-norm data new'!$BB$28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2E9-4A84-A998-A5E2C1A05707}"/>
              </c:ext>
            </c:extLst>
          </c:dPt>
          <c:errBars>
            <c:errBarType val="plus"/>
            <c:errValType val="cust"/>
            <c:noEndCap val="0"/>
            <c:plus>
              <c:numRef>
                <c:f>'mean-norm data new'!$BC$38:$BE$38</c:f>
                <c:numCache>
                  <c:formatCode>General</c:formatCode>
                  <c:ptCount val="3"/>
                  <c:pt idx="0">
                    <c:v>0.82338140952264205</c:v>
                  </c:pt>
                  <c:pt idx="1">
                    <c:v>0.15526657068793004</c:v>
                  </c:pt>
                  <c:pt idx="2">
                    <c:v>9.4766606006205067E-2</c:v>
                  </c:pt>
                </c:numCache>
              </c:numRef>
            </c:plus>
            <c:minus>
              <c:numRef>
                <c:f>'mean-norm data new'!$BC$38:$BE$38</c:f>
                <c:numCache>
                  <c:formatCode>General</c:formatCode>
                  <c:ptCount val="3"/>
                  <c:pt idx="0">
                    <c:v>0.82338140952264205</c:v>
                  </c:pt>
                  <c:pt idx="1">
                    <c:v>0.15526657068793004</c:v>
                  </c:pt>
                  <c:pt idx="2">
                    <c:v>9.4766606006205067E-2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new'!$BC$25:$BE$25</c:f>
              <c:strCache>
                <c:ptCount val="3"/>
                <c:pt idx="0">
                  <c:v>tlh1/2</c:v>
                </c:pt>
                <c:pt idx="1">
                  <c:v>SPAC977.18</c:v>
                </c:pt>
                <c:pt idx="2">
                  <c:v>SPAC750.01</c:v>
                </c:pt>
              </c:strCache>
            </c:strRef>
          </c:cat>
          <c:val>
            <c:numRef>
              <c:f>'mean-norm data new'!$BC$28:$BE$28</c:f>
              <c:numCache>
                <c:formatCode>General</c:formatCode>
                <c:ptCount val="3"/>
                <c:pt idx="0">
                  <c:v>6.047205996898505</c:v>
                </c:pt>
                <c:pt idx="1">
                  <c:v>4.2204478960119545</c:v>
                </c:pt>
                <c:pt idx="2">
                  <c:v>6.4154963852707541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2E9-4A84-A998-A5E2C1A057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/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>
                <a:solidFill>
                  <a:sysClr val="windowText" lastClr="000000"/>
                </a:solidFill>
              </a:rPr>
              <a:t>Chromosome 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new'!$BJ$27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new'!$BK$37:$BL$37</c:f>
                <c:numCache>
                  <c:formatCode>General</c:formatCode>
                  <c:ptCount val="2"/>
                  <c:pt idx="0">
                    <c:v>7.3232786547059572E-2</c:v>
                  </c:pt>
                  <c:pt idx="1">
                    <c:v>2.0147398483231509</c:v>
                  </c:pt>
                </c:numCache>
              </c:numRef>
            </c:plus>
            <c:minus>
              <c:numRef>
                <c:f>'mean-norm data new'!$BK$37:$BL$37</c:f>
                <c:numCache>
                  <c:formatCode>General</c:formatCode>
                  <c:ptCount val="2"/>
                  <c:pt idx="0">
                    <c:v>7.3232786547059572E-2</c:v>
                  </c:pt>
                  <c:pt idx="1">
                    <c:v>2.0147398483231509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new'!$BK$25:$BL$25</c:f>
              <c:strCache>
                <c:ptCount val="2"/>
                <c:pt idx="0">
                  <c:v>SPBPB8B6.02c</c:v>
                </c:pt>
                <c:pt idx="1">
                  <c:v>subtel2R-20kb</c:v>
                </c:pt>
              </c:strCache>
            </c:strRef>
          </c:cat>
          <c:val>
            <c:numRef>
              <c:f>'mean-norm data new'!$BK$27:$BL$27</c:f>
              <c:numCache>
                <c:formatCode>General</c:formatCode>
                <c:ptCount val="2"/>
                <c:pt idx="0">
                  <c:v>4.6490599742616636</c:v>
                </c:pt>
                <c:pt idx="1">
                  <c:v>2.9230875734808968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0A3-4488-81E5-992DE42D6874}"/>
            </c:ext>
          </c:extLst>
        </c:ser>
        <c:ser>
          <c:idx val="1"/>
          <c:order val="1"/>
          <c:tx>
            <c:strRef>
              <c:f>'mean-norm data new'!$BJ$28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10A3-4488-81E5-992DE42D6874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10A3-4488-81E5-992DE42D6874}"/>
              </c:ext>
            </c:extLst>
          </c:dPt>
          <c:errBars>
            <c:errBarType val="plus"/>
            <c:errValType val="cust"/>
            <c:noEndCap val="0"/>
            <c:plus>
              <c:numRef>
                <c:f>'mean-norm data new'!$BK$38:$BL$38</c:f>
                <c:numCache>
                  <c:formatCode>General</c:formatCode>
                  <c:ptCount val="2"/>
                  <c:pt idx="0">
                    <c:v>0.28905245995679946</c:v>
                  </c:pt>
                  <c:pt idx="1">
                    <c:v>0.60399865267185071</c:v>
                  </c:pt>
                </c:numCache>
              </c:numRef>
            </c:plus>
            <c:minus>
              <c:numRef>
                <c:f>'mean-norm data new'!$BK$38:$BL$38</c:f>
                <c:numCache>
                  <c:formatCode>General</c:formatCode>
                  <c:ptCount val="2"/>
                  <c:pt idx="0">
                    <c:v>0.28905245995679946</c:v>
                  </c:pt>
                  <c:pt idx="1">
                    <c:v>0.60399865267185071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new'!$BK$25:$BL$25</c:f>
              <c:strCache>
                <c:ptCount val="2"/>
                <c:pt idx="0">
                  <c:v>SPBPB8B6.02c</c:v>
                </c:pt>
                <c:pt idx="1">
                  <c:v>subtel2R-20kb</c:v>
                </c:pt>
              </c:strCache>
            </c:strRef>
          </c:cat>
          <c:val>
            <c:numRef>
              <c:f>'mean-norm data new'!$BK$28:$BL$28</c:f>
              <c:numCache>
                <c:formatCode>General</c:formatCode>
                <c:ptCount val="2"/>
                <c:pt idx="0">
                  <c:v>1.8010712217248388</c:v>
                </c:pt>
                <c:pt idx="1">
                  <c:v>4.4693157482270625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0A3-4488-81E5-992DE42D68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>
                    <a:solidFill>
                      <a:sysClr val="windowText" lastClr="000000"/>
                    </a:solidFill>
                  </a:rPr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sz="1600" b="1">
                <a:solidFill>
                  <a:sysClr val="windowText" lastClr="000000"/>
                </a:solidFill>
              </a:rPr>
              <a:t>Chromosome III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>
        <c:manualLayout>
          <c:layoutTarget val="inner"/>
          <c:xMode val="edge"/>
          <c:yMode val="edge"/>
          <c:x val="0.13599083839970907"/>
          <c:y val="0.22485722344563108"/>
          <c:w val="0.40079644558304367"/>
          <c:h val="0.6006767707872399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'mean-norm data new'!$BO$27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new'!$BK$37:$BK$37</c:f>
                <c:numCache>
                  <c:formatCode>General</c:formatCode>
                  <c:ptCount val="1"/>
                  <c:pt idx="0">
                    <c:v>7.3232786547059572E-2</c:v>
                  </c:pt>
                </c:numCache>
              </c:numRef>
            </c:plus>
            <c:minus>
              <c:numRef>
                <c:f>'mean-norm data new'!$BK$37:$BK$37</c:f>
                <c:numCache>
                  <c:formatCode>General</c:formatCode>
                  <c:ptCount val="1"/>
                  <c:pt idx="0">
                    <c:v>7.3232786547059572E-2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new'!$BP$25:$BQ$25</c:f>
              <c:strCache>
                <c:ptCount val="2"/>
                <c:pt idx="0">
                  <c:v>meu19</c:v>
                </c:pt>
                <c:pt idx="1">
                  <c:v>rDNA</c:v>
                </c:pt>
              </c:strCache>
            </c:strRef>
          </c:cat>
          <c:val>
            <c:numRef>
              <c:f>'mean-norm data new'!$BP$27:$BQ$27</c:f>
              <c:numCache>
                <c:formatCode>General</c:formatCode>
                <c:ptCount val="2"/>
                <c:pt idx="0">
                  <c:v>1.8441090071092106</c:v>
                </c:pt>
                <c:pt idx="1">
                  <c:v>0.92797851749839444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C7-4786-BDF2-E9391A2360CE}"/>
            </c:ext>
          </c:extLst>
        </c:ser>
        <c:ser>
          <c:idx val="1"/>
          <c:order val="1"/>
          <c:tx>
            <c:strRef>
              <c:f>'mean-norm data new'!$BO$28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35C7-4786-BDF2-E9391A2360CE}"/>
              </c:ext>
            </c:extLst>
          </c:dPt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35C7-4786-BDF2-E9391A2360CE}"/>
              </c:ext>
            </c:extLst>
          </c:dPt>
          <c:cat>
            <c:strRef>
              <c:f>'mean-norm data new'!$BP$25:$BQ$25</c:f>
              <c:strCache>
                <c:ptCount val="2"/>
                <c:pt idx="0">
                  <c:v>meu19</c:v>
                </c:pt>
                <c:pt idx="1">
                  <c:v>rDNA</c:v>
                </c:pt>
              </c:strCache>
            </c:strRef>
          </c:cat>
          <c:val>
            <c:numRef>
              <c:f>'mean-norm data new'!$BP$28:$BQ$28</c:f>
              <c:numCache>
                <c:formatCode>General</c:formatCode>
                <c:ptCount val="2"/>
                <c:pt idx="0">
                  <c:v>-4.3548460027905321E-2</c:v>
                </c:pt>
                <c:pt idx="1">
                  <c:v>-0.15855958371417142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C7-4786-BDF2-E9391A2360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584544464"/>
        <c:axId val="1657693344"/>
      </c:barChart>
      <c:catAx>
        <c:axId val="158454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9050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657693344"/>
        <c:crosses val="autoZero"/>
        <c:auto val="1"/>
        <c:lblAlgn val="ctr"/>
        <c:lblOffset val="100"/>
        <c:noMultiLvlLbl val="0"/>
      </c:catAx>
      <c:valAx>
        <c:axId val="1657693344"/>
        <c:scaling>
          <c:orientation val="minMax"/>
          <c:max val="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s-ES" sz="1400" b="1">
                    <a:solidFill>
                      <a:sysClr val="windowText" lastClr="000000"/>
                    </a:solidFill>
                  </a:rPr>
                  <a:t>Log2 transcription relative to wild type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s-E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19050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1584544464"/>
        <c:crosses val="autoZero"/>
        <c:crossBetween val="between"/>
        <c:majorUnit val="1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0548506332495002"/>
          <c:y val="0.44837142864536295"/>
          <c:w val="0.49451493667504998"/>
          <c:h val="0.1153072165019593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s-ES" b="1"/>
              <a:t>RT-qPCR proximal subtelomeres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'mean-norm data new'!$W$82</c:f>
              <c:strCache>
                <c:ptCount val="1"/>
                <c:pt idx="0">
                  <c:v>wildtype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new'!$X$87:$AF$87</c:f>
                <c:numCache>
                  <c:formatCode>General</c:formatCode>
                  <c:ptCount val="9"/>
                  <c:pt idx="0">
                    <c:v>0.21793599943672526</c:v>
                  </c:pt>
                  <c:pt idx="1">
                    <c:v>0.6457185084346847</c:v>
                  </c:pt>
                  <c:pt idx="2">
                    <c:v>0.64885045965121935</c:v>
                  </c:pt>
                  <c:pt idx="3">
                    <c:v>0.54129162257117081</c:v>
                  </c:pt>
                  <c:pt idx="4">
                    <c:v>0.41886191542465218</c:v>
                  </c:pt>
                  <c:pt idx="5">
                    <c:v>0.52631169071937156</c:v>
                  </c:pt>
                  <c:pt idx="6">
                    <c:v>0.78178545466909455</c:v>
                  </c:pt>
                  <c:pt idx="7">
                    <c:v>0.46732766815342175</c:v>
                  </c:pt>
                  <c:pt idx="8">
                    <c:v>0.44528094661666728</c:v>
                  </c:pt>
                </c:numCache>
              </c:numRef>
            </c:plus>
            <c:minus>
              <c:numRef>
                <c:f>'mean-norm data new'!$X$87:$AF$87</c:f>
                <c:numCache>
                  <c:formatCode>General</c:formatCode>
                  <c:ptCount val="9"/>
                  <c:pt idx="0">
                    <c:v>0.21793599943672526</c:v>
                  </c:pt>
                  <c:pt idx="1">
                    <c:v>0.6457185084346847</c:v>
                  </c:pt>
                  <c:pt idx="2">
                    <c:v>0.64885045965121935</c:v>
                  </c:pt>
                  <c:pt idx="3">
                    <c:v>0.54129162257117081</c:v>
                  </c:pt>
                  <c:pt idx="4">
                    <c:v>0.41886191542465218</c:v>
                  </c:pt>
                  <c:pt idx="5">
                    <c:v>0.52631169071937156</c:v>
                  </c:pt>
                  <c:pt idx="6">
                    <c:v>0.78178545466909455</c:v>
                  </c:pt>
                  <c:pt idx="7">
                    <c:v>0.46732766815342175</c:v>
                  </c:pt>
                  <c:pt idx="8">
                    <c:v>0.44528094661666728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new'!$X$81:$AF$81</c:f>
              <c:strCache>
                <c:ptCount val="9"/>
                <c:pt idx="0">
                  <c:v>tlh1-2</c:v>
                </c:pt>
                <c:pt idx="1">
                  <c:v>SPAC977.18</c:v>
                </c:pt>
                <c:pt idx="2">
                  <c:v>SPAC750.01</c:v>
                </c:pt>
                <c:pt idx="3">
                  <c:v>SPBPB8B6.02c</c:v>
                </c:pt>
                <c:pt idx="4">
                  <c:v>subtel2R-20kb</c:v>
                </c:pt>
                <c:pt idx="5">
                  <c:v>SPCC757.13</c:v>
                </c:pt>
                <c:pt idx="6">
                  <c:v>meu19</c:v>
                </c:pt>
                <c:pt idx="7">
                  <c:v>rDNA</c:v>
                </c:pt>
                <c:pt idx="8">
                  <c:v>SPBC1348.12</c:v>
                </c:pt>
              </c:strCache>
            </c:strRef>
          </c:cat>
          <c:val>
            <c:numRef>
              <c:f>'mean-norm data new'!$X$82:$AF$82</c:f>
              <c:numCache>
                <c:formatCode>0.00</c:formatCode>
                <c:ptCount val="9"/>
                <c:pt idx="0">
                  <c:v>1.0000000000000002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0.99999999999999989</c:v>
                </c:pt>
                <c:pt idx="5">
                  <c:v>1</c:v>
                </c:pt>
                <c:pt idx="6">
                  <c:v>1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BAC-43F2-9655-E01EE2FD75E8}"/>
            </c:ext>
          </c:extLst>
        </c:ser>
        <c:ser>
          <c:idx val="1"/>
          <c:order val="1"/>
          <c:tx>
            <c:strRef>
              <c:f>'mean-norm data new'!$W$83</c:f>
              <c:strCache>
                <c:ptCount val="1"/>
                <c:pt idx="0">
                  <c:v>sad1.2 csi1Δ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new'!$X$88:$AF$88</c:f>
                <c:numCache>
                  <c:formatCode>General</c:formatCode>
                  <c:ptCount val="9"/>
                  <c:pt idx="0">
                    <c:v>3.0241344210300087</c:v>
                  </c:pt>
                  <c:pt idx="1">
                    <c:v>1.7226300231568408</c:v>
                  </c:pt>
                  <c:pt idx="2">
                    <c:v>4.643240179039525</c:v>
                  </c:pt>
                  <c:pt idx="3">
                    <c:v>1.1523804632397225</c:v>
                  </c:pt>
                  <c:pt idx="4">
                    <c:v>5.3360213666001561</c:v>
                  </c:pt>
                  <c:pt idx="5">
                    <c:v>0.62767173199700743</c:v>
                  </c:pt>
                  <c:pt idx="6">
                    <c:v>0.85889886434503759</c:v>
                  </c:pt>
                  <c:pt idx="7">
                    <c:v>4.5654423940124873E-2</c:v>
                  </c:pt>
                  <c:pt idx="8">
                    <c:v>1.332711566433759</c:v>
                  </c:pt>
                </c:numCache>
              </c:numRef>
            </c:plus>
            <c:minus>
              <c:numRef>
                <c:f>'mean-norm data new'!$X$88:$AF$88</c:f>
                <c:numCache>
                  <c:formatCode>General</c:formatCode>
                  <c:ptCount val="9"/>
                  <c:pt idx="0">
                    <c:v>3.0241344210300087</c:v>
                  </c:pt>
                  <c:pt idx="1">
                    <c:v>1.7226300231568408</c:v>
                  </c:pt>
                  <c:pt idx="2">
                    <c:v>4.643240179039525</c:v>
                  </c:pt>
                  <c:pt idx="3">
                    <c:v>1.1523804632397225</c:v>
                  </c:pt>
                  <c:pt idx="4">
                    <c:v>5.3360213666001561</c:v>
                  </c:pt>
                  <c:pt idx="5">
                    <c:v>0.62767173199700743</c:v>
                  </c:pt>
                  <c:pt idx="6">
                    <c:v>0.85889886434503759</c:v>
                  </c:pt>
                  <c:pt idx="7">
                    <c:v>4.5654423940124873E-2</c:v>
                  </c:pt>
                  <c:pt idx="8">
                    <c:v>1.332711566433759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new'!$X$81:$AF$81</c:f>
              <c:strCache>
                <c:ptCount val="9"/>
                <c:pt idx="0">
                  <c:v>tlh1-2</c:v>
                </c:pt>
                <c:pt idx="1">
                  <c:v>SPAC977.18</c:v>
                </c:pt>
                <c:pt idx="2">
                  <c:v>SPAC750.01</c:v>
                </c:pt>
                <c:pt idx="3">
                  <c:v>SPBPB8B6.02c</c:v>
                </c:pt>
                <c:pt idx="4">
                  <c:v>subtel2R-20kb</c:v>
                </c:pt>
                <c:pt idx="5">
                  <c:v>SPCC757.13</c:v>
                </c:pt>
                <c:pt idx="6">
                  <c:v>meu19</c:v>
                </c:pt>
                <c:pt idx="7">
                  <c:v>rDNA</c:v>
                </c:pt>
                <c:pt idx="8">
                  <c:v>SPBC1348.12</c:v>
                </c:pt>
              </c:strCache>
            </c:strRef>
          </c:cat>
          <c:val>
            <c:numRef>
              <c:f>'mean-norm data new'!$X$83:$AF$83</c:f>
              <c:numCache>
                <c:formatCode>0.00</c:formatCode>
                <c:ptCount val="9"/>
                <c:pt idx="0">
                  <c:v>7.9625408985165436</c:v>
                </c:pt>
                <c:pt idx="1">
                  <c:v>5.7781715024832607</c:v>
                </c:pt>
                <c:pt idx="2">
                  <c:v>13.632763412035972</c:v>
                </c:pt>
                <c:pt idx="3">
                  <c:v>22.801657791895291</c:v>
                </c:pt>
                <c:pt idx="4">
                  <c:v>8.6239736219421825</c:v>
                </c:pt>
                <c:pt idx="5">
                  <c:v>1.6149836723286146</c:v>
                </c:pt>
                <c:pt idx="6">
                  <c:v>2.7226223083118199</c:v>
                </c:pt>
                <c:pt idx="7">
                  <c:v>1.3880909909103445</c:v>
                </c:pt>
                <c:pt idx="8">
                  <c:v>4.0112476041902427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BAC-43F2-9655-E01EE2FD75E8}"/>
            </c:ext>
          </c:extLst>
        </c:ser>
        <c:ser>
          <c:idx val="2"/>
          <c:order val="2"/>
          <c:tx>
            <c:strRef>
              <c:f>'mean-norm data new'!$W$84</c:f>
              <c:strCache>
                <c:ptCount val="1"/>
                <c:pt idx="0">
                  <c:v>clr4Δ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errBars>
            <c:errBarType val="plus"/>
            <c:errValType val="cust"/>
            <c:noEndCap val="0"/>
            <c:plus>
              <c:numRef>
                <c:f>'mean-norm data new'!$X$89:$AF$89</c:f>
                <c:numCache>
                  <c:formatCode>General</c:formatCode>
                  <c:ptCount val="9"/>
                  <c:pt idx="0">
                    <c:v>6.8195230254186212</c:v>
                  </c:pt>
                  <c:pt idx="1">
                    <c:v>1.8071914593215335</c:v>
                  </c:pt>
                  <c:pt idx="2">
                    <c:v>4.7949971344174083</c:v>
                  </c:pt>
                  <c:pt idx="3">
                    <c:v>0.62580455101387045</c:v>
                  </c:pt>
                  <c:pt idx="4">
                    <c:v>5.1560353871235458</c:v>
                  </c:pt>
                  <c:pt idx="5">
                    <c:v>0.22304917396092933</c:v>
                  </c:pt>
                  <c:pt idx="6">
                    <c:v>0.42987447630262732</c:v>
                  </c:pt>
                  <c:pt idx="7">
                    <c:v>0.22245802976194085</c:v>
                  </c:pt>
                  <c:pt idx="8">
                    <c:v>2.0607882563529443</c:v>
                  </c:pt>
                </c:numCache>
              </c:numRef>
            </c:plus>
            <c:minus>
              <c:numRef>
                <c:f>'mean-norm data new'!$X$89:$AF$89</c:f>
                <c:numCache>
                  <c:formatCode>General</c:formatCode>
                  <c:ptCount val="9"/>
                  <c:pt idx="0">
                    <c:v>6.8195230254186212</c:v>
                  </c:pt>
                  <c:pt idx="1">
                    <c:v>1.8071914593215335</c:v>
                  </c:pt>
                  <c:pt idx="2">
                    <c:v>4.7949971344174083</c:v>
                  </c:pt>
                  <c:pt idx="3">
                    <c:v>0.62580455101387045</c:v>
                  </c:pt>
                  <c:pt idx="4">
                    <c:v>5.1560353871235458</c:v>
                  </c:pt>
                  <c:pt idx="5">
                    <c:v>0.22304917396092933</c:v>
                  </c:pt>
                  <c:pt idx="6">
                    <c:v>0.42987447630262732</c:v>
                  </c:pt>
                  <c:pt idx="7">
                    <c:v>0.22245802976194085</c:v>
                  </c:pt>
                  <c:pt idx="8">
                    <c:v>2.0607882563529443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'mean-norm data new'!$X$81:$AF$81</c:f>
              <c:strCache>
                <c:ptCount val="9"/>
                <c:pt idx="0">
                  <c:v>tlh1-2</c:v>
                </c:pt>
                <c:pt idx="1">
                  <c:v>SPAC977.18</c:v>
                </c:pt>
                <c:pt idx="2">
                  <c:v>SPAC750.01</c:v>
                </c:pt>
                <c:pt idx="3">
                  <c:v>SPBPB8B6.02c</c:v>
                </c:pt>
                <c:pt idx="4">
                  <c:v>subtel2R-20kb</c:v>
                </c:pt>
                <c:pt idx="5">
                  <c:v>SPCC757.13</c:v>
                </c:pt>
                <c:pt idx="6">
                  <c:v>meu19</c:v>
                </c:pt>
                <c:pt idx="7">
                  <c:v>rDNA</c:v>
                </c:pt>
                <c:pt idx="8">
                  <c:v>SPBC1348.12</c:v>
                </c:pt>
              </c:strCache>
            </c:strRef>
          </c:cat>
          <c:val>
            <c:numRef>
              <c:f>'mean-norm data new'!$X$84:$AF$84</c:f>
              <c:numCache>
                <c:formatCode>0.00</c:formatCode>
                <c:ptCount val="9"/>
                <c:pt idx="0">
                  <c:v>65.319095412003676</c:v>
                </c:pt>
                <c:pt idx="1">
                  <c:v>16.497048603553939</c:v>
                </c:pt>
                <c:pt idx="2">
                  <c:v>72.051377897150076</c:v>
                </c:pt>
                <c:pt idx="3">
                  <c:v>3.2060921392755084</c:v>
                </c:pt>
                <c:pt idx="4">
                  <c:v>158.19027690654141</c:v>
                </c:pt>
                <c:pt idx="5">
                  <c:v>0.75900479738697457</c:v>
                </c:pt>
                <c:pt idx="6">
                  <c:v>0.78193135256994972</c:v>
                </c:pt>
                <c:pt idx="7">
                  <c:v>0.67212759180632609</c:v>
                </c:pt>
                <c:pt idx="8">
                  <c:v>5.4101311413240083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BAC-43F2-9655-E01EE2FD75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37228415"/>
        <c:axId val="237225087"/>
      </c:barChart>
      <c:catAx>
        <c:axId val="23722841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58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1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7225087"/>
        <c:crosses val="autoZero"/>
        <c:auto val="1"/>
        <c:lblAlgn val="ctr"/>
        <c:lblOffset val="100"/>
        <c:noMultiLvlLbl val="0"/>
      </c:catAx>
      <c:valAx>
        <c:axId val="237225087"/>
        <c:scaling>
          <c:orientation val="minMax"/>
          <c:max val="17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 w="15875"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23722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806823</xdr:colOff>
      <xdr:row>39</xdr:row>
      <xdr:rowOff>162560</xdr:rowOff>
    </xdr:from>
    <xdr:to>
      <xdr:col>52</xdr:col>
      <xdr:colOff>13607</xdr:colOff>
      <xdr:row>63</xdr:row>
      <xdr:rowOff>132080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53</xdr:col>
      <xdr:colOff>10886</xdr:colOff>
      <xdr:row>40</xdr:row>
      <xdr:rowOff>21770</xdr:rowOff>
    </xdr:from>
    <xdr:to>
      <xdr:col>59</xdr:col>
      <xdr:colOff>707571</xdr:colOff>
      <xdr:row>63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61</xdr:col>
      <xdr:colOff>0</xdr:colOff>
      <xdr:row>40</xdr:row>
      <xdr:rowOff>0</xdr:rowOff>
    </xdr:from>
    <xdr:to>
      <xdr:col>64</xdr:col>
      <xdr:colOff>696686</xdr:colOff>
      <xdr:row>63</xdr:row>
      <xdr:rowOff>130630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66</xdr:col>
      <xdr:colOff>0</xdr:colOff>
      <xdr:row>40</xdr:row>
      <xdr:rowOff>0</xdr:rowOff>
    </xdr:from>
    <xdr:to>
      <xdr:col>69</xdr:col>
      <xdr:colOff>228600</xdr:colOff>
      <xdr:row>63</xdr:row>
      <xdr:rowOff>130630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32</xdr:col>
      <xdr:colOff>805542</xdr:colOff>
      <xdr:row>57</xdr:row>
      <xdr:rowOff>5443</xdr:rowOff>
    </xdr:from>
    <xdr:to>
      <xdr:col>42</xdr:col>
      <xdr:colOff>10884</xdr:colOff>
      <xdr:row>75</xdr:row>
      <xdr:rowOff>10886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0-07-07 13-33-09_BR006127 cen-dg_1" connectionId="1" xr16:uid="{00000000-0016-0000-0000-000000000000}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3" xr16:uid="{00000000-0016-0000-0300-000001000000}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5" xr16:uid="{00000000-0016-0000-0400-000002000000}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4" xr16:uid="{00000000-0016-0000-0500-000003000000}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6" xr16:uid="{00000000-0016-0000-0600-000004000000}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lberto_010_2021-10-14 18-03-33_BR006127 (IRC1, lys1)" connectionId="7" xr16:uid="{00000000-0016-0000-0700-000005000000}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77"/>
  <sheetViews>
    <sheetView zoomScale="70" zoomScaleNormal="70" workbookViewId="0">
      <selection activeCell="J18" sqref="J18"/>
    </sheetView>
  </sheetViews>
  <sheetFormatPr baseColWidth="10" defaultColWidth="8.83203125" defaultRowHeight="16" x14ac:dyDescent="0.2"/>
  <cols>
    <col min="6" max="6" width="11.33203125" bestFit="1" customWidth="1"/>
    <col min="8" max="8" width="16.6640625" bestFit="1" customWidth="1"/>
    <col min="9" max="9" width="9.5" bestFit="1" customWidth="1"/>
    <col min="10" max="10" width="11.83203125" bestFit="1" customWidth="1"/>
    <col min="12" max="12" width="16.6640625" bestFit="1" customWidth="1"/>
    <col min="13" max="13" width="9.5" bestFit="1" customWidth="1"/>
    <col min="14" max="14" width="11.83203125" bestFit="1" customWidth="1"/>
    <col min="16" max="16" width="16.6640625" bestFit="1" customWidth="1"/>
    <col min="17" max="17" width="9.5" bestFit="1" customWidth="1"/>
    <col min="18" max="18" width="11.83203125" bestFit="1" customWidth="1"/>
  </cols>
  <sheetData>
    <row r="1" spans="1:18" x14ac:dyDescent="0.2">
      <c r="H1" s="18" t="s">
        <v>105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73.140217949659302</v>
      </c>
      <c r="F3" s="11">
        <f>AVERAGE(E3:E4)</f>
        <v>75.653355723160004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78.166493496660706</v>
      </c>
      <c r="F4" s="5"/>
      <c r="H4" t="s">
        <v>5</v>
      </c>
      <c r="I4" s="1" t="s">
        <v>18</v>
      </c>
      <c r="J4" s="12" t="s">
        <v>105</v>
      </c>
      <c r="L4" t="s">
        <v>5</v>
      </c>
      <c r="M4" s="1" t="s">
        <v>18</v>
      </c>
      <c r="N4" s="12" t="s">
        <v>105</v>
      </c>
      <c r="P4" t="s">
        <v>5</v>
      </c>
      <c r="Q4" s="1" t="s">
        <v>18</v>
      </c>
      <c r="R4" s="12" t="s">
        <v>105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34.170809237060404</v>
      </c>
      <c r="F5" s="13">
        <f>AVERAGE(E5:E6)</f>
        <v>36.020598721581948</v>
      </c>
      <c r="H5" t="s">
        <v>89</v>
      </c>
      <c r="I5" s="4">
        <f>F3</f>
        <v>75.653355723160004</v>
      </c>
      <c r="J5" s="4">
        <f>F33</f>
        <v>73.951066087223822</v>
      </c>
      <c r="L5" t="s">
        <v>89</v>
      </c>
      <c r="M5" s="4">
        <f>F5</f>
        <v>36.020598721581948</v>
      </c>
      <c r="N5" s="4">
        <f>F36</f>
        <v>31.299947008840196</v>
      </c>
      <c r="P5" t="s">
        <v>89</v>
      </c>
      <c r="Q5" s="4">
        <f>F7</f>
        <v>309.56863710522498</v>
      </c>
      <c r="R5" s="4">
        <f>F39</f>
        <v>185.71393303531099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37.870388206103499</v>
      </c>
      <c r="F6" s="6"/>
      <c r="H6" t="s">
        <v>90</v>
      </c>
      <c r="I6" s="4">
        <f>F9</f>
        <v>268.90923721118151</v>
      </c>
      <c r="J6" s="4">
        <f>F42</f>
        <v>1019.3162276696543</v>
      </c>
      <c r="L6" t="s">
        <v>90</v>
      </c>
      <c r="M6" s="4">
        <f>F11</f>
        <v>231.76896870829148</v>
      </c>
      <c r="N6" s="4">
        <f>F45</f>
        <v>1714.4002030311001</v>
      </c>
      <c r="P6" t="s">
        <v>90</v>
      </c>
      <c r="Q6" s="4">
        <f>F13</f>
        <v>132.7566634226045</v>
      </c>
      <c r="R6" s="4">
        <f>F48</f>
        <v>1083.97407290723</v>
      </c>
    </row>
    <row r="7" spans="1:18" x14ac:dyDescent="0.2">
      <c r="A7" s="14" t="s">
        <v>24</v>
      </c>
      <c r="B7" s="14" t="s">
        <v>18</v>
      </c>
      <c r="C7" s="14" t="s">
        <v>1</v>
      </c>
      <c r="D7" s="14" t="s">
        <v>25</v>
      </c>
      <c r="E7" s="14">
        <v>319.43447581478603</v>
      </c>
      <c r="F7" s="15">
        <f>AVERAGE(E7:E8)</f>
        <v>309.56863710522498</v>
      </c>
      <c r="H7" t="s">
        <v>91</v>
      </c>
      <c r="I7" s="4">
        <f>F15</f>
        <v>401.26068198014855</v>
      </c>
      <c r="J7" s="4">
        <f>F51</f>
        <v>23123.147400371832</v>
      </c>
      <c r="L7" t="s">
        <v>91</v>
      </c>
      <c r="M7" s="4">
        <f>F17</f>
        <v>143.33815111964651</v>
      </c>
      <c r="N7" s="4">
        <f>F54</f>
        <v>8239.5863720232937</v>
      </c>
      <c r="P7" t="s">
        <v>91</v>
      </c>
      <c r="Q7" s="4">
        <f>F19</f>
        <v>522.05052946110595</v>
      </c>
      <c r="R7" s="4">
        <f>F57</f>
        <v>23222.887734407366</v>
      </c>
    </row>
    <row r="8" spans="1:18" x14ac:dyDescent="0.2">
      <c r="A8" s="14" t="s">
        <v>26</v>
      </c>
      <c r="B8" s="14" t="s">
        <v>18</v>
      </c>
      <c r="C8" s="14" t="s">
        <v>1</v>
      </c>
      <c r="D8" s="14" t="s">
        <v>25</v>
      </c>
      <c r="E8" s="14">
        <v>299.70279839566399</v>
      </c>
      <c r="F8" s="14"/>
      <c r="H8" t="s">
        <v>106</v>
      </c>
      <c r="I8" s="4">
        <f>F21</f>
        <v>149.753929023187</v>
      </c>
      <c r="J8" s="4">
        <f>F60</f>
        <v>585.8590123382063</v>
      </c>
      <c r="L8" t="s">
        <v>106</v>
      </c>
      <c r="M8" s="4">
        <f>F23</f>
        <v>31.58126753962825</v>
      </c>
      <c r="N8" s="4">
        <f>F63</f>
        <v>137.36099897058935</v>
      </c>
      <c r="P8" t="s">
        <v>106</v>
      </c>
      <c r="Q8" s="4">
        <f>F25</f>
        <v>89.438088955277806</v>
      </c>
      <c r="R8" s="4">
        <f>F66</f>
        <v>762.84665004645274</v>
      </c>
    </row>
    <row r="9" spans="1:18" x14ac:dyDescent="0.2">
      <c r="A9" s="5" t="s">
        <v>27</v>
      </c>
      <c r="B9" s="5" t="s">
        <v>18</v>
      </c>
      <c r="C9" s="5" t="s">
        <v>36</v>
      </c>
      <c r="D9" s="5" t="s">
        <v>19</v>
      </c>
      <c r="E9" s="5">
        <v>280.88660042489698</v>
      </c>
      <c r="F9" s="11">
        <f>AVERAGE(E9:E10)</f>
        <v>268.90923721118151</v>
      </c>
      <c r="H9" t="s">
        <v>107</v>
      </c>
      <c r="I9" s="4">
        <f>F27</f>
        <v>156.30305645890249</v>
      </c>
      <c r="J9" s="4">
        <f>F69</f>
        <v>305.009820033285</v>
      </c>
      <c r="L9" t="s">
        <v>107</v>
      </c>
      <c r="M9" s="4">
        <f>F29</f>
        <v>93.859378479195101</v>
      </c>
      <c r="N9" s="4">
        <f>F72</f>
        <v>510.26800146553865</v>
      </c>
      <c r="P9" t="s">
        <v>107</v>
      </c>
      <c r="Q9" s="4">
        <f>F31</f>
        <v>170.74462099674099</v>
      </c>
      <c r="R9" s="4">
        <f>F75</f>
        <v>541.52789158845803</v>
      </c>
    </row>
    <row r="10" spans="1:18" x14ac:dyDescent="0.2">
      <c r="A10" s="5" t="s">
        <v>28</v>
      </c>
      <c r="B10" s="5" t="s">
        <v>18</v>
      </c>
      <c r="C10" s="5" t="s">
        <v>36</v>
      </c>
      <c r="D10" s="5" t="s">
        <v>19</v>
      </c>
      <c r="E10" s="5">
        <v>256.93187399746603</v>
      </c>
      <c r="F10" s="5"/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235.050530967714</v>
      </c>
      <c r="F11" s="13">
        <f>AVERAGE(E11:E12)</f>
        <v>231.76896870829148</v>
      </c>
      <c r="H11" s="18" t="s">
        <v>6</v>
      </c>
      <c r="I11" s="18"/>
      <c r="J11" s="18"/>
      <c r="L11" s="18" t="s">
        <v>6</v>
      </c>
      <c r="M11" s="18"/>
      <c r="N11" s="18"/>
      <c r="P11" s="18" t="s">
        <v>6</v>
      </c>
      <c r="Q11" s="18"/>
      <c r="R11" s="18"/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228.487406448869</v>
      </c>
      <c r="F12" s="6"/>
      <c r="H12" t="s">
        <v>5</v>
      </c>
      <c r="I12" s="1" t="s">
        <v>18</v>
      </c>
      <c r="J12" s="12" t="s">
        <v>105</v>
      </c>
      <c r="L12" t="s">
        <v>5</v>
      </c>
      <c r="M12" s="1" t="s">
        <v>18</v>
      </c>
      <c r="N12" s="12" t="s">
        <v>105</v>
      </c>
      <c r="P12" t="s">
        <v>5</v>
      </c>
      <c r="Q12" s="1" t="s">
        <v>18</v>
      </c>
      <c r="R12" s="12" t="s">
        <v>105</v>
      </c>
    </row>
    <row r="13" spans="1:18" x14ac:dyDescent="0.2">
      <c r="A13" s="14" t="s">
        <v>3</v>
      </c>
      <c r="B13" s="14" t="s">
        <v>18</v>
      </c>
      <c r="C13" s="14" t="s">
        <v>36</v>
      </c>
      <c r="D13" s="14" t="s">
        <v>25</v>
      </c>
      <c r="E13" s="14">
        <v>144.06588099891999</v>
      </c>
      <c r="F13" s="15">
        <f>AVERAGE(E13:E14)</f>
        <v>132.7566634226045</v>
      </c>
      <c r="H13" t="s">
        <v>89</v>
      </c>
      <c r="I13">
        <f t="shared" ref="I13:J17" si="0">I5/$I5</f>
        <v>1</v>
      </c>
      <c r="J13">
        <f t="shared" si="0"/>
        <v>0.97749882183461356</v>
      </c>
      <c r="L13" t="s">
        <v>89</v>
      </c>
      <c r="M13">
        <f t="shared" ref="M13:M17" si="1">M5/$M5</f>
        <v>1</v>
      </c>
      <c r="N13">
        <f>N5/$M5</f>
        <v>0.8689457732440925</v>
      </c>
      <c r="P13" t="s">
        <v>89</v>
      </c>
      <c r="Q13">
        <f>Q5/$Q5</f>
        <v>1</v>
      </c>
      <c r="R13">
        <f>R5/$Q5</f>
        <v>0.59991197678137287</v>
      </c>
    </row>
    <row r="14" spans="1:18" x14ac:dyDescent="0.2">
      <c r="A14" s="14" t="s">
        <v>4</v>
      </c>
      <c r="B14" s="14" t="s">
        <v>18</v>
      </c>
      <c r="C14" s="14" t="s">
        <v>36</v>
      </c>
      <c r="D14" s="14" t="s">
        <v>25</v>
      </c>
      <c r="E14" s="14">
        <v>121.447445846289</v>
      </c>
      <c r="F14" s="14"/>
      <c r="H14" t="s">
        <v>90</v>
      </c>
      <c r="I14">
        <f t="shared" si="0"/>
        <v>1</v>
      </c>
      <c r="J14">
        <f t="shared" si="0"/>
        <v>3.7905586220868952</v>
      </c>
      <c r="L14" t="s">
        <v>90</v>
      </c>
      <c r="M14">
        <f t="shared" si="1"/>
        <v>1</v>
      </c>
      <c r="N14">
        <f>N6/$M6</f>
        <v>7.3970221837112042</v>
      </c>
      <c r="P14" t="s">
        <v>90</v>
      </c>
      <c r="Q14">
        <f t="shared" ref="Q14:Q17" si="2">Q6/$Q6</f>
        <v>1</v>
      </c>
      <c r="R14">
        <f>R6/$Q6</f>
        <v>8.1651198889852594</v>
      </c>
    </row>
    <row r="15" spans="1:18" x14ac:dyDescent="0.2">
      <c r="A15" s="5" t="s">
        <v>30</v>
      </c>
      <c r="B15" s="5" t="s">
        <v>18</v>
      </c>
      <c r="C15" s="5" t="s">
        <v>38</v>
      </c>
      <c r="D15" s="5" t="s">
        <v>19</v>
      </c>
      <c r="E15" s="5">
        <v>397.74575961233802</v>
      </c>
      <c r="F15" s="11">
        <f>AVERAGE(E15:E16)</f>
        <v>401.26068198014855</v>
      </c>
      <c r="H15" t="s">
        <v>91</v>
      </c>
      <c r="I15">
        <f t="shared" si="0"/>
        <v>1</v>
      </c>
      <c r="J15">
        <f t="shared" si="0"/>
        <v>57.626247571188138</v>
      </c>
      <c r="L15" t="s">
        <v>91</v>
      </c>
      <c r="M15">
        <f t="shared" si="1"/>
        <v>1</v>
      </c>
      <c r="N15">
        <f>N7/$M7</f>
        <v>57.483554152624635</v>
      </c>
      <c r="P15" t="s">
        <v>91</v>
      </c>
      <c r="Q15">
        <f t="shared" si="2"/>
        <v>1</v>
      </c>
      <c r="R15">
        <f>R7/$Q7</f>
        <v>44.483984641064382</v>
      </c>
    </row>
    <row r="16" spans="1:18" x14ac:dyDescent="0.2">
      <c r="A16" s="5" t="s">
        <v>31</v>
      </c>
      <c r="B16" s="5" t="s">
        <v>18</v>
      </c>
      <c r="C16" s="5" t="s">
        <v>38</v>
      </c>
      <c r="D16" s="5" t="s">
        <v>19</v>
      </c>
      <c r="E16" s="5">
        <v>404.77560434795902</v>
      </c>
      <c r="F16" s="5"/>
      <c r="H16" t="s">
        <v>106</v>
      </c>
      <c r="I16">
        <f t="shared" si="0"/>
        <v>1</v>
      </c>
      <c r="J16">
        <f t="shared" si="0"/>
        <v>3.9121445170730405</v>
      </c>
      <c r="L16" t="s">
        <v>106</v>
      </c>
      <c r="M16">
        <f t="shared" si="1"/>
        <v>1</v>
      </c>
      <c r="N16">
        <f>N8/$M8</f>
        <v>4.3494454045654889</v>
      </c>
      <c r="P16" t="s">
        <v>106</v>
      </c>
      <c r="Q16">
        <f t="shared" si="2"/>
        <v>1</v>
      </c>
      <c r="R16">
        <f>R8/$Q8</f>
        <v>8.5293263637140431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>
        <v>143.01562218456601</v>
      </c>
      <c r="F17" s="13">
        <f>AVERAGE(E17:E18)</f>
        <v>143.33815111964651</v>
      </c>
      <c r="H17" t="s">
        <v>107</v>
      </c>
      <c r="I17">
        <f t="shared" si="0"/>
        <v>1</v>
      </c>
      <c r="J17">
        <f t="shared" si="0"/>
        <v>1.9514002281425809</v>
      </c>
      <c r="L17" t="s">
        <v>107</v>
      </c>
      <c r="M17">
        <f t="shared" si="1"/>
        <v>1</v>
      </c>
      <c r="N17">
        <f>N9/$M9</f>
        <v>5.4365158786838208</v>
      </c>
      <c r="P17" t="s">
        <v>107</v>
      </c>
      <c r="Q17">
        <f t="shared" si="2"/>
        <v>1</v>
      </c>
      <c r="R17">
        <f>R9/$Q9</f>
        <v>3.1715663335525761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>
        <v>143.66068005472701</v>
      </c>
      <c r="F18" s="6"/>
      <c r="H18" t="s">
        <v>7</v>
      </c>
      <c r="I18">
        <f>AVERAGE(I13:I17)</f>
        <v>1</v>
      </c>
      <c r="J18">
        <f>AVERAGE(J13:J17)</f>
        <v>13.651569952065051</v>
      </c>
      <c r="L18" t="s">
        <v>7</v>
      </c>
      <c r="M18">
        <f>AVERAGE(M13:M17)</f>
        <v>1</v>
      </c>
      <c r="N18">
        <f>AVERAGE(N13:N17)</f>
        <v>15.107096678565847</v>
      </c>
      <c r="P18" t="s">
        <v>7</v>
      </c>
      <c r="Q18">
        <f>AVERAGE(Q13:Q17)</f>
        <v>1</v>
      </c>
      <c r="R18">
        <f>AVERAGE(R13:R17)</f>
        <v>12.989981840819524</v>
      </c>
    </row>
    <row r="19" spans="1:18" x14ac:dyDescent="0.2">
      <c r="A19" s="14" t="s">
        <v>34</v>
      </c>
      <c r="B19" s="14" t="s">
        <v>18</v>
      </c>
      <c r="C19" s="14" t="s">
        <v>38</v>
      </c>
      <c r="D19" s="14" t="s">
        <v>25</v>
      </c>
      <c r="E19" s="14">
        <v>535.50793164633103</v>
      </c>
      <c r="F19" s="15">
        <f>AVERAGE(E19:E20)</f>
        <v>522.05052946110595</v>
      </c>
      <c r="H19" s="18" t="s">
        <v>93</v>
      </c>
      <c r="I19" s="18"/>
      <c r="J19" s="18"/>
      <c r="L19" s="18" t="s">
        <v>93</v>
      </c>
      <c r="M19" s="18"/>
      <c r="N19" s="18"/>
      <c r="P19" s="18" t="s">
        <v>93</v>
      </c>
      <c r="Q19" s="18"/>
      <c r="R19" s="18"/>
    </row>
    <row r="20" spans="1:18" x14ac:dyDescent="0.2">
      <c r="A20" s="14" t="s">
        <v>35</v>
      </c>
      <c r="B20" s="14" t="s">
        <v>18</v>
      </c>
      <c r="C20" s="14" t="s">
        <v>38</v>
      </c>
      <c r="D20" s="14" t="s">
        <v>25</v>
      </c>
      <c r="E20" s="14">
        <v>508.59312727588099</v>
      </c>
      <c r="F20" s="14"/>
      <c r="H20" t="s">
        <v>5</v>
      </c>
      <c r="I20" s="1" t="s">
        <v>18</v>
      </c>
      <c r="J20" s="12" t="s">
        <v>105</v>
      </c>
      <c r="L20" t="s">
        <v>5</v>
      </c>
      <c r="M20" s="1" t="s">
        <v>18</v>
      </c>
      <c r="N20" s="12" t="s">
        <v>105</v>
      </c>
      <c r="P20" t="s">
        <v>5</v>
      </c>
      <c r="Q20" s="1" t="s">
        <v>18</v>
      </c>
      <c r="R20" s="12" t="s">
        <v>105</v>
      </c>
    </row>
    <row r="21" spans="1:18" x14ac:dyDescent="0.2">
      <c r="A21" s="5" t="s">
        <v>108</v>
      </c>
      <c r="B21" s="5" t="s">
        <v>18</v>
      </c>
      <c r="C21" s="5" t="s">
        <v>109</v>
      </c>
      <c r="D21" s="5" t="s">
        <v>19</v>
      </c>
      <c r="E21" s="5">
        <v>144.85522870326099</v>
      </c>
      <c r="F21" s="11">
        <f>AVERAGE(E21:E22)</f>
        <v>149.753929023187</v>
      </c>
      <c r="H21" t="s">
        <v>89</v>
      </c>
      <c r="I21">
        <f t="shared" ref="I21:I25" si="3">I13/I$13</f>
        <v>1</v>
      </c>
      <c r="J21">
        <f>J13/J$13</f>
        <v>1</v>
      </c>
      <c r="L21" t="s">
        <v>89</v>
      </c>
      <c r="M21">
        <f t="shared" ref="M21:N25" si="4">M13/M$13</f>
        <v>1</v>
      </c>
      <c r="N21">
        <f t="shared" si="4"/>
        <v>1</v>
      </c>
      <c r="P21" t="s">
        <v>89</v>
      </c>
      <c r="Q21">
        <f t="shared" ref="Q21:R25" si="5">Q13/Q$13</f>
        <v>1</v>
      </c>
      <c r="R21">
        <f t="shared" si="5"/>
        <v>1</v>
      </c>
    </row>
    <row r="22" spans="1:18" x14ac:dyDescent="0.2">
      <c r="A22" s="5" t="s">
        <v>110</v>
      </c>
      <c r="B22" s="5" t="s">
        <v>18</v>
      </c>
      <c r="C22" s="5" t="s">
        <v>109</v>
      </c>
      <c r="D22" s="5" t="s">
        <v>19</v>
      </c>
      <c r="E22" s="5">
        <v>154.65262934311301</v>
      </c>
      <c r="F22" s="5"/>
      <c r="H22" t="s">
        <v>90</v>
      </c>
      <c r="I22">
        <f t="shared" si="3"/>
        <v>1</v>
      </c>
      <c r="J22">
        <f>J14/J$13</f>
        <v>3.8778140059264778</v>
      </c>
      <c r="L22" t="s">
        <v>90</v>
      </c>
      <c r="M22">
        <f t="shared" si="4"/>
        <v>1</v>
      </c>
      <c r="N22">
        <f>N14/N$13</f>
        <v>8.5126395817490597</v>
      </c>
      <c r="P22" t="s">
        <v>90</v>
      </c>
      <c r="Q22">
        <f t="shared" si="5"/>
        <v>1</v>
      </c>
      <c r="R22">
        <f>R14/R$13</f>
        <v>13.610529886055085</v>
      </c>
    </row>
    <row r="23" spans="1:18" x14ac:dyDescent="0.2">
      <c r="A23" s="6" t="s">
        <v>111</v>
      </c>
      <c r="B23" s="6" t="s">
        <v>18</v>
      </c>
      <c r="C23" s="6" t="s">
        <v>109</v>
      </c>
      <c r="D23" s="6" t="s">
        <v>22</v>
      </c>
      <c r="E23" s="6">
        <v>34.741657194326002</v>
      </c>
      <c r="F23" s="13">
        <f>AVERAGE(E23:E24)</f>
        <v>31.58126753962825</v>
      </c>
      <c r="H23" t="s">
        <v>91</v>
      </c>
      <c r="I23">
        <f t="shared" si="3"/>
        <v>1</v>
      </c>
      <c r="J23">
        <f>J15/J$13</f>
        <v>58.952753992104682</v>
      </c>
      <c r="L23" t="s">
        <v>91</v>
      </c>
      <c r="M23">
        <f t="shared" si="4"/>
        <v>1</v>
      </c>
      <c r="N23">
        <f>N15/N$13</f>
        <v>66.153212228672785</v>
      </c>
      <c r="P23" t="s">
        <v>91</v>
      </c>
      <c r="Q23">
        <f t="shared" si="5"/>
        <v>1</v>
      </c>
      <c r="R23">
        <f>R15/R$13</f>
        <v>74.150852729642651</v>
      </c>
    </row>
    <row r="24" spans="1:18" x14ac:dyDescent="0.2">
      <c r="A24" s="6" t="s">
        <v>112</v>
      </c>
      <c r="B24" s="6" t="s">
        <v>18</v>
      </c>
      <c r="C24" s="6" t="s">
        <v>109</v>
      </c>
      <c r="D24" s="6" t="s">
        <v>22</v>
      </c>
      <c r="E24" s="6">
        <v>28.420877884930501</v>
      </c>
      <c r="F24" s="6"/>
      <c r="H24" t="s">
        <v>106</v>
      </c>
      <c r="I24">
        <f t="shared" si="3"/>
        <v>1</v>
      </c>
      <c r="J24">
        <f>J16/J$13</f>
        <v>4.0021987031458028</v>
      </c>
      <c r="L24" t="s">
        <v>106</v>
      </c>
      <c r="M24">
        <f t="shared" si="4"/>
        <v>1</v>
      </c>
      <c r="N24">
        <f>N16/N$13</f>
        <v>5.0054278857096204</v>
      </c>
      <c r="P24" t="s">
        <v>106</v>
      </c>
      <c r="Q24">
        <f t="shared" si="5"/>
        <v>1</v>
      </c>
      <c r="R24">
        <f>R16/R$13</f>
        <v>14.217629742075315</v>
      </c>
    </row>
    <row r="25" spans="1:18" x14ac:dyDescent="0.2">
      <c r="A25" s="14" t="s">
        <v>113</v>
      </c>
      <c r="B25" s="14" t="s">
        <v>18</v>
      </c>
      <c r="C25" s="14" t="s">
        <v>109</v>
      </c>
      <c r="D25" s="14" t="s">
        <v>25</v>
      </c>
      <c r="E25" s="14">
        <v>90.615344359632999</v>
      </c>
      <c r="F25" s="15">
        <f>AVERAGE(E25:E26)</f>
        <v>89.438088955277806</v>
      </c>
      <c r="H25" t="s">
        <v>107</v>
      </c>
      <c r="I25">
        <f t="shared" si="3"/>
        <v>1</v>
      </c>
      <c r="J25">
        <f>J17/J$13</f>
        <v>1.996319775076665</v>
      </c>
      <c r="L25" t="s">
        <v>107</v>
      </c>
      <c r="M25">
        <f t="shared" si="4"/>
        <v>1</v>
      </c>
      <c r="N25">
        <f>N17/N$13</f>
        <v>6.2564501100998715</v>
      </c>
      <c r="P25" t="s">
        <v>107</v>
      </c>
      <c r="Q25">
        <f t="shared" si="5"/>
        <v>1</v>
      </c>
      <c r="R25">
        <f>R17/R$13</f>
        <v>5.2867194793618806</v>
      </c>
    </row>
    <row r="26" spans="1:18" x14ac:dyDescent="0.2">
      <c r="A26" s="14" t="s">
        <v>114</v>
      </c>
      <c r="B26" s="14" t="s">
        <v>18</v>
      </c>
      <c r="C26" s="14" t="s">
        <v>109</v>
      </c>
      <c r="D26" s="14" t="s">
        <v>25</v>
      </c>
      <c r="E26" s="14">
        <v>88.260833550922598</v>
      </c>
      <c r="F26" s="15"/>
    </row>
    <row r="27" spans="1:18" x14ac:dyDescent="0.2">
      <c r="A27" s="5" t="s">
        <v>37</v>
      </c>
      <c r="B27" s="5" t="s">
        <v>18</v>
      </c>
      <c r="C27" s="5" t="s">
        <v>115</v>
      </c>
      <c r="D27" s="5" t="s">
        <v>19</v>
      </c>
      <c r="E27" s="5">
        <v>155.50837463978499</v>
      </c>
      <c r="F27" s="11">
        <f>AVERAGE(E27:E28)</f>
        <v>156.30305645890249</v>
      </c>
    </row>
    <row r="28" spans="1:18" x14ac:dyDescent="0.2">
      <c r="A28" s="5" t="s">
        <v>39</v>
      </c>
      <c r="B28" s="5" t="s">
        <v>18</v>
      </c>
      <c r="C28" s="5" t="s">
        <v>115</v>
      </c>
      <c r="D28" s="5" t="s">
        <v>19</v>
      </c>
      <c r="E28" s="5">
        <v>157.09773827801999</v>
      </c>
      <c r="F28" s="5"/>
    </row>
    <row r="29" spans="1:18" x14ac:dyDescent="0.2">
      <c r="A29" s="6" t="s">
        <v>40</v>
      </c>
      <c r="B29" s="6" t="s">
        <v>18</v>
      </c>
      <c r="C29" s="6" t="s">
        <v>115</v>
      </c>
      <c r="D29" s="6" t="s">
        <v>22</v>
      </c>
      <c r="E29" s="6">
        <v>95.270573476356603</v>
      </c>
      <c r="F29" s="13">
        <f>AVERAGE(E29:E30)</f>
        <v>93.859378479195101</v>
      </c>
    </row>
    <row r="30" spans="1:18" x14ac:dyDescent="0.2">
      <c r="A30" s="6" t="s">
        <v>41</v>
      </c>
      <c r="B30" s="6" t="s">
        <v>18</v>
      </c>
      <c r="C30" s="6" t="s">
        <v>115</v>
      </c>
      <c r="D30" s="6" t="s">
        <v>22</v>
      </c>
      <c r="E30" s="6">
        <v>92.448183482033599</v>
      </c>
      <c r="F30" s="6"/>
    </row>
    <row r="31" spans="1:18" x14ac:dyDescent="0.2">
      <c r="A31" s="14" t="s">
        <v>42</v>
      </c>
      <c r="B31" s="14" t="s">
        <v>18</v>
      </c>
      <c r="C31" s="14" t="s">
        <v>115</v>
      </c>
      <c r="D31" s="14" t="s">
        <v>25</v>
      </c>
      <c r="E31" s="14">
        <v>160.33275811415899</v>
      </c>
      <c r="F31" s="15">
        <f>AVERAGE(E31:E32)</f>
        <v>170.74462099674099</v>
      </c>
    </row>
    <row r="32" spans="1:18" x14ac:dyDescent="0.2">
      <c r="A32" s="14" t="s">
        <v>43</v>
      </c>
      <c r="B32" s="14" t="s">
        <v>18</v>
      </c>
      <c r="C32" s="14" t="s">
        <v>115</v>
      </c>
      <c r="D32" s="14" t="s">
        <v>25</v>
      </c>
      <c r="E32" s="14">
        <v>181.15648387932299</v>
      </c>
      <c r="F32" s="15"/>
    </row>
    <row r="33" spans="1:6" x14ac:dyDescent="0.2">
      <c r="A33" s="5" t="s">
        <v>44</v>
      </c>
      <c r="B33" s="5" t="s">
        <v>105</v>
      </c>
      <c r="C33" s="5" t="s">
        <v>1</v>
      </c>
      <c r="D33" s="5" t="s">
        <v>19</v>
      </c>
      <c r="E33" s="5">
        <v>25.348741843658399</v>
      </c>
      <c r="F33" s="11">
        <f>AVERAGE(E33:E35)</f>
        <v>73.951066087223822</v>
      </c>
    </row>
    <row r="34" spans="1:6" x14ac:dyDescent="0.2">
      <c r="A34" s="5" t="s">
        <v>45</v>
      </c>
      <c r="B34" s="5" t="s">
        <v>105</v>
      </c>
      <c r="C34" s="5" t="s">
        <v>1</v>
      </c>
      <c r="D34" s="5" t="s">
        <v>19</v>
      </c>
      <c r="E34" s="5">
        <v>108.541385569635</v>
      </c>
      <c r="F34" s="5"/>
    </row>
    <row r="35" spans="1:6" x14ac:dyDescent="0.2">
      <c r="A35" s="5" t="s">
        <v>46</v>
      </c>
      <c r="B35" s="5" t="s">
        <v>105</v>
      </c>
      <c r="C35" s="5" t="s">
        <v>1</v>
      </c>
      <c r="D35" s="5" t="s">
        <v>19</v>
      </c>
      <c r="E35" s="5">
        <v>87.963070848378095</v>
      </c>
      <c r="F35" s="5"/>
    </row>
    <row r="36" spans="1:6" x14ac:dyDescent="0.2">
      <c r="A36" s="6" t="s">
        <v>47</v>
      </c>
      <c r="B36" s="6" t="s">
        <v>105</v>
      </c>
      <c r="C36" s="6" t="s">
        <v>1</v>
      </c>
      <c r="D36" s="6" t="s">
        <v>22</v>
      </c>
      <c r="E36" s="6">
        <v>42.716446547407301</v>
      </c>
      <c r="F36" s="13">
        <f>AVERAGE(E36:E38)</f>
        <v>31.299947008840196</v>
      </c>
    </row>
    <row r="37" spans="1:6" x14ac:dyDescent="0.2">
      <c r="A37" s="6" t="s">
        <v>48</v>
      </c>
      <c r="B37" s="6" t="s">
        <v>105</v>
      </c>
      <c r="C37" s="6" t="s">
        <v>1</v>
      </c>
      <c r="D37" s="6" t="s">
        <v>22</v>
      </c>
      <c r="E37" s="6">
        <v>34.793531066657998</v>
      </c>
      <c r="F37" s="6"/>
    </row>
    <row r="38" spans="1:6" x14ac:dyDescent="0.2">
      <c r="A38" s="6" t="s">
        <v>49</v>
      </c>
      <c r="B38" s="6" t="s">
        <v>105</v>
      </c>
      <c r="C38" s="6" t="s">
        <v>1</v>
      </c>
      <c r="D38" s="6" t="s">
        <v>22</v>
      </c>
      <c r="E38" s="6">
        <v>16.389863412455298</v>
      </c>
      <c r="F38" s="6"/>
    </row>
    <row r="39" spans="1:6" x14ac:dyDescent="0.2">
      <c r="A39" s="14" t="s">
        <v>50</v>
      </c>
      <c r="B39" s="14" t="s">
        <v>105</v>
      </c>
      <c r="C39" s="14" t="s">
        <v>1</v>
      </c>
      <c r="D39" s="14" t="s">
        <v>25</v>
      </c>
      <c r="E39" s="14">
        <v>185.90379501269399</v>
      </c>
      <c r="F39" s="15">
        <f>AVERAGE(E39:E41)</f>
        <v>185.71393303531099</v>
      </c>
    </row>
    <row r="40" spans="1:6" x14ac:dyDescent="0.2">
      <c r="A40" s="14" t="s">
        <v>51</v>
      </c>
      <c r="B40" s="14" t="s">
        <v>105</v>
      </c>
      <c r="C40" s="14" t="s">
        <v>1</v>
      </c>
      <c r="D40" s="14" t="s">
        <v>25</v>
      </c>
      <c r="E40" s="14">
        <v>180.45286795110499</v>
      </c>
      <c r="F40" s="14"/>
    </row>
    <row r="41" spans="1:6" x14ac:dyDescent="0.2">
      <c r="A41" s="14" t="s">
        <v>52</v>
      </c>
      <c r="B41" s="14" t="s">
        <v>105</v>
      </c>
      <c r="C41" s="14" t="s">
        <v>1</v>
      </c>
      <c r="D41" s="14" t="s">
        <v>25</v>
      </c>
      <c r="E41" s="14">
        <v>190.78513614213401</v>
      </c>
      <c r="F41" s="14"/>
    </row>
    <row r="42" spans="1:6" x14ac:dyDescent="0.2">
      <c r="A42" s="5" t="s">
        <v>53</v>
      </c>
      <c r="B42" s="5" t="s">
        <v>105</v>
      </c>
      <c r="C42" s="5" t="s">
        <v>36</v>
      </c>
      <c r="D42" s="5" t="s">
        <v>19</v>
      </c>
      <c r="E42" s="5">
        <v>928.73330913894097</v>
      </c>
      <c r="F42" s="11">
        <f>AVERAGE(E42:E44)</f>
        <v>1019.3162276696543</v>
      </c>
    </row>
    <row r="43" spans="1:6" x14ac:dyDescent="0.2">
      <c r="A43" s="5" t="s">
        <v>54</v>
      </c>
      <c r="B43" s="5" t="s">
        <v>105</v>
      </c>
      <c r="C43" s="5" t="s">
        <v>36</v>
      </c>
      <c r="D43" s="5" t="s">
        <v>19</v>
      </c>
      <c r="E43" s="5">
        <v>958.62622098885197</v>
      </c>
      <c r="F43" s="5"/>
    </row>
    <row r="44" spans="1:6" x14ac:dyDescent="0.2">
      <c r="A44" s="5" t="s">
        <v>55</v>
      </c>
      <c r="B44" s="5" t="s">
        <v>105</v>
      </c>
      <c r="C44" s="5" t="s">
        <v>36</v>
      </c>
      <c r="D44" s="5" t="s">
        <v>19</v>
      </c>
      <c r="E44" s="5">
        <v>1170.5891528811701</v>
      </c>
      <c r="F44" s="5"/>
    </row>
    <row r="45" spans="1:6" x14ac:dyDescent="0.2">
      <c r="A45" s="6" t="s">
        <v>56</v>
      </c>
      <c r="B45" s="6" t="s">
        <v>105</v>
      </c>
      <c r="C45" s="6" t="s">
        <v>36</v>
      </c>
      <c r="D45" s="6" t="s">
        <v>22</v>
      </c>
      <c r="E45" s="6">
        <v>1518.2377442229899</v>
      </c>
      <c r="F45" s="13">
        <f>AVERAGE(E45:E47)</f>
        <v>1714.4002030311001</v>
      </c>
    </row>
    <row r="46" spans="1:6" x14ac:dyDescent="0.2">
      <c r="A46" s="6" t="s">
        <v>57</v>
      </c>
      <c r="B46" s="6" t="s">
        <v>105</v>
      </c>
      <c r="C46" s="6" t="s">
        <v>36</v>
      </c>
      <c r="D46" s="6" t="s">
        <v>22</v>
      </c>
      <c r="E46" s="6">
        <v>1670.837204681</v>
      </c>
      <c r="F46" s="6"/>
    </row>
    <row r="47" spans="1:6" x14ac:dyDescent="0.2">
      <c r="A47" s="6" t="s">
        <v>58</v>
      </c>
      <c r="B47" s="6" t="s">
        <v>105</v>
      </c>
      <c r="C47" s="6" t="s">
        <v>36</v>
      </c>
      <c r="D47" s="6" t="s">
        <v>22</v>
      </c>
      <c r="E47" s="6">
        <v>1954.1256601893101</v>
      </c>
      <c r="F47" s="6"/>
    </row>
    <row r="48" spans="1:6" x14ac:dyDescent="0.2">
      <c r="A48" s="14" t="s">
        <v>59</v>
      </c>
      <c r="B48" s="14" t="s">
        <v>105</v>
      </c>
      <c r="C48" s="14" t="s">
        <v>36</v>
      </c>
      <c r="D48" s="14" t="s">
        <v>25</v>
      </c>
      <c r="E48" s="14">
        <v>1039.0663650106601</v>
      </c>
      <c r="F48" s="15">
        <f>AVERAGE(E48:E50)</f>
        <v>1083.97407290723</v>
      </c>
    </row>
    <row r="49" spans="1:6" x14ac:dyDescent="0.2">
      <c r="A49" s="14" t="s">
        <v>60</v>
      </c>
      <c r="B49" s="14" t="s">
        <v>105</v>
      </c>
      <c r="C49" s="14" t="s">
        <v>36</v>
      </c>
      <c r="D49" s="14" t="s">
        <v>25</v>
      </c>
      <c r="E49" s="14">
        <v>1265.4893361674001</v>
      </c>
      <c r="F49" s="14"/>
    </row>
    <row r="50" spans="1:6" x14ac:dyDescent="0.2">
      <c r="A50" s="14" t="s">
        <v>61</v>
      </c>
      <c r="B50" s="14" t="s">
        <v>105</v>
      </c>
      <c r="C50" s="14" t="s">
        <v>36</v>
      </c>
      <c r="D50" s="14" t="s">
        <v>25</v>
      </c>
      <c r="E50" s="14">
        <v>947.36651754363004</v>
      </c>
      <c r="F50" s="14"/>
    </row>
    <row r="51" spans="1:6" x14ac:dyDescent="0.2">
      <c r="A51" s="5" t="s">
        <v>62</v>
      </c>
      <c r="B51" s="5" t="s">
        <v>105</v>
      </c>
      <c r="C51" s="5" t="s">
        <v>38</v>
      </c>
      <c r="D51" s="5" t="s">
        <v>19</v>
      </c>
      <c r="E51" s="5">
        <v>21630.796897356799</v>
      </c>
      <c r="F51" s="11">
        <f>AVERAGE(E51:E53)</f>
        <v>23123.147400371832</v>
      </c>
    </row>
    <row r="52" spans="1:6" x14ac:dyDescent="0.2">
      <c r="A52" s="5" t="s">
        <v>63</v>
      </c>
      <c r="B52" s="5" t="s">
        <v>105</v>
      </c>
      <c r="C52" s="5" t="s">
        <v>38</v>
      </c>
      <c r="D52" s="5" t="s">
        <v>19</v>
      </c>
      <c r="E52" s="5">
        <v>23389.256963648699</v>
      </c>
      <c r="F52" s="5"/>
    </row>
    <row r="53" spans="1:6" x14ac:dyDescent="0.2">
      <c r="A53" s="5" t="s">
        <v>64</v>
      </c>
      <c r="B53" s="5" t="s">
        <v>105</v>
      </c>
      <c r="C53" s="5" t="s">
        <v>38</v>
      </c>
      <c r="D53" s="5" t="s">
        <v>19</v>
      </c>
      <c r="E53" s="5">
        <v>24349.388340109999</v>
      </c>
      <c r="F53" s="5"/>
    </row>
    <row r="54" spans="1:6" x14ac:dyDescent="0.2">
      <c r="A54" s="6" t="s">
        <v>65</v>
      </c>
      <c r="B54" s="6" t="s">
        <v>105</v>
      </c>
      <c r="C54" s="6" t="s">
        <v>38</v>
      </c>
      <c r="D54" s="6" t="s">
        <v>22</v>
      </c>
      <c r="E54" s="6">
        <v>8401.4967009179309</v>
      </c>
      <c r="F54" s="13">
        <f>AVERAGE(E54:E56)</f>
        <v>8239.5863720232937</v>
      </c>
    </row>
    <row r="55" spans="1:6" x14ac:dyDescent="0.2">
      <c r="A55" s="6" t="s">
        <v>66</v>
      </c>
      <c r="B55" s="6" t="s">
        <v>105</v>
      </c>
      <c r="C55" s="6" t="s">
        <v>38</v>
      </c>
      <c r="D55" s="6" t="s">
        <v>22</v>
      </c>
      <c r="E55" s="6">
        <v>8673.67584344022</v>
      </c>
      <c r="F55" s="6"/>
    </row>
    <row r="56" spans="1:6" x14ac:dyDescent="0.2">
      <c r="A56" s="6" t="s">
        <v>67</v>
      </c>
      <c r="B56" s="6" t="s">
        <v>105</v>
      </c>
      <c r="C56" s="6" t="s">
        <v>38</v>
      </c>
      <c r="D56" s="6" t="s">
        <v>22</v>
      </c>
      <c r="E56" s="6">
        <v>7643.5865717117304</v>
      </c>
      <c r="F56" s="6"/>
    </row>
    <row r="57" spans="1:6" x14ac:dyDescent="0.2">
      <c r="A57" s="14" t="s">
        <v>68</v>
      </c>
      <c r="B57" s="14" t="s">
        <v>105</v>
      </c>
      <c r="C57" s="14" t="s">
        <v>38</v>
      </c>
      <c r="D57" s="14" t="s">
        <v>25</v>
      </c>
      <c r="E57" s="14">
        <v>22684.075186148999</v>
      </c>
      <c r="F57" s="15">
        <f>AVERAGE(E57:E59)</f>
        <v>23222.887734407366</v>
      </c>
    </row>
    <row r="58" spans="1:6" x14ac:dyDescent="0.2">
      <c r="A58" s="14" t="s">
        <v>69</v>
      </c>
      <c r="B58" s="14" t="s">
        <v>105</v>
      </c>
      <c r="C58" s="14" t="s">
        <v>38</v>
      </c>
      <c r="D58" s="14" t="s">
        <v>25</v>
      </c>
      <c r="E58" s="14">
        <v>23727.905085684801</v>
      </c>
      <c r="F58" s="14"/>
    </row>
    <row r="59" spans="1:6" x14ac:dyDescent="0.2">
      <c r="A59" s="14" t="s">
        <v>70</v>
      </c>
      <c r="B59" s="14" t="s">
        <v>105</v>
      </c>
      <c r="C59" s="14" t="s">
        <v>38</v>
      </c>
      <c r="D59" s="14" t="s">
        <v>25</v>
      </c>
      <c r="E59" s="14">
        <v>23256.682931388299</v>
      </c>
      <c r="F59" s="14"/>
    </row>
    <row r="60" spans="1:6" x14ac:dyDescent="0.2">
      <c r="A60" s="5" t="s">
        <v>71</v>
      </c>
      <c r="B60" s="5" t="s">
        <v>105</v>
      </c>
      <c r="C60" s="5" t="s">
        <v>109</v>
      </c>
      <c r="D60" s="5" t="s">
        <v>19</v>
      </c>
      <c r="E60" s="5">
        <v>487.62225907934902</v>
      </c>
      <c r="F60" s="11">
        <f>AVERAGE(E60:E62)</f>
        <v>585.8590123382063</v>
      </c>
    </row>
    <row r="61" spans="1:6" x14ac:dyDescent="0.2">
      <c r="A61" s="5" t="s">
        <v>72</v>
      </c>
      <c r="B61" s="5" t="s">
        <v>105</v>
      </c>
      <c r="C61" s="5" t="s">
        <v>109</v>
      </c>
      <c r="D61" s="5" t="s">
        <v>19</v>
      </c>
      <c r="E61" s="5">
        <v>503.38668448645302</v>
      </c>
      <c r="F61" s="5"/>
    </row>
    <row r="62" spans="1:6" x14ac:dyDescent="0.2">
      <c r="A62" s="5" t="s">
        <v>73</v>
      </c>
      <c r="B62" s="5" t="s">
        <v>105</v>
      </c>
      <c r="C62" s="5" t="s">
        <v>109</v>
      </c>
      <c r="D62" s="5" t="s">
        <v>19</v>
      </c>
      <c r="E62" s="5">
        <v>766.56809344881697</v>
      </c>
      <c r="F62" s="5"/>
    </row>
    <row r="63" spans="1:6" x14ac:dyDescent="0.2">
      <c r="A63" s="6" t="s">
        <v>74</v>
      </c>
      <c r="B63" s="6" t="s">
        <v>105</v>
      </c>
      <c r="C63" s="6" t="s">
        <v>109</v>
      </c>
      <c r="D63" s="6" t="s">
        <v>22</v>
      </c>
      <c r="E63" s="6">
        <v>111.198370324818</v>
      </c>
      <c r="F63" s="13">
        <f>AVERAGE(E63:E65)</f>
        <v>137.36099897058935</v>
      </c>
    </row>
    <row r="64" spans="1:6" x14ac:dyDescent="0.2">
      <c r="A64" s="6" t="s">
        <v>75</v>
      </c>
      <c r="B64" s="6" t="s">
        <v>105</v>
      </c>
      <c r="C64" s="6" t="s">
        <v>109</v>
      </c>
      <c r="D64" s="6" t="s">
        <v>22</v>
      </c>
      <c r="E64" s="6">
        <v>143.61308119959301</v>
      </c>
      <c r="F64" s="6"/>
    </row>
    <row r="65" spans="1:6" x14ac:dyDescent="0.2">
      <c r="A65" s="6" t="s">
        <v>76</v>
      </c>
      <c r="B65" s="6" t="s">
        <v>105</v>
      </c>
      <c r="C65" s="6" t="s">
        <v>109</v>
      </c>
      <c r="D65" s="6" t="s">
        <v>22</v>
      </c>
      <c r="E65" s="6">
        <v>157.27154538735701</v>
      </c>
      <c r="F65" s="6"/>
    </row>
    <row r="66" spans="1:6" x14ac:dyDescent="0.2">
      <c r="A66" s="14" t="s">
        <v>77</v>
      </c>
      <c r="B66" s="14" t="s">
        <v>105</v>
      </c>
      <c r="C66" s="14" t="s">
        <v>109</v>
      </c>
      <c r="D66" s="14" t="s">
        <v>25</v>
      </c>
      <c r="E66" s="14">
        <v>790.48147165002104</v>
      </c>
      <c r="F66" s="15">
        <f>AVERAGE(E66:E68)</f>
        <v>762.84665004645274</v>
      </c>
    </row>
    <row r="67" spans="1:6" x14ac:dyDescent="0.2">
      <c r="A67" s="14" t="s">
        <v>78</v>
      </c>
      <c r="B67" s="14" t="s">
        <v>105</v>
      </c>
      <c r="C67" s="14" t="s">
        <v>109</v>
      </c>
      <c r="D67" s="14" t="s">
        <v>25</v>
      </c>
      <c r="E67" s="14">
        <v>810.853331955812</v>
      </c>
      <c r="F67" s="14"/>
    </row>
    <row r="68" spans="1:6" x14ac:dyDescent="0.2">
      <c r="A68" s="14" t="s">
        <v>79</v>
      </c>
      <c r="B68" s="14" t="s">
        <v>105</v>
      </c>
      <c r="C68" s="14" t="s">
        <v>109</v>
      </c>
      <c r="D68" s="14" t="s">
        <v>25</v>
      </c>
      <c r="E68" s="14">
        <v>687.20514653352495</v>
      </c>
      <c r="F68" s="14"/>
    </row>
    <row r="69" spans="1:6" x14ac:dyDescent="0.2">
      <c r="A69" s="5" t="s">
        <v>80</v>
      </c>
      <c r="B69" s="5" t="s">
        <v>105</v>
      </c>
      <c r="C69" s="5" t="s">
        <v>115</v>
      </c>
      <c r="D69" s="5" t="s">
        <v>19</v>
      </c>
      <c r="E69" s="5">
        <v>266.10256788158</v>
      </c>
      <c r="F69" s="11">
        <f>AVERAGE(E69:E71)</f>
        <v>305.009820033285</v>
      </c>
    </row>
    <row r="70" spans="1:6" x14ac:dyDescent="0.2">
      <c r="A70" s="5" t="s">
        <v>81</v>
      </c>
      <c r="B70" s="5" t="s">
        <v>105</v>
      </c>
      <c r="C70" s="5" t="s">
        <v>115</v>
      </c>
      <c r="D70" s="5" t="s">
        <v>19</v>
      </c>
      <c r="E70" s="5">
        <v>378.09326233066997</v>
      </c>
      <c r="F70" s="5"/>
    </row>
    <row r="71" spans="1:6" x14ac:dyDescent="0.2">
      <c r="A71" s="5" t="s">
        <v>82</v>
      </c>
      <c r="B71" s="5" t="s">
        <v>105</v>
      </c>
      <c r="C71" s="5" t="s">
        <v>115</v>
      </c>
      <c r="D71" s="5" t="s">
        <v>19</v>
      </c>
      <c r="E71" s="5">
        <v>270.83362988760501</v>
      </c>
      <c r="F71" s="5"/>
    </row>
    <row r="72" spans="1:6" x14ac:dyDescent="0.2">
      <c r="A72" s="6" t="s">
        <v>83</v>
      </c>
      <c r="B72" s="6" t="s">
        <v>105</v>
      </c>
      <c r="C72" s="6" t="s">
        <v>115</v>
      </c>
      <c r="D72" s="6" t="s">
        <v>22</v>
      </c>
      <c r="E72" s="6">
        <v>512.59395243230495</v>
      </c>
      <c r="F72" s="13">
        <f>AVERAGE(E72:E74)</f>
        <v>510.26800146553865</v>
      </c>
    </row>
    <row r="73" spans="1:6" x14ac:dyDescent="0.2">
      <c r="A73" s="6" t="s">
        <v>84</v>
      </c>
      <c r="B73" s="6" t="s">
        <v>105</v>
      </c>
      <c r="C73" s="6" t="s">
        <v>115</v>
      </c>
      <c r="D73" s="6" t="s">
        <v>22</v>
      </c>
      <c r="E73" s="6">
        <v>482.10509884918997</v>
      </c>
      <c r="F73" s="6"/>
    </row>
    <row r="74" spans="1:6" x14ac:dyDescent="0.2">
      <c r="A74" s="6" t="s">
        <v>85</v>
      </c>
      <c r="B74" s="6" t="s">
        <v>105</v>
      </c>
      <c r="C74" s="6" t="s">
        <v>115</v>
      </c>
      <c r="D74" s="6" t="s">
        <v>22</v>
      </c>
      <c r="E74" s="6">
        <v>536.10495311512102</v>
      </c>
      <c r="F74" s="6"/>
    </row>
    <row r="75" spans="1:6" x14ac:dyDescent="0.2">
      <c r="A75" s="14" t="s">
        <v>86</v>
      </c>
      <c r="B75" s="14" t="s">
        <v>105</v>
      </c>
      <c r="C75" s="14" t="s">
        <v>115</v>
      </c>
      <c r="D75" s="14" t="s">
        <v>25</v>
      </c>
      <c r="E75" s="14">
        <v>446.01569634733403</v>
      </c>
      <c r="F75" s="15">
        <f>AVERAGE(E75:E77)</f>
        <v>541.52789158845803</v>
      </c>
    </row>
    <row r="76" spans="1:6" x14ac:dyDescent="0.2">
      <c r="A76" s="14" t="s">
        <v>87</v>
      </c>
      <c r="B76" s="14" t="s">
        <v>105</v>
      </c>
      <c r="C76" s="14" t="s">
        <v>115</v>
      </c>
      <c r="D76" s="14" t="s">
        <v>25</v>
      </c>
      <c r="E76" s="14">
        <v>592.98863821144096</v>
      </c>
      <c r="F76" s="14"/>
    </row>
    <row r="77" spans="1:6" x14ac:dyDescent="0.2">
      <c r="A77" s="14" t="s">
        <v>88</v>
      </c>
      <c r="B77" s="14" t="s">
        <v>105</v>
      </c>
      <c r="C77" s="14" t="s">
        <v>115</v>
      </c>
      <c r="D77" s="14" t="s">
        <v>25</v>
      </c>
      <c r="E77" s="14">
        <v>585.579340206599</v>
      </c>
      <c r="F77" s="14"/>
    </row>
  </sheetData>
  <mergeCells count="10">
    <mergeCell ref="H19:J19"/>
    <mergeCell ref="L19:N19"/>
    <mergeCell ref="P19:R19"/>
    <mergeCell ref="H1:R1"/>
    <mergeCell ref="H2:J2"/>
    <mergeCell ref="L2:N2"/>
    <mergeCell ref="P2:R2"/>
    <mergeCell ref="H11:J11"/>
    <mergeCell ref="L11:N11"/>
    <mergeCell ref="P11:R1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7"/>
  <sheetViews>
    <sheetView zoomScale="70" zoomScaleNormal="70" workbookViewId="0">
      <selection activeCell="J14" sqref="J14"/>
    </sheetView>
  </sheetViews>
  <sheetFormatPr baseColWidth="10" defaultColWidth="8.83203125" defaultRowHeight="16" x14ac:dyDescent="0.2"/>
  <cols>
    <col min="2" max="2" width="10.6640625" bestFit="1" customWidth="1"/>
    <col min="5" max="5" width="19.1640625" bestFit="1" customWidth="1"/>
    <col min="9" max="9" width="12" bestFit="1" customWidth="1"/>
    <col min="10" max="10" width="11.5" bestFit="1" customWidth="1"/>
    <col min="13" max="13" width="12" bestFit="1" customWidth="1"/>
    <col min="14" max="14" width="11.5" bestFit="1" customWidth="1"/>
    <col min="17" max="17" width="12" bestFit="1" customWidth="1"/>
    <col min="18" max="18" width="11.5" bestFit="1" customWidth="1"/>
  </cols>
  <sheetData>
    <row r="1" spans="1:18" x14ac:dyDescent="0.2">
      <c r="H1" s="18" t="s">
        <v>117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45.564474550437502</v>
      </c>
      <c r="F3">
        <f>AVERAGE(E3:E4)</f>
        <v>50.182485828024397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54.800497105611299</v>
      </c>
      <c r="H4" t="s">
        <v>5</v>
      </c>
      <c r="I4" s="1" t="s">
        <v>18</v>
      </c>
      <c r="J4" s="1" t="s">
        <v>117</v>
      </c>
      <c r="L4" t="s">
        <v>5</v>
      </c>
      <c r="M4" s="1" t="s">
        <v>18</v>
      </c>
      <c r="N4" s="1" t="s">
        <v>117</v>
      </c>
      <c r="P4" t="s">
        <v>5</v>
      </c>
      <c r="Q4" s="1" t="s">
        <v>18</v>
      </c>
      <c r="R4" s="1" t="s">
        <v>117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17.775738450322201</v>
      </c>
      <c r="F5">
        <f>AVERAGE(E5:E6)</f>
        <v>16.8035563875459</v>
      </c>
      <c r="H5" t="s">
        <v>89</v>
      </c>
      <c r="I5" s="4">
        <f>F3</f>
        <v>50.182485828024397</v>
      </c>
      <c r="J5" s="4">
        <f>F21</f>
        <v>128.31539685268112</v>
      </c>
      <c r="L5" t="s">
        <v>89</v>
      </c>
      <c r="M5" s="4">
        <f>F5</f>
        <v>16.8035563875459</v>
      </c>
      <c r="N5" s="4">
        <f>F24</f>
        <v>61.951839465898409</v>
      </c>
      <c r="P5" t="s">
        <v>89</v>
      </c>
      <c r="Q5" s="4">
        <f>F7</f>
        <v>213.91164320129002</v>
      </c>
      <c r="R5" s="4">
        <f>F27</f>
        <v>629.85421508783531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15.8313743247696</v>
      </c>
      <c r="H6" t="s">
        <v>90</v>
      </c>
      <c r="I6" s="4">
        <f>F9</f>
        <v>150.09785737316349</v>
      </c>
      <c r="J6" s="4">
        <f>F30</f>
        <v>1221.82398181542</v>
      </c>
      <c r="L6" t="s">
        <v>90</v>
      </c>
      <c r="M6" s="4">
        <f>F11</f>
        <v>151.51857702931102</v>
      </c>
      <c r="N6" s="4">
        <f>F33</f>
        <v>3963.70028083334</v>
      </c>
      <c r="P6" t="s">
        <v>90</v>
      </c>
      <c r="Q6" s="4">
        <f>F13</f>
        <v>96.037330201063199</v>
      </c>
      <c r="R6" s="4">
        <f>F36</f>
        <v>3224.3349982020031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232.240917845783</v>
      </c>
      <c r="F7">
        <f>AVERAGE(E7:E8)</f>
        <v>213.91164320129002</v>
      </c>
      <c r="H7" t="s">
        <v>91</v>
      </c>
      <c r="I7" s="4">
        <f>F15</f>
        <v>259.89644421305798</v>
      </c>
      <c r="J7" s="4">
        <f>F39</f>
        <v>6087.5181171568729</v>
      </c>
      <c r="L7" t="s">
        <v>91</v>
      </c>
      <c r="M7" s="4">
        <f>F17</f>
        <v>82.675644794661707</v>
      </c>
      <c r="N7" s="4">
        <f>F42</f>
        <v>9577.3855348522393</v>
      </c>
      <c r="P7" t="s">
        <v>91</v>
      </c>
      <c r="Q7" s="4">
        <f>F19</f>
        <v>330.84840268453149</v>
      </c>
      <c r="R7" s="4">
        <f>F45</f>
        <v>21925.483772031668</v>
      </c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195.58236855679701</v>
      </c>
    </row>
    <row r="9" spans="1:18" x14ac:dyDescent="0.2">
      <c r="A9" s="5" t="s">
        <v>27</v>
      </c>
      <c r="B9" s="5" t="s">
        <v>18</v>
      </c>
      <c r="C9" s="5" t="s">
        <v>36</v>
      </c>
      <c r="D9" s="5" t="s">
        <v>19</v>
      </c>
      <c r="E9" s="5">
        <v>152.66717349642201</v>
      </c>
      <c r="F9">
        <f>AVERAGE(E9:E10)</f>
        <v>150.09785737316349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5" t="s">
        <v>28</v>
      </c>
      <c r="B10" s="5" t="s">
        <v>18</v>
      </c>
      <c r="C10" s="5" t="s">
        <v>36</v>
      </c>
      <c r="D10" s="5" t="s">
        <v>19</v>
      </c>
      <c r="E10" s="5">
        <v>147.528541249905</v>
      </c>
      <c r="H10" t="s">
        <v>5</v>
      </c>
      <c r="I10" s="1" t="s">
        <v>18</v>
      </c>
      <c r="J10" s="1" t="s">
        <v>117</v>
      </c>
      <c r="L10" t="s">
        <v>5</v>
      </c>
      <c r="M10" s="1" t="s">
        <v>18</v>
      </c>
      <c r="N10" s="1" t="s">
        <v>117</v>
      </c>
      <c r="P10" t="s">
        <v>5</v>
      </c>
      <c r="Q10" s="1" t="s">
        <v>18</v>
      </c>
      <c r="R10" s="1" t="s">
        <v>117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143.046429727554</v>
      </c>
      <c r="F11">
        <f>AVERAGE(E11:E12)</f>
        <v>151.51857702931102</v>
      </c>
      <c r="H11" t="s">
        <v>89</v>
      </c>
      <c r="I11">
        <f>I5/$I5</f>
        <v>1</v>
      </c>
      <c r="J11">
        <f>J5/$I5</f>
        <v>2.5569757004947613</v>
      </c>
      <c r="L11" t="s">
        <v>89</v>
      </c>
      <c r="M11">
        <f>M5/$M5</f>
        <v>1</v>
      </c>
      <c r="N11">
        <f>N5/$M5</f>
        <v>3.6868290281582623</v>
      </c>
      <c r="P11" t="s">
        <v>89</v>
      </c>
      <c r="Q11">
        <f>Q5/$Q5</f>
        <v>1</v>
      </c>
      <c r="R11">
        <f>R5/$Q5</f>
        <v>2.94445971084961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159.99072433106801</v>
      </c>
      <c r="H12" t="s">
        <v>90</v>
      </c>
      <c r="I12">
        <f t="shared" ref="I12:J13" si="0">I6/$I6</f>
        <v>1</v>
      </c>
      <c r="J12">
        <f t="shared" si="0"/>
        <v>8.1401826994625317</v>
      </c>
      <c r="L12" t="s">
        <v>90</v>
      </c>
      <c r="M12">
        <f t="shared" ref="M12:N13" si="1">M6/$M6</f>
        <v>1</v>
      </c>
      <c r="N12">
        <f t="shared" si="1"/>
        <v>26.159830421761214</v>
      </c>
      <c r="P12" t="s">
        <v>90</v>
      </c>
      <c r="Q12">
        <f t="shared" ref="Q12:R13" si="2">Q6/$Q6</f>
        <v>1</v>
      </c>
      <c r="R12">
        <f t="shared" si="2"/>
        <v>33.573767528226306</v>
      </c>
    </row>
    <row r="13" spans="1:18" x14ac:dyDescent="0.2">
      <c r="A13" s="8" t="s">
        <v>3</v>
      </c>
      <c r="B13" s="8" t="s">
        <v>18</v>
      </c>
      <c r="C13" s="8" t="s">
        <v>36</v>
      </c>
      <c r="D13" s="8" t="s">
        <v>25</v>
      </c>
      <c r="E13" s="8">
        <v>104.556134699197</v>
      </c>
      <c r="F13">
        <f>AVERAGE(E13:E14)</f>
        <v>96.037330201063199</v>
      </c>
      <c r="H13" t="s">
        <v>91</v>
      </c>
      <c r="I13">
        <f t="shared" si="0"/>
        <v>1</v>
      </c>
      <c r="J13">
        <f t="shared" si="0"/>
        <v>23.422860345740034</v>
      </c>
      <c r="L13" t="s">
        <v>91</v>
      </c>
      <c r="M13">
        <f t="shared" si="1"/>
        <v>1</v>
      </c>
      <c r="N13">
        <f t="shared" si="1"/>
        <v>115.84288890203663</v>
      </c>
      <c r="P13" t="s">
        <v>91</v>
      </c>
      <c r="Q13">
        <f t="shared" si="2"/>
        <v>1</v>
      </c>
      <c r="R13">
        <f>R7/$Q7</f>
        <v>66.270483986401231</v>
      </c>
    </row>
    <row r="14" spans="1:18" x14ac:dyDescent="0.2">
      <c r="A14" s="8" t="s">
        <v>4</v>
      </c>
      <c r="B14" s="8" t="s">
        <v>18</v>
      </c>
      <c r="C14" s="8" t="s">
        <v>36</v>
      </c>
      <c r="D14" s="8" t="s">
        <v>25</v>
      </c>
      <c r="E14" s="8">
        <v>87.518525702929395</v>
      </c>
      <c r="H14" t="s">
        <v>7</v>
      </c>
      <c r="I14">
        <f>AVERAGE(I11:I13)</f>
        <v>1</v>
      </c>
      <c r="J14">
        <f>AVERAGE(J11:J13)</f>
        <v>11.373339581899108</v>
      </c>
      <c r="L14" t="s">
        <v>7</v>
      </c>
      <c r="M14">
        <f>AVERAGE(M11:M13)</f>
        <v>1</v>
      </c>
      <c r="N14">
        <f>AVERAGE(N11:N13)</f>
        <v>48.563182783985376</v>
      </c>
      <c r="P14" t="s">
        <v>7</v>
      </c>
      <c r="Q14">
        <f>AVERAGE(Q11:Q13)</f>
        <v>1</v>
      </c>
      <c r="R14">
        <f>AVERAGE(R11:R13)</f>
        <v>34.262903741825717</v>
      </c>
    </row>
    <row r="15" spans="1:18" x14ac:dyDescent="0.2">
      <c r="A15" s="5" t="s">
        <v>30</v>
      </c>
      <c r="B15" s="5" t="s">
        <v>18</v>
      </c>
      <c r="C15" s="5" t="s">
        <v>38</v>
      </c>
      <c r="D15" s="5" t="s">
        <v>19</v>
      </c>
      <c r="E15" s="5">
        <v>246.05610997150899</v>
      </c>
      <c r="F15">
        <f>AVERAGE(E15:E16)</f>
        <v>259.89644421305798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5" t="s">
        <v>31</v>
      </c>
      <c r="B16" s="5" t="s">
        <v>18</v>
      </c>
      <c r="C16" s="5" t="s">
        <v>38</v>
      </c>
      <c r="D16" s="5" t="s">
        <v>19</v>
      </c>
      <c r="E16" s="5">
        <v>273.73677845460702</v>
      </c>
      <c r="H16" t="s">
        <v>5</v>
      </c>
      <c r="I16" s="1" t="s">
        <v>18</v>
      </c>
      <c r="J16" s="1" t="s">
        <v>117</v>
      </c>
      <c r="L16" t="s">
        <v>5</v>
      </c>
      <c r="M16" s="1" t="s">
        <v>18</v>
      </c>
      <c r="N16" s="1" t="s">
        <v>117</v>
      </c>
      <c r="P16" t="s">
        <v>5</v>
      </c>
      <c r="Q16" s="1" t="s">
        <v>18</v>
      </c>
      <c r="R16" s="1" t="s">
        <v>117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>
        <v>85.99979284058</v>
      </c>
      <c r="F17">
        <f>AVERAGE(E17:E18)</f>
        <v>82.675644794661707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>
        <v>79.351496748743401</v>
      </c>
      <c r="H18" t="s">
        <v>90</v>
      </c>
      <c r="I18">
        <f t="shared" si="3"/>
        <v>1</v>
      </c>
      <c r="J18">
        <f t="shared" si="3"/>
        <v>3.1835197721618744</v>
      </c>
      <c r="L18" t="s">
        <v>90</v>
      </c>
      <c r="M18">
        <f t="shared" si="4"/>
        <v>1</v>
      </c>
      <c r="N18">
        <f t="shared" si="4"/>
        <v>7.0954823839035548</v>
      </c>
      <c r="P18" t="s">
        <v>90</v>
      </c>
      <c r="Q18">
        <f t="shared" si="5"/>
        <v>1</v>
      </c>
      <c r="R18">
        <f t="shared" si="5"/>
        <v>11.40235249425055</v>
      </c>
    </row>
    <row r="19" spans="1:18" x14ac:dyDescent="0.2">
      <c r="A19" s="8" t="s">
        <v>34</v>
      </c>
      <c r="B19" s="8" t="s">
        <v>18</v>
      </c>
      <c r="C19" s="8" t="s">
        <v>38</v>
      </c>
      <c r="D19" s="8" t="s">
        <v>25</v>
      </c>
      <c r="E19" s="8">
        <v>340.43430643602602</v>
      </c>
      <c r="F19">
        <f>AVERAGE(E19:E20)</f>
        <v>330.84840268453149</v>
      </c>
      <c r="H19" t="s">
        <v>91</v>
      </c>
      <c r="I19">
        <f t="shared" si="3"/>
        <v>1</v>
      </c>
      <c r="J19">
        <f t="shared" si="3"/>
        <v>9.1603765891118307</v>
      </c>
      <c r="L19" t="s">
        <v>91</v>
      </c>
      <c r="M19">
        <f t="shared" si="4"/>
        <v>1</v>
      </c>
      <c r="N19">
        <f t="shared" si="4"/>
        <v>31.420737988467394</v>
      </c>
      <c r="P19" t="s">
        <v>91</v>
      </c>
      <c r="Q19">
        <f t="shared" si="5"/>
        <v>1</v>
      </c>
      <c r="R19">
        <f t="shared" si="5"/>
        <v>22.506840131726303</v>
      </c>
    </row>
    <row r="20" spans="1:18" x14ac:dyDescent="0.2">
      <c r="A20" s="8" t="s">
        <v>35</v>
      </c>
      <c r="B20" s="8" t="s">
        <v>18</v>
      </c>
      <c r="C20" s="8" t="s">
        <v>38</v>
      </c>
      <c r="D20" s="8" t="s">
        <v>25</v>
      </c>
      <c r="E20" s="8">
        <v>321.26249893303702</v>
      </c>
    </row>
    <row r="21" spans="1:18" x14ac:dyDescent="0.2">
      <c r="A21" s="5" t="s">
        <v>37</v>
      </c>
      <c r="B21" s="5" t="s">
        <v>117</v>
      </c>
      <c r="C21" s="5" t="s">
        <v>1</v>
      </c>
      <c r="D21" s="5" t="s">
        <v>19</v>
      </c>
      <c r="E21" s="5">
        <v>99.518042866892301</v>
      </c>
      <c r="F21">
        <f>AVERAGE(E21:E23)</f>
        <v>128.31539685268112</v>
      </c>
    </row>
    <row r="22" spans="1:18" x14ac:dyDescent="0.2">
      <c r="A22" s="5" t="s">
        <v>39</v>
      </c>
      <c r="B22" s="5" t="s">
        <v>117</v>
      </c>
      <c r="C22" s="5" t="s">
        <v>1</v>
      </c>
      <c r="D22" s="5" t="s">
        <v>19</v>
      </c>
      <c r="E22" s="5">
        <v>142.84984367617099</v>
      </c>
    </row>
    <row r="23" spans="1:18" x14ac:dyDescent="0.2">
      <c r="A23" s="5" t="s">
        <v>40</v>
      </c>
      <c r="B23" s="5" t="s">
        <v>117</v>
      </c>
      <c r="C23" s="5" t="s">
        <v>1</v>
      </c>
      <c r="D23" s="5" t="s">
        <v>19</v>
      </c>
      <c r="E23" s="5">
        <v>142.57830401498001</v>
      </c>
    </row>
    <row r="24" spans="1:18" x14ac:dyDescent="0.2">
      <c r="A24" s="6" t="s">
        <v>41</v>
      </c>
      <c r="B24" s="6" t="s">
        <v>117</v>
      </c>
      <c r="C24" s="6" t="s">
        <v>1</v>
      </c>
      <c r="D24" s="6" t="s">
        <v>22</v>
      </c>
      <c r="E24" s="6">
        <v>55.940763157921197</v>
      </c>
      <c r="F24">
        <f>AVERAGE(E24:E26)</f>
        <v>61.951839465898409</v>
      </c>
    </row>
    <row r="25" spans="1:18" x14ac:dyDescent="0.2">
      <c r="A25" s="6" t="s">
        <v>42</v>
      </c>
      <c r="B25" s="6" t="s">
        <v>117</v>
      </c>
      <c r="C25" s="6" t="s">
        <v>1</v>
      </c>
      <c r="D25" s="6" t="s">
        <v>22</v>
      </c>
      <c r="E25" s="6">
        <v>75.703719302288107</v>
      </c>
    </row>
    <row r="26" spans="1:18" x14ac:dyDescent="0.2">
      <c r="A26" s="6" t="s">
        <v>43</v>
      </c>
      <c r="B26" s="6" t="s">
        <v>117</v>
      </c>
      <c r="C26" s="6" t="s">
        <v>1</v>
      </c>
      <c r="D26" s="6" t="s">
        <v>22</v>
      </c>
      <c r="E26" s="6">
        <v>54.211035937485903</v>
      </c>
    </row>
    <row r="27" spans="1:18" x14ac:dyDescent="0.2">
      <c r="A27" s="8" t="s">
        <v>102</v>
      </c>
      <c r="B27" s="8" t="s">
        <v>117</v>
      </c>
      <c r="C27" s="8" t="s">
        <v>1</v>
      </c>
      <c r="D27" s="8" t="s">
        <v>25</v>
      </c>
      <c r="E27" s="8">
        <v>635.04699147608903</v>
      </c>
      <c r="F27">
        <f>AVERAGE(E27:E29)</f>
        <v>629.85421508783531</v>
      </c>
    </row>
    <row r="28" spans="1:18" x14ac:dyDescent="0.2">
      <c r="A28" s="8" t="s">
        <v>103</v>
      </c>
      <c r="B28" s="8" t="s">
        <v>117</v>
      </c>
      <c r="C28" s="8" t="s">
        <v>1</v>
      </c>
      <c r="D28" s="8" t="s">
        <v>25</v>
      </c>
      <c r="E28" s="8">
        <v>622.43825947799803</v>
      </c>
    </row>
    <row r="29" spans="1:18" x14ac:dyDescent="0.2">
      <c r="A29" s="8" t="s">
        <v>104</v>
      </c>
      <c r="B29" s="8" t="s">
        <v>117</v>
      </c>
      <c r="C29" s="8" t="s">
        <v>1</v>
      </c>
      <c r="D29" s="8" t="s">
        <v>25</v>
      </c>
      <c r="E29" s="8">
        <v>632.07739430941899</v>
      </c>
    </row>
    <row r="30" spans="1:18" x14ac:dyDescent="0.2">
      <c r="A30" s="5" t="s">
        <v>44</v>
      </c>
      <c r="B30" s="5" t="s">
        <v>117</v>
      </c>
      <c r="C30" s="5" t="s">
        <v>36</v>
      </c>
      <c r="D30" s="5" t="s">
        <v>19</v>
      </c>
      <c r="E30" s="5">
        <v>1222.40520580158</v>
      </c>
      <c r="F30">
        <f>AVERAGE(E30:E32)</f>
        <v>1221.82398181542</v>
      </c>
    </row>
    <row r="31" spans="1:18" x14ac:dyDescent="0.2">
      <c r="A31" s="5" t="s">
        <v>45</v>
      </c>
      <c r="B31" s="5" t="s">
        <v>117</v>
      </c>
      <c r="C31" s="5" t="s">
        <v>36</v>
      </c>
      <c r="D31" s="5" t="s">
        <v>19</v>
      </c>
      <c r="E31" s="5">
        <v>1171.45869510336</v>
      </c>
    </row>
    <row r="32" spans="1:18" x14ac:dyDescent="0.2">
      <c r="A32" s="5" t="s">
        <v>46</v>
      </c>
      <c r="B32" s="5" t="s">
        <v>117</v>
      </c>
      <c r="C32" s="5" t="s">
        <v>36</v>
      </c>
      <c r="D32" s="5" t="s">
        <v>19</v>
      </c>
      <c r="E32" s="5">
        <v>1271.6080445413199</v>
      </c>
    </row>
    <row r="33" spans="1:6" x14ac:dyDescent="0.2">
      <c r="A33" s="6" t="s">
        <v>47</v>
      </c>
      <c r="B33" s="6" t="s">
        <v>117</v>
      </c>
      <c r="C33" s="6" t="s">
        <v>36</v>
      </c>
      <c r="D33" s="6" t="s">
        <v>22</v>
      </c>
      <c r="E33" s="6">
        <v>3933.5744817347399</v>
      </c>
      <c r="F33">
        <f>AVERAGE(E33:E35)</f>
        <v>3963.70028083334</v>
      </c>
    </row>
    <row r="34" spans="1:6" x14ac:dyDescent="0.2">
      <c r="A34" s="6" t="s">
        <v>48</v>
      </c>
      <c r="B34" s="6" t="s">
        <v>117</v>
      </c>
      <c r="C34" s="6" t="s">
        <v>36</v>
      </c>
      <c r="D34" s="6" t="s">
        <v>22</v>
      </c>
      <c r="E34" s="6">
        <v>3867.30598416578</v>
      </c>
    </row>
    <row r="35" spans="1:6" x14ac:dyDescent="0.2">
      <c r="A35" s="6" t="s">
        <v>49</v>
      </c>
      <c r="B35" s="6" t="s">
        <v>117</v>
      </c>
      <c r="C35" s="6" t="s">
        <v>36</v>
      </c>
      <c r="D35" s="6" t="s">
        <v>22</v>
      </c>
      <c r="E35" s="6">
        <v>4090.2203765995</v>
      </c>
    </row>
    <row r="36" spans="1:6" x14ac:dyDescent="0.2">
      <c r="A36" s="8" t="s">
        <v>50</v>
      </c>
      <c r="B36" s="8" t="s">
        <v>117</v>
      </c>
      <c r="C36" s="8" t="s">
        <v>36</v>
      </c>
      <c r="D36" s="8" t="s">
        <v>25</v>
      </c>
      <c r="E36" s="8">
        <v>3236.5313881632601</v>
      </c>
      <c r="F36">
        <f>AVERAGE(E36:E38)</f>
        <v>3224.3349982020031</v>
      </c>
    </row>
    <row r="37" spans="1:6" x14ac:dyDescent="0.2">
      <c r="A37" s="8" t="s">
        <v>51</v>
      </c>
      <c r="B37" s="8" t="s">
        <v>117</v>
      </c>
      <c r="C37" s="8" t="s">
        <v>36</v>
      </c>
      <c r="D37" s="8" t="s">
        <v>25</v>
      </c>
      <c r="E37" s="8">
        <v>3408.7118559472501</v>
      </c>
    </row>
    <row r="38" spans="1:6" x14ac:dyDescent="0.2">
      <c r="A38" s="8" t="s">
        <v>52</v>
      </c>
      <c r="B38" s="8" t="s">
        <v>117</v>
      </c>
      <c r="C38" s="8" t="s">
        <v>36</v>
      </c>
      <c r="D38" s="8" t="s">
        <v>25</v>
      </c>
      <c r="E38" s="8">
        <v>3027.7617504955001</v>
      </c>
    </row>
    <row r="39" spans="1:6" x14ac:dyDescent="0.2">
      <c r="A39" s="5" t="s">
        <v>53</v>
      </c>
      <c r="B39" s="5" t="s">
        <v>117</v>
      </c>
      <c r="C39" s="5" t="s">
        <v>38</v>
      </c>
      <c r="D39" s="5" t="s">
        <v>19</v>
      </c>
      <c r="E39" s="5">
        <v>5571.33465512983</v>
      </c>
      <c r="F39">
        <f>AVERAGE(E39:E41)</f>
        <v>6087.5181171568729</v>
      </c>
    </row>
    <row r="40" spans="1:6" x14ac:dyDescent="0.2">
      <c r="A40" s="5" t="s">
        <v>54</v>
      </c>
      <c r="B40" s="5" t="s">
        <v>117</v>
      </c>
      <c r="C40" s="5" t="s">
        <v>38</v>
      </c>
      <c r="D40" s="5" t="s">
        <v>19</v>
      </c>
      <c r="E40" s="5">
        <v>6126.4117911344201</v>
      </c>
    </row>
    <row r="41" spans="1:6" x14ac:dyDescent="0.2">
      <c r="A41" s="5" t="s">
        <v>55</v>
      </c>
      <c r="B41" s="5" t="s">
        <v>117</v>
      </c>
      <c r="C41" s="5" t="s">
        <v>38</v>
      </c>
      <c r="D41" s="5" t="s">
        <v>19</v>
      </c>
      <c r="E41" s="5">
        <v>6564.8079052063704</v>
      </c>
    </row>
    <row r="42" spans="1:6" x14ac:dyDescent="0.2">
      <c r="A42" s="6" t="s">
        <v>56</v>
      </c>
      <c r="B42" s="6" t="s">
        <v>117</v>
      </c>
      <c r="C42" s="6" t="s">
        <v>38</v>
      </c>
      <c r="D42" s="6" t="s">
        <v>22</v>
      </c>
      <c r="E42" s="6">
        <v>9185.9426136337806</v>
      </c>
      <c r="F42">
        <f>AVERAGE(E42:E44)</f>
        <v>9577.3855348522393</v>
      </c>
    </row>
    <row r="43" spans="1:6" x14ac:dyDescent="0.2">
      <c r="A43" s="6" t="s">
        <v>57</v>
      </c>
      <c r="B43" s="6" t="s">
        <v>117</v>
      </c>
      <c r="C43" s="6" t="s">
        <v>38</v>
      </c>
      <c r="D43" s="6" t="s">
        <v>22</v>
      </c>
      <c r="E43" s="6">
        <v>10464.2081383646</v>
      </c>
    </row>
    <row r="44" spans="1:6" x14ac:dyDescent="0.2">
      <c r="A44" s="6" t="s">
        <v>58</v>
      </c>
      <c r="B44" s="6" t="s">
        <v>117</v>
      </c>
      <c r="C44" s="6" t="s">
        <v>38</v>
      </c>
      <c r="D44" s="6" t="s">
        <v>22</v>
      </c>
      <c r="E44" s="6">
        <v>9082.0058525583408</v>
      </c>
    </row>
    <row r="45" spans="1:6" x14ac:dyDescent="0.2">
      <c r="A45" s="8" t="s">
        <v>59</v>
      </c>
      <c r="B45" s="8" t="s">
        <v>117</v>
      </c>
      <c r="C45" s="8" t="s">
        <v>38</v>
      </c>
      <c r="D45" s="8" t="s">
        <v>25</v>
      </c>
      <c r="E45" s="8">
        <v>22864.032865916299</v>
      </c>
      <c r="F45">
        <f>AVERAGE(E45:E47)</f>
        <v>21925.483772031668</v>
      </c>
    </row>
    <row r="46" spans="1:6" x14ac:dyDescent="0.2">
      <c r="A46" s="8" t="s">
        <v>60</v>
      </c>
      <c r="B46" s="8" t="s">
        <v>117</v>
      </c>
      <c r="C46" s="8" t="s">
        <v>38</v>
      </c>
      <c r="D46" s="8" t="s">
        <v>25</v>
      </c>
      <c r="E46" s="8">
        <v>22038.037843502199</v>
      </c>
    </row>
    <row r="47" spans="1:6" x14ac:dyDescent="0.2">
      <c r="A47" s="8" t="s">
        <v>61</v>
      </c>
      <c r="B47" s="8" t="s">
        <v>117</v>
      </c>
      <c r="C47" s="8" t="s">
        <v>38</v>
      </c>
      <c r="D47" s="8" t="s">
        <v>25</v>
      </c>
      <c r="E47" s="8">
        <v>20874.380606676499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47"/>
  <sheetViews>
    <sheetView zoomScale="70" zoomScaleNormal="70" workbookViewId="0">
      <selection activeCell="H13" sqref="H13"/>
    </sheetView>
  </sheetViews>
  <sheetFormatPr baseColWidth="10" defaultColWidth="8.83203125" defaultRowHeight="16" x14ac:dyDescent="0.2"/>
  <cols>
    <col min="5" max="5" width="19.1640625" bestFit="1" customWidth="1"/>
    <col min="6" max="6" width="11.83203125" bestFit="1" customWidth="1"/>
    <col min="9" max="9" width="9.33203125" bestFit="1" customWidth="1"/>
    <col min="10" max="10" width="11.33203125" bestFit="1" customWidth="1"/>
    <col min="13" max="13" width="9.33203125" bestFit="1" customWidth="1"/>
    <col min="14" max="14" width="11.33203125" bestFit="1" customWidth="1"/>
    <col min="17" max="17" width="9.33203125" bestFit="1" customWidth="1"/>
    <col min="18" max="18" width="11.33203125" bestFit="1" customWidth="1"/>
  </cols>
  <sheetData>
    <row r="1" spans="1:18" x14ac:dyDescent="0.2">
      <c r="H1" s="18" t="s">
        <v>118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5" t="s">
        <v>17</v>
      </c>
      <c r="B3" s="5" t="s">
        <v>18</v>
      </c>
      <c r="C3" s="5" t="s">
        <v>1</v>
      </c>
      <c r="D3" s="5" t="s">
        <v>19</v>
      </c>
      <c r="E3" s="5">
        <v>45.564474550437502</v>
      </c>
      <c r="F3">
        <f>AVERAGE(E3:E4)</f>
        <v>50.182485828024397</v>
      </c>
    </row>
    <row r="4" spans="1:18" x14ac:dyDescent="0.2">
      <c r="A4" s="5" t="s">
        <v>20</v>
      </c>
      <c r="B4" s="5" t="s">
        <v>18</v>
      </c>
      <c r="C4" s="5" t="s">
        <v>1</v>
      </c>
      <c r="D4" s="5" t="s">
        <v>19</v>
      </c>
      <c r="E4" s="5">
        <v>54.800497105611299</v>
      </c>
      <c r="H4" t="s">
        <v>5</v>
      </c>
      <c r="I4" s="1" t="s">
        <v>18</v>
      </c>
      <c r="J4" s="1" t="s">
        <v>118</v>
      </c>
      <c r="L4" t="s">
        <v>5</v>
      </c>
      <c r="M4" s="1" t="s">
        <v>18</v>
      </c>
      <c r="N4" s="1" t="s">
        <v>118</v>
      </c>
      <c r="P4" t="s">
        <v>5</v>
      </c>
      <c r="Q4" s="1" t="s">
        <v>18</v>
      </c>
      <c r="R4" s="1" t="s">
        <v>118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17.775738450322201</v>
      </c>
      <c r="F5">
        <f>AVERAGE(E5:E6)</f>
        <v>16.8035563875459</v>
      </c>
      <c r="H5" t="s">
        <v>89</v>
      </c>
      <c r="I5" s="4">
        <f>F3</f>
        <v>50.182485828024397</v>
      </c>
      <c r="J5" s="4">
        <f>F21</f>
        <v>30.763996713913532</v>
      </c>
      <c r="L5" t="s">
        <v>89</v>
      </c>
      <c r="M5" s="4">
        <f>F5</f>
        <v>16.8035563875459</v>
      </c>
      <c r="N5" s="4">
        <f>F24</f>
        <v>25.016692617976851</v>
      </c>
      <c r="P5" t="s">
        <v>89</v>
      </c>
      <c r="Q5" s="4">
        <f>F7</f>
        <v>213.91164320129002</v>
      </c>
      <c r="R5" s="4">
        <f>F27</f>
        <v>58.587352014600299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15.8313743247696</v>
      </c>
      <c r="H6" t="s">
        <v>90</v>
      </c>
      <c r="I6" s="4">
        <f>F9</f>
        <v>150.09785737316349</v>
      </c>
      <c r="J6" s="4">
        <f>F30</f>
        <v>801.70835844156227</v>
      </c>
      <c r="L6" t="s">
        <v>90</v>
      </c>
      <c r="M6" s="4">
        <f>F11</f>
        <v>151.51857702931102</v>
      </c>
      <c r="N6" s="4">
        <f>F33</f>
        <v>2266.0172559706002</v>
      </c>
      <c r="P6" t="s">
        <v>90</v>
      </c>
      <c r="Q6" s="4">
        <f>F13</f>
        <v>96.037330201063199</v>
      </c>
      <c r="R6" s="4">
        <f>F36</f>
        <v>1105.7752079458401</v>
      </c>
    </row>
    <row r="7" spans="1:18" x14ac:dyDescent="0.2">
      <c r="A7" s="8" t="s">
        <v>24</v>
      </c>
      <c r="B7" s="8" t="s">
        <v>18</v>
      </c>
      <c r="C7" s="8" t="s">
        <v>1</v>
      </c>
      <c r="D7" s="8" t="s">
        <v>25</v>
      </c>
      <c r="E7" s="8">
        <v>232.240917845783</v>
      </c>
      <c r="F7">
        <f>AVERAGE(E7:E8)</f>
        <v>213.91164320129002</v>
      </c>
      <c r="H7" t="s">
        <v>91</v>
      </c>
      <c r="I7" s="4">
        <f>F15</f>
        <v>259.89644421305798</v>
      </c>
      <c r="J7" s="4">
        <f>F39</f>
        <v>12948.541599512368</v>
      </c>
      <c r="L7" t="s">
        <v>91</v>
      </c>
      <c r="M7" s="4">
        <f>F17</f>
        <v>82.675644794661707</v>
      </c>
      <c r="N7" s="4">
        <f>F42</f>
        <v>5024.9014696007462</v>
      </c>
      <c r="P7" t="s">
        <v>91</v>
      </c>
      <c r="Q7" s="4">
        <f>F19</f>
        <v>330.84840268453149</v>
      </c>
      <c r="R7" s="4">
        <f>F45</f>
        <v>16987.044603537201</v>
      </c>
    </row>
    <row r="8" spans="1:18" x14ac:dyDescent="0.2">
      <c r="A8" s="8" t="s">
        <v>26</v>
      </c>
      <c r="B8" s="8" t="s">
        <v>18</v>
      </c>
      <c r="C8" s="8" t="s">
        <v>1</v>
      </c>
      <c r="D8" s="8" t="s">
        <v>25</v>
      </c>
      <c r="E8" s="8">
        <v>195.58236855679701</v>
      </c>
    </row>
    <row r="9" spans="1:18" x14ac:dyDescent="0.2">
      <c r="A9" s="5" t="s">
        <v>27</v>
      </c>
      <c r="B9" s="5" t="s">
        <v>18</v>
      </c>
      <c r="C9" s="5" t="s">
        <v>36</v>
      </c>
      <c r="D9" s="5" t="s">
        <v>19</v>
      </c>
      <c r="E9" s="5">
        <v>152.66717349642201</v>
      </c>
      <c r="F9">
        <f>AVERAGE(E9:E10)</f>
        <v>150.09785737316349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5" t="s">
        <v>28</v>
      </c>
      <c r="B10" s="5" t="s">
        <v>18</v>
      </c>
      <c r="C10" s="5" t="s">
        <v>36</v>
      </c>
      <c r="D10" s="5" t="s">
        <v>19</v>
      </c>
      <c r="E10" s="5">
        <v>147.528541249905</v>
      </c>
      <c r="H10" t="s">
        <v>5</v>
      </c>
      <c r="I10" s="1" t="s">
        <v>18</v>
      </c>
      <c r="J10" s="1" t="s">
        <v>118</v>
      </c>
      <c r="L10" t="s">
        <v>5</v>
      </c>
      <c r="M10" s="1" t="s">
        <v>18</v>
      </c>
      <c r="N10" s="1" t="s">
        <v>118</v>
      </c>
      <c r="P10" t="s">
        <v>5</v>
      </c>
      <c r="Q10" s="1" t="s">
        <v>18</v>
      </c>
      <c r="R10" s="1" t="s">
        <v>118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143.046429727554</v>
      </c>
      <c r="F11">
        <f>AVERAGE(E11:E12)</f>
        <v>151.51857702931102</v>
      </c>
      <c r="H11" t="s">
        <v>89</v>
      </c>
      <c r="I11">
        <f>I5/$I5</f>
        <v>1</v>
      </c>
      <c r="J11">
        <f>J5/$I5</f>
        <v>0.61304250290314211</v>
      </c>
      <c r="L11" t="s">
        <v>89</v>
      </c>
      <c r="M11">
        <f>M5/$M5</f>
        <v>1</v>
      </c>
      <c r="N11">
        <f>N5/$M5</f>
        <v>1.4887736882008018</v>
      </c>
      <c r="P11" t="s">
        <v>89</v>
      </c>
      <c r="Q11">
        <f>Q5/$Q5</f>
        <v>1</v>
      </c>
      <c r="R11">
        <f>R5/$Q5</f>
        <v>0.27388575552883687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159.99072433106801</v>
      </c>
      <c r="H12" t="s">
        <v>90</v>
      </c>
      <c r="I12">
        <f t="shared" ref="I12:J13" si="0">I6/$I6</f>
        <v>1</v>
      </c>
      <c r="J12">
        <f t="shared" si="0"/>
        <v>5.3412378595678902</v>
      </c>
      <c r="L12" t="s">
        <v>90</v>
      </c>
      <c r="M12">
        <f t="shared" ref="M12:N13" si="1">M6/$M6</f>
        <v>1</v>
      </c>
      <c r="N12">
        <f t="shared" si="1"/>
        <v>14.955375772386265</v>
      </c>
      <c r="P12" t="s">
        <v>90</v>
      </c>
      <c r="Q12">
        <f t="shared" ref="Q12:R13" si="2">Q6/$Q6</f>
        <v>1</v>
      </c>
      <c r="R12">
        <f t="shared" si="2"/>
        <v>11.514014452825744</v>
      </c>
    </row>
    <row r="13" spans="1:18" x14ac:dyDescent="0.2">
      <c r="A13" s="8" t="s">
        <v>3</v>
      </c>
      <c r="B13" s="8" t="s">
        <v>18</v>
      </c>
      <c r="C13" s="8" t="s">
        <v>36</v>
      </c>
      <c r="D13" s="8" t="s">
        <v>25</v>
      </c>
      <c r="E13" s="8">
        <v>104.556134699197</v>
      </c>
      <c r="F13">
        <f>AVERAGE(E13:E14)</f>
        <v>96.037330201063199</v>
      </c>
      <c r="H13" t="s">
        <v>91</v>
      </c>
      <c r="I13">
        <f t="shared" si="0"/>
        <v>1</v>
      </c>
      <c r="J13">
        <f t="shared" si="0"/>
        <v>49.821926724389535</v>
      </c>
      <c r="L13" t="s">
        <v>91</v>
      </c>
      <c r="M13">
        <f t="shared" si="1"/>
        <v>1</v>
      </c>
      <c r="N13">
        <f t="shared" si="1"/>
        <v>60.778497489567805</v>
      </c>
      <c r="P13" t="s">
        <v>91</v>
      </c>
      <c r="Q13">
        <f t="shared" si="2"/>
        <v>1</v>
      </c>
      <c r="R13">
        <f t="shared" si="2"/>
        <v>51.343891842012553</v>
      </c>
    </row>
    <row r="14" spans="1:18" x14ac:dyDescent="0.2">
      <c r="A14" s="8" t="s">
        <v>4</v>
      </c>
      <c r="B14" s="8" t="s">
        <v>18</v>
      </c>
      <c r="C14" s="8" t="s">
        <v>36</v>
      </c>
      <c r="D14" s="8" t="s">
        <v>25</v>
      </c>
      <c r="E14" s="8">
        <v>87.518525702929395</v>
      </c>
      <c r="H14" t="s">
        <v>7</v>
      </c>
      <c r="I14">
        <f>AVERAGE(I11:I13)</f>
        <v>1</v>
      </c>
      <c r="J14">
        <f>AVERAGE(J11:J13)</f>
        <v>18.592069028953521</v>
      </c>
      <c r="L14" t="s">
        <v>7</v>
      </c>
      <c r="M14">
        <f>AVERAGE(M11:M13)</f>
        <v>1</v>
      </c>
      <c r="N14">
        <f>AVERAGE(N11:N13)</f>
        <v>25.740882316718288</v>
      </c>
      <c r="P14" t="s">
        <v>7</v>
      </c>
      <c r="Q14">
        <f>AVERAGE(Q11:Q13)</f>
        <v>1</v>
      </c>
      <c r="R14">
        <f>AVERAGE(R11:R13)</f>
        <v>21.043930683455713</v>
      </c>
    </row>
    <row r="15" spans="1:18" x14ac:dyDescent="0.2">
      <c r="A15" s="5" t="s">
        <v>30</v>
      </c>
      <c r="B15" s="5" t="s">
        <v>18</v>
      </c>
      <c r="C15" s="5" t="s">
        <v>38</v>
      </c>
      <c r="D15" s="5" t="s">
        <v>19</v>
      </c>
      <c r="E15" s="5">
        <v>246.05610997150899</v>
      </c>
      <c r="F15">
        <f>AVERAGE(E15:E16)</f>
        <v>259.89644421305798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5" t="s">
        <v>31</v>
      </c>
      <c r="B16" s="5" t="s">
        <v>18</v>
      </c>
      <c r="C16" s="5" t="s">
        <v>38</v>
      </c>
      <c r="D16" s="5" t="s">
        <v>19</v>
      </c>
      <c r="E16" s="5">
        <v>273.73677845460702</v>
      </c>
      <c r="H16" t="s">
        <v>5</v>
      </c>
      <c r="I16" s="1" t="s">
        <v>18</v>
      </c>
      <c r="J16" s="1" t="s">
        <v>118</v>
      </c>
      <c r="L16" t="s">
        <v>5</v>
      </c>
      <c r="M16" s="1" t="s">
        <v>18</v>
      </c>
      <c r="N16" s="1" t="s">
        <v>118</v>
      </c>
      <c r="P16" t="s">
        <v>5</v>
      </c>
      <c r="Q16" s="1" t="s">
        <v>18</v>
      </c>
      <c r="R16" s="1" t="s">
        <v>118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>
        <v>85.99979284058</v>
      </c>
      <c r="F17">
        <f>AVERAGE(E17:E18)</f>
        <v>82.675644794661707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>
        <v>79.351496748743401</v>
      </c>
      <c r="H18" t="s">
        <v>90</v>
      </c>
      <c r="I18">
        <f t="shared" si="3"/>
        <v>1</v>
      </c>
      <c r="J18">
        <f t="shared" si="3"/>
        <v>8.7126713633618671</v>
      </c>
      <c r="L18" t="s">
        <v>90</v>
      </c>
      <c r="M18">
        <f t="shared" si="4"/>
        <v>1</v>
      </c>
      <c r="N18">
        <f t="shared" si="4"/>
        <v>10.045432620763194</v>
      </c>
      <c r="P18" t="s">
        <v>90</v>
      </c>
      <c r="Q18">
        <f t="shared" si="5"/>
        <v>1</v>
      </c>
      <c r="R18">
        <f t="shared" si="5"/>
        <v>42.039478944765555</v>
      </c>
    </row>
    <row r="19" spans="1:18" x14ac:dyDescent="0.2">
      <c r="A19" s="8" t="s">
        <v>34</v>
      </c>
      <c r="B19" s="8" t="s">
        <v>18</v>
      </c>
      <c r="C19" s="8" t="s">
        <v>38</v>
      </c>
      <c r="D19" s="8" t="s">
        <v>25</v>
      </c>
      <c r="E19" s="8">
        <v>340.43430643602602</v>
      </c>
      <c r="F19">
        <f>AVERAGE(E19:E20)</f>
        <v>330.84840268453149</v>
      </c>
      <c r="H19" t="s">
        <v>91</v>
      </c>
      <c r="I19">
        <f t="shared" si="3"/>
        <v>1</v>
      </c>
      <c r="J19">
        <f t="shared" si="3"/>
        <v>81.269938851631579</v>
      </c>
      <c r="L19" t="s">
        <v>91</v>
      </c>
      <c r="M19">
        <f t="shared" si="4"/>
        <v>1</v>
      </c>
      <c r="N19">
        <f t="shared" si="4"/>
        <v>40.824537652206388</v>
      </c>
      <c r="P19" t="s">
        <v>91</v>
      </c>
      <c r="Q19">
        <f t="shared" si="5"/>
        <v>1</v>
      </c>
      <c r="R19">
        <f t="shared" si="5"/>
        <v>187.46463007130234</v>
      </c>
    </row>
    <row r="20" spans="1:18" x14ac:dyDescent="0.2">
      <c r="A20" s="8" t="s">
        <v>35</v>
      </c>
      <c r="B20" s="8" t="s">
        <v>18</v>
      </c>
      <c r="C20" s="8" t="s">
        <v>38</v>
      </c>
      <c r="D20" s="8" t="s">
        <v>25</v>
      </c>
      <c r="E20" s="8">
        <v>321.26249893303702</v>
      </c>
    </row>
    <row r="21" spans="1:18" x14ac:dyDescent="0.2">
      <c r="A21" s="5" t="s">
        <v>62</v>
      </c>
      <c r="B21" s="5" t="s">
        <v>118</v>
      </c>
      <c r="C21" s="5" t="s">
        <v>1</v>
      </c>
      <c r="D21" s="5" t="s">
        <v>19</v>
      </c>
      <c r="E21" s="5">
        <v>18.176039262351601</v>
      </c>
      <c r="F21">
        <f>AVERAGE(E21:E23)</f>
        <v>30.763996713913532</v>
      </c>
    </row>
    <row r="22" spans="1:18" x14ac:dyDescent="0.2">
      <c r="A22" s="5" t="s">
        <v>63</v>
      </c>
      <c r="B22" s="5" t="s">
        <v>118</v>
      </c>
      <c r="C22" s="5" t="s">
        <v>1</v>
      </c>
      <c r="D22" s="5" t="s">
        <v>19</v>
      </c>
      <c r="E22" s="5">
        <v>25.270353997250101</v>
      </c>
    </row>
    <row r="23" spans="1:18" x14ac:dyDescent="0.2">
      <c r="A23" s="5" t="s">
        <v>64</v>
      </c>
      <c r="B23" s="5" t="s">
        <v>118</v>
      </c>
      <c r="C23" s="5" t="s">
        <v>1</v>
      </c>
      <c r="D23" s="5" t="s">
        <v>19</v>
      </c>
      <c r="E23" s="5">
        <v>48.845596882138899</v>
      </c>
    </row>
    <row r="24" spans="1:18" x14ac:dyDescent="0.2">
      <c r="A24" s="6" t="s">
        <v>65</v>
      </c>
      <c r="B24" s="6" t="s">
        <v>118</v>
      </c>
      <c r="C24" s="6" t="s">
        <v>1</v>
      </c>
      <c r="D24" s="6" t="s">
        <v>22</v>
      </c>
      <c r="E24" s="6"/>
      <c r="F24">
        <f>AVERAGE(E24:E26)</f>
        <v>25.016692617976851</v>
      </c>
    </row>
    <row r="25" spans="1:18" x14ac:dyDescent="0.2">
      <c r="A25" s="6" t="s">
        <v>66</v>
      </c>
      <c r="B25" s="6" t="s">
        <v>118</v>
      </c>
      <c r="C25" s="6" t="s">
        <v>1</v>
      </c>
      <c r="D25" s="6" t="s">
        <v>22</v>
      </c>
      <c r="E25" s="6">
        <v>10.803353631598799</v>
      </c>
    </row>
    <row r="26" spans="1:18" x14ac:dyDescent="0.2">
      <c r="A26" s="6" t="s">
        <v>67</v>
      </c>
      <c r="B26" s="6" t="s">
        <v>118</v>
      </c>
      <c r="C26" s="6" t="s">
        <v>1</v>
      </c>
      <c r="D26" s="6" t="s">
        <v>22</v>
      </c>
      <c r="E26" s="6">
        <v>39.230031604354899</v>
      </c>
    </row>
    <row r="27" spans="1:18" x14ac:dyDescent="0.2">
      <c r="A27" s="8" t="s">
        <v>68</v>
      </c>
      <c r="B27" s="8" t="s">
        <v>118</v>
      </c>
      <c r="C27" s="8" t="s">
        <v>1</v>
      </c>
      <c r="D27" s="8" t="s">
        <v>25</v>
      </c>
      <c r="E27" s="8">
        <v>47.906538127111702</v>
      </c>
      <c r="F27">
        <f>AVERAGE(E27:E29)</f>
        <v>58.587352014600299</v>
      </c>
    </row>
    <row r="28" spans="1:18" x14ac:dyDescent="0.2">
      <c r="A28" s="8" t="s">
        <v>69</v>
      </c>
      <c r="B28" s="8" t="s">
        <v>118</v>
      </c>
      <c r="C28" s="8" t="s">
        <v>1</v>
      </c>
      <c r="D28" s="8" t="s">
        <v>25</v>
      </c>
      <c r="E28" s="8">
        <v>62.561324346934803</v>
      </c>
    </row>
    <row r="29" spans="1:18" x14ac:dyDescent="0.2">
      <c r="A29" s="8" t="s">
        <v>70</v>
      </c>
      <c r="B29" s="8" t="s">
        <v>118</v>
      </c>
      <c r="C29" s="8" t="s">
        <v>1</v>
      </c>
      <c r="D29" s="8" t="s">
        <v>25</v>
      </c>
      <c r="E29" s="8">
        <v>65.294193569754398</v>
      </c>
    </row>
    <row r="30" spans="1:18" x14ac:dyDescent="0.2">
      <c r="A30" s="5" t="s">
        <v>71</v>
      </c>
      <c r="B30" s="5" t="s">
        <v>118</v>
      </c>
      <c r="C30" s="5" t="s">
        <v>36</v>
      </c>
      <c r="D30" s="5" t="s">
        <v>19</v>
      </c>
      <c r="E30" s="5">
        <v>726.767055215391</v>
      </c>
      <c r="F30">
        <f>AVERAGE(E30:E32)</f>
        <v>801.70835844156227</v>
      </c>
    </row>
    <row r="31" spans="1:18" x14ac:dyDescent="0.2">
      <c r="A31" s="5" t="s">
        <v>72</v>
      </c>
      <c r="B31" s="5" t="s">
        <v>118</v>
      </c>
      <c r="C31" s="5" t="s">
        <v>36</v>
      </c>
      <c r="D31" s="5" t="s">
        <v>19</v>
      </c>
      <c r="E31" s="5">
        <v>938.96710753490197</v>
      </c>
    </row>
    <row r="32" spans="1:18" x14ac:dyDescent="0.2">
      <c r="A32" s="5" t="s">
        <v>73</v>
      </c>
      <c r="B32" s="5" t="s">
        <v>118</v>
      </c>
      <c r="C32" s="5" t="s">
        <v>36</v>
      </c>
      <c r="D32" s="5" t="s">
        <v>19</v>
      </c>
      <c r="E32" s="5">
        <v>739.39091257439395</v>
      </c>
    </row>
    <row r="33" spans="1:6" x14ac:dyDescent="0.2">
      <c r="A33" s="6" t="s">
        <v>74</v>
      </c>
      <c r="B33" s="6" t="s">
        <v>118</v>
      </c>
      <c r="C33" s="6" t="s">
        <v>36</v>
      </c>
      <c r="D33" s="6" t="s">
        <v>22</v>
      </c>
      <c r="E33" s="6">
        <v>2284.0169111107998</v>
      </c>
      <c r="F33">
        <f>AVERAGE(E33:E35)</f>
        <v>2266.0172559706002</v>
      </c>
    </row>
    <row r="34" spans="1:6" x14ac:dyDescent="0.2">
      <c r="A34" s="6" t="s">
        <v>75</v>
      </c>
      <c r="B34" s="6" t="s">
        <v>118</v>
      </c>
      <c r="C34" s="6" t="s">
        <v>36</v>
      </c>
      <c r="D34" s="6" t="s">
        <v>22</v>
      </c>
      <c r="E34" s="6">
        <v>2269.0608214406202</v>
      </c>
    </row>
    <row r="35" spans="1:6" x14ac:dyDescent="0.2">
      <c r="A35" s="6" t="s">
        <v>76</v>
      </c>
      <c r="B35" s="6" t="s">
        <v>118</v>
      </c>
      <c r="C35" s="6" t="s">
        <v>36</v>
      </c>
      <c r="D35" s="6" t="s">
        <v>22</v>
      </c>
      <c r="E35" s="6">
        <v>2244.9740353603802</v>
      </c>
    </row>
    <row r="36" spans="1:6" x14ac:dyDescent="0.2">
      <c r="A36" s="8" t="s">
        <v>77</v>
      </c>
      <c r="B36" s="8" t="s">
        <v>118</v>
      </c>
      <c r="C36" s="8" t="s">
        <v>36</v>
      </c>
      <c r="D36" s="8" t="s">
        <v>25</v>
      </c>
      <c r="E36" s="8">
        <v>1103.0192300664501</v>
      </c>
      <c r="F36">
        <f>AVERAGE(E36:E38)</f>
        <v>1105.7752079458401</v>
      </c>
    </row>
    <row r="37" spans="1:6" x14ac:dyDescent="0.2">
      <c r="A37" s="8" t="s">
        <v>78</v>
      </c>
      <c r="B37" s="8" t="s">
        <v>118</v>
      </c>
      <c r="C37" s="8" t="s">
        <v>36</v>
      </c>
      <c r="D37" s="8" t="s">
        <v>25</v>
      </c>
      <c r="E37" s="8">
        <v>1115.1283528460699</v>
      </c>
    </row>
    <row r="38" spans="1:6" x14ac:dyDescent="0.2">
      <c r="A38" s="8" t="s">
        <v>79</v>
      </c>
      <c r="B38" s="8" t="s">
        <v>118</v>
      </c>
      <c r="C38" s="8" t="s">
        <v>36</v>
      </c>
      <c r="D38" s="8" t="s">
        <v>25</v>
      </c>
      <c r="E38" s="8">
        <v>1099.178040925</v>
      </c>
    </row>
    <row r="39" spans="1:6" x14ac:dyDescent="0.2">
      <c r="A39" s="5" t="s">
        <v>80</v>
      </c>
      <c r="B39" s="5" t="s">
        <v>118</v>
      </c>
      <c r="C39" s="5" t="s">
        <v>38</v>
      </c>
      <c r="D39" s="5" t="s">
        <v>19</v>
      </c>
      <c r="E39" s="5">
        <v>11384.1636913483</v>
      </c>
      <c r="F39">
        <f>AVERAGE(E39:E41)</f>
        <v>12948.541599512368</v>
      </c>
    </row>
    <row r="40" spans="1:6" x14ac:dyDescent="0.2">
      <c r="A40" s="5" t="s">
        <v>81</v>
      </c>
      <c r="B40" s="5" t="s">
        <v>118</v>
      </c>
      <c r="C40" s="5" t="s">
        <v>38</v>
      </c>
      <c r="D40" s="5" t="s">
        <v>19</v>
      </c>
      <c r="E40" s="5">
        <v>13880.774218594001</v>
      </c>
    </row>
    <row r="41" spans="1:6" x14ac:dyDescent="0.2">
      <c r="A41" s="5" t="s">
        <v>82</v>
      </c>
      <c r="B41" s="5" t="s">
        <v>118</v>
      </c>
      <c r="C41" s="5" t="s">
        <v>38</v>
      </c>
      <c r="D41" s="5" t="s">
        <v>19</v>
      </c>
      <c r="E41" s="5">
        <v>13580.686888594801</v>
      </c>
    </row>
    <row r="42" spans="1:6" x14ac:dyDescent="0.2">
      <c r="A42" s="6" t="s">
        <v>83</v>
      </c>
      <c r="B42" s="6" t="s">
        <v>118</v>
      </c>
      <c r="C42" s="6" t="s">
        <v>38</v>
      </c>
      <c r="D42" s="6" t="s">
        <v>22</v>
      </c>
      <c r="E42" s="6">
        <v>4786.1968236263301</v>
      </c>
      <c r="F42">
        <f>AVERAGE(E42:E44)</f>
        <v>5024.9014696007462</v>
      </c>
    </row>
    <row r="43" spans="1:6" x14ac:dyDescent="0.2">
      <c r="A43" s="6" t="s">
        <v>84</v>
      </c>
      <c r="B43" s="6" t="s">
        <v>118</v>
      </c>
      <c r="C43" s="6" t="s">
        <v>38</v>
      </c>
      <c r="D43" s="6" t="s">
        <v>22</v>
      </c>
      <c r="E43" s="6">
        <v>4996.1030406031396</v>
      </c>
    </row>
    <row r="44" spans="1:6" x14ac:dyDescent="0.2">
      <c r="A44" s="6" t="s">
        <v>85</v>
      </c>
      <c r="B44" s="6" t="s">
        <v>118</v>
      </c>
      <c r="C44" s="6" t="s">
        <v>38</v>
      </c>
      <c r="D44" s="6" t="s">
        <v>22</v>
      </c>
      <c r="E44" s="6">
        <v>5292.4045445727697</v>
      </c>
    </row>
    <row r="45" spans="1:6" x14ac:dyDescent="0.2">
      <c r="A45" s="8" t="s">
        <v>86</v>
      </c>
      <c r="B45" s="8" t="s">
        <v>118</v>
      </c>
      <c r="C45" s="8" t="s">
        <v>38</v>
      </c>
      <c r="D45" s="8" t="s">
        <v>25</v>
      </c>
      <c r="E45" s="8">
        <v>17211.936007270499</v>
      </c>
      <c r="F45">
        <f>AVERAGE(E45:E47)</f>
        <v>16987.044603537201</v>
      </c>
    </row>
    <row r="46" spans="1:6" x14ac:dyDescent="0.2">
      <c r="A46" s="8" t="s">
        <v>87</v>
      </c>
      <c r="B46" s="8" t="s">
        <v>118</v>
      </c>
      <c r="C46" s="8" t="s">
        <v>38</v>
      </c>
      <c r="D46" s="8" t="s">
        <v>25</v>
      </c>
      <c r="E46" s="8">
        <v>16613.491420234699</v>
      </c>
    </row>
    <row r="47" spans="1:6" x14ac:dyDescent="0.2">
      <c r="A47" s="8" t="s">
        <v>88</v>
      </c>
      <c r="B47" s="8" t="s">
        <v>118</v>
      </c>
      <c r="C47" s="8" t="s">
        <v>38</v>
      </c>
      <c r="D47" s="8" t="s">
        <v>25</v>
      </c>
      <c r="E47" s="8">
        <v>17135.706383106401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7"/>
  <sheetViews>
    <sheetView zoomScale="70" zoomScaleNormal="70" workbookViewId="0">
      <selection activeCell="P19" activeCellId="8" sqref="H7 H13 H19 L19 L13 L7 P7 P13 P19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8" t="s">
        <v>119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44.398364009879899</v>
      </c>
      <c r="F3">
        <f>AVERAGE(E3:E4)</f>
        <v>46.677502583673949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48.956641157467999</v>
      </c>
      <c r="H4" t="s">
        <v>5</v>
      </c>
      <c r="I4" s="1" t="s">
        <v>18</v>
      </c>
      <c r="J4" s="1" t="s">
        <v>119</v>
      </c>
      <c r="L4" t="s">
        <v>5</v>
      </c>
      <c r="M4" s="1" t="s">
        <v>18</v>
      </c>
      <c r="N4" s="1" t="s">
        <v>119</v>
      </c>
      <c r="P4" t="s">
        <v>5</v>
      </c>
      <c r="Q4" s="1" t="s">
        <v>18</v>
      </c>
      <c r="R4" s="1" t="s">
        <v>119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19.117240779589601</v>
      </c>
      <c r="F5">
        <f>AVERAGE(E5:E6)</f>
        <v>17.746377297321402</v>
      </c>
      <c r="H5" t="s">
        <v>89</v>
      </c>
      <c r="I5" s="4">
        <f>F3</f>
        <v>46.677502583673949</v>
      </c>
      <c r="J5" s="4">
        <f>F21</f>
        <v>278.89982356759168</v>
      </c>
      <c r="L5" t="s">
        <v>89</v>
      </c>
      <c r="M5" s="4">
        <f>F5</f>
        <v>17.746377297321402</v>
      </c>
      <c r="N5" s="4">
        <f>F24</f>
        <v>93.769948682281552</v>
      </c>
      <c r="P5" t="s">
        <v>89</v>
      </c>
      <c r="Q5" s="4">
        <f>F7</f>
        <v>199.80903193289203</v>
      </c>
      <c r="R5" s="4">
        <f>F27</f>
        <v>763.29477250609864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16.3755138150532</v>
      </c>
      <c r="H6" t="s">
        <v>90</v>
      </c>
      <c r="I6" s="4">
        <f>F9</f>
        <v>147.77685907868999</v>
      </c>
      <c r="J6" s="4">
        <f>F30</f>
        <v>11906.947474084669</v>
      </c>
      <c r="L6" t="s">
        <v>90</v>
      </c>
      <c r="M6" s="4">
        <f>F11</f>
        <v>125.5094934798035</v>
      </c>
      <c r="N6" s="4">
        <f>F33</f>
        <v>17971.129371141349</v>
      </c>
      <c r="P6" t="s">
        <v>90</v>
      </c>
      <c r="Q6" s="4">
        <f>F13</f>
        <v>78.069901286900091</v>
      </c>
      <c r="R6" s="4">
        <f>F36</f>
        <v>12890.866476830901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210.38317774682801</v>
      </c>
      <c r="F7">
        <f>AVERAGE(E7:E8)</f>
        <v>199.80903193289203</v>
      </c>
      <c r="H7" t="s">
        <v>91</v>
      </c>
      <c r="I7" s="4">
        <f>F15</f>
        <v>243.74064688454047</v>
      </c>
      <c r="J7" s="4">
        <f>F39</f>
        <v>3460.0855106283598</v>
      </c>
      <c r="L7" t="s">
        <v>91</v>
      </c>
      <c r="M7" s="4">
        <f>F17</f>
        <v>77.459838326501057</v>
      </c>
      <c r="N7" s="4">
        <f>F42</f>
        <v>1576.3612070813003</v>
      </c>
      <c r="P7" t="s">
        <v>91</v>
      </c>
      <c r="Q7" s="4">
        <f>F19</f>
        <v>307.68922136342849</v>
      </c>
      <c r="R7" s="4">
        <f>F45</f>
        <v>5435.9494820488471</v>
      </c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189.23488611895601</v>
      </c>
    </row>
    <row r="9" spans="1:18" x14ac:dyDescent="0.2">
      <c r="A9" s="9" t="s">
        <v>27</v>
      </c>
      <c r="B9" s="9" t="s">
        <v>18</v>
      </c>
      <c r="C9" s="9" t="s">
        <v>36</v>
      </c>
      <c r="D9" s="9" t="s">
        <v>19</v>
      </c>
      <c r="E9" s="9">
        <v>157.35340336682199</v>
      </c>
      <c r="F9">
        <f>AVERAGE(E9:E10)</f>
        <v>147.77685907868999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9" t="s">
        <v>28</v>
      </c>
      <c r="B10" s="9" t="s">
        <v>18</v>
      </c>
      <c r="C10" s="9" t="s">
        <v>36</v>
      </c>
      <c r="D10" s="9" t="s">
        <v>19</v>
      </c>
      <c r="E10" s="9">
        <v>138.200314790558</v>
      </c>
      <c r="H10" t="s">
        <v>5</v>
      </c>
      <c r="I10" s="1" t="s">
        <v>18</v>
      </c>
      <c r="J10" s="1" t="s">
        <v>119</v>
      </c>
      <c r="L10" t="s">
        <v>5</v>
      </c>
      <c r="M10" s="1" t="s">
        <v>18</v>
      </c>
      <c r="N10" s="1" t="s">
        <v>119</v>
      </c>
      <c r="P10" t="s">
        <v>5</v>
      </c>
      <c r="Q10" s="1" t="s">
        <v>18</v>
      </c>
      <c r="R10" s="1" t="s">
        <v>119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135.37870356376601</v>
      </c>
      <c r="F11">
        <f>AVERAGE(E11:E12)</f>
        <v>125.5094934798035</v>
      </c>
      <c r="H11" t="s">
        <v>89</v>
      </c>
      <c r="I11">
        <f>I5/$I5</f>
        <v>1</v>
      </c>
      <c r="J11">
        <f>J5/$I5</f>
        <v>5.9750373976764655</v>
      </c>
      <c r="L11" t="s">
        <v>89</v>
      </c>
      <c r="M11">
        <f>M5/$M5</f>
        <v>1</v>
      </c>
      <c r="N11">
        <f>N5/$M5</f>
        <v>5.2838924311856585</v>
      </c>
      <c r="P11" t="s">
        <v>89</v>
      </c>
      <c r="Q11">
        <f>Q5/$Q5</f>
        <v>1</v>
      </c>
      <c r="R11">
        <f>R5/$Q5</f>
        <v>3.8201214685953699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115.640283395841</v>
      </c>
      <c r="H12" t="s">
        <v>90</v>
      </c>
      <c r="I12">
        <f t="shared" ref="I12:J13" si="0">I6/$I6</f>
        <v>1</v>
      </c>
      <c r="J12">
        <f t="shared" si="0"/>
        <v>80.5738296802229</v>
      </c>
      <c r="L12" t="s">
        <v>90</v>
      </c>
      <c r="M12">
        <f t="shared" ref="M12:N13" si="1">M6/$M6</f>
        <v>1</v>
      </c>
      <c r="N12">
        <f t="shared" si="1"/>
        <v>143.18541867140269</v>
      </c>
      <c r="P12" t="s">
        <v>90</v>
      </c>
      <c r="Q12">
        <f t="shared" ref="Q12:R13" si="2">Q6/$Q6</f>
        <v>1</v>
      </c>
      <c r="R12">
        <f>R6/$Q6</f>
        <v>165.1195436953108</v>
      </c>
    </row>
    <row r="13" spans="1:18" x14ac:dyDescent="0.2">
      <c r="A13" s="10" t="s">
        <v>3</v>
      </c>
      <c r="B13" s="10" t="s">
        <v>18</v>
      </c>
      <c r="C13" s="10" t="s">
        <v>36</v>
      </c>
      <c r="D13" s="10" t="s">
        <v>25</v>
      </c>
      <c r="E13" s="10">
        <v>87.625466497342401</v>
      </c>
      <c r="F13">
        <f>AVERAGE(E13:E14)</f>
        <v>78.069901286900091</v>
      </c>
      <c r="H13" t="s">
        <v>91</v>
      </c>
      <c r="I13">
        <f t="shared" si="0"/>
        <v>1</v>
      </c>
      <c r="J13">
        <f t="shared" si="0"/>
        <v>14.195767324222276</v>
      </c>
      <c r="L13" t="s">
        <v>91</v>
      </c>
      <c r="M13">
        <f t="shared" si="1"/>
        <v>1</v>
      </c>
      <c r="N13">
        <f t="shared" si="1"/>
        <v>20.350690643540698</v>
      </c>
      <c r="P13" t="s">
        <v>91</v>
      </c>
      <c r="Q13">
        <f t="shared" si="2"/>
        <v>1</v>
      </c>
      <c r="R13">
        <f t="shared" si="2"/>
        <v>17.667013026849425</v>
      </c>
    </row>
    <row r="14" spans="1:18" x14ac:dyDescent="0.2">
      <c r="A14" s="10" t="s">
        <v>4</v>
      </c>
      <c r="B14" s="10" t="s">
        <v>18</v>
      </c>
      <c r="C14" s="10" t="s">
        <v>36</v>
      </c>
      <c r="D14" s="10" t="s">
        <v>25</v>
      </c>
      <c r="E14" s="10">
        <v>68.514336076457795</v>
      </c>
      <c r="H14" t="s">
        <v>7</v>
      </c>
      <c r="I14">
        <f>AVERAGE(I11:I13)</f>
        <v>1</v>
      </c>
      <c r="J14">
        <f>AVERAGE(J11:J13)</f>
        <v>33.581544800707213</v>
      </c>
      <c r="L14" t="s">
        <v>7</v>
      </c>
      <c r="M14">
        <f>AVERAGE(M11:M13)</f>
        <v>1</v>
      </c>
      <c r="N14">
        <f>AVERAGE(N11:N13)</f>
        <v>56.273333915376348</v>
      </c>
      <c r="P14" t="s">
        <v>7</v>
      </c>
      <c r="Q14">
        <f>AVERAGE(Q11:Q13)</f>
        <v>1</v>
      </c>
      <c r="R14">
        <f>AVERAGE(R11:R13)</f>
        <v>62.202226063585194</v>
      </c>
    </row>
    <row r="15" spans="1:18" x14ac:dyDescent="0.2">
      <c r="A15" s="9" t="s">
        <v>30</v>
      </c>
      <c r="B15" s="9" t="s">
        <v>18</v>
      </c>
      <c r="C15" s="9" t="s">
        <v>38</v>
      </c>
      <c r="D15" s="9" t="s">
        <v>19</v>
      </c>
      <c r="E15" s="9">
        <v>226.94568207608299</v>
      </c>
      <c r="F15">
        <f>AVERAGE(E15:E16)</f>
        <v>243.74064688454047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9" t="s">
        <v>31</v>
      </c>
      <c r="B16" s="9" t="s">
        <v>18</v>
      </c>
      <c r="C16" s="9" t="s">
        <v>38</v>
      </c>
      <c r="D16" s="9" t="s">
        <v>19</v>
      </c>
      <c r="E16" s="9">
        <v>260.53561169299797</v>
      </c>
      <c r="H16" t="s">
        <v>5</v>
      </c>
      <c r="I16" s="1" t="s">
        <v>18</v>
      </c>
      <c r="J16" s="1" t="s">
        <v>119</v>
      </c>
      <c r="L16" t="s">
        <v>5</v>
      </c>
      <c r="M16" s="1" t="s">
        <v>18</v>
      </c>
      <c r="N16" s="1" t="s">
        <v>119</v>
      </c>
      <c r="P16" t="s">
        <v>5</v>
      </c>
      <c r="Q16" s="1" t="s">
        <v>18</v>
      </c>
      <c r="R16" s="1" t="s">
        <v>119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>
        <v>78.642148438759605</v>
      </c>
      <c r="F17">
        <f>AVERAGE(E17:E18)</f>
        <v>77.459838326501057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>
        <v>76.277528214242494</v>
      </c>
      <c r="H18" t="s">
        <v>90</v>
      </c>
      <c r="I18">
        <f t="shared" si="3"/>
        <v>1</v>
      </c>
      <c r="J18">
        <f>J12/J$11</f>
        <v>13.485075375688183</v>
      </c>
      <c r="L18" t="s">
        <v>90</v>
      </c>
      <c r="M18">
        <f t="shared" si="4"/>
        <v>1</v>
      </c>
      <c r="N18">
        <f t="shared" si="4"/>
        <v>27.098473433395228</v>
      </c>
      <c r="P18" t="s">
        <v>90</v>
      </c>
      <c r="Q18">
        <f t="shared" si="5"/>
        <v>1</v>
      </c>
      <c r="R18">
        <f>R12/R$11</f>
        <v>43.22363701069014</v>
      </c>
    </row>
    <row r="19" spans="1:18" x14ac:dyDescent="0.2">
      <c r="A19" s="10" t="s">
        <v>34</v>
      </c>
      <c r="B19" s="10" t="s">
        <v>18</v>
      </c>
      <c r="C19" s="10" t="s">
        <v>38</v>
      </c>
      <c r="D19" s="10" t="s">
        <v>25</v>
      </c>
      <c r="E19" s="10">
        <v>292.53021175327598</v>
      </c>
      <c r="F19">
        <f>AVERAGE(E19:E20)</f>
        <v>307.68922136342849</v>
      </c>
      <c r="H19" t="s">
        <v>91</v>
      </c>
      <c r="I19">
        <f t="shared" si="3"/>
        <v>1</v>
      </c>
      <c r="J19">
        <f t="shared" si="3"/>
        <v>2.375845769558302</v>
      </c>
      <c r="L19" t="s">
        <v>91</v>
      </c>
      <c r="M19">
        <f t="shared" si="4"/>
        <v>1</v>
      </c>
      <c r="N19">
        <f t="shared" si="4"/>
        <v>3.8514581643317412</v>
      </c>
      <c r="P19" t="s">
        <v>91</v>
      </c>
      <c r="Q19">
        <f t="shared" si="5"/>
        <v>1</v>
      </c>
      <c r="R19">
        <f t="shared" si="5"/>
        <v>4.6247254628124308</v>
      </c>
    </row>
    <row r="20" spans="1:18" x14ac:dyDescent="0.2">
      <c r="A20" s="10" t="s">
        <v>35</v>
      </c>
      <c r="B20" s="10" t="s">
        <v>18</v>
      </c>
      <c r="C20" s="10" t="s">
        <v>38</v>
      </c>
      <c r="D20" s="10" t="s">
        <v>25</v>
      </c>
      <c r="E20" s="10">
        <v>322.848230973581</v>
      </c>
    </row>
    <row r="21" spans="1:18" x14ac:dyDescent="0.2">
      <c r="A21" s="9" t="s">
        <v>37</v>
      </c>
      <c r="B21" s="9" t="s">
        <v>119</v>
      </c>
      <c r="C21" s="9" t="s">
        <v>1</v>
      </c>
      <c r="D21" s="9" t="s">
        <v>19</v>
      </c>
      <c r="E21" s="9">
        <v>157.50589967621801</v>
      </c>
      <c r="F21">
        <f>AVERAGE(E21:E23)</f>
        <v>278.89982356759168</v>
      </c>
    </row>
    <row r="22" spans="1:18" x14ac:dyDescent="0.2">
      <c r="A22" s="9" t="s">
        <v>39</v>
      </c>
      <c r="B22" s="9" t="s">
        <v>119</v>
      </c>
      <c r="C22" s="9" t="s">
        <v>1</v>
      </c>
      <c r="D22" s="9" t="s">
        <v>19</v>
      </c>
      <c r="E22" s="9">
        <v>453.38979591389602</v>
      </c>
    </row>
    <row r="23" spans="1:18" x14ac:dyDescent="0.2">
      <c r="A23" s="9" t="s">
        <v>40</v>
      </c>
      <c r="B23" s="9" t="s">
        <v>119</v>
      </c>
      <c r="C23" s="9" t="s">
        <v>1</v>
      </c>
      <c r="D23" s="9" t="s">
        <v>19</v>
      </c>
      <c r="E23" s="9">
        <v>225.80377511266099</v>
      </c>
    </row>
    <row r="24" spans="1:18" x14ac:dyDescent="0.2">
      <c r="A24" s="6" t="s">
        <v>41</v>
      </c>
      <c r="B24" s="6" t="s">
        <v>119</v>
      </c>
      <c r="C24" s="6" t="s">
        <v>1</v>
      </c>
      <c r="D24" s="6" t="s">
        <v>22</v>
      </c>
      <c r="E24" s="6">
        <v>90.359846107982506</v>
      </c>
      <c r="F24">
        <f>AVERAGE(E24:E25)</f>
        <v>93.769948682281552</v>
      </c>
    </row>
    <row r="25" spans="1:18" x14ac:dyDescent="0.2">
      <c r="A25" s="6" t="s">
        <v>42</v>
      </c>
      <c r="B25" s="6" t="s">
        <v>119</v>
      </c>
      <c r="C25" s="6" t="s">
        <v>1</v>
      </c>
      <c r="D25" s="6" t="s">
        <v>22</v>
      </c>
      <c r="E25" s="6">
        <v>97.180051256580597</v>
      </c>
    </row>
    <row r="26" spans="1:18" x14ac:dyDescent="0.2">
      <c r="A26" s="6" t="s">
        <v>43</v>
      </c>
      <c r="B26" s="6" t="s">
        <v>119</v>
      </c>
      <c r="C26" s="6" t="s">
        <v>1</v>
      </c>
      <c r="D26" s="6" t="s">
        <v>22</v>
      </c>
      <c r="E26" s="6">
        <v>103.600617920611</v>
      </c>
    </row>
    <row r="27" spans="1:18" x14ac:dyDescent="0.2">
      <c r="A27" s="10" t="s">
        <v>102</v>
      </c>
      <c r="B27" s="10" t="s">
        <v>119</v>
      </c>
      <c r="C27" s="10" t="s">
        <v>1</v>
      </c>
      <c r="D27" s="10" t="s">
        <v>25</v>
      </c>
      <c r="E27" s="10">
        <v>783.58273419223701</v>
      </c>
      <c r="F27">
        <f>AVERAGE(E27:E29)</f>
        <v>763.29477250609864</v>
      </c>
    </row>
    <row r="28" spans="1:18" x14ac:dyDescent="0.2">
      <c r="A28" s="10" t="s">
        <v>103</v>
      </c>
      <c r="B28" s="10" t="s">
        <v>119</v>
      </c>
      <c r="C28" s="10" t="s">
        <v>1</v>
      </c>
      <c r="D28" s="10" t="s">
        <v>25</v>
      </c>
      <c r="E28" s="10">
        <v>669.55868705982095</v>
      </c>
    </row>
    <row r="29" spans="1:18" x14ac:dyDescent="0.2">
      <c r="A29" s="10" t="s">
        <v>104</v>
      </c>
      <c r="B29" s="10" t="s">
        <v>119</v>
      </c>
      <c r="C29" s="10" t="s">
        <v>1</v>
      </c>
      <c r="D29" s="10" t="s">
        <v>25</v>
      </c>
      <c r="E29" s="10">
        <v>836.74289626623795</v>
      </c>
    </row>
    <row r="30" spans="1:18" x14ac:dyDescent="0.2">
      <c r="A30" s="9" t="s">
        <v>44</v>
      </c>
      <c r="B30" s="9" t="s">
        <v>119</v>
      </c>
      <c r="C30" s="9" t="s">
        <v>36</v>
      </c>
      <c r="D30" s="9" t="s">
        <v>19</v>
      </c>
      <c r="E30" s="9">
        <v>9395.23532720201</v>
      </c>
      <c r="F30">
        <f>AVERAGE(E30:E32)</f>
        <v>11906.947474084669</v>
      </c>
    </row>
    <row r="31" spans="1:18" x14ac:dyDescent="0.2">
      <c r="A31" s="9" t="s">
        <v>45</v>
      </c>
      <c r="B31" s="9" t="s">
        <v>119</v>
      </c>
      <c r="C31" s="9" t="s">
        <v>36</v>
      </c>
      <c r="D31" s="9" t="s">
        <v>19</v>
      </c>
      <c r="E31" s="9">
        <v>12634.1956239807</v>
      </c>
    </row>
    <row r="32" spans="1:18" x14ac:dyDescent="0.2">
      <c r="A32" s="9" t="s">
        <v>46</v>
      </c>
      <c r="B32" s="9" t="s">
        <v>119</v>
      </c>
      <c r="C32" s="9" t="s">
        <v>36</v>
      </c>
      <c r="D32" s="9" t="s">
        <v>19</v>
      </c>
      <c r="E32" s="9">
        <v>13691.4114710713</v>
      </c>
    </row>
    <row r="33" spans="1:6" x14ac:dyDescent="0.2">
      <c r="A33" s="6" t="s">
        <v>47</v>
      </c>
      <c r="B33" s="6" t="s">
        <v>119</v>
      </c>
      <c r="C33" s="6" t="s">
        <v>36</v>
      </c>
      <c r="D33" s="6" t="s">
        <v>22</v>
      </c>
      <c r="E33" s="6">
        <v>18799.7534754597</v>
      </c>
      <c r="F33">
        <f>AVERAGE(E34:E35)</f>
        <v>17971.129371141349</v>
      </c>
    </row>
    <row r="34" spans="1:6" x14ac:dyDescent="0.2">
      <c r="A34" s="6" t="s">
        <v>48</v>
      </c>
      <c r="B34" s="6" t="s">
        <v>119</v>
      </c>
      <c r="C34" s="6" t="s">
        <v>36</v>
      </c>
      <c r="D34" s="6" t="s">
        <v>22</v>
      </c>
      <c r="E34" s="6">
        <v>17612.157938213499</v>
      </c>
    </row>
    <row r="35" spans="1:6" x14ac:dyDescent="0.2">
      <c r="A35" s="6" t="s">
        <v>49</v>
      </c>
      <c r="B35" s="6" t="s">
        <v>119</v>
      </c>
      <c r="C35" s="6" t="s">
        <v>36</v>
      </c>
      <c r="D35" s="6" t="s">
        <v>22</v>
      </c>
      <c r="E35" s="6">
        <v>18330.1008040692</v>
      </c>
    </row>
    <row r="36" spans="1:6" x14ac:dyDescent="0.2">
      <c r="A36" s="10" t="s">
        <v>50</v>
      </c>
      <c r="B36" s="10" t="s">
        <v>119</v>
      </c>
      <c r="C36" s="10" t="s">
        <v>36</v>
      </c>
      <c r="D36" s="10" t="s">
        <v>25</v>
      </c>
      <c r="E36" s="10">
        <v>14250.6622709114</v>
      </c>
      <c r="F36">
        <f>AVERAGE(E36:E38)</f>
        <v>12890.866476830901</v>
      </c>
    </row>
    <row r="37" spans="1:6" x14ac:dyDescent="0.2">
      <c r="A37" s="10" t="s">
        <v>51</v>
      </c>
      <c r="B37" s="10" t="s">
        <v>119</v>
      </c>
      <c r="C37" s="10" t="s">
        <v>36</v>
      </c>
      <c r="D37" s="10" t="s">
        <v>25</v>
      </c>
      <c r="E37" s="10">
        <v>10307.238728247499</v>
      </c>
    </row>
    <row r="38" spans="1:6" x14ac:dyDescent="0.2">
      <c r="A38" s="10" t="s">
        <v>52</v>
      </c>
      <c r="B38" s="10" t="s">
        <v>119</v>
      </c>
      <c r="C38" s="10" t="s">
        <v>36</v>
      </c>
      <c r="D38" s="10" t="s">
        <v>25</v>
      </c>
      <c r="E38" s="10">
        <v>14114.6984313338</v>
      </c>
    </row>
    <row r="39" spans="1:6" x14ac:dyDescent="0.2">
      <c r="A39" s="9" t="s">
        <v>53</v>
      </c>
      <c r="B39" s="9" t="s">
        <v>119</v>
      </c>
      <c r="C39" s="9" t="s">
        <v>38</v>
      </c>
      <c r="D39" s="9" t="s">
        <v>19</v>
      </c>
      <c r="E39" s="9">
        <v>2118.1465264706198</v>
      </c>
      <c r="F39">
        <f>AVERAGE(E39:E41)</f>
        <v>3460.0855106283598</v>
      </c>
    </row>
    <row r="40" spans="1:6" x14ac:dyDescent="0.2">
      <c r="A40" s="9" t="s">
        <v>54</v>
      </c>
      <c r="B40" s="9" t="s">
        <v>119</v>
      </c>
      <c r="C40" s="9" t="s">
        <v>38</v>
      </c>
      <c r="D40" s="9" t="s">
        <v>19</v>
      </c>
      <c r="E40" s="9">
        <v>3390.6410634549402</v>
      </c>
    </row>
    <row r="41" spans="1:6" x14ac:dyDescent="0.2">
      <c r="A41" s="9" t="s">
        <v>55</v>
      </c>
      <c r="B41" s="9" t="s">
        <v>119</v>
      </c>
      <c r="C41" s="9" t="s">
        <v>38</v>
      </c>
      <c r="D41" s="9" t="s">
        <v>19</v>
      </c>
      <c r="E41" s="9">
        <v>4871.4689419595197</v>
      </c>
    </row>
    <row r="42" spans="1:6" x14ac:dyDescent="0.2">
      <c r="A42" s="6" t="s">
        <v>56</v>
      </c>
      <c r="B42" s="6" t="s">
        <v>119</v>
      </c>
      <c r="C42" s="6" t="s">
        <v>38</v>
      </c>
      <c r="D42" s="6" t="s">
        <v>22</v>
      </c>
      <c r="E42" s="6">
        <v>1534.4930943777899</v>
      </c>
      <c r="F42">
        <f>AVERAGE(E42:E44)</f>
        <v>1576.3612070813003</v>
      </c>
    </row>
    <row r="43" spans="1:6" x14ac:dyDescent="0.2">
      <c r="A43" s="6" t="s">
        <v>57</v>
      </c>
      <c r="B43" s="6" t="s">
        <v>119</v>
      </c>
      <c r="C43" s="6" t="s">
        <v>38</v>
      </c>
      <c r="D43" s="6" t="s">
        <v>22</v>
      </c>
      <c r="E43" s="6">
        <v>2229.1456485417798</v>
      </c>
    </row>
    <row r="44" spans="1:6" x14ac:dyDescent="0.2">
      <c r="A44" s="6" t="s">
        <v>58</v>
      </c>
      <c r="B44" s="6" t="s">
        <v>119</v>
      </c>
      <c r="C44" s="6" t="s">
        <v>38</v>
      </c>
      <c r="D44" s="6" t="s">
        <v>22</v>
      </c>
      <c r="E44" s="6">
        <v>965.44487832433094</v>
      </c>
    </row>
    <row r="45" spans="1:6" x14ac:dyDescent="0.2">
      <c r="A45" s="10" t="s">
        <v>59</v>
      </c>
      <c r="B45" s="10" t="s">
        <v>119</v>
      </c>
      <c r="C45" s="10" t="s">
        <v>38</v>
      </c>
      <c r="D45" s="10" t="s">
        <v>25</v>
      </c>
      <c r="E45" s="10">
        <v>7082.3802224539004</v>
      </c>
      <c r="F45">
        <f>AVERAGE(E45:E47)</f>
        <v>5435.9494820488471</v>
      </c>
    </row>
    <row r="46" spans="1:6" x14ac:dyDescent="0.2">
      <c r="A46" s="10" t="s">
        <v>60</v>
      </c>
      <c r="B46" s="10" t="s">
        <v>119</v>
      </c>
      <c r="C46" s="10" t="s">
        <v>38</v>
      </c>
      <c r="D46" s="10" t="s">
        <v>25</v>
      </c>
      <c r="E46" s="10">
        <v>5099.1848726712296</v>
      </c>
    </row>
    <row r="47" spans="1:6" x14ac:dyDescent="0.2">
      <c r="A47" s="10" t="s">
        <v>61</v>
      </c>
      <c r="B47" s="10" t="s">
        <v>119</v>
      </c>
      <c r="C47" s="10" t="s">
        <v>38</v>
      </c>
      <c r="D47" s="10" t="s">
        <v>25</v>
      </c>
      <c r="E47" s="10">
        <v>4126.2833510214105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2"/>
  <sheetViews>
    <sheetView zoomScale="70" zoomScaleNormal="70" workbookViewId="0">
      <selection activeCell="H35" sqref="H35:J35"/>
    </sheetView>
  </sheetViews>
  <sheetFormatPr baseColWidth="10" defaultColWidth="8.83203125" defaultRowHeight="16" x14ac:dyDescent="0.2"/>
  <cols>
    <col min="8" max="8" width="12.6640625" bestFit="1" customWidth="1"/>
    <col min="9" max="10" width="13.5" bestFit="1" customWidth="1"/>
    <col min="12" max="12" width="12.6640625" bestFit="1" customWidth="1"/>
    <col min="13" max="13" width="12.5" bestFit="1" customWidth="1"/>
    <col min="14" max="14" width="13.5" bestFit="1" customWidth="1"/>
    <col min="16" max="16" width="12.6640625" bestFit="1" customWidth="1"/>
    <col min="17" max="17" width="10.1640625" bestFit="1" customWidth="1"/>
    <col min="18" max="18" width="13.1640625" bestFit="1" customWidth="1"/>
  </cols>
  <sheetData>
    <row r="1" spans="1:18" x14ac:dyDescent="0.2">
      <c r="H1" s="18" t="s">
        <v>121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22436.7454063074</v>
      </c>
      <c r="F3">
        <f>AVERAGE(E3:E4)</f>
        <v>24695.590447718248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26954.4354891291</v>
      </c>
      <c r="H4" t="s">
        <v>5</v>
      </c>
      <c r="I4" s="1" t="s">
        <v>18</v>
      </c>
      <c r="J4" s="1" t="s">
        <v>121</v>
      </c>
      <c r="L4" t="s">
        <v>5</v>
      </c>
      <c r="M4" s="1" t="s">
        <v>18</v>
      </c>
      <c r="N4" s="1" t="s">
        <v>121</v>
      </c>
      <c r="P4" t="s">
        <v>5</v>
      </c>
      <c r="Q4" s="1" t="s">
        <v>18</v>
      </c>
      <c r="R4" s="1" t="s">
        <v>121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15841.435605528801</v>
      </c>
      <c r="F5">
        <f>AVERAGE(E5:E6)</f>
        <v>16324.549932793851</v>
      </c>
      <c r="H5" t="s">
        <v>89</v>
      </c>
      <c r="I5" s="4">
        <f>F3</f>
        <v>24695.590447718248</v>
      </c>
      <c r="J5" s="4">
        <f>F21</f>
        <v>44667.039177943298</v>
      </c>
      <c r="L5" t="s">
        <v>89</v>
      </c>
      <c r="M5" s="4">
        <f>F5</f>
        <v>16324.549932793851</v>
      </c>
      <c r="N5" s="4">
        <f>F24</f>
        <v>73311.165960052502</v>
      </c>
      <c r="P5" t="s">
        <v>89</v>
      </c>
      <c r="Q5" s="4">
        <f>F7</f>
        <v>44.947086898350705</v>
      </c>
      <c r="R5" s="4">
        <f>F27</f>
        <v>89757.919992019495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16807.6642600589</v>
      </c>
      <c r="H6" t="s">
        <v>90</v>
      </c>
      <c r="I6" s="4">
        <f>F9</f>
        <v>10860.398488743529</v>
      </c>
      <c r="J6" s="4">
        <f>F30</f>
        <v>434347.85576552368</v>
      </c>
      <c r="L6" t="s">
        <v>90</v>
      </c>
      <c r="M6" s="4">
        <f>F11</f>
        <v>12790.172173452898</v>
      </c>
      <c r="N6" s="4">
        <f>F33</f>
        <v>799299.63391235447</v>
      </c>
      <c r="P6" t="s">
        <v>90</v>
      </c>
      <c r="Q6" s="4" t="e">
        <f>F13</f>
        <v>#DIV/0!</v>
      </c>
      <c r="R6" s="4">
        <f>F36</f>
        <v>10664.4719856018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36.607678571807902</v>
      </c>
      <c r="F7">
        <f>AVERAGE(E7:E8)</f>
        <v>44.947086898350705</v>
      </c>
      <c r="H7" t="s">
        <v>91</v>
      </c>
      <c r="I7" s="4">
        <f>F15</f>
        <v>2.4923528808188999</v>
      </c>
      <c r="J7" s="4">
        <f>F39</f>
        <v>1050.7226912262699</v>
      </c>
      <c r="L7" t="s">
        <v>91</v>
      </c>
      <c r="M7" s="4" t="e">
        <f>F17</f>
        <v>#DIV/0!</v>
      </c>
      <c r="N7" s="4">
        <f>F42</f>
        <v>4682.70861508084</v>
      </c>
      <c r="P7" t="s">
        <v>91</v>
      </c>
      <c r="Q7" s="4">
        <f>F19</f>
        <v>3.1607407649980499</v>
      </c>
      <c r="R7" s="4">
        <f>F45</f>
        <v>19441.798557219852</v>
      </c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53.2864952248935</v>
      </c>
    </row>
    <row r="9" spans="1:18" x14ac:dyDescent="0.2">
      <c r="A9" s="9" t="s">
        <v>27</v>
      </c>
      <c r="B9" s="9" t="s">
        <v>18</v>
      </c>
      <c r="C9" s="9" t="s">
        <v>36</v>
      </c>
      <c r="D9" s="9" t="s">
        <v>19</v>
      </c>
      <c r="E9" s="9">
        <v>12009.515971229201</v>
      </c>
      <c r="F9">
        <f>AVERAGE(E9:E10)</f>
        <v>10860.398488743529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9" t="s">
        <v>28</v>
      </c>
      <c r="B10" s="9" t="s">
        <v>18</v>
      </c>
      <c r="C10" s="9" t="s">
        <v>36</v>
      </c>
      <c r="D10" s="9" t="s">
        <v>19</v>
      </c>
      <c r="E10" s="9">
        <v>9711.2810062578592</v>
      </c>
      <c r="H10" t="s">
        <v>5</v>
      </c>
      <c r="I10" s="1" t="s">
        <v>18</v>
      </c>
      <c r="J10" s="1" t="s">
        <v>121</v>
      </c>
      <c r="L10" t="s">
        <v>5</v>
      </c>
      <c r="M10" s="1" t="s">
        <v>18</v>
      </c>
      <c r="N10" s="1" t="s">
        <v>121</v>
      </c>
      <c r="P10" t="s">
        <v>5</v>
      </c>
      <c r="Q10" s="1" t="s">
        <v>18</v>
      </c>
      <c r="R10" s="1" t="s">
        <v>121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12573.457214956499</v>
      </c>
      <c r="F11">
        <f>AVERAGE(E11:E12)</f>
        <v>12790.172173452898</v>
      </c>
      <c r="H11" t="s">
        <v>89</v>
      </c>
      <c r="I11">
        <f>I5/$I5</f>
        <v>1</v>
      </c>
      <c r="J11">
        <f>J5/$I5</f>
        <v>1.8087050509079978</v>
      </c>
      <c r="L11" t="s">
        <v>89</v>
      </c>
      <c r="M11">
        <f>M5/$M5</f>
        <v>1</v>
      </c>
      <c r="N11">
        <f>N5/$M5</f>
        <v>4.4908537302324101</v>
      </c>
      <c r="P11" t="s">
        <v>89</v>
      </c>
      <c r="Q11">
        <f>Q5/$Q5</f>
        <v>1</v>
      </c>
      <c r="R11">
        <f>R5/$Q5</f>
        <v>1996.9685731805032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13006.887131949299</v>
      </c>
      <c r="H12" t="s">
        <v>90</v>
      </c>
      <c r="I12">
        <f t="shared" ref="I12:J13" si="0">I6/$I6</f>
        <v>1</v>
      </c>
      <c r="J12">
        <f t="shared" si="0"/>
        <v>39.993731004963763</v>
      </c>
      <c r="L12" t="s">
        <v>90</v>
      </c>
      <c r="M12">
        <f t="shared" ref="M12:N13" si="1">M6/$M6</f>
        <v>1</v>
      </c>
      <c r="N12">
        <f t="shared" si="1"/>
        <v>62.493266163482112</v>
      </c>
      <c r="P12" t="s">
        <v>90</v>
      </c>
      <c r="Q12" t="e">
        <f t="shared" ref="Q12:R13" si="2">Q6/$Q6</f>
        <v>#DIV/0!</v>
      </c>
      <c r="R12" t="e">
        <f>R6/$Q6</f>
        <v>#DIV/0!</v>
      </c>
    </row>
    <row r="13" spans="1:18" x14ac:dyDescent="0.2">
      <c r="A13" s="10" t="s">
        <v>3</v>
      </c>
      <c r="B13" s="10" t="s">
        <v>18</v>
      </c>
      <c r="C13" s="10" t="s">
        <v>36</v>
      </c>
      <c r="D13" s="10" t="s">
        <v>25</v>
      </c>
      <c r="E13" s="10"/>
      <c r="F13" t="e">
        <f>AVERAGE(E13:E14)</f>
        <v>#DIV/0!</v>
      </c>
      <c r="H13" t="s">
        <v>91</v>
      </c>
      <c r="I13">
        <f t="shared" si="0"/>
        <v>1</v>
      </c>
      <c r="J13">
        <f t="shared" si="0"/>
        <v>421.57862127494531</v>
      </c>
      <c r="L13" t="s">
        <v>91</v>
      </c>
      <c r="M13" t="e">
        <f t="shared" si="1"/>
        <v>#DIV/0!</v>
      </c>
      <c r="N13" t="e">
        <f t="shared" si="1"/>
        <v>#DIV/0!</v>
      </c>
      <c r="P13" t="s">
        <v>91</v>
      </c>
      <c r="Q13">
        <f t="shared" si="2"/>
        <v>1</v>
      </c>
      <c r="R13">
        <f t="shared" si="2"/>
        <v>6151.0259786306287</v>
      </c>
    </row>
    <row r="14" spans="1:18" x14ac:dyDescent="0.2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154.46035244360567</v>
      </c>
      <c r="L14" t="s">
        <v>7</v>
      </c>
      <c r="M14" t="e">
        <f>AVERAGE(M11:M13)</f>
        <v>#DIV/0!</v>
      </c>
      <c r="N14">
        <f>AVERAGE(N11:N12)</f>
        <v>33.49205994685726</v>
      </c>
      <c r="P14" t="s">
        <v>7</v>
      </c>
      <c r="Q14" t="e">
        <f>AVERAGE(Q11:Q13)</f>
        <v>#DIV/0!</v>
      </c>
      <c r="R14">
        <f>AVERAGE(R11,R13)</f>
        <v>4073.9972759055659</v>
      </c>
    </row>
    <row r="15" spans="1:18" x14ac:dyDescent="0.2">
      <c r="A15" s="9" t="s">
        <v>30</v>
      </c>
      <c r="B15" s="9" t="s">
        <v>18</v>
      </c>
      <c r="C15" s="9" t="s">
        <v>38</v>
      </c>
      <c r="D15" s="9" t="s">
        <v>19</v>
      </c>
      <c r="E15" s="9"/>
      <c r="F15">
        <f>AVERAGE(E15:E16)</f>
        <v>2.4923528808188999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9" t="s">
        <v>31</v>
      </c>
      <c r="B16" s="9" t="s">
        <v>18</v>
      </c>
      <c r="C16" s="9" t="s">
        <v>38</v>
      </c>
      <c r="D16" s="9" t="s">
        <v>19</v>
      </c>
      <c r="E16" s="9">
        <v>2.4923528808188999</v>
      </c>
      <c r="H16" t="s">
        <v>5</v>
      </c>
      <c r="I16" s="1" t="s">
        <v>18</v>
      </c>
      <c r="J16" s="1" t="s">
        <v>121</v>
      </c>
      <c r="L16" t="s">
        <v>5</v>
      </c>
      <c r="M16" s="1" t="s">
        <v>18</v>
      </c>
      <c r="N16" s="1" t="s">
        <v>121</v>
      </c>
      <c r="P16" t="s">
        <v>5</v>
      </c>
      <c r="Q16" s="1" t="s">
        <v>18</v>
      </c>
      <c r="R16" s="1" t="s">
        <v>121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/>
      <c r="F17" t="e">
        <f>AVERAGE(E17:E18)</f>
        <v>#DIV/0!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/>
      <c r="H18" t="s">
        <v>90</v>
      </c>
      <c r="I18">
        <f t="shared" si="3"/>
        <v>1</v>
      </c>
      <c r="J18">
        <f>J12/J$11</f>
        <v>22.111803682356221</v>
      </c>
      <c r="L18" t="s">
        <v>90</v>
      </c>
      <c r="M18">
        <f t="shared" si="4"/>
        <v>1</v>
      </c>
      <c r="N18">
        <f t="shared" si="4"/>
        <v>13.915676153684919</v>
      </c>
      <c r="P18" t="s">
        <v>90</v>
      </c>
      <c r="Q18" t="e">
        <f t="shared" si="5"/>
        <v>#DIV/0!</v>
      </c>
      <c r="R18" t="e">
        <f>R12/R$11</f>
        <v>#DIV/0!</v>
      </c>
    </row>
    <row r="19" spans="1:18" x14ac:dyDescent="0.2">
      <c r="A19" s="10" t="s">
        <v>34</v>
      </c>
      <c r="B19" s="10" t="s">
        <v>18</v>
      </c>
      <c r="C19" s="10" t="s">
        <v>38</v>
      </c>
      <c r="D19" s="10" t="s">
        <v>25</v>
      </c>
      <c r="E19" s="10"/>
      <c r="F19">
        <f>AVERAGE(E19:E20)</f>
        <v>3.1607407649980499</v>
      </c>
      <c r="H19" t="s">
        <v>91</v>
      </c>
      <c r="I19">
        <f t="shared" si="3"/>
        <v>1</v>
      </c>
      <c r="J19">
        <f t="shared" si="3"/>
        <v>233.08312268122785</v>
      </c>
      <c r="L19" t="s">
        <v>91</v>
      </c>
      <c r="M19" t="e">
        <f t="shared" si="4"/>
        <v>#DIV/0!</v>
      </c>
      <c r="N19" t="e">
        <f t="shared" si="4"/>
        <v>#DIV/0!</v>
      </c>
      <c r="P19" t="s">
        <v>91</v>
      </c>
      <c r="Q19">
        <f t="shared" si="5"/>
        <v>1</v>
      </c>
      <c r="R19">
        <f t="shared" si="5"/>
        <v>3.0801816619648155</v>
      </c>
    </row>
    <row r="20" spans="1:18" x14ac:dyDescent="0.2">
      <c r="A20" s="10" t="s">
        <v>35</v>
      </c>
      <c r="B20" s="10" t="s">
        <v>18</v>
      </c>
      <c r="C20" s="10" t="s">
        <v>38</v>
      </c>
      <c r="D20" s="10" t="s">
        <v>25</v>
      </c>
      <c r="E20" s="10">
        <v>3.1607407649980499</v>
      </c>
    </row>
    <row r="21" spans="1:18" x14ac:dyDescent="0.2">
      <c r="A21" s="9" t="s">
        <v>37</v>
      </c>
      <c r="B21" s="9" t="s">
        <v>121</v>
      </c>
      <c r="C21" s="9" t="s">
        <v>1</v>
      </c>
      <c r="D21" s="9" t="s">
        <v>19</v>
      </c>
      <c r="E21" s="9"/>
      <c r="F21">
        <f>AVERAGE(E21:E23)</f>
        <v>44667.039177943298</v>
      </c>
    </row>
    <row r="22" spans="1:18" x14ac:dyDescent="0.2">
      <c r="A22" s="9" t="s">
        <v>39</v>
      </c>
      <c r="B22" s="9" t="s">
        <v>121</v>
      </c>
      <c r="C22" s="9" t="s">
        <v>1</v>
      </c>
      <c r="D22" s="9" t="s">
        <v>19</v>
      </c>
      <c r="E22" s="9">
        <v>59681.8465907918</v>
      </c>
      <c r="H22" s="18" t="s">
        <v>130</v>
      </c>
      <c r="I22" s="18"/>
      <c r="J22" s="18"/>
      <c r="L22" s="18" t="s">
        <v>131</v>
      </c>
      <c r="M22" s="18"/>
      <c r="N22" s="18"/>
      <c r="P22" s="18" t="s">
        <v>132</v>
      </c>
      <c r="Q22" s="18"/>
      <c r="R22" s="18"/>
    </row>
    <row r="23" spans="1:18" x14ac:dyDescent="0.2">
      <c r="A23" s="9" t="s">
        <v>40</v>
      </c>
      <c r="B23" s="9" t="s">
        <v>121</v>
      </c>
      <c r="C23" s="9" t="s">
        <v>1</v>
      </c>
      <c r="D23" s="9" t="s">
        <v>19</v>
      </c>
      <c r="E23" s="9">
        <v>29652.231765094799</v>
      </c>
    </row>
    <row r="24" spans="1:18" x14ac:dyDescent="0.2">
      <c r="A24" s="6" t="s">
        <v>41</v>
      </c>
      <c r="B24" s="6" t="s">
        <v>121</v>
      </c>
      <c r="C24" s="6" t="s">
        <v>1</v>
      </c>
      <c r="D24" s="6" t="s">
        <v>22</v>
      </c>
      <c r="E24" s="6">
        <v>49867.010603704599</v>
      </c>
      <c r="F24">
        <f>AVERAGE(E24:E25)</f>
        <v>73311.165960052502</v>
      </c>
      <c r="H24" t="s">
        <v>5</v>
      </c>
      <c r="I24" s="1" t="s">
        <v>18</v>
      </c>
      <c r="J24" s="1" t="s">
        <v>121</v>
      </c>
      <c r="L24" t="s">
        <v>5</v>
      </c>
      <c r="M24" s="1" t="s">
        <v>18</v>
      </c>
      <c r="N24" s="1" t="s">
        <v>121</v>
      </c>
      <c r="P24" t="s">
        <v>5</v>
      </c>
      <c r="Q24" s="1" t="s">
        <v>18</v>
      </c>
      <c r="R24" s="1" t="s">
        <v>121</v>
      </c>
    </row>
    <row r="25" spans="1:18" x14ac:dyDescent="0.2">
      <c r="A25" s="6" t="s">
        <v>42</v>
      </c>
      <c r="B25" s="6" t="s">
        <v>121</v>
      </c>
      <c r="C25" s="6" t="s">
        <v>1</v>
      </c>
      <c r="D25" s="6" t="s">
        <v>22</v>
      </c>
      <c r="E25" s="6">
        <v>96755.321316400397</v>
      </c>
      <c r="H25" t="s">
        <v>89</v>
      </c>
      <c r="I25" s="4">
        <f>F48</f>
        <v>148618.4108968495</v>
      </c>
      <c r="J25" s="4">
        <f>F66</f>
        <v>154153.43214744001</v>
      </c>
      <c r="L25" t="s">
        <v>89</v>
      </c>
      <c r="M25" s="4">
        <f>F50</f>
        <v>84426.159784206451</v>
      </c>
      <c r="N25" s="4">
        <f>F69</f>
        <v>107214.2509530478</v>
      </c>
      <c r="P25" t="s">
        <v>89</v>
      </c>
      <c r="Q25" s="4">
        <f>F52</f>
        <v>457.24840539401049</v>
      </c>
      <c r="R25" s="4" t="e">
        <f>F72</f>
        <v>#DIV/0!</v>
      </c>
    </row>
    <row r="26" spans="1:18" x14ac:dyDescent="0.2">
      <c r="A26" s="6" t="s">
        <v>43</v>
      </c>
      <c r="B26" s="6" t="s">
        <v>121</v>
      </c>
      <c r="C26" s="6" t="s">
        <v>1</v>
      </c>
      <c r="D26" s="6" t="s">
        <v>22</v>
      </c>
      <c r="E26" s="6">
        <v>25046.823070155999</v>
      </c>
      <c r="H26" t="s">
        <v>90</v>
      </c>
      <c r="I26" s="4">
        <f>F54</f>
        <v>85165.960313720308</v>
      </c>
      <c r="J26" s="4">
        <f>F75</f>
        <v>442469.37509720068</v>
      </c>
      <c r="L26" t="s">
        <v>90</v>
      </c>
      <c r="M26" s="4">
        <f>F56</f>
        <v>79164.025636631952</v>
      </c>
      <c r="N26" s="4">
        <f>F78</f>
        <v>462659.20447293855</v>
      </c>
      <c r="P26" t="s">
        <v>90</v>
      </c>
      <c r="Q26" s="4" t="e">
        <f>F58</f>
        <v>#DIV/0!</v>
      </c>
      <c r="R26" s="4" t="e">
        <f>F81</f>
        <v>#DIV/0!</v>
      </c>
    </row>
    <row r="27" spans="1:18" x14ac:dyDescent="0.2">
      <c r="A27" s="10" t="s">
        <v>102</v>
      </c>
      <c r="B27" s="10" t="s">
        <v>121</v>
      </c>
      <c r="C27" s="10" t="s">
        <v>1</v>
      </c>
      <c r="D27" s="10" t="s">
        <v>25</v>
      </c>
      <c r="E27" s="10">
        <v>5112.4138437805104</v>
      </c>
      <c r="F27">
        <f>AVERAGE(E27:E29)</f>
        <v>89757.919992019495</v>
      </c>
      <c r="H27" t="s">
        <v>91</v>
      </c>
      <c r="I27" s="4">
        <f>F60</f>
        <v>263.48604595166449</v>
      </c>
      <c r="J27" s="4">
        <f>F84</f>
        <v>29641.113142903851</v>
      </c>
      <c r="L27" t="s">
        <v>91</v>
      </c>
      <c r="M27" s="4">
        <f>F62</f>
        <v>186.983243471131</v>
      </c>
      <c r="N27" s="4">
        <f>F87</f>
        <v>44007.983904114801</v>
      </c>
      <c r="P27" t="s">
        <v>91</v>
      </c>
      <c r="Q27" s="4" t="e">
        <f>F64</f>
        <v>#DIV/0!</v>
      </c>
      <c r="R27" s="4" t="e">
        <f>F90</f>
        <v>#DIV/0!</v>
      </c>
    </row>
    <row r="28" spans="1:18" x14ac:dyDescent="0.2">
      <c r="A28" s="10" t="s">
        <v>103</v>
      </c>
      <c r="B28" s="10" t="s">
        <v>121</v>
      </c>
      <c r="C28" s="10" t="s">
        <v>1</v>
      </c>
      <c r="D28" s="10" t="s">
        <v>25</v>
      </c>
      <c r="E28" s="10">
        <v>251874.090677445</v>
      </c>
    </row>
    <row r="29" spans="1:18" x14ac:dyDescent="0.2">
      <c r="A29" s="10" t="s">
        <v>104</v>
      </c>
      <c r="B29" s="10" t="s">
        <v>121</v>
      </c>
      <c r="C29" s="10" t="s">
        <v>1</v>
      </c>
      <c r="D29" s="10" t="s">
        <v>25</v>
      </c>
      <c r="E29" s="10">
        <v>12287.255454833001</v>
      </c>
      <c r="H29" s="18" t="s">
        <v>6</v>
      </c>
      <c r="I29" s="18"/>
      <c r="J29" s="18"/>
      <c r="L29" s="18" t="s">
        <v>6</v>
      </c>
      <c r="M29" s="18"/>
      <c r="N29" s="18"/>
      <c r="P29" s="18" t="s">
        <v>6</v>
      </c>
      <c r="Q29" s="18"/>
      <c r="R29" s="18"/>
    </row>
    <row r="30" spans="1:18" x14ac:dyDescent="0.2">
      <c r="A30" s="9" t="s">
        <v>44</v>
      </c>
      <c r="B30" s="9" t="s">
        <v>121</v>
      </c>
      <c r="C30" s="9" t="s">
        <v>36</v>
      </c>
      <c r="D30" s="9" t="s">
        <v>19</v>
      </c>
      <c r="E30" s="9">
        <v>475835.92961247102</v>
      </c>
      <c r="F30">
        <f>AVERAGE(E30:E32)</f>
        <v>434347.85576552368</v>
      </c>
      <c r="H30" t="s">
        <v>5</v>
      </c>
      <c r="I30" s="1" t="s">
        <v>18</v>
      </c>
      <c r="J30" s="1" t="s">
        <v>121</v>
      </c>
      <c r="L30" t="s">
        <v>5</v>
      </c>
      <c r="M30" s="1" t="s">
        <v>18</v>
      </c>
      <c r="N30" s="1" t="s">
        <v>121</v>
      </c>
      <c r="P30" t="s">
        <v>5</v>
      </c>
      <c r="Q30" s="1" t="s">
        <v>18</v>
      </c>
      <c r="R30" s="1" t="s">
        <v>121</v>
      </c>
    </row>
    <row r="31" spans="1:18" x14ac:dyDescent="0.2">
      <c r="A31" s="9" t="s">
        <v>45</v>
      </c>
      <c r="B31" s="9" t="s">
        <v>121</v>
      </c>
      <c r="C31" s="9" t="s">
        <v>36</v>
      </c>
      <c r="D31" s="9" t="s">
        <v>19</v>
      </c>
      <c r="E31" s="9">
        <v>410802.85421912803</v>
      </c>
      <c r="H31" t="s">
        <v>89</v>
      </c>
      <c r="I31">
        <f>I25/$I25</f>
        <v>1</v>
      </c>
      <c r="J31">
        <f>J25/$I25</f>
        <v>1.0372431734210383</v>
      </c>
      <c r="L31" t="s">
        <v>89</v>
      </c>
      <c r="M31">
        <f>M25/$M25</f>
        <v>1</v>
      </c>
      <c r="N31">
        <f>N25/$M25</f>
        <v>1.2699174192819831</v>
      </c>
      <c r="P31" t="s">
        <v>89</v>
      </c>
      <c r="Q31">
        <f>Q25/$Q25</f>
        <v>1</v>
      </c>
      <c r="R31" t="e">
        <f>R25/$Q25</f>
        <v>#DIV/0!</v>
      </c>
    </row>
    <row r="32" spans="1:18" x14ac:dyDescent="0.2">
      <c r="A32" s="9" t="s">
        <v>46</v>
      </c>
      <c r="B32" s="9" t="s">
        <v>121</v>
      </c>
      <c r="C32" s="9" t="s">
        <v>36</v>
      </c>
      <c r="D32" s="9" t="s">
        <v>19</v>
      </c>
      <c r="E32" s="9">
        <v>416404.78346497199</v>
      </c>
      <c r="H32" t="s">
        <v>90</v>
      </c>
      <c r="I32">
        <f t="shared" ref="I32:J32" si="6">I26/$I26</f>
        <v>1</v>
      </c>
      <c r="J32">
        <f t="shared" si="6"/>
        <v>5.1953782176271481</v>
      </c>
      <c r="L32" t="s">
        <v>90</v>
      </c>
      <c r="M32">
        <f t="shared" ref="M32:N32" si="7">M26/$M26</f>
        <v>1</v>
      </c>
      <c r="N32">
        <f t="shared" si="7"/>
        <v>5.8443112354666562</v>
      </c>
      <c r="P32" t="s">
        <v>90</v>
      </c>
      <c r="Q32" t="e">
        <f t="shared" ref="Q32" si="8">Q26/$Q26</f>
        <v>#DIV/0!</v>
      </c>
      <c r="R32" t="e">
        <f>R26/$Q26</f>
        <v>#DIV/0!</v>
      </c>
    </row>
    <row r="33" spans="1:18" x14ac:dyDescent="0.2">
      <c r="A33" s="6" t="s">
        <v>47</v>
      </c>
      <c r="B33" s="6" t="s">
        <v>121</v>
      </c>
      <c r="C33" s="6" t="s">
        <v>36</v>
      </c>
      <c r="D33" s="6" t="s">
        <v>22</v>
      </c>
      <c r="E33" s="6">
        <v>557334.89925063995</v>
      </c>
      <c r="F33">
        <f>AVERAGE(E34:E35)</f>
        <v>799299.63391235447</v>
      </c>
      <c r="H33" t="s">
        <v>91</v>
      </c>
      <c r="I33">
        <f t="shared" ref="I33:J33" si="9">I27/$I27</f>
        <v>1</v>
      </c>
      <c r="J33">
        <f t="shared" si="9"/>
        <v>112.49595034851068</v>
      </c>
      <c r="L33" t="s">
        <v>91</v>
      </c>
      <c r="M33">
        <f t="shared" ref="M33:N33" si="10">M27/$M27</f>
        <v>1</v>
      </c>
      <c r="N33">
        <f t="shared" si="10"/>
        <v>235.35790206200667</v>
      </c>
      <c r="P33" t="s">
        <v>91</v>
      </c>
      <c r="Q33" t="e">
        <f t="shared" ref="Q33:R33" si="11">Q27/$Q27</f>
        <v>#DIV/0!</v>
      </c>
      <c r="R33" t="e">
        <f t="shared" si="11"/>
        <v>#DIV/0!</v>
      </c>
    </row>
    <row r="34" spans="1:18" x14ac:dyDescent="0.2">
      <c r="A34" s="6" t="s">
        <v>48</v>
      </c>
      <c r="B34" s="6" t="s">
        <v>121</v>
      </c>
      <c r="C34" s="6" t="s">
        <v>36</v>
      </c>
      <c r="D34" s="6" t="s">
        <v>22</v>
      </c>
      <c r="E34" s="6">
        <v>624404.29485892097</v>
      </c>
      <c r="H34" t="s">
        <v>7</v>
      </c>
      <c r="I34">
        <f>AVERAGE(I31:I33)</f>
        <v>1</v>
      </c>
      <c r="J34">
        <f>AVERAGE(J31:J33)</f>
        <v>39.576190579852955</v>
      </c>
      <c r="L34" t="s">
        <v>7</v>
      </c>
      <c r="M34">
        <f>AVERAGE(M31:M33)</f>
        <v>1</v>
      </c>
      <c r="N34">
        <f>AVERAGE(N31:N33)</f>
        <v>80.824043572251767</v>
      </c>
      <c r="P34" t="s">
        <v>7</v>
      </c>
      <c r="Q34" t="e">
        <f>AVERAGE(Q31:Q33)</f>
        <v>#DIV/0!</v>
      </c>
      <c r="R34" t="e">
        <f>AVERAGE(R31,R33)</f>
        <v>#DIV/0!</v>
      </c>
    </row>
    <row r="35" spans="1:18" x14ac:dyDescent="0.2">
      <c r="A35" s="6" t="s">
        <v>49</v>
      </c>
      <c r="B35" s="6" t="s">
        <v>121</v>
      </c>
      <c r="C35" s="6" t="s">
        <v>36</v>
      </c>
      <c r="D35" s="6" t="s">
        <v>22</v>
      </c>
      <c r="E35" s="6">
        <v>974194.97296578798</v>
      </c>
      <c r="H35" s="18" t="s">
        <v>93</v>
      </c>
      <c r="I35" s="18"/>
      <c r="J35" s="18"/>
      <c r="L35" s="18" t="s">
        <v>93</v>
      </c>
      <c r="M35" s="18"/>
      <c r="N35" s="18"/>
      <c r="P35" s="18" t="s">
        <v>93</v>
      </c>
      <c r="Q35" s="18"/>
      <c r="R35" s="18"/>
    </row>
    <row r="36" spans="1:18" x14ac:dyDescent="0.2">
      <c r="A36" s="10" t="s">
        <v>50</v>
      </c>
      <c r="B36" s="10" t="s">
        <v>121</v>
      </c>
      <c r="C36" s="10" t="s">
        <v>36</v>
      </c>
      <c r="D36" s="10" t="s">
        <v>25</v>
      </c>
      <c r="E36" s="10"/>
      <c r="F36">
        <f>AVERAGE(E36:E38)</f>
        <v>10664.4719856018</v>
      </c>
      <c r="H36" t="s">
        <v>5</v>
      </c>
      <c r="I36" s="1" t="s">
        <v>18</v>
      </c>
      <c r="J36" s="1" t="s">
        <v>121</v>
      </c>
      <c r="L36" t="s">
        <v>5</v>
      </c>
      <c r="M36" s="1" t="s">
        <v>18</v>
      </c>
      <c r="N36" s="1" t="s">
        <v>121</v>
      </c>
      <c r="P36" t="s">
        <v>5</v>
      </c>
      <c r="Q36" s="1" t="s">
        <v>18</v>
      </c>
      <c r="R36" s="1" t="s">
        <v>121</v>
      </c>
    </row>
    <row r="37" spans="1:18" x14ac:dyDescent="0.2">
      <c r="A37" s="10" t="s">
        <v>51</v>
      </c>
      <c r="B37" s="10" t="s">
        <v>121</v>
      </c>
      <c r="C37" s="10" t="s">
        <v>36</v>
      </c>
      <c r="D37" s="10" t="s">
        <v>25</v>
      </c>
      <c r="E37" s="10"/>
      <c r="H37" t="s">
        <v>89</v>
      </c>
      <c r="I37">
        <f t="shared" ref="I37:J37" si="12">I31/I$11</f>
        <v>1</v>
      </c>
      <c r="J37">
        <f t="shared" si="12"/>
        <v>0.57347281299420616</v>
      </c>
      <c r="L37" t="s">
        <v>89</v>
      </c>
      <c r="M37">
        <f t="shared" ref="M37:N37" si="13">M31/M$11</f>
        <v>1</v>
      </c>
      <c r="N37">
        <f t="shared" si="13"/>
        <v>0.28277861973835933</v>
      </c>
      <c r="P37" t="s">
        <v>89</v>
      </c>
      <c r="Q37">
        <f t="shared" ref="Q37:R37" si="14">Q31/Q$11</f>
        <v>1</v>
      </c>
      <c r="R37" t="e">
        <f t="shared" si="14"/>
        <v>#DIV/0!</v>
      </c>
    </row>
    <row r="38" spans="1:18" x14ac:dyDescent="0.2">
      <c r="A38" s="10" t="s">
        <v>52</v>
      </c>
      <c r="B38" s="10" t="s">
        <v>121</v>
      </c>
      <c r="C38" s="10" t="s">
        <v>36</v>
      </c>
      <c r="D38" s="10" t="s">
        <v>25</v>
      </c>
      <c r="E38" s="10">
        <v>10664.4719856018</v>
      </c>
      <c r="H38" t="s">
        <v>90</v>
      </c>
      <c r="I38">
        <f t="shared" ref="I38" si="15">I32/I$11</f>
        <v>1</v>
      </c>
      <c r="J38">
        <f>J32/J$11</f>
        <v>2.8724297612919187</v>
      </c>
      <c r="L38" t="s">
        <v>90</v>
      </c>
      <c r="M38">
        <f t="shared" ref="M38:N38" si="16">M32/M$11</f>
        <v>1</v>
      </c>
      <c r="N38">
        <f t="shared" si="16"/>
        <v>1.301380892484379</v>
      </c>
      <c r="P38" t="s">
        <v>90</v>
      </c>
      <c r="Q38" t="e">
        <f t="shared" ref="Q38" si="17">Q32/Q$11</f>
        <v>#DIV/0!</v>
      </c>
      <c r="R38" t="e">
        <f>R32/R$11</f>
        <v>#DIV/0!</v>
      </c>
    </row>
    <row r="39" spans="1:18" x14ac:dyDescent="0.2">
      <c r="A39" s="9" t="s">
        <v>53</v>
      </c>
      <c r="B39" s="9" t="s">
        <v>121</v>
      </c>
      <c r="C39" s="9" t="s">
        <v>38</v>
      </c>
      <c r="D39" s="9" t="s">
        <v>19</v>
      </c>
      <c r="E39" s="9">
        <v>1050.7226912262699</v>
      </c>
      <c r="F39">
        <f>AVERAGE(E39:E41)</f>
        <v>1050.7226912262699</v>
      </c>
      <c r="H39" t="s">
        <v>91</v>
      </c>
      <c r="I39">
        <f t="shared" ref="I39:J39" si="18">I33/I$11</f>
        <v>1</v>
      </c>
      <c r="J39">
        <f t="shared" si="18"/>
        <v>62.196957039532769</v>
      </c>
      <c r="L39" t="s">
        <v>91</v>
      </c>
      <c r="M39">
        <f t="shared" ref="M39:N39" si="19">M33/M$11</f>
        <v>1</v>
      </c>
      <c r="N39">
        <f t="shared" si="19"/>
        <v>52.408276065100537</v>
      </c>
      <c r="P39" t="s">
        <v>91</v>
      </c>
      <c r="Q39" t="e">
        <f t="shared" ref="Q39:R39" si="20">Q33/Q$11</f>
        <v>#DIV/0!</v>
      </c>
      <c r="R39" t="e">
        <f t="shared" si="20"/>
        <v>#DIV/0!</v>
      </c>
    </row>
    <row r="40" spans="1:18" x14ac:dyDescent="0.2">
      <c r="A40" s="9" t="s">
        <v>54</v>
      </c>
      <c r="B40" s="9" t="s">
        <v>121</v>
      </c>
      <c r="C40" s="9" t="s">
        <v>38</v>
      </c>
      <c r="D40" s="9" t="s">
        <v>19</v>
      </c>
      <c r="E40" s="9"/>
    </row>
    <row r="41" spans="1:18" x14ac:dyDescent="0.2">
      <c r="A41" s="9" t="s">
        <v>55</v>
      </c>
      <c r="B41" s="9" t="s">
        <v>121</v>
      </c>
      <c r="C41" s="9" t="s">
        <v>38</v>
      </c>
      <c r="D41" s="9" t="s">
        <v>19</v>
      </c>
      <c r="E41" s="9"/>
    </row>
    <row r="42" spans="1:18" x14ac:dyDescent="0.2">
      <c r="A42" s="6" t="s">
        <v>56</v>
      </c>
      <c r="B42" s="6" t="s">
        <v>121</v>
      </c>
      <c r="C42" s="6" t="s">
        <v>38</v>
      </c>
      <c r="D42" s="6" t="s">
        <v>22</v>
      </c>
      <c r="E42" s="6">
        <v>4682.70861508084</v>
      </c>
      <c r="F42">
        <f>AVERAGE(E42:E44)</f>
        <v>4682.70861508084</v>
      </c>
    </row>
    <row r="43" spans="1:18" x14ac:dyDescent="0.2">
      <c r="A43" s="6" t="s">
        <v>57</v>
      </c>
      <c r="B43" s="6" t="s">
        <v>121</v>
      </c>
      <c r="C43" s="6" t="s">
        <v>38</v>
      </c>
      <c r="D43" s="6" t="s">
        <v>22</v>
      </c>
      <c r="E43" s="6"/>
    </row>
    <row r="44" spans="1:18" x14ac:dyDescent="0.2">
      <c r="A44" s="6" t="s">
        <v>58</v>
      </c>
      <c r="B44" s="6" t="s">
        <v>121</v>
      </c>
      <c r="C44" s="6" t="s">
        <v>38</v>
      </c>
      <c r="D44" s="6" t="s">
        <v>22</v>
      </c>
      <c r="E44" s="6"/>
    </row>
    <row r="45" spans="1:18" x14ac:dyDescent="0.2">
      <c r="A45" s="10" t="s">
        <v>59</v>
      </c>
      <c r="B45" s="10" t="s">
        <v>121</v>
      </c>
      <c r="C45" s="10" t="s">
        <v>38</v>
      </c>
      <c r="D45" s="10" t="s">
        <v>25</v>
      </c>
      <c r="E45" s="10"/>
      <c r="F45">
        <f>AVERAGE(E45:E47)</f>
        <v>19441.798557219852</v>
      </c>
    </row>
    <row r="46" spans="1:18" x14ac:dyDescent="0.2">
      <c r="A46" s="10" t="s">
        <v>60</v>
      </c>
      <c r="B46" s="10" t="s">
        <v>121</v>
      </c>
      <c r="C46" s="10" t="s">
        <v>38</v>
      </c>
      <c r="D46" s="10" t="s">
        <v>25</v>
      </c>
      <c r="E46" s="10">
        <v>20468.579436956301</v>
      </c>
    </row>
    <row r="47" spans="1:18" x14ac:dyDescent="0.2">
      <c r="A47" s="10" t="s">
        <v>61</v>
      </c>
      <c r="B47" s="10" t="s">
        <v>121</v>
      </c>
      <c r="C47" s="10" t="s">
        <v>38</v>
      </c>
      <c r="D47" s="10" t="s">
        <v>25</v>
      </c>
      <c r="E47" s="10">
        <v>18415.0176774834</v>
      </c>
    </row>
    <row r="48" spans="1:18" x14ac:dyDescent="0.2">
      <c r="A48" t="s">
        <v>17</v>
      </c>
      <c r="B48" t="s">
        <v>18</v>
      </c>
      <c r="C48" t="s">
        <v>1</v>
      </c>
      <c r="D48" t="s">
        <v>19</v>
      </c>
      <c r="E48">
        <v>146933.439701708</v>
      </c>
      <c r="F48">
        <f>AVERAGE(E48:E49)</f>
        <v>148618.4108968495</v>
      </c>
    </row>
    <row r="49" spans="1:6" x14ac:dyDescent="0.2">
      <c r="A49" t="s">
        <v>20</v>
      </c>
      <c r="B49" t="s">
        <v>18</v>
      </c>
      <c r="C49" t="s">
        <v>1</v>
      </c>
      <c r="D49" t="s">
        <v>19</v>
      </c>
      <c r="E49">
        <v>150303.38209199099</v>
      </c>
    </row>
    <row r="50" spans="1:6" x14ac:dyDescent="0.2">
      <c r="A50" t="s">
        <v>21</v>
      </c>
      <c r="B50" t="s">
        <v>18</v>
      </c>
      <c r="C50" t="s">
        <v>1</v>
      </c>
      <c r="D50" t="s">
        <v>22</v>
      </c>
      <c r="E50">
        <v>89686.265724056095</v>
      </c>
      <c r="F50">
        <f>AVERAGE(E50:E51)</f>
        <v>84426.159784206451</v>
      </c>
    </row>
    <row r="51" spans="1:6" x14ac:dyDescent="0.2">
      <c r="A51" t="s">
        <v>23</v>
      </c>
      <c r="B51" t="s">
        <v>18</v>
      </c>
      <c r="C51" t="s">
        <v>1</v>
      </c>
      <c r="D51" t="s">
        <v>22</v>
      </c>
      <c r="E51">
        <v>79166.053844356793</v>
      </c>
    </row>
    <row r="52" spans="1:6" x14ac:dyDescent="0.2">
      <c r="A52" t="s">
        <v>24</v>
      </c>
      <c r="B52" t="s">
        <v>18</v>
      </c>
      <c r="C52" t="s">
        <v>1</v>
      </c>
      <c r="D52" t="s">
        <v>25</v>
      </c>
      <c r="E52">
        <v>473.51686358411098</v>
      </c>
      <c r="F52">
        <f>AVERAGE(E52:E53)</f>
        <v>457.24840539401049</v>
      </c>
    </row>
    <row r="53" spans="1:6" x14ac:dyDescent="0.2">
      <c r="A53" t="s">
        <v>26</v>
      </c>
      <c r="B53" t="s">
        <v>18</v>
      </c>
      <c r="C53" t="s">
        <v>1</v>
      </c>
      <c r="D53" t="s">
        <v>25</v>
      </c>
      <c r="E53">
        <v>440.97994720391</v>
      </c>
    </row>
    <row r="54" spans="1:6" x14ac:dyDescent="0.2">
      <c r="A54" t="s">
        <v>27</v>
      </c>
      <c r="B54" t="s">
        <v>18</v>
      </c>
      <c r="C54" t="s">
        <v>36</v>
      </c>
      <c r="D54" t="s">
        <v>19</v>
      </c>
      <c r="E54">
        <v>98411.517805968499</v>
      </c>
      <c r="F54">
        <f>AVERAGE(E54:E55)</f>
        <v>85165.960313720308</v>
      </c>
    </row>
    <row r="55" spans="1:6" x14ac:dyDescent="0.2">
      <c r="A55" t="s">
        <v>28</v>
      </c>
      <c r="B55" t="s">
        <v>18</v>
      </c>
      <c r="C55" t="s">
        <v>36</v>
      </c>
      <c r="D55" t="s">
        <v>19</v>
      </c>
      <c r="E55">
        <v>71920.402821472104</v>
      </c>
    </row>
    <row r="56" spans="1:6" x14ac:dyDescent="0.2">
      <c r="A56" t="s">
        <v>29</v>
      </c>
      <c r="B56" t="s">
        <v>18</v>
      </c>
      <c r="C56" t="s">
        <v>36</v>
      </c>
      <c r="D56" t="s">
        <v>22</v>
      </c>
      <c r="E56">
        <v>78965.947761665899</v>
      </c>
      <c r="F56">
        <f>AVERAGE(E56:E57)</f>
        <v>79164.025636631952</v>
      </c>
    </row>
    <row r="57" spans="1:6" x14ac:dyDescent="0.2">
      <c r="A57" t="s">
        <v>2</v>
      </c>
      <c r="B57" t="s">
        <v>18</v>
      </c>
      <c r="C57" t="s">
        <v>36</v>
      </c>
      <c r="D57" t="s">
        <v>22</v>
      </c>
      <c r="E57">
        <v>79362.103511598005</v>
      </c>
    </row>
    <row r="58" spans="1:6" x14ac:dyDescent="0.2">
      <c r="A58" t="s">
        <v>3</v>
      </c>
      <c r="B58" t="s">
        <v>18</v>
      </c>
      <c r="C58" t="s">
        <v>36</v>
      </c>
      <c r="D58" t="s">
        <v>25</v>
      </c>
      <c r="F58" t="e">
        <f>AVERAGE(E58:E59)</f>
        <v>#DIV/0!</v>
      </c>
    </row>
    <row r="59" spans="1:6" x14ac:dyDescent="0.2">
      <c r="A59" t="s">
        <v>4</v>
      </c>
      <c r="B59" t="s">
        <v>18</v>
      </c>
      <c r="C59" t="s">
        <v>36</v>
      </c>
      <c r="D59" t="s">
        <v>25</v>
      </c>
    </row>
    <row r="60" spans="1:6" x14ac:dyDescent="0.2">
      <c r="A60" t="s">
        <v>30</v>
      </c>
      <c r="B60" t="s">
        <v>18</v>
      </c>
      <c r="C60" t="s">
        <v>38</v>
      </c>
      <c r="D60" t="s">
        <v>19</v>
      </c>
      <c r="E60">
        <v>346.579159919804</v>
      </c>
      <c r="F60">
        <f>AVERAGE(E60:E61)</f>
        <v>263.48604595166449</v>
      </c>
    </row>
    <row r="61" spans="1:6" x14ac:dyDescent="0.2">
      <c r="A61" t="s">
        <v>31</v>
      </c>
      <c r="B61" t="s">
        <v>18</v>
      </c>
      <c r="C61" t="s">
        <v>38</v>
      </c>
      <c r="D61" t="s">
        <v>19</v>
      </c>
      <c r="E61">
        <v>180.39293198352499</v>
      </c>
    </row>
    <row r="62" spans="1:6" x14ac:dyDescent="0.2">
      <c r="A62" t="s">
        <v>32</v>
      </c>
      <c r="B62" t="s">
        <v>18</v>
      </c>
      <c r="C62" t="s">
        <v>38</v>
      </c>
      <c r="D62" t="s">
        <v>22</v>
      </c>
      <c r="E62">
        <v>211.51163464226499</v>
      </c>
      <c r="F62">
        <f>AVERAGE(E62:E63)</f>
        <v>186.983243471131</v>
      </c>
    </row>
    <row r="63" spans="1:6" x14ac:dyDescent="0.2">
      <c r="A63" t="s">
        <v>33</v>
      </c>
      <c r="B63" t="s">
        <v>18</v>
      </c>
      <c r="C63" t="s">
        <v>38</v>
      </c>
      <c r="D63" t="s">
        <v>22</v>
      </c>
      <c r="E63">
        <v>162.45485229999699</v>
      </c>
    </row>
    <row r="64" spans="1:6" x14ac:dyDescent="0.2">
      <c r="A64" t="s">
        <v>34</v>
      </c>
      <c r="B64" t="s">
        <v>18</v>
      </c>
      <c r="C64" t="s">
        <v>38</v>
      </c>
      <c r="D64" t="s">
        <v>25</v>
      </c>
      <c r="F64" t="e">
        <f>AVERAGE(E64:E65)</f>
        <v>#DIV/0!</v>
      </c>
    </row>
    <row r="65" spans="1:6" x14ac:dyDescent="0.2">
      <c r="A65" t="s">
        <v>35</v>
      </c>
      <c r="B65" t="s">
        <v>18</v>
      </c>
      <c r="C65" t="s">
        <v>38</v>
      </c>
      <c r="D65" t="s">
        <v>25</v>
      </c>
    </row>
    <row r="66" spans="1:6" x14ac:dyDescent="0.2">
      <c r="A66" t="s">
        <v>62</v>
      </c>
      <c r="B66" t="s">
        <v>121</v>
      </c>
      <c r="C66" t="s">
        <v>1</v>
      </c>
      <c r="D66" t="s">
        <v>19</v>
      </c>
      <c r="E66">
        <v>149882.826253468</v>
      </c>
      <c r="F66">
        <f>AVERAGE(E66:E68)</f>
        <v>154153.43214744001</v>
      </c>
    </row>
    <row r="67" spans="1:6" x14ac:dyDescent="0.2">
      <c r="A67" t="s">
        <v>63</v>
      </c>
      <c r="B67" t="s">
        <v>121</v>
      </c>
      <c r="C67" t="s">
        <v>1</v>
      </c>
      <c r="D67" t="s">
        <v>19</v>
      </c>
      <c r="E67">
        <v>134180.021803112</v>
      </c>
    </row>
    <row r="68" spans="1:6" x14ac:dyDescent="0.2">
      <c r="A68" t="s">
        <v>64</v>
      </c>
      <c r="B68" t="s">
        <v>121</v>
      </c>
      <c r="C68" t="s">
        <v>1</v>
      </c>
      <c r="D68" t="s">
        <v>19</v>
      </c>
      <c r="E68">
        <v>178397.44838573999</v>
      </c>
    </row>
    <row r="69" spans="1:6" x14ac:dyDescent="0.2">
      <c r="A69" t="s">
        <v>65</v>
      </c>
      <c r="B69" t="s">
        <v>121</v>
      </c>
      <c r="C69" t="s">
        <v>1</v>
      </c>
      <c r="D69" t="s">
        <v>22</v>
      </c>
      <c r="E69">
        <v>138531.35570041201</v>
      </c>
      <c r="F69">
        <f>AVERAGE(E69:E70)</f>
        <v>107214.2509530478</v>
      </c>
    </row>
    <row r="70" spans="1:6" x14ac:dyDescent="0.2">
      <c r="A70" t="s">
        <v>66</v>
      </c>
      <c r="B70" t="s">
        <v>121</v>
      </c>
      <c r="C70" t="s">
        <v>1</v>
      </c>
      <c r="D70" t="s">
        <v>22</v>
      </c>
      <c r="E70">
        <v>75897.146205683603</v>
      </c>
    </row>
    <row r="71" spans="1:6" x14ac:dyDescent="0.2">
      <c r="A71" t="s">
        <v>67</v>
      </c>
      <c r="B71" t="s">
        <v>121</v>
      </c>
      <c r="C71" t="s">
        <v>1</v>
      </c>
      <c r="D71" t="s">
        <v>22</v>
      </c>
      <c r="E71">
        <v>99374.016263177095</v>
      </c>
    </row>
    <row r="72" spans="1:6" x14ac:dyDescent="0.2">
      <c r="A72" t="s">
        <v>68</v>
      </c>
      <c r="B72" t="s">
        <v>121</v>
      </c>
      <c r="C72" t="s">
        <v>1</v>
      </c>
      <c r="D72" t="s">
        <v>25</v>
      </c>
      <c r="F72" t="e">
        <f>AVERAGE(E72:E74)</f>
        <v>#DIV/0!</v>
      </c>
    </row>
    <row r="73" spans="1:6" x14ac:dyDescent="0.2">
      <c r="A73" t="s">
        <v>69</v>
      </c>
      <c r="B73" t="s">
        <v>121</v>
      </c>
      <c r="C73" t="s">
        <v>1</v>
      </c>
      <c r="D73" t="s">
        <v>25</v>
      </c>
    </row>
    <row r="74" spans="1:6" x14ac:dyDescent="0.2">
      <c r="A74" t="s">
        <v>70</v>
      </c>
      <c r="B74" t="s">
        <v>121</v>
      </c>
      <c r="C74" t="s">
        <v>1</v>
      </c>
      <c r="D74" t="s">
        <v>25</v>
      </c>
    </row>
    <row r="75" spans="1:6" x14ac:dyDescent="0.2">
      <c r="A75" t="s">
        <v>71</v>
      </c>
      <c r="B75" t="s">
        <v>121</v>
      </c>
      <c r="C75" t="s">
        <v>36</v>
      </c>
      <c r="D75" t="s">
        <v>19</v>
      </c>
      <c r="E75">
        <v>472879.83610765799</v>
      </c>
      <c r="F75">
        <f>AVERAGE(E75:E77)</f>
        <v>442469.37509720068</v>
      </c>
    </row>
    <row r="76" spans="1:6" x14ac:dyDescent="0.2">
      <c r="A76" t="s">
        <v>72</v>
      </c>
      <c r="B76" t="s">
        <v>121</v>
      </c>
      <c r="C76" t="s">
        <v>36</v>
      </c>
      <c r="D76" t="s">
        <v>19</v>
      </c>
      <c r="E76">
        <v>492962.71576181799</v>
      </c>
    </row>
    <row r="77" spans="1:6" x14ac:dyDescent="0.2">
      <c r="A77" t="s">
        <v>73</v>
      </c>
      <c r="B77" t="s">
        <v>121</v>
      </c>
      <c r="C77" t="s">
        <v>36</v>
      </c>
      <c r="D77" t="s">
        <v>19</v>
      </c>
      <c r="E77">
        <v>361565.57342212601</v>
      </c>
    </row>
    <row r="78" spans="1:6" x14ac:dyDescent="0.2">
      <c r="A78" t="s">
        <v>74</v>
      </c>
      <c r="B78" t="s">
        <v>121</v>
      </c>
      <c r="C78" t="s">
        <v>36</v>
      </c>
      <c r="D78" t="s">
        <v>22</v>
      </c>
      <c r="E78">
        <v>462427.93644145399</v>
      </c>
      <c r="F78">
        <f>AVERAGE(E79:E80)</f>
        <v>462659.20447293855</v>
      </c>
    </row>
    <row r="79" spans="1:6" x14ac:dyDescent="0.2">
      <c r="A79" t="s">
        <v>75</v>
      </c>
      <c r="B79" t="s">
        <v>121</v>
      </c>
      <c r="C79" t="s">
        <v>36</v>
      </c>
      <c r="D79" t="s">
        <v>22</v>
      </c>
      <c r="E79">
        <v>477374.32100317802</v>
      </c>
    </row>
    <row r="80" spans="1:6" x14ac:dyDescent="0.2">
      <c r="A80" t="s">
        <v>76</v>
      </c>
      <c r="B80" t="s">
        <v>121</v>
      </c>
      <c r="C80" t="s">
        <v>36</v>
      </c>
      <c r="D80" t="s">
        <v>22</v>
      </c>
      <c r="E80">
        <v>447944.08794269903</v>
      </c>
    </row>
    <row r="81" spans="1:6" x14ac:dyDescent="0.2">
      <c r="A81" t="s">
        <v>77</v>
      </c>
      <c r="B81" t="s">
        <v>121</v>
      </c>
      <c r="C81" t="s">
        <v>36</v>
      </c>
      <c r="D81" t="s">
        <v>25</v>
      </c>
      <c r="F81" t="e">
        <f>AVERAGE(E81:E83)</f>
        <v>#DIV/0!</v>
      </c>
    </row>
    <row r="82" spans="1:6" x14ac:dyDescent="0.2">
      <c r="A82" t="s">
        <v>78</v>
      </c>
      <c r="B82" t="s">
        <v>121</v>
      </c>
      <c r="C82" t="s">
        <v>36</v>
      </c>
      <c r="D82" t="s">
        <v>25</v>
      </c>
    </row>
    <row r="83" spans="1:6" x14ac:dyDescent="0.2">
      <c r="A83" t="s">
        <v>79</v>
      </c>
      <c r="B83" t="s">
        <v>121</v>
      </c>
      <c r="C83" t="s">
        <v>36</v>
      </c>
      <c r="D83" t="s">
        <v>25</v>
      </c>
    </row>
    <row r="84" spans="1:6" x14ac:dyDescent="0.2">
      <c r="A84" t="s">
        <v>80</v>
      </c>
      <c r="B84" t="s">
        <v>121</v>
      </c>
      <c r="C84" t="s">
        <v>38</v>
      </c>
      <c r="D84" t="s">
        <v>19</v>
      </c>
      <c r="E84">
        <v>37413.9114169639</v>
      </c>
      <c r="F84">
        <f>AVERAGE(E84:E86)</f>
        <v>29641.113142903851</v>
      </c>
    </row>
    <row r="85" spans="1:6" x14ac:dyDescent="0.2">
      <c r="A85" t="s">
        <v>81</v>
      </c>
      <c r="B85" t="s">
        <v>121</v>
      </c>
      <c r="C85" t="s">
        <v>38</v>
      </c>
      <c r="D85" t="s">
        <v>19</v>
      </c>
    </row>
    <row r="86" spans="1:6" x14ac:dyDescent="0.2">
      <c r="A86" t="s">
        <v>82</v>
      </c>
      <c r="B86" t="s">
        <v>121</v>
      </c>
      <c r="C86" t="s">
        <v>38</v>
      </c>
      <c r="D86" t="s">
        <v>19</v>
      </c>
      <c r="E86">
        <v>21868.314868843801</v>
      </c>
    </row>
    <row r="87" spans="1:6" x14ac:dyDescent="0.2">
      <c r="A87" t="s">
        <v>83</v>
      </c>
      <c r="B87" t="s">
        <v>121</v>
      </c>
      <c r="C87" t="s">
        <v>38</v>
      </c>
      <c r="D87" t="s">
        <v>22</v>
      </c>
      <c r="E87">
        <v>44007.983904114801</v>
      </c>
      <c r="F87">
        <f>AVERAGE(E87:E89)</f>
        <v>44007.983904114801</v>
      </c>
    </row>
    <row r="88" spans="1:6" x14ac:dyDescent="0.2">
      <c r="A88" t="s">
        <v>84</v>
      </c>
      <c r="B88" t="s">
        <v>121</v>
      </c>
      <c r="C88" t="s">
        <v>38</v>
      </c>
      <c r="D88" t="s">
        <v>22</v>
      </c>
    </row>
    <row r="89" spans="1:6" x14ac:dyDescent="0.2">
      <c r="A89" t="s">
        <v>85</v>
      </c>
      <c r="B89" t="s">
        <v>121</v>
      </c>
      <c r="C89" t="s">
        <v>38</v>
      </c>
      <c r="D89" t="s">
        <v>22</v>
      </c>
    </row>
    <row r="90" spans="1:6" x14ac:dyDescent="0.2">
      <c r="A90" t="s">
        <v>86</v>
      </c>
      <c r="B90" t="s">
        <v>121</v>
      </c>
      <c r="C90" t="s">
        <v>38</v>
      </c>
      <c r="D90" t="s">
        <v>25</v>
      </c>
      <c r="F90" t="e">
        <f>AVERAGE(E90:E92)</f>
        <v>#DIV/0!</v>
      </c>
    </row>
    <row r="91" spans="1:6" x14ac:dyDescent="0.2">
      <c r="A91" t="s">
        <v>87</v>
      </c>
      <c r="B91" t="s">
        <v>121</v>
      </c>
      <c r="C91" t="s">
        <v>38</v>
      </c>
      <c r="D91" t="s">
        <v>25</v>
      </c>
    </row>
    <row r="92" spans="1:6" x14ac:dyDescent="0.2">
      <c r="A92" t="s">
        <v>88</v>
      </c>
      <c r="B92" t="s">
        <v>121</v>
      </c>
      <c r="C92" t="s">
        <v>38</v>
      </c>
      <c r="D92" t="s">
        <v>25</v>
      </c>
    </row>
  </sheetData>
  <mergeCells count="19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  <mergeCell ref="H35:J35"/>
    <mergeCell ref="L35:N35"/>
    <mergeCell ref="P35:R35"/>
    <mergeCell ref="H22:J22"/>
    <mergeCell ref="L22:N22"/>
    <mergeCell ref="P22:R22"/>
    <mergeCell ref="H29:J29"/>
    <mergeCell ref="L29:N29"/>
    <mergeCell ref="P29:R2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47"/>
  <sheetViews>
    <sheetView zoomScale="70" zoomScaleNormal="70" workbookViewId="0">
      <selection activeCell="P7" activeCellId="8" sqref="H19 H13 H7 L7 L13 L19 P19 P13 P7"/>
    </sheetView>
  </sheetViews>
  <sheetFormatPr baseColWidth="10" defaultColWidth="8.83203125" defaultRowHeight="16" x14ac:dyDescent="0.2"/>
  <cols>
    <col min="1" max="1" width="4.6640625" bestFit="1" customWidth="1"/>
    <col min="2" max="2" width="12.6640625" bestFit="1" customWidth="1"/>
    <col min="3" max="3" width="11.1640625" bestFit="1" customWidth="1"/>
    <col min="4" max="4" width="17.6640625" bestFit="1" customWidth="1"/>
    <col min="5" max="5" width="19.1640625" bestFit="1" customWidth="1"/>
    <col min="6" max="6" width="17.1640625" bestFit="1" customWidth="1"/>
    <col min="8" max="8" width="11.6640625" bestFit="1" customWidth="1"/>
    <col min="9" max="9" width="12.1640625" bestFit="1" customWidth="1"/>
    <col min="10" max="10" width="13.1640625" bestFit="1" customWidth="1"/>
    <col min="13" max="13" width="12.1640625" bestFit="1" customWidth="1"/>
    <col min="14" max="14" width="13.1640625" bestFit="1" customWidth="1"/>
    <col min="17" max="17" width="12.1640625" bestFit="1" customWidth="1"/>
    <col min="18" max="18" width="13.1640625" bestFit="1" customWidth="1"/>
  </cols>
  <sheetData>
    <row r="1" spans="1:18" x14ac:dyDescent="0.2">
      <c r="H1" s="18" t="s">
        <v>120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44.398364009879899</v>
      </c>
      <c r="F3">
        <f>AVERAGE(E3:E4)</f>
        <v>46.677502583673949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48.956641157467999</v>
      </c>
      <c r="H4" t="s">
        <v>5</v>
      </c>
      <c r="I4" s="1" t="s">
        <v>18</v>
      </c>
      <c r="J4" s="1" t="s">
        <v>120</v>
      </c>
      <c r="L4" t="s">
        <v>5</v>
      </c>
      <c r="M4" s="1" t="s">
        <v>18</v>
      </c>
      <c r="N4" s="1" t="s">
        <v>120</v>
      </c>
      <c r="P4" t="s">
        <v>5</v>
      </c>
      <c r="Q4" s="1" t="s">
        <v>18</v>
      </c>
      <c r="R4" s="1" t="s">
        <v>120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19.117240779589601</v>
      </c>
      <c r="F5">
        <f>AVERAGE(E5:E6)</f>
        <v>17.746377297321402</v>
      </c>
      <c r="H5" t="s">
        <v>89</v>
      </c>
      <c r="I5" s="4">
        <f>F3</f>
        <v>46.677502583673949</v>
      </c>
      <c r="J5" s="4">
        <f>F21</f>
        <v>1795.7680986659368</v>
      </c>
      <c r="L5" t="s">
        <v>89</v>
      </c>
      <c r="M5" s="4">
        <f>F5</f>
        <v>17.746377297321402</v>
      </c>
      <c r="N5" s="4">
        <f>F24</f>
        <v>905.743752640705</v>
      </c>
      <c r="P5" t="s">
        <v>89</v>
      </c>
      <c r="Q5" s="4">
        <f>F7</f>
        <v>199.80903193289203</v>
      </c>
      <c r="R5" s="4">
        <f>F27</f>
        <v>762.6306228383479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16.3755138150532</v>
      </c>
      <c r="H6" t="s">
        <v>90</v>
      </c>
      <c r="I6" s="4">
        <f>F9</f>
        <v>147.77685907868999</v>
      </c>
      <c r="J6" s="4">
        <f>F30</f>
        <v>12942.112957753599</v>
      </c>
      <c r="L6" t="s">
        <v>90</v>
      </c>
      <c r="M6" s="4">
        <f>F11</f>
        <v>125.5094934798035</v>
      </c>
      <c r="N6" s="4">
        <f>F33</f>
        <v>7916.9392583709105</v>
      </c>
      <c r="P6" t="s">
        <v>90</v>
      </c>
      <c r="Q6" s="4">
        <f>F13</f>
        <v>78.069901286900091</v>
      </c>
      <c r="R6" s="4">
        <f>F36</f>
        <v>4901.6006007419701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210.38317774682801</v>
      </c>
      <c r="F7">
        <f>AVERAGE(E7:E8)</f>
        <v>199.80903193289203</v>
      </c>
      <c r="H7" t="s">
        <v>91</v>
      </c>
      <c r="I7" s="4">
        <f>F15</f>
        <v>243.74064688454047</v>
      </c>
      <c r="J7" s="4">
        <f>F39</f>
        <v>12157.092583516867</v>
      </c>
      <c r="L7" t="s">
        <v>91</v>
      </c>
      <c r="M7" s="4">
        <f>F17</f>
        <v>77.459838326501057</v>
      </c>
      <c r="N7" s="4">
        <f>F42</f>
        <v>1114.0688528901301</v>
      </c>
      <c r="P7" t="s">
        <v>91</v>
      </c>
      <c r="Q7" s="4">
        <f>F19</f>
        <v>307.68922136342849</v>
      </c>
      <c r="R7" s="4">
        <f>F45</f>
        <v>2936.1909457020101</v>
      </c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189.23488611895601</v>
      </c>
    </row>
    <row r="9" spans="1:18" x14ac:dyDescent="0.2">
      <c r="A9" s="9" t="s">
        <v>27</v>
      </c>
      <c r="B9" s="9" t="s">
        <v>18</v>
      </c>
      <c r="C9" s="9" t="s">
        <v>36</v>
      </c>
      <c r="D9" s="9" t="s">
        <v>19</v>
      </c>
      <c r="E9" s="9">
        <v>157.35340336682199</v>
      </c>
      <c r="F9">
        <f>AVERAGE(E9:E10)</f>
        <v>147.77685907868999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9" t="s">
        <v>28</v>
      </c>
      <c r="B10" s="9" t="s">
        <v>18</v>
      </c>
      <c r="C10" s="9" t="s">
        <v>36</v>
      </c>
      <c r="D10" s="9" t="s">
        <v>19</v>
      </c>
      <c r="E10" s="9">
        <v>138.200314790558</v>
      </c>
      <c r="H10" t="s">
        <v>5</v>
      </c>
      <c r="I10" s="1" t="s">
        <v>18</v>
      </c>
      <c r="J10" s="1" t="s">
        <v>120</v>
      </c>
      <c r="L10" t="s">
        <v>5</v>
      </c>
      <c r="M10" s="1" t="s">
        <v>18</v>
      </c>
      <c r="N10" s="1" t="s">
        <v>120</v>
      </c>
      <c r="P10" t="s">
        <v>5</v>
      </c>
      <c r="Q10" s="1" t="s">
        <v>18</v>
      </c>
      <c r="R10" s="1" t="s">
        <v>120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135.37870356376601</v>
      </c>
      <c r="F11">
        <f>AVERAGE(E11:E12)</f>
        <v>125.5094934798035</v>
      </c>
      <c r="H11" t="s">
        <v>89</v>
      </c>
      <c r="I11">
        <f>I5/$I5</f>
        <v>1</v>
      </c>
      <c r="J11">
        <f>J5/$I5</f>
        <v>38.471811885112068</v>
      </c>
      <c r="L11" t="s">
        <v>89</v>
      </c>
      <c r="M11">
        <f>M5/$M5</f>
        <v>1</v>
      </c>
      <c r="N11">
        <f>N5/$M5</f>
        <v>51.038233745735582</v>
      </c>
      <c r="P11" t="s">
        <v>89</v>
      </c>
      <c r="Q11">
        <f>Q5/$Q5</f>
        <v>1</v>
      </c>
      <c r="R11">
        <f>R5/$Q5</f>
        <v>3.8167975464416717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115.640283395841</v>
      </c>
      <c r="H12" t="s">
        <v>90</v>
      </c>
      <c r="I12">
        <f t="shared" ref="I12:J13" si="0">I6/$I6</f>
        <v>1</v>
      </c>
      <c r="J12">
        <f t="shared" si="0"/>
        <v>87.578752440949017</v>
      </c>
      <c r="L12" t="s">
        <v>90</v>
      </c>
      <c r="M12">
        <f t="shared" ref="M12:N13" si="1">M6/$M6</f>
        <v>1</v>
      </c>
      <c r="N12">
        <f t="shared" si="1"/>
        <v>63.078409759058374</v>
      </c>
      <c r="P12" t="s">
        <v>90</v>
      </c>
      <c r="Q12">
        <f t="shared" ref="Q12:R13" si="2">Q6/$Q6</f>
        <v>1</v>
      </c>
      <c r="R12">
        <f>R6/$Q6</f>
        <v>62.784767496106014</v>
      </c>
    </row>
    <row r="13" spans="1:18" x14ac:dyDescent="0.2">
      <c r="A13" s="10" t="s">
        <v>3</v>
      </c>
      <c r="B13" s="10" t="s">
        <v>18</v>
      </c>
      <c r="C13" s="10" t="s">
        <v>36</v>
      </c>
      <c r="D13" s="10" t="s">
        <v>25</v>
      </c>
      <c r="E13" s="10">
        <v>87.625466497342401</v>
      </c>
      <c r="F13">
        <f>AVERAGE(E13:E14)</f>
        <v>78.069901286900091</v>
      </c>
      <c r="H13" t="s">
        <v>91</v>
      </c>
      <c r="I13">
        <f t="shared" si="0"/>
        <v>1</v>
      </c>
      <c r="J13">
        <f t="shared" si="0"/>
        <v>49.877165499095689</v>
      </c>
      <c r="L13" t="s">
        <v>91</v>
      </c>
      <c r="M13">
        <f t="shared" si="1"/>
        <v>1</v>
      </c>
      <c r="N13">
        <f t="shared" si="1"/>
        <v>14.382535220306259</v>
      </c>
      <c r="P13" t="s">
        <v>91</v>
      </c>
      <c r="Q13">
        <f t="shared" si="2"/>
        <v>1</v>
      </c>
      <c r="R13">
        <f t="shared" si="2"/>
        <v>9.5427162924043909</v>
      </c>
    </row>
    <row r="14" spans="1:18" x14ac:dyDescent="0.2">
      <c r="A14" s="10" t="s">
        <v>4</v>
      </c>
      <c r="B14" s="10" t="s">
        <v>18</v>
      </c>
      <c r="C14" s="10" t="s">
        <v>36</v>
      </c>
      <c r="D14" s="10" t="s">
        <v>25</v>
      </c>
      <c r="E14" s="10">
        <v>68.514336076457795</v>
      </c>
      <c r="H14" t="s">
        <v>7</v>
      </c>
      <c r="I14">
        <f>AVERAGE(I11:I13)</f>
        <v>1</v>
      </c>
      <c r="J14">
        <f>AVERAGE(J11:J13)</f>
        <v>58.642576608385589</v>
      </c>
      <c r="L14" t="s">
        <v>7</v>
      </c>
      <c r="M14">
        <f>AVERAGE(M11:M13)</f>
        <v>1</v>
      </c>
      <c r="N14">
        <f>AVERAGE(N11:N13)</f>
        <v>42.83305957503341</v>
      </c>
      <c r="P14" t="s">
        <v>7</v>
      </c>
      <c r="Q14">
        <f>AVERAGE(Q11:Q13)</f>
        <v>1</v>
      </c>
      <c r="R14">
        <f>AVERAGE(R11:R13)</f>
        <v>25.381427111650694</v>
      </c>
    </row>
    <row r="15" spans="1:18" x14ac:dyDescent="0.2">
      <c r="A15" s="9" t="s">
        <v>30</v>
      </c>
      <c r="B15" s="9" t="s">
        <v>18</v>
      </c>
      <c r="C15" s="9" t="s">
        <v>38</v>
      </c>
      <c r="D15" s="9" t="s">
        <v>19</v>
      </c>
      <c r="E15" s="9">
        <v>226.94568207608299</v>
      </c>
      <c r="F15">
        <f>AVERAGE(E15:E16)</f>
        <v>243.74064688454047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9" t="s">
        <v>31</v>
      </c>
      <c r="B16" s="9" t="s">
        <v>18</v>
      </c>
      <c r="C16" s="9" t="s">
        <v>38</v>
      </c>
      <c r="D16" s="9" t="s">
        <v>19</v>
      </c>
      <c r="E16" s="9">
        <v>260.53561169299797</v>
      </c>
      <c r="H16" t="s">
        <v>5</v>
      </c>
      <c r="I16" s="1" t="s">
        <v>18</v>
      </c>
      <c r="J16" s="1" t="s">
        <v>120</v>
      </c>
      <c r="L16" t="s">
        <v>5</v>
      </c>
      <c r="M16" s="1" t="s">
        <v>18</v>
      </c>
      <c r="N16" s="1" t="s">
        <v>120</v>
      </c>
      <c r="P16" t="s">
        <v>5</v>
      </c>
      <c r="Q16" s="1" t="s">
        <v>18</v>
      </c>
      <c r="R16" s="1" t="s">
        <v>120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>
        <v>78.642148438759605</v>
      </c>
      <c r="F17">
        <f>AVERAGE(E17:E18)</f>
        <v>77.459838326501057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>
        <v>76.277528214242494</v>
      </c>
      <c r="H18" t="s">
        <v>90</v>
      </c>
      <c r="I18">
        <f t="shared" si="3"/>
        <v>1</v>
      </c>
      <c r="J18">
        <f>J12/J$11</f>
        <v>2.2764395059552807</v>
      </c>
      <c r="L18" t="s">
        <v>90</v>
      </c>
      <c r="M18">
        <f t="shared" si="4"/>
        <v>1</v>
      </c>
      <c r="N18">
        <f t="shared" si="4"/>
        <v>1.235905029027945</v>
      </c>
      <c r="P18" t="s">
        <v>90</v>
      </c>
      <c r="Q18">
        <f t="shared" si="5"/>
        <v>1</v>
      </c>
      <c r="R18">
        <f>R12/R$11</f>
        <v>16.449593338960057</v>
      </c>
    </row>
    <row r="19" spans="1:18" x14ac:dyDescent="0.2">
      <c r="A19" s="10" t="s">
        <v>34</v>
      </c>
      <c r="B19" s="10" t="s">
        <v>18</v>
      </c>
      <c r="C19" s="10" t="s">
        <v>38</v>
      </c>
      <c r="D19" s="10" t="s">
        <v>25</v>
      </c>
      <c r="E19" s="10">
        <v>292.53021175327598</v>
      </c>
      <c r="F19">
        <f>AVERAGE(E19:E20)</f>
        <v>307.68922136342849</v>
      </c>
      <c r="H19" t="s">
        <v>91</v>
      </c>
      <c r="I19">
        <f t="shared" si="3"/>
        <v>1</v>
      </c>
      <c r="J19">
        <f t="shared" si="3"/>
        <v>1.296460006823783</v>
      </c>
      <c r="L19" t="s">
        <v>91</v>
      </c>
      <c r="M19">
        <f t="shared" si="4"/>
        <v>1</v>
      </c>
      <c r="N19">
        <f t="shared" si="4"/>
        <v>0.28179923490216724</v>
      </c>
      <c r="P19" t="s">
        <v>91</v>
      </c>
      <c r="Q19">
        <f t="shared" si="5"/>
        <v>1</v>
      </c>
      <c r="R19">
        <f t="shared" si="5"/>
        <v>2.500189275509487</v>
      </c>
    </row>
    <row r="20" spans="1:18" x14ac:dyDescent="0.2">
      <c r="A20" s="10" t="s">
        <v>35</v>
      </c>
      <c r="B20" s="10" t="s">
        <v>18</v>
      </c>
      <c r="C20" s="10" t="s">
        <v>38</v>
      </c>
      <c r="D20" s="10" t="s">
        <v>25</v>
      </c>
      <c r="E20" s="10">
        <v>322.848230973581</v>
      </c>
    </row>
    <row r="21" spans="1:18" x14ac:dyDescent="0.2">
      <c r="A21" s="9" t="s">
        <v>62</v>
      </c>
      <c r="B21" s="9" t="s">
        <v>120</v>
      </c>
      <c r="C21" s="9" t="s">
        <v>1</v>
      </c>
      <c r="D21" s="9" t="s">
        <v>19</v>
      </c>
      <c r="E21" s="9">
        <v>1599.44890967639</v>
      </c>
      <c r="F21">
        <f>AVERAGE(E21:E23)</f>
        <v>1795.7680986659368</v>
      </c>
    </row>
    <row r="22" spans="1:18" x14ac:dyDescent="0.2">
      <c r="A22" s="9" t="s">
        <v>63</v>
      </c>
      <c r="B22" s="9" t="s">
        <v>120</v>
      </c>
      <c r="C22" s="9" t="s">
        <v>1</v>
      </c>
      <c r="D22" s="9" t="s">
        <v>19</v>
      </c>
      <c r="E22" s="9">
        <v>1775.5710020898</v>
      </c>
    </row>
    <row r="23" spans="1:18" x14ac:dyDescent="0.2">
      <c r="A23" s="9" t="s">
        <v>64</v>
      </c>
      <c r="B23" s="9" t="s">
        <v>120</v>
      </c>
      <c r="C23" s="9" t="s">
        <v>1</v>
      </c>
      <c r="D23" s="9" t="s">
        <v>19</v>
      </c>
      <c r="E23" s="9">
        <v>2012.2843842316199</v>
      </c>
    </row>
    <row r="24" spans="1:18" x14ac:dyDescent="0.2">
      <c r="A24" s="6" t="s">
        <v>65</v>
      </c>
      <c r="B24" s="6" t="s">
        <v>120</v>
      </c>
      <c r="C24" s="6" t="s">
        <v>1</v>
      </c>
      <c r="D24" s="6" t="s">
        <v>22</v>
      </c>
      <c r="E24" s="6">
        <v>968.20167391746099</v>
      </c>
      <c r="F24">
        <f>AVERAGE(E24:E25)</f>
        <v>905.743752640705</v>
      </c>
    </row>
    <row r="25" spans="1:18" x14ac:dyDescent="0.2">
      <c r="A25" s="6" t="s">
        <v>66</v>
      </c>
      <c r="B25" s="6" t="s">
        <v>120</v>
      </c>
      <c r="C25" s="6" t="s">
        <v>1</v>
      </c>
      <c r="D25" s="6" t="s">
        <v>22</v>
      </c>
      <c r="E25" s="6">
        <v>843.285831363949</v>
      </c>
    </row>
    <row r="26" spans="1:18" x14ac:dyDescent="0.2">
      <c r="A26" s="6" t="s">
        <v>67</v>
      </c>
      <c r="B26" s="6" t="s">
        <v>120</v>
      </c>
      <c r="C26" s="6" t="s">
        <v>1</v>
      </c>
      <c r="D26" s="6" t="s">
        <v>22</v>
      </c>
      <c r="E26" s="6">
        <v>961.58512883871595</v>
      </c>
    </row>
    <row r="27" spans="1:18" x14ac:dyDescent="0.2">
      <c r="A27" s="10" t="s">
        <v>68</v>
      </c>
      <c r="B27" s="10" t="s">
        <v>120</v>
      </c>
      <c r="C27" s="10" t="s">
        <v>1</v>
      </c>
      <c r="D27" s="10" t="s">
        <v>25</v>
      </c>
      <c r="E27" s="10">
        <v>783.58275363444704</v>
      </c>
      <c r="F27">
        <f>AVERAGE(E27:E29)</f>
        <v>762.6306228383479</v>
      </c>
    </row>
    <row r="28" spans="1:18" x14ac:dyDescent="0.2">
      <c r="A28" s="10" t="s">
        <v>69</v>
      </c>
      <c r="B28" s="10" t="s">
        <v>120</v>
      </c>
      <c r="C28" s="10" t="s">
        <v>1</v>
      </c>
      <c r="D28" s="10" t="s">
        <v>25</v>
      </c>
      <c r="E28" s="10">
        <v>743.62939424273395</v>
      </c>
    </row>
    <row r="29" spans="1:18" x14ac:dyDescent="0.2">
      <c r="A29" s="10" t="s">
        <v>70</v>
      </c>
      <c r="B29" s="10" t="s">
        <v>120</v>
      </c>
      <c r="C29" s="10" t="s">
        <v>1</v>
      </c>
      <c r="D29" s="10" t="s">
        <v>25</v>
      </c>
      <c r="E29" s="10">
        <v>760.67972063786306</v>
      </c>
    </row>
    <row r="30" spans="1:18" x14ac:dyDescent="0.2">
      <c r="A30" s="9" t="s">
        <v>71</v>
      </c>
      <c r="B30" s="9" t="s">
        <v>120</v>
      </c>
      <c r="C30" s="9" t="s">
        <v>36</v>
      </c>
      <c r="D30" s="9" t="s">
        <v>19</v>
      </c>
      <c r="E30" s="9">
        <v>12403.5576929256</v>
      </c>
      <c r="F30">
        <f>AVERAGE(E30:E32)</f>
        <v>12942.112957753599</v>
      </c>
    </row>
    <row r="31" spans="1:18" x14ac:dyDescent="0.2">
      <c r="A31" s="9" t="s">
        <v>72</v>
      </c>
      <c r="B31" s="9" t="s">
        <v>120</v>
      </c>
      <c r="C31" s="9" t="s">
        <v>36</v>
      </c>
      <c r="D31" s="9" t="s">
        <v>19</v>
      </c>
      <c r="E31" s="9">
        <v>13217.3456982756</v>
      </c>
    </row>
    <row r="32" spans="1:18" x14ac:dyDescent="0.2">
      <c r="A32" s="9" t="s">
        <v>73</v>
      </c>
      <c r="B32" s="9" t="s">
        <v>120</v>
      </c>
      <c r="C32" s="9" t="s">
        <v>36</v>
      </c>
      <c r="D32" s="9" t="s">
        <v>19</v>
      </c>
      <c r="E32" s="9">
        <v>13205.4354820596</v>
      </c>
    </row>
    <row r="33" spans="1:6" x14ac:dyDescent="0.2">
      <c r="A33" s="6" t="s">
        <v>74</v>
      </c>
      <c r="B33" s="6" t="s">
        <v>120</v>
      </c>
      <c r="C33" s="6" t="s">
        <v>36</v>
      </c>
      <c r="D33" s="6" t="s">
        <v>22</v>
      </c>
      <c r="E33" s="6">
        <v>7968.1338604744597</v>
      </c>
      <c r="F33">
        <f>AVERAGE(E34:E35)</f>
        <v>7916.9392583709105</v>
      </c>
    </row>
    <row r="34" spans="1:6" x14ac:dyDescent="0.2">
      <c r="A34" s="6" t="s">
        <v>75</v>
      </c>
      <c r="B34" s="6" t="s">
        <v>120</v>
      </c>
      <c r="C34" s="6" t="s">
        <v>36</v>
      </c>
      <c r="D34" s="6" t="s">
        <v>22</v>
      </c>
      <c r="E34" s="6">
        <v>7992.5770714330001</v>
      </c>
    </row>
    <row r="35" spans="1:6" x14ac:dyDescent="0.2">
      <c r="A35" s="6" t="s">
        <v>76</v>
      </c>
      <c r="B35" s="6" t="s">
        <v>120</v>
      </c>
      <c r="C35" s="6" t="s">
        <v>36</v>
      </c>
      <c r="D35" s="6" t="s">
        <v>22</v>
      </c>
      <c r="E35" s="6">
        <v>7841.3014453088199</v>
      </c>
    </row>
    <row r="36" spans="1:6" x14ac:dyDescent="0.2">
      <c r="A36" s="10" t="s">
        <v>77</v>
      </c>
      <c r="B36" s="10" t="s">
        <v>120</v>
      </c>
      <c r="C36" s="10" t="s">
        <v>36</v>
      </c>
      <c r="D36" s="10" t="s">
        <v>25</v>
      </c>
      <c r="E36" s="10">
        <v>4824.31883721538</v>
      </c>
      <c r="F36">
        <f>AVERAGE(E36:E38)</f>
        <v>4901.6006007419701</v>
      </c>
    </row>
    <row r="37" spans="1:6" x14ac:dyDescent="0.2">
      <c r="A37" s="10" t="s">
        <v>78</v>
      </c>
      <c r="B37" s="10" t="s">
        <v>120</v>
      </c>
      <c r="C37" s="10" t="s">
        <v>36</v>
      </c>
      <c r="D37" s="10" t="s">
        <v>25</v>
      </c>
      <c r="E37" s="10">
        <v>4856.9891308935003</v>
      </c>
    </row>
    <row r="38" spans="1:6" x14ac:dyDescent="0.2">
      <c r="A38" s="10" t="s">
        <v>79</v>
      </c>
      <c r="B38" s="10" t="s">
        <v>120</v>
      </c>
      <c r="C38" s="10" t="s">
        <v>36</v>
      </c>
      <c r="D38" s="10" t="s">
        <v>25</v>
      </c>
      <c r="E38" s="10">
        <v>5023.49383411703</v>
      </c>
    </row>
    <row r="39" spans="1:6" x14ac:dyDescent="0.2">
      <c r="A39" s="9" t="s">
        <v>80</v>
      </c>
      <c r="B39" s="9" t="s">
        <v>120</v>
      </c>
      <c r="C39" s="9" t="s">
        <v>38</v>
      </c>
      <c r="D39" s="9" t="s">
        <v>19</v>
      </c>
      <c r="E39" s="9">
        <v>11105.458036943801</v>
      </c>
      <c r="F39">
        <f>AVERAGE(E39:E41)</f>
        <v>12157.092583516867</v>
      </c>
    </row>
    <row r="40" spans="1:6" x14ac:dyDescent="0.2">
      <c r="A40" s="9" t="s">
        <v>81</v>
      </c>
      <c r="B40" s="9" t="s">
        <v>120</v>
      </c>
      <c r="C40" s="9" t="s">
        <v>38</v>
      </c>
      <c r="D40" s="9" t="s">
        <v>19</v>
      </c>
      <c r="E40" s="9">
        <v>12682.9278835068</v>
      </c>
    </row>
    <row r="41" spans="1:6" x14ac:dyDescent="0.2">
      <c r="A41" s="9" t="s">
        <v>82</v>
      </c>
      <c r="B41" s="9" t="s">
        <v>120</v>
      </c>
      <c r="C41" s="9" t="s">
        <v>38</v>
      </c>
      <c r="D41" s="9" t="s">
        <v>19</v>
      </c>
      <c r="E41" s="9">
        <v>12682.891830099999</v>
      </c>
    </row>
    <row r="42" spans="1:6" x14ac:dyDescent="0.2">
      <c r="A42" s="6" t="s">
        <v>83</v>
      </c>
      <c r="B42" s="6" t="s">
        <v>120</v>
      </c>
      <c r="C42" s="6" t="s">
        <v>38</v>
      </c>
      <c r="D42" s="6" t="s">
        <v>22</v>
      </c>
      <c r="E42" s="6">
        <v>1013.50761237131</v>
      </c>
      <c r="F42">
        <f>AVERAGE(E42:E44)</f>
        <v>1114.0688528901301</v>
      </c>
    </row>
    <row r="43" spans="1:6" x14ac:dyDescent="0.2">
      <c r="A43" s="6" t="s">
        <v>84</v>
      </c>
      <c r="B43" s="6" t="s">
        <v>120</v>
      </c>
      <c r="C43" s="6" t="s">
        <v>38</v>
      </c>
      <c r="D43" s="6" t="s">
        <v>22</v>
      </c>
      <c r="E43" s="6">
        <v>1075.6583539276101</v>
      </c>
    </row>
    <row r="44" spans="1:6" x14ac:dyDescent="0.2">
      <c r="A44" s="6" t="s">
        <v>85</v>
      </c>
      <c r="B44" s="6" t="s">
        <v>120</v>
      </c>
      <c r="C44" s="6" t="s">
        <v>38</v>
      </c>
      <c r="D44" s="6" t="s">
        <v>22</v>
      </c>
      <c r="E44" s="6">
        <v>1253.04059237147</v>
      </c>
    </row>
    <row r="45" spans="1:6" x14ac:dyDescent="0.2">
      <c r="A45" s="10" t="s">
        <v>86</v>
      </c>
      <c r="B45" s="10" t="s">
        <v>120</v>
      </c>
      <c r="C45" s="10" t="s">
        <v>38</v>
      </c>
      <c r="D45" s="10" t="s">
        <v>25</v>
      </c>
      <c r="E45" s="10">
        <v>2919.1008101110101</v>
      </c>
      <c r="F45">
        <f>AVERAGE(E45:E47)</f>
        <v>2936.1909457020101</v>
      </c>
    </row>
    <row r="46" spans="1:6" x14ac:dyDescent="0.2">
      <c r="A46" s="10" t="s">
        <v>87</v>
      </c>
      <c r="B46" s="10" t="s">
        <v>120</v>
      </c>
      <c r="C46" s="10" t="s">
        <v>38</v>
      </c>
      <c r="D46" s="10" t="s">
        <v>25</v>
      </c>
      <c r="E46" s="10">
        <v>2891.3720489064399</v>
      </c>
    </row>
    <row r="47" spans="1:6" x14ac:dyDescent="0.2">
      <c r="A47" s="10" t="s">
        <v>88</v>
      </c>
      <c r="B47" s="10" t="s">
        <v>120</v>
      </c>
      <c r="C47" s="10" t="s">
        <v>38</v>
      </c>
      <c r="D47" s="10" t="s">
        <v>25</v>
      </c>
      <c r="E47" s="10">
        <v>2998.09997808858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47"/>
  <sheetViews>
    <sheetView zoomScale="85" zoomScaleNormal="85" workbookViewId="0">
      <selection activeCell="R16" sqref="R16"/>
    </sheetView>
  </sheetViews>
  <sheetFormatPr baseColWidth="10" defaultColWidth="8.83203125" defaultRowHeight="16" x14ac:dyDescent="0.2"/>
  <cols>
    <col min="9" max="9" width="12.1640625" bestFit="1" customWidth="1"/>
    <col min="10" max="10" width="13.1640625" bestFit="1" customWidth="1"/>
    <col min="13" max="13" width="12.1640625" bestFit="1" customWidth="1"/>
    <col min="14" max="14" width="14.1640625" bestFit="1" customWidth="1"/>
    <col min="17" max="17" width="8.83203125" bestFit="1" customWidth="1"/>
    <col min="18" max="18" width="13.1640625" bestFit="1" customWidth="1"/>
  </cols>
  <sheetData>
    <row r="1" spans="1:18" x14ac:dyDescent="0.2">
      <c r="H1" s="18" t="s">
        <v>122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22436.7454063074</v>
      </c>
      <c r="F3">
        <f>AVERAGE(E3:E4)</f>
        <v>24695.590447718248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26954.4354891291</v>
      </c>
      <c r="H4" t="s">
        <v>5</v>
      </c>
      <c r="I4" s="1" t="s">
        <v>18</v>
      </c>
      <c r="J4" s="1" t="s">
        <v>122</v>
      </c>
      <c r="L4" t="s">
        <v>5</v>
      </c>
      <c r="M4" s="1" t="s">
        <v>18</v>
      </c>
      <c r="N4" s="1" t="s">
        <v>122</v>
      </c>
      <c r="P4" t="s">
        <v>5</v>
      </c>
      <c r="Q4" s="1" t="s">
        <v>18</v>
      </c>
      <c r="R4" s="1" t="s">
        <v>122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15841.435605528801</v>
      </c>
      <c r="F5">
        <f>AVERAGE(E5:E6)</f>
        <v>16324.549932793851</v>
      </c>
      <c r="H5" t="s">
        <v>89</v>
      </c>
      <c r="I5" s="4">
        <f>F3</f>
        <v>24695.590447718248</v>
      </c>
      <c r="J5" s="4">
        <f>F21</f>
        <v>772938.68072510057</v>
      </c>
      <c r="L5" t="s">
        <v>89</v>
      </c>
      <c r="M5" s="4">
        <f>F5</f>
        <v>16324.549932793851</v>
      </c>
      <c r="N5" s="4">
        <f>F24</f>
        <v>583429.34377675154</v>
      </c>
      <c r="P5" t="s">
        <v>89</v>
      </c>
      <c r="Q5" s="4">
        <f>F7</f>
        <v>44.947086898350705</v>
      </c>
      <c r="R5" s="4">
        <f>F27</f>
        <v>65589.484053101463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16807.6642600589</v>
      </c>
      <c r="H6" t="s">
        <v>90</v>
      </c>
      <c r="I6" s="4">
        <f>F9</f>
        <v>10860.398488743529</v>
      </c>
      <c r="J6" s="4">
        <f>F30</f>
        <v>531939.38404450635</v>
      </c>
      <c r="L6" t="s">
        <v>90</v>
      </c>
      <c r="M6" s="4">
        <f>F11</f>
        <v>12790.172173452898</v>
      </c>
      <c r="N6" s="4">
        <f>F33</f>
        <v>1057380.8057676</v>
      </c>
      <c r="P6" t="s">
        <v>90</v>
      </c>
      <c r="Q6" s="4" t="e">
        <f>F13</f>
        <v>#DIV/0!</v>
      </c>
      <c r="R6" s="4">
        <f>F36</f>
        <v>10.7538222532999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36.607678571807902</v>
      </c>
      <c r="F7">
        <f>AVERAGE(E7:E8)</f>
        <v>44.947086898350705</v>
      </c>
      <c r="H7" t="s">
        <v>91</v>
      </c>
      <c r="I7" s="4">
        <f>F15</f>
        <v>2.4923528808188999</v>
      </c>
      <c r="J7" s="4">
        <f>F39</f>
        <v>74.680444048489349</v>
      </c>
      <c r="L7" t="s">
        <v>91</v>
      </c>
      <c r="M7" s="4" t="e">
        <f>F17</f>
        <v>#DIV/0!</v>
      </c>
      <c r="N7" s="4">
        <f>F42</f>
        <v>2574.4684902200038</v>
      </c>
      <c r="P7" t="s">
        <v>91</v>
      </c>
      <c r="Q7" s="4">
        <f>F19</f>
        <v>3.1607407649980499</v>
      </c>
      <c r="R7" s="4">
        <f>F45</f>
        <v>1562.63352433467</v>
      </c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53.2864952248935</v>
      </c>
    </row>
    <row r="9" spans="1:18" x14ac:dyDescent="0.2">
      <c r="A9" s="9" t="s">
        <v>27</v>
      </c>
      <c r="B9" s="9" t="s">
        <v>18</v>
      </c>
      <c r="C9" s="9" t="s">
        <v>36</v>
      </c>
      <c r="D9" s="9" t="s">
        <v>19</v>
      </c>
      <c r="E9" s="9">
        <v>12009.515971229201</v>
      </c>
      <c r="F9">
        <f>AVERAGE(E9:E10)</f>
        <v>10860.398488743529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9" t="s">
        <v>28</v>
      </c>
      <c r="B10" s="9" t="s">
        <v>18</v>
      </c>
      <c r="C10" s="9" t="s">
        <v>36</v>
      </c>
      <c r="D10" s="9" t="s">
        <v>19</v>
      </c>
      <c r="E10" s="9">
        <v>9711.2810062578592</v>
      </c>
      <c r="H10" t="s">
        <v>5</v>
      </c>
      <c r="I10" s="1" t="s">
        <v>18</v>
      </c>
      <c r="J10" s="1" t="s">
        <v>122</v>
      </c>
      <c r="L10" t="s">
        <v>5</v>
      </c>
      <c r="M10" s="1" t="s">
        <v>18</v>
      </c>
      <c r="N10" s="1" t="s">
        <v>122</v>
      </c>
      <c r="P10" t="s">
        <v>5</v>
      </c>
      <c r="Q10" s="1" t="s">
        <v>18</v>
      </c>
      <c r="R10" s="1" t="s">
        <v>122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12573.457214956499</v>
      </c>
      <c r="F11">
        <f>AVERAGE(E11:E12)</f>
        <v>12790.172173452898</v>
      </c>
      <c r="H11" t="s">
        <v>89</v>
      </c>
      <c r="I11">
        <f>I5/$I5</f>
        <v>1</v>
      </c>
      <c r="J11">
        <f>J5/$I5</f>
        <v>31.298651569455238</v>
      </c>
      <c r="L11" t="s">
        <v>89</v>
      </c>
      <c r="M11">
        <f>M5/$M5</f>
        <v>1</v>
      </c>
      <c r="N11">
        <f>N5/$M5</f>
        <v>35.73938308735358</v>
      </c>
      <c r="P11" t="s">
        <v>89</v>
      </c>
      <c r="Q11">
        <f>Q5/$Q5</f>
        <v>1</v>
      </c>
      <c r="R11">
        <f>R5/$Q5</f>
        <v>1459.2599560775586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13006.887131949299</v>
      </c>
      <c r="H12" t="s">
        <v>90</v>
      </c>
      <c r="I12">
        <f t="shared" ref="I12:J13" si="0">I6/$I6</f>
        <v>1</v>
      </c>
      <c r="J12">
        <f t="shared" si="0"/>
        <v>48.9797298502302</v>
      </c>
      <c r="L12" t="s">
        <v>90</v>
      </c>
      <c r="M12">
        <f t="shared" ref="M12:N13" si="1">M6/$M6</f>
        <v>1</v>
      </c>
      <c r="N12">
        <f t="shared" si="1"/>
        <v>82.671350426563038</v>
      </c>
      <c r="P12" t="s">
        <v>90</v>
      </c>
      <c r="Q12" t="e">
        <f t="shared" ref="Q12:R13" si="2">Q6/$Q6</f>
        <v>#DIV/0!</v>
      </c>
      <c r="R12" t="e">
        <f>R6/$Q6</f>
        <v>#DIV/0!</v>
      </c>
    </row>
    <row r="13" spans="1:18" x14ac:dyDescent="0.2">
      <c r="A13" s="10" t="s">
        <v>3</v>
      </c>
      <c r="B13" s="10" t="s">
        <v>18</v>
      </c>
      <c r="C13" s="10" t="s">
        <v>36</v>
      </c>
      <c r="D13" s="10" t="s">
        <v>25</v>
      </c>
      <c r="E13" s="10"/>
      <c r="F13" t="e">
        <f>AVERAGE(E13:E14)</f>
        <v>#DIV/0!</v>
      </c>
      <c r="H13" t="s">
        <v>91</v>
      </c>
      <c r="I13">
        <f t="shared" si="0"/>
        <v>1</v>
      </c>
      <c r="J13">
        <f t="shared" si="0"/>
        <v>29.963832418446287</v>
      </c>
      <c r="L13" t="s">
        <v>91</v>
      </c>
      <c r="M13" t="e">
        <f t="shared" si="1"/>
        <v>#DIV/0!</v>
      </c>
      <c r="N13" t="e">
        <f t="shared" si="1"/>
        <v>#DIV/0!</v>
      </c>
      <c r="P13" t="s">
        <v>91</v>
      </c>
      <c r="Q13">
        <f t="shared" si="2"/>
        <v>1</v>
      </c>
      <c r="R13">
        <f t="shared" si="2"/>
        <v>494.388385671874</v>
      </c>
    </row>
    <row r="14" spans="1:18" x14ac:dyDescent="0.2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36.747404612710575</v>
      </c>
      <c r="L14" t="s">
        <v>7</v>
      </c>
      <c r="M14" t="e">
        <f>AVERAGE(M11:M13)</f>
        <v>#DIV/0!</v>
      </c>
      <c r="N14">
        <f>AVERAGE(N11:N12)</f>
        <v>59.205366756958313</v>
      </c>
      <c r="P14" t="s">
        <v>7</v>
      </c>
      <c r="Q14" t="e">
        <f>AVERAGE(Q11:Q13)</f>
        <v>#DIV/0!</v>
      </c>
      <c r="R14">
        <f>AVERAGE(R11,R13)</f>
        <v>976.82417087471629</v>
      </c>
    </row>
    <row r="15" spans="1:18" x14ac:dyDescent="0.2">
      <c r="A15" s="9" t="s">
        <v>30</v>
      </c>
      <c r="B15" s="9" t="s">
        <v>18</v>
      </c>
      <c r="C15" s="9" t="s">
        <v>38</v>
      </c>
      <c r="D15" s="9" t="s">
        <v>19</v>
      </c>
      <c r="E15" s="9"/>
      <c r="F15">
        <f>AVERAGE(E15:E16)</f>
        <v>2.4923528808188999</v>
      </c>
      <c r="H15" s="18" t="s">
        <v>93</v>
      </c>
      <c r="I15" s="18"/>
      <c r="J15" s="18"/>
      <c r="L15" s="18" t="s">
        <v>93</v>
      </c>
      <c r="M15" s="18"/>
      <c r="N15" s="18"/>
      <c r="P15" s="18" t="s">
        <v>93</v>
      </c>
      <c r="Q15" s="18"/>
      <c r="R15" s="18"/>
    </row>
    <row r="16" spans="1:18" x14ac:dyDescent="0.2">
      <c r="A16" s="9" t="s">
        <v>31</v>
      </c>
      <c r="B16" s="9" t="s">
        <v>18</v>
      </c>
      <c r="C16" s="9" t="s">
        <v>38</v>
      </c>
      <c r="D16" s="9" t="s">
        <v>19</v>
      </c>
      <c r="E16" s="9">
        <v>2.4923528808188999</v>
      </c>
      <c r="H16" t="s">
        <v>5</v>
      </c>
      <c r="I16" s="1" t="s">
        <v>18</v>
      </c>
      <c r="J16" s="1" t="s">
        <v>122</v>
      </c>
      <c r="L16" t="s">
        <v>5</v>
      </c>
      <c r="M16" s="1" t="s">
        <v>18</v>
      </c>
      <c r="N16" s="1" t="s">
        <v>122</v>
      </c>
      <c r="P16" t="s">
        <v>5</v>
      </c>
      <c r="Q16" s="1" t="s">
        <v>18</v>
      </c>
      <c r="R16" s="1" t="s">
        <v>122</v>
      </c>
    </row>
    <row r="17" spans="1:18" x14ac:dyDescent="0.2">
      <c r="A17" s="6" t="s">
        <v>32</v>
      </c>
      <c r="B17" s="6" t="s">
        <v>18</v>
      </c>
      <c r="C17" s="6" t="s">
        <v>38</v>
      </c>
      <c r="D17" s="6" t="s">
        <v>22</v>
      </c>
      <c r="E17" s="6"/>
      <c r="F17" t="e">
        <f>AVERAGE(E17:E18)</f>
        <v>#DIV/0!</v>
      </c>
      <c r="H17" t="s">
        <v>89</v>
      </c>
      <c r="I17">
        <f t="shared" ref="I17:J19" si="3">I11/I$11</f>
        <v>1</v>
      </c>
      <c r="J17">
        <f t="shared" si="3"/>
        <v>1</v>
      </c>
      <c r="L17" t="s">
        <v>89</v>
      </c>
      <c r="M17">
        <f t="shared" ref="M17:N19" si="4">M11/M$11</f>
        <v>1</v>
      </c>
      <c r="N17">
        <f t="shared" si="4"/>
        <v>1</v>
      </c>
      <c r="P17" t="s">
        <v>89</v>
      </c>
      <c r="Q17">
        <f t="shared" ref="Q17:R19" si="5">Q11/Q$11</f>
        <v>1</v>
      </c>
      <c r="R17">
        <f t="shared" si="5"/>
        <v>1</v>
      </c>
    </row>
    <row r="18" spans="1:18" x14ac:dyDescent="0.2">
      <c r="A18" s="6" t="s">
        <v>33</v>
      </c>
      <c r="B18" s="6" t="s">
        <v>18</v>
      </c>
      <c r="C18" s="6" t="s">
        <v>38</v>
      </c>
      <c r="D18" s="6" t="s">
        <v>22</v>
      </c>
      <c r="E18" s="6"/>
      <c r="H18" t="s">
        <v>90</v>
      </c>
      <c r="I18">
        <f t="shared" si="3"/>
        <v>1</v>
      </c>
      <c r="J18">
        <f>J12/J$11</f>
        <v>1.5649150169149828</v>
      </c>
      <c r="L18" t="s">
        <v>90</v>
      </c>
      <c r="M18">
        <f t="shared" si="4"/>
        <v>1</v>
      </c>
      <c r="N18">
        <f t="shared" si="4"/>
        <v>2.3131722846054492</v>
      </c>
      <c r="P18" t="s">
        <v>90</v>
      </c>
      <c r="Q18" t="e">
        <f t="shared" si="5"/>
        <v>#DIV/0!</v>
      </c>
      <c r="R18" t="e">
        <f>R12/R$11</f>
        <v>#DIV/0!</v>
      </c>
    </row>
    <row r="19" spans="1:18" x14ac:dyDescent="0.2">
      <c r="A19" s="10" t="s">
        <v>34</v>
      </c>
      <c r="B19" s="10" t="s">
        <v>18</v>
      </c>
      <c r="C19" s="10" t="s">
        <v>38</v>
      </c>
      <c r="D19" s="10" t="s">
        <v>25</v>
      </c>
      <c r="E19" s="10"/>
      <c r="F19">
        <f>AVERAGE(E19:E20)</f>
        <v>3.1607407649980499</v>
      </c>
      <c r="H19" t="s">
        <v>91</v>
      </c>
      <c r="I19">
        <f t="shared" si="3"/>
        <v>1</v>
      </c>
      <c r="J19">
        <f t="shared" si="3"/>
        <v>0.95735218343043194</v>
      </c>
      <c r="L19" t="s">
        <v>91</v>
      </c>
      <c r="M19" t="e">
        <f t="shared" si="4"/>
        <v>#DIV/0!</v>
      </c>
      <c r="N19" t="e">
        <f t="shared" si="4"/>
        <v>#DIV/0!</v>
      </c>
      <c r="P19" t="s">
        <v>91</v>
      </c>
      <c r="Q19">
        <f t="shared" si="5"/>
        <v>1</v>
      </c>
      <c r="R19">
        <f t="shared" si="5"/>
        <v>0.33879390962030731</v>
      </c>
    </row>
    <row r="20" spans="1:18" x14ac:dyDescent="0.2">
      <c r="A20" s="10" t="s">
        <v>35</v>
      </c>
      <c r="B20" s="10" t="s">
        <v>18</v>
      </c>
      <c r="C20" s="10" t="s">
        <v>38</v>
      </c>
      <c r="D20" s="10" t="s">
        <v>25</v>
      </c>
      <c r="E20" s="10">
        <v>3.1607407649980499</v>
      </c>
    </row>
    <row r="21" spans="1:18" x14ac:dyDescent="0.2">
      <c r="A21" s="9" t="s">
        <v>62</v>
      </c>
      <c r="B21" s="9" t="s">
        <v>122</v>
      </c>
      <c r="C21" s="9" t="s">
        <v>1</v>
      </c>
      <c r="D21" s="9" t="s">
        <v>19</v>
      </c>
      <c r="E21" s="9">
        <v>722043.14889662398</v>
      </c>
      <c r="F21">
        <f>AVERAGE(E21:E23)</f>
        <v>772938.68072510057</v>
      </c>
    </row>
    <row r="22" spans="1:18" x14ac:dyDescent="0.2">
      <c r="A22" s="9" t="s">
        <v>63</v>
      </c>
      <c r="B22" s="9" t="s">
        <v>122</v>
      </c>
      <c r="C22" s="9" t="s">
        <v>1</v>
      </c>
      <c r="D22" s="9" t="s">
        <v>19</v>
      </c>
      <c r="E22" s="9">
        <v>804273.79008304595</v>
      </c>
    </row>
    <row r="23" spans="1:18" x14ac:dyDescent="0.2">
      <c r="A23" s="9" t="s">
        <v>64</v>
      </c>
      <c r="B23" s="9" t="s">
        <v>122</v>
      </c>
      <c r="C23" s="9" t="s">
        <v>1</v>
      </c>
      <c r="D23" s="9" t="s">
        <v>19</v>
      </c>
      <c r="E23" s="9">
        <v>792499.10319563199</v>
      </c>
    </row>
    <row r="24" spans="1:18" x14ac:dyDescent="0.2">
      <c r="A24" s="6" t="s">
        <v>65</v>
      </c>
      <c r="B24" s="6" t="s">
        <v>122</v>
      </c>
      <c r="C24" s="6" t="s">
        <v>1</v>
      </c>
      <c r="D24" s="6" t="s">
        <v>22</v>
      </c>
      <c r="E24" s="6">
        <v>685694.94303082</v>
      </c>
      <c r="F24">
        <f>AVERAGE(E24:E25)</f>
        <v>583429.34377675154</v>
      </c>
    </row>
    <row r="25" spans="1:18" x14ac:dyDescent="0.2">
      <c r="A25" s="6" t="s">
        <v>66</v>
      </c>
      <c r="B25" s="6" t="s">
        <v>122</v>
      </c>
      <c r="C25" s="6" t="s">
        <v>1</v>
      </c>
      <c r="D25" s="6" t="s">
        <v>22</v>
      </c>
      <c r="E25" s="6">
        <v>481163.74452268297</v>
      </c>
    </row>
    <row r="26" spans="1:18" x14ac:dyDescent="0.2">
      <c r="A26" s="6" t="s">
        <v>67</v>
      </c>
      <c r="B26" s="6" t="s">
        <v>122</v>
      </c>
      <c r="C26" s="6" t="s">
        <v>1</v>
      </c>
      <c r="D26" s="6" t="s">
        <v>22</v>
      </c>
      <c r="E26" s="6">
        <v>642116.38409038098</v>
      </c>
    </row>
    <row r="27" spans="1:18" x14ac:dyDescent="0.2">
      <c r="A27" s="10" t="s">
        <v>68</v>
      </c>
      <c r="B27" s="10" t="s">
        <v>122</v>
      </c>
      <c r="C27" s="10" t="s">
        <v>1</v>
      </c>
      <c r="D27" s="10" t="s">
        <v>25</v>
      </c>
      <c r="E27" s="10">
        <v>68935.478208410597</v>
      </c>
      <c r="F27">
        <f>AVERAGE(E27:E29)</f>
        <v>65589.484053101463</v>
      </c>
    </row>
    <row r="28" spans="1:18" x14ac:dyDescent="0.2">
      <c r="A28" s="10" t="s">
        <v>69</v>
      </c>
      <c r="B28" s="10" t="s">
        <v>122</v>
      </c>
      <c r="C28" s="10" t="s">
        <v>1</v>
      </c>
      <c r="D28" s="10" t="s">
        <v>25</v>
      </c>
      <c r="E28" s="10">
        <v>61016.0082050048</v>
      </c>
    </row>
    <row r="29" spans="1:18" x14ac:dyDescent="0.2">
      <c r="A29" s="10" t="s">
        <v>70</v>
      </c>
      <c r="B29" s="10" t="s">
        <v>122</v>
      </c>
      <c r="C29" s="10" t="s">
        <v>1</v>
      </c>
      <c r="D29" s="10" t="s">
        <v>25</v>
      </c>
      <c r="E29" s="10">
        <v>66816.965745889</v>
      </c>
    </row>
    <row r="30" spans="1:18" x14ac:dyDescent="0.2">
      <c r="A30" s="9" t="s">
        <v>71</v>
      </c>
      <c r="B30" s="9" t="s">
        <v>122</v>
      </c>
      <c r="C30" s="9" t="s">
        <v>36</v>
      </c>
      <c r="D30" s="9" t="s">
        <v>19</v>
      </c>
      <c r="E30" s="9">
        <v>484125.07492316299</v>
      </c>
      <c r="F30">
        <f>AVERAGE(E30:E32)</f>
        <v>531939.38404450635</v>
      </c>
    </row>
    <row r="31" spans="1:18" x14ac:dyDescent="0.2">
      <c r="A31" s="9" t="s">
        <v>72</v>
      </c>
      <c r="B31" s="9" t="s">
        <v>122</v>
      </c>
      <c r="C31" s="9" t="s">
        <v>36</v>
      </c>
      <c r="D31" s="9" t="s">
        <v>19</v>
      </c>
      <c r="E31" s="9">
        <v>462626.67914102902</v>
      </c>
    </row>
    <row r="32" spans="1:18" x14ac:dyDescent="0.2">
      <c r="A32" s="9" t="s">
        <v>73</v>
      </c>
      <c r="B32" s="9" t="s">
        <v>122</v>
      </c>
      <c r="C32" s="9" t="s">
        <v>36</v>
      </c>
      <c r="D32" s="9" t="s">
        <v>19</v>
      </c>
      <c r="E32" s="9">
        <v>649066.398069327</v>
      </c>
    </row>
    <row r="33" spans="1:6" x14ac:dyDescent="0.2">
      <c r="A33" s="6" t="s">
        <v>74</v>
      </c>
      <c r="B33" s="6" t="s">
        <v>122</v>
      </c>
      <c r="C33" s="6" t="s">
        <v>36</v>
      </c>
      <c r="D33" s="6" t="s">
        <v>22</v>
      </c>
      <c r="E33" s="6">
        <v>902698.90495706396</v>
      </c>
      <c r="F33">
        <f>AVERAGE(E34:E35)</f>
        <v>1057380.8057676</v>
      </c>
    </row>
    <row r="34" spans="1:6" x14ac:dyDescent="0.2">
      <c r="A34" s="6" t="s">
        <v>75</v>
      </c>
      <c r="B34" s="6" t="s">
        <v>122</v>
      </c>
      <c r="C34" s="6" t="s">
        <v>36</v>
      </c>
      <c r="D34" s="6" t="s">
        <v>22</v>
      </c>
      <c r="E34" s="6">
        <v>1035568.64924396</v>
      </c>
    </row>
    <row r="35" spans="1:6" x14ac:dyDescent="0.2">
      <c r="A35" s="6" t="s">
        <v>76</v>
      </c>
      <c r="B35" s="6" t="s">
        <v>122</v>
      </c>
      <c r="C35" s="6" t="s">
        <v>36</v>
      </c>
      <c r="D35" s="6" t="s">
        <v>22</v>
      </c>
      <c r="E35" s="6">
        <v>1079192.96229124</v>
      </c>
    </row>
    <row r="36" spans="1:6" x14ac:dyDescent="0.2">
      <c r="A36" s="10" t="s">
        <v>77</v>
      </c>
      <c r="B36" s="10" t="s">
        <v>122</v>
      </c>
      <c r="C36" s="10" t="s">
        <v>36</v>
      </c>
      <c r="D36" s="10" t="s">
        <v>25</v>
      </c>
      <c r="E36" s="10">
        <v>10.6382174028378</v>
      </c>
      <c r="F36">
        <f>AVERAGE(E36:E38)</f>
        <v>10.7538222532999</v>
      </c>
    </row>
    <row r="37" spans="1:6" x14ac:dyDescent="0.2">
      <c r="A37" s="10" t="s">
        <v>78</v>
      </c>
      <c r="B37" s="10" t="s">
        <v>122</v>
      </c>
      <c r="C37" s="10" t="s">
        <v>36</v>
      </c>
      <c r="D37" s="10" t="s">
        <v>25</v>
      </c>
      <c r="E37" s="10">
        <v>11.215684501123</v>
      </c>
    </row>
    <row r="38" spans="1:6" x14ac:dyDescent="0.2">
      <c r="A38" s="10" t="s">
        <v>79</v>
      </c>
      <c r="B38" s="10" t="s">
        <v>122</v>
      </c>
      <c r="C38" s="10" t="s">
        <v>36</v>
      </c>
      <c r="D38" s="10" t="s">
        <v>25</v>
      </c>
      <c r="E38" s="10">
        <v>10.407564855938899</v>
      </c>
    </row>
    <row r="39" spans="1:6" x14ac:dyDescent="0.2">
      <c r="A39" s="9" t="s">
        <v>80</v>
      </c>
      <c r="B39" s="9" t="s">
        <v>122</v>
      </c>
      <c r="C39" s="9" t="s">
        <v>38</v>
      </c>
      <c r="D39" s="9" t="s">
        <v>19</v>
      </c>
      <c r="E39" s="9">
        <v>62.203327969578297</v>
      </c>
      <c r="F39">
        <f>AVERAGE(E39:E41)</f>
        <v>74.680444048489349</v>
      </c>
    </row>
    <row r="40" spans="1:6" x14ac:dyDescent="0.2">
      <c r="A40" s="9" t="s">
        <v>81</v>
      </c>
      <c r="B40" s="9" t="s">
        <v>122</v>
      </c>
      <c r="C40" s="9" t="s">
        <v>38</v>
      </c>
      <c r="D40" s="9" t="s">
        <v>19</v>
      </c>
      <c r="E40" s="9">
        <v>78.849745410924896</v>
      </c>
    </row>
    <row r="41" spans="1:6" x14ac:dyDescent="0.2">
      <c r="A41" s="9" t="s">
        <v>82</v>
      </c>
      <c r="B41" s="9" t="s">
        <v>122</v>
      </c>
      <c r="C41" s="9" t="s">
        <v>38</v>
      </c>
      <c r="D41" s="9" t="s">
        <v>19</v>
      </c>
      <c r="E41" s="9">
        <v>82.988258764964897</v>
      </c>
    </row>
    <row r="42" spans="1:6" x14ac:dyDescent="0.2">
      <c r="A42" s="6" t="s">
        <v>83</v>
      </c>
      <c r="B42" s="6" t="s">
        <v>122</v>
      </c>
      <c r="C42" s="6" t="s">
        <v>38</v>
      </c>
      <c r="D42" s="6" t="s">
        <v>22</v>
      </c>
      <c r="E42" s="6">
        <v>2825.29875510284</v>
      </c>
      <c r="F42">
        <f>AVERAGE(E42:E44)</f>
        <v>2574.4684902200038</v>
      </c>
    </row>
    <row r="43" spans="1:6" x14ac:dyDescent="0.2">
      <c r="A43" s="6" t="s">
        <v>84</v>
      </c>
      <c r="B43" s="6" t="s">
        <v>122</v>
      </c>
      <c r="C43" s="6" t="s">
        <v>38</v>
      </c>
      <c r="D43" s="6" t="s">
        <v>22</v>
      </c>
      <c r="E43" s="6">
        <v>2450.6730828274699</v>
      </c>
    </row>
    <row r="44" spans="1:6" x14ac:dyDescent="0.2">
      <c r="A44" s="6" t="s">
        <v>85</v>
      </c>
      <c r="B44" s="6" t="s">
        <v>122</v>
      </c>
      <c r="C44" s="6" t="s">
        <v>38</v>
      </c>
      <c r="D44" s="6" t="s">
        <v>22</v>
      </c>
      <c r="E44" s="6">
        <v>2447.4336327297001</v>
      </c>
    </row>
    <row r="45" spans="1:6" x14ac:dyDescent="0.2">
      <c r="A45" s="10" t="s">
        <v>86</v>
      </c>
      <c r="B45" s="10" t="s">
        <v>122</v>
      </c>
      <c r="C45" s="10" t="s">
        <v>38</v>
      </c>
      <c r="D45" s="10" t="s">
        <v>25</v>
      </c>
      <c r="E45" s="10">
        <v>1532.13540767883</v>
      </c>
      <c r="F45">
        <f>AVERAGE(E45:E47)</f>
        <v>1562.63352433467</v>
      </c>
    </row>
    <row r="46" spans="1:6" x14ac:dyDescent="0.2">
      <c r="A46" s="10" t="s">
        <v>87</v>
      </c>
      <c r="B46" s="10" t="s">
        <v>122</v>
      </c>
      <c r="C46" s="10" t="s">
        <v>38</v>
      </c>
      <c r="D46" s="10" t="s">
        <v>25</v>
      </c>
      <c r="E46" s="10">
        <v>1610.8465907119701</v>
      </c>
    </row>
    <row r="47" spans="1:6" x14ac:dyDescent="0.2">
      <c r="A47" s="10" t="s">
        <v>88</v>
      </c>
      <c r="B47" s="10" t="s">
        <v>122</v>
      </c>
      <c r="C47" s="10" t="s">
        <v>38</v>
      </c>
      <c r="D47" s="10" t="s">
        <v>25</v>
      </c>
      <c r="E47" s="10">
        <v>1544.91857461321</v>
      </c>
    </row>
  </sheetData>
  <mergeCells count="10">
    <mergeCell ref="H15:J15"/>
    <mergeCell ref="L15:N15"/>
    <mergeCell ref="P15:R15"/>
    <mergeCell ref="H1:R1"/>
    <mergeCell ref="H2:J2"/>
    <mergeCell ref="L2:N2"/>
    <mergeCell ref="P2:R2"/>
    <mergeCell ref="H9:J9"/>
    <mergeCell ref="L9:N9"/>
    <mergeCell ref="P9:R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93"/>
  <sheetViews>
    <sheetView topLeftCell="A5" zoomScale="70" zoomScaleNormal="70" workbookViewId="0">
      <selection activeCell="N32" sqref="N32"/>
    </sheetView>
  </sheetViews>
  <sheetFormatPr baseColWidth="10" defaultColWidth="8.83203125" defaultRowHeight="16" x14ac:dyDescent="0.2"/>
  <cols>
    <col min="1" max="1" width="5.1640625" bestFit="1" customWidth="1"/>
    <col min="2" max="2" width="6.5" bestFit="1" customWidth="1"/>
    <col min="3" max="3" width="11.83203125" bestFit="1" customWidth="1"/>
    <col min="4" max="4" width="18" bestFit="1" customWidth="1"/>
    <col min="5" max="5" width="19.33203125" bestFit="1" customWidth="1"/>
    <col min="6" max="6" width="13" bestFit="1" customWidth="1"/>
    <col min="8" max="8" width="12.6640625" bestFit="1" customWidth="1"/>
    <col min="9" max="10" width="13.5" bestFit="1" customWidth="1"/>
    <col min="12" max="12" width="12.6640625" bestFit="1" customWidth="1"/>
    <col min="13" max="13" width="12.5" bestFit="1" customWidth="1"/>
    <col min="14" max="14" width="13.5" bestFit="1" customWidth="1"/>
    <col min="16" max="16" width="12.6640625" bestFit="1" customWidth="1"/>
    <col min="17" max="17" width="10.1640625" bestFit="1" customWidth="1"/>
    <col min="18" max="18" width="13" bestFit="1" customWidth="1"/>
  </cols>
  <sheetData>
    <row r="1" spans="1:18" x14ac:dyDescent="0.2">
      <c r="H1" s="18" t="s">
        <v>126</v>
      </c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t="s">
        <v>0</v>
      </c>
      <c r="B2" t="s">
        <v>13</v>
      </c>
      <c r="C2" t="s">
        <v>14</v>
      </c>
      <c r="D2" t="s">
        <v>15</v>
      </c>
      <c r="E2" t="s">
        <v>16</v>
      </c>
      <c r="F2" t="s">
        <v>92</v>
      </c>
      <c r="H2" s="18" t="s">
        <v>94</v>
      </c>
      <c r="I2" s="18"/>
      <c r="J2" s="18"/>
      <c r="L2" s="18" t="s">
        <v>95</v>
      </c>
      <c r="M2" s="18"/>
      <c r="N2" s="18"/>
      <c r="P2" s="18" t="s">
        <v>96</v>
      </c>
      <c r="Q2" s="18"/>
      <c r="R2" s="18"/>
    </row>
    <row r="3" spans="1:18" x14ac:dyDescent="0.2">
      <c r="A3" s="9" t="s">
        <v>17</v>
      </c>
      <c r="B3" s="9" t="s">
        <v>18</v>
      </c>
      <c r="C3" s="9" t="s">
        <v>1</v>
      </c>
      <c r="D3" s="9" t="s">
        <v>19</v>
      </c>
      <c r="E3" s="9">
        <v>12.099392730423</v>
      </c>
      <c r="F3">
        <f>AVERAGE(E3:E4)</f>
        <v>13.2170750329733</v>
      </c>
    </row>
    <row r="4" spans="1:18" x14ac:dyDescent="0.2">
      <c r="A4" s="9" t="s">
        <v>20</v>
      </c>
      <c r="B4" s="9" t="s">
        <v>18</v>
      </c>
      <c r="C4" s="9" t="s">
        <v>1</v>
      </c>
      <c r="D4" s="9" t="s">
        <v>19</v>
      </c>
      <c r="E4" s="9">
        <v>14.3347573355236</v>
      </c>
      <c r="H4" t="s">
        <v>5</v>
      </c>
      <c r="I4" s="1" t="s">
        <v>18</v>
      </c>
      <c r="J4" s="1" t="s">
        <v>126</v>
      </c>
      <c r="L4" t="s">
        <v>5</v>
      </c>
      <c r="M4" s="1" t="s">
        <v>18</v>
      </c>
      <c r="N4" s="1" t="s">
        <v>126</v>
      </c>
      <c r="P4" t="s">
        <v>5</v>
      </c>
      <c r="Q4" s="1" t="s">
        <v>18</v>
      </c>
      <c r="R4" s="1" t="s">
        <v>126</v>
      </c>
    </row>
    <row r="5" spans="1:18" x14ac:dyDescent="0.2">
      <c r="A5" s="6" t="s">
        <v>21</v>
      </c>
      <c r="B5" s="6" t="s">
        <v>18</v>
      </c>
      <c r="C5" s="6" t="s">
        <v>1</v>
      </c>
      <c r="D5" s="6" t="s">
        <v>22</v>
      </c>
      <c r="E5" s="6">
        <v>7.0690307120588196</v>
      </c>
      <c r="F5">
        <f>AVERAGE(E5:E6)</f>
        <v>6.5409154752197445</v>
      </c>
      <c r="H5" t="s">
        <v>89</v>
      </c>
      <c r="I5" s="4">
        <f>F3</f>
        <v>13.2170750329733</v>
      </c>
      <c r="J5" s="4">
        <f>F21</f>
        <v>33.347502916654435</v>
      </c>
      <c r="L5" t="s">
        <v>89</v>
      </c>
      <c r="M5" s="4">
        <f>F5</f>
        <v>6.5409154752197445</v>
      </c>
      <c r="N5" s="4">
        <f>F24</f>
        <v>24.724012808145247</v>
      </c>
      <c r="P5" t="s">
        <v>89</v>
      </c>
      <c r="Q5" s="4">
        <f>F7</f>
        <v>3.6617912570700545E-2</v>
      </c>
      <c r="R5" s="4">
        <f>F27</f>
        <v>1.8763434582521068</v>
      </c>
    </row>
    <row r="6" spans="1:18" x14ac:dyDescent="0.2">
      <c r="A6" s="6" t="s">
        <v>23</v>
      </c>
      <c r="B6" s="6" t="s">
        <v>18</v>
      </c>
      <c r="C6" s="6" t="s">
        <v>1</v>
      </c>
      <c r="D6" s="6" t="s">
        <v>22</v>
      </c>
      <c r="E6" s="6">
        <v>6.0128002383806702</v>
      </c>
      <c r="H6" t="s">
        <v>90</v>
      </c>
      <c r="I6" s="4">
        <f>F9</f>
        <v>6.1175280990122296</v>
      </c>
      <c r="J6" s="4">
        <f>F30</f>
        <v>63.284925758895632</v>
      </c>
      <c r="L6" t="s">
        <v>90</v>
      </c>
      <c r="M6" s="4">
        <f>F11</f>
        <v>7.1451199744245848</v>
      </c>
      <c r="N6" s="4">
        <f>F33</f>
        <v>77.535580406904202</v>
      </c>
      <c r="P6" t="s">
        <v>90</v>
      </c>
      <c r="Q6" s="4">
        <f>F13</f>
        <v>1.5424155175970901E-3</v>
      </c>
      <c r="R6" s="4" t="e">
        <f>F36</f>
        <v>#DIV/0!</v>
      </c>
    </row>
    <row r="7" spans="1:18" x14ac:dyDescent="0.2">
      <c r="A7" s="10" t="s">
        <v>24</v>
      </c>
      <c r="B7" s="10" t="s">
        <v>18</v>
      </c>
      <c r="C7" s="10" t="s">
        <v>1</v>
      </c>
      <c r="D7" s="10" t="s">
        <v>25</v>
      </c>
      <c r="E7" s="10">
        <v>3.8066383898380199E-2</v>
      </c>
      <c r="F7">
        <f>AVERAGE(E7:E8)</f>
        <v>3.6617912570700545E-2</v>
      </c>
      <c r="H7" t="s">
        <v>91</v>
      </c>
      <c r="I7" s="4">
        <f>F15</f>
        <v>2.9309541393815752E-2</v>
      </c>
      <c r="J7" s="4">
        <f>F39</f>
        <v>0.64958459563135496</v>
      </c>
      <c r="L7" t="s">
        <v>91</v>
      </c>
      <c r="M7" s="4">
        <f>F17</f>
        <v>1.7199638498171901E-3</v>
      </c>
      <c r="N7" s="4">
        <f>F42</f>
        <v>0.19661334950458501</v>
      </c>
      <c r="P7" t="s">
        <v>91</v>
      </c>
      <c r="Q7" s="4" t="e">
        <f>F19</f>
        <v>#DIV/0!</v>
      </c>
      <c r="R7" s="4" t="e">
        <f>F45</f>
        <v>#DIV/0!</v>
      </c>
    </row>
    <row r="8" spans="1:18" x14ac:dyDescent="0.2">
      <c r="A8" s="10" t="s">
        <v>26</v>
      </c>
      <c r="B8" s="10" t="s">
        <v>18</v>
      </c>
      <c r="C8" s="10" t="s">
        <v>1</v>
      </c>
      <c r="D8" s="10" t="s">
        <v>25</v>
      </c>
      <c r="E8" s="10">
        <v>3.5169441243020898E-2</v>
      </c>
    </row>
    <row r="9" spans="1:18" x14ac:dyDescent="0.2">
      <c r="A9" s="9" t="s">
        <v>27</v>
      </c>
      <c r="B9" s="9" t="s">
        <v>18</v>
      </c>
      <c r="C9" s="9" t="s">
        <v>36</v>
      </c>
      <c r="D9" s="9" t="s">
        <v>19</v>
      </c>
      <c r="E9" s="9">
        <v>6.5456265139410998</v>
      </c>
      <c r="F9">
        <f>AVERAGE(E9:E10)</f>
        <v>6.1175280990122296</v>
      </c>
      <c r="H9" s="18" t="s">
        <v>6</v>
      </c>
      <c r="I9" s="18"/>
      <c r="J9" s="18"/>
      <c r="L9" s="18" t="s">
        <v>6</v>
      </c>
      <c r="M9" s="18"/>
      <c r="N9" s="18"/>
      <c r="P9" s="18" t="s">
        <v>6</v>
      </c>
      <c r="Q9" s="18"/>
      <c r="R9" s="18"/>
    </row>
    <row r="10" spans="1:18" x14ac:dyDescent="0.2">
      <c r="A10" s="9" t="s">
        <v>28</v>
      </c>
      <c r="B10" s="9" t="s">
        <v>18</v>
      </c>
      <c r="C10" s="9" t="s">
        <v>36</v>
      </c>
      <c r="D10" s="9" t="s">
        <v>19</v>
      </c>
      <c r="E10" s="9">
        <v>5.6894296840833603</v>
      </c>
      <c r="H10" t="s">
        <v>5</v>
      </c>
      <c r="I10" s="1" t="s">
        <v>18</v>
      </c>
      <c r="J10" s="1" t="s">
        <v>126</v>
      </c>
      <c r="L10" t="s">
        <v>5</v>
      </c>
      <c r="M10" s="1" t="s">
        <v>18</v>
      </c>
      <c r="N10" s="1" t="s">
        <v>126</v>
      </c>
      <c r="P10" t="s">
        <v>5</v>
      </c>
      <c r="Q10" s="1" t="s">
        <v>18</v>
      </c>
      <c r="R10" s="1" t="s">
        <v>126</v>
      </c>
    </row>
    <row r="11" spans="1:18" x14ac:dyDescent="0.2">
      <c r="A11" s="6" t="s">
        <v>29</v>
      </c>
      <c r="B11" s="6" t="s">
        <v>18</v>
      </c>
      <c r="C11" s="6" t="s">
        <v>36</v>
      </c>
      <c r="D11" s="6" t="s">
        <v>22</v>
      </c>
      <c r="E11" s="6">
        <v>6.6590688458951304</v>
      </c>
      <c r="F11">
        <f>AVERAGE(E11:E12)</f>
        <v>7.1451199744245848</v>
      </c>
      <c r="H11" t="s">
        <v>89</v>
      </c>
      <c r="I11">
        <f>I5/$I5</f>
        <v>1</v>
      </c>
      <c r="J11">
        <f>J5/$I5</f>
        <v>2.5230622383137531</v>
      </c>
      <c r="L11" t="s">
        <v>89</v>
      </c>
      <c r="M11">
        <f>M5/$M5</f>
        <v>1</v>
      </c>
      <c r="N11">
        <f>N5/$M5</f>
        <v>3.7799009789703231</v>
      </c>
      <c r="P11" t="s">
        <v>89</v>
      </c>
      <c r="Q11">
        <f>Q5/$Q5</f>
        <v>1</v>
      </c>
      <c r="R11">
        <f>R5/$Q5</f>
        <v>51.241136551116355</v>
      </c>
    </row>
    <row r="12" spans="1:18" x14ac:dyDescent="0.2">
      <c r="A12" s="6" t="s">
        <v>2</v>
      </c>
      <c r="B12" s="6" t="s">
        <v>18</v>
      </c>
      <c r="C12" s="6" t="s">
        <v>36</v>
      </c>
      <c r="D12" s="6" t="s">
        <v>22</v>
      </c>
      <c r="E12" s="6">
        <v>7.6311711029540401</v>
      </c>
      <c r="H12" t="s">
        <v>90</v>
      </c>
      <c r="I12">
        <f t="shared" ref="I12:J13" si="0">I6/$I6</f>
        <v>1</v>
      </c>
      <c r="J12">
        <f t="shared" si="0"/>
        <v>10.344852485289602</v>
      </c>
      <c r="L12" t="s">
        <v>90</v>
      </c>
      <c r="M12">
        <f t="shared" ref="M12:N13" si="1">M6/$M6</f>
        <v>1</v>
      </c>
      <c r="N12">
        <f t="shared" si="1"/>
        <v>10.85154352683187</v>
      </c>
      <c r="P12" t="s">
        <v>90</v>
      </c>
      <c r="Q12">
        <f t="shared" ref="Q12:R13" si="2">Q6/$Q6</f>
        <v>1</v>
      </c>
      <c r="R12" t="e">
        <f>R6/$Q6</f>
        <v>#DIV/0!</v>
      </c>
    </row>
    <row r="13" spans="1:18" x14ac:dyDescent="0.2">
      <c r="A13" s="10" t="s">
        <v>3</v>
      </c>
      <c r="B13" s="10" t="s">
        <v>18</v>
      </c>
      <c r="C13" s="10" t="s">
        <v>36</v>
      </c>
      <c r="D13" s="10" t="s">
        <v>25</v>
      </c>
      <c r="E13" s="10">
        <v>1.5424155175970901E-3</v>
      </c>
      <c r="F13">
        <f>AVERAGE(E13:E14)</f>
        <v>1.5424155175970901E-3</v>
      </c>
      <c r="H13" t="s">
        <v>91</v>
      </c>
      <c r="I13">
        <f t="shared" si="0"/>
        <v>1</v>
      </c>
      <c r="J13">
        <f t="shared" si="0"/>
        <v>22.16290548198123</v>
      </c>
      <c r="L13" t="s">
        <v>91</v>
      </c>
      <c r="M13">
        <f t="shared" si="1"/>
        <v>1</v>
      </c>
      <c r="N13">
        <f t="shared" si="1"/>
        <v>114.31248948952181</v>
      </c>
      <c r="P13" t="s">
        <v>91</v>
      </c>
      <c r="Q13" t="e">
        <f t="shared" si="2"/>
        <v>#DIV/0!</v>
      </c>
      <c r="R13" t="e">
        <f t="shared" si="2"/>
        <v>#DIV/0!</v>
      </c>
    </row>
    <row r="14" spans="1:18" x14ac:dyDescent="0.2">
      <c r="A14" s="10" t="s">
        <v>4</v>
      </c>
      <c r="B14" s="10" t="s">
        <v>18</v>
      </c>
      <c r="C14" s="10" t="s">
        <v>36</v>
      </c>
      <c r="D14" s="10" t="s">
        <v>25</v>
      </c>
      <c r="E14" s="10"/>
      <c r="H14" t="s">
        <v>7</v>
      </c>
      <c r="I14">
        <f>AVERAGE(I11:I13)</f>
        <v>1</v>
      </c>
      <c r="J14">
        <f>AVERAGE(J11:J13)</f>
        <v>11.676940068528197</v>
      </c>
      <c r="L14" t="s">
        <v>7</v>
      </c>
      <c r="M14">
        <f>AVERAGE(M11:M13)</f>
        <v>1</v>
      </c>
      <c r="N14">
        <f>AVERAGE(N11:N12)</f>
        <v>7.3157222529010966</v>
      </c>
      <c r="P14" t="s">
        <v>7</v>
      </c>
      <c r="Q14" t="e">
        <f>AVERAGE(Q11:Q13)</f>
        <v>#DIV/0!</v>
      </c>
      <c r="R14" t="e">
        <f>AVERAGE(R11,R13)</f>
        <v>#DIV/0!</v>
      </c>
    </row>
    <row r="15" spans="1:18" x14ac:dyDescent="0.2">
      <c r="A15" s="9" t="s">
        <v>108</v>
      </c>
      <c r="B15" s="9" t="s">
        <v>18</v>
      </c>
      <c r="C15" s="9" t="s">
        <v>38</v>
      </c>
      <c r="D15" s="9" t="s">
        <v>19</v>
      </c>
      <c r="E15" s="9">
        <v>2.0339563719188401E-2</v>
      </c>
      <c r="F15">
        <f>AVERAGE(E15:E16)</f>
        <v>2.9309541393815752E-2</v>
      </c>
    </row>
    <row r="16" spans="1:18" x14ac:dyDescent="0.2">
      <c r="A16" s="9" t="s">
        <v>110</v>
      </c>
      <c r="B16" s="9" t="s">
        <v>18</v>
      </c>
      <c r="C16" s="9" t="s">
        <v>38</v>
      </c>
      <c r="D16" s="9" t="s">
        <v>19</v>
      </c>
      <c r="E16" s="9">
        <v>3.8279519068443103E-2</v>
      </c>
      <c r="H16" s="18" t="s">
        <v>93</v>
      </c>
      <c r="I16" s="18"/>
      <c r="J16" s="18"/>
      <c r="L16" s="18" t="s">
        <v>93</v>
      </c>
      <c r="M16" s="18"/>
      <c r="N16" s="18"/>
      <c r="P16" s="18" t="s">
        <v>93</v>
      </c>
      <c r="Q16" s="18"/>
      <c r="R16" s="18"/>
    </row>
    <row r="17" spans="1:18" x14ac:dyDescent="0.2">
      <c r="A17" s="6" t="s">
        <v>111</v>
      </c>
      <c r="B17" s="6" t="s">
        <v>18</v>
      </c>
      <c r="C17" s="6" t="s">
        <v>38</v>
      </c>
      <c r="D17" s="6" t="s">
        <v>22</v>
      </c>
      <c r="E17" s="6"/>
      <c r="F17">
        <f>AVERAGE(E17:E18)</f>
        <v>1.7199638498171901E-3</v>
      </c>
      <c r="H17" t="s">
        <v>5</v>
      </c>
      <c r="I17" s="1" t="s">
        <v>18</v>
      </c>
      <c r="J17" s="1" t="s">
        <v>126</v>
      </c>
      <c r="L17" t="s">
        <v>5</v>
      </c>
      <c r="M17" s="1" t="s">
        <v>18</v>
      </c>
      <c r="N17" s="1" t="s">
        <v>126</v>
      </c>
      <c r="P17" t="s">
        <v>5</v>
      </c>
      <c r="Q17" s="1" t="s">
        <v>18</v>
      </c>
      <c r="R17" s="1" t="s">
        <v>126</v>
      </c>
    </row>
    <row r="18" spans="1:18" x14ac:dyDescent="0.2">
      <c r="A18" s="6" t="s">
        <v>112</v>
      </c>
      <c r="B18" s="6" t="s">
        <v>18</v>
      </c>
      <c r="C18" s="6" t="s">
        <v>38</v>
      </c>
      <c r="D18" s="6" t="s">
        <v>22</v>
      </c>
      <c r="E18" s="6">
        <v>1.7199638498171901E-3</v>
      </c>
      <c r="H18" t="s">
        <v>89</v>
      </c>
      <c r="I18">
        <f t="shared" ref="I18:J20" si="3">I11/I$11</f>
        <v>1</v>
      </c>
      <c r="J18">
        <f t="shared" si="3"/>
        <v>1</v>
      </c>
      <c r="L18" t="s">
        <v>89</v>
      </c>
      <c r="M18">
        <f t="shared" ref="M18:N20" si="4">M11/M$11</f>
        <v>1</v>
      </c>
      <c r="N18">
        <f t="shared" si="4"/>
        <v>1</v>
      </c>
      <c r="P18" t="s">
        <v>89</v>
      </c>
      <c r="Q18">
        <f t="shared" ref="Q18:R20" si="5">Q11/Q$11</f>
        <v>1</v>
      </c>
      <c r="R18">
        <f t="shared" si="5"/>
        <v>1</v>
      </c>
    </row>
    <row r="19" spans="1:18" x14ac:dyDescent="0.2">
      <c r="A19" s="10" t="s">
        <v>113</v>
      </c>
      <c r="B19" s="10" t="s">
        <v>18</v>
      </c>
      <c r="C19" s="10" t="s">
        <v>38</v>
      </c>
      <c r="D19" s="10" t="s">
        <v>25</v>
      </c>
      <c r="E19" s="10"/>
      <c r="F19" t="e">
        <f>AVERAGE(E19:E20)</f>
        <v>#DIV/0!</v>
      </c>
      <c r="H19" t="s">
        <v>90</v>
      </c>
      <c r="I19">
        <f t="shared" si="3"/>
        <v>1</v>
      </c>
      <c r="J19">
        <f>J12/J$11</f>
        <v>4.1001178362541753</v>
      </c>
      <c r="L19" t="s">
        <v>90</v>
      </c>
      <c r="M19">
        <f t="shared" si="4"/>
        <v>1</v>
      </c>
      <c r="N19">
        <f t="shared" si="4"/>
        <v>2.870853915804938</v>
      </c>
      <c r="P19" t="s">
        <v>90</v>
      </c>
      <c r="Q19">
        <f t="shared" si="5"/>
        <v>1</v>
      </c>
      <c r="R19" t="e">
        <f>R12/R$11</f>
        <v>#DIV/0!</v>
      </c>
    </row>
    <row r="20" spans="1:18" x14ac:dyDescent="0.2">
      <c r="A20" s="10" t="s">
        <v>114</v>
      </c>
      <c r="B20" s="10" t="s">
        <v>18</v>
      </c>
      <c r="C20" s="10" t="s">
        <v>38</v>
      </c>
      <c r="D20" s="10" t="s">
        <v>25</v>
      </c>
      <c r="E20" s="10"/>
      <c r="H20" t="s">
        <v>91</v>
      </c>
      <c r="I20">
        <f t="shared" si="3"/>
        <v>1</v>
      </c>
      <c r="J20">
        <f t="shared" si="3"/>
        <v>8.7841295174682017</v>
      </c>
      <c r="L20" t="s">
        <v>91</v>
      </c>
      <c r="M20">
        <f t="shared" si="4"/>
        <v>1</v>
      </c>
      <c r="N20">
        <f t="shared" si="4"/>
        <v>30.242191561499979</v>
      </c>
      <c r="P20" t="s">
        <v>91</v>
      </c>
      <c r="Q20" t="e">
        <f t="shared" si="5"/>
        <v>#DIV/0!</v>
      </c>
      <c r="R20" t="e">
        <f t="shared" si="5"/>
        <v>#DIV/0!</v>
      </c>
    </row>
    <row r="21" spans="1:18" x14ac:dyDescent="0.2">
      <c r="A21" s="9" t="s">
        <v>62</v>
      </c>
      <c r="B21" s="9" t="s">
        <v>127</v>
      </c>
      <c r="C21" s="9" t="s">
        <v>1</v>
      </c>
      <c r="D21" s="9" t="s">
        <v>19</v>
      </c>
      <c r="E21" s="9">
        <v>30.797481175869301</v>
      </c>
      <c r="F21">
        <f>AVERAGE(E21:E23)</f>
        <v>33.347502916654435</v>
      </c>
    </row>
    <row r="22" spans="1:18" x14ac:dyDescent="0.2">
      <c r="A22" s="9" t="s">
        <v>63</v>
      </c>
      <c r="B22" s="9" t="s">
        <v>127</v>
      </c>
      <c r="C22" s="9" t="s">
        <v>1</v>
      </c>
      <c r="D22" s="9" t="s">
        <v>19</v>
      </c>
      <c r="E22" s="9">
        <v>35.782746043620598</v>
      </c>
    </row>
    <row r="23" spans="1:18" x14ac:dyDescent="0.2">
      <c r="A23" s="9" t="s">
        <v>64</v>
      </c>
      <c r="B23" s="9" t="s">
        <v>127</v>
      </c>
      <c r="C23" s="9" t="s">
        <v>1</v>
      </c>
      <c r="D23" s="9" t="s">
        <v>19</v>
      </c>
      <c r="E23" s="9">
        <v>33.462281530473398</v>
      </c>
      <c r="H23" s="18" t="s">
        <v>94</v>
      </c>
      <c r="I23" s="18"/>
      <c r="J23" s="18"/>
      <c r="L23" s="18" t="s">
        <v>95</v>
      </c>
      <c r="M23" s="18"/>
      <c r="N23" s="18"/>
      <c r="P23" s="18" t="s">
        <v>96</v>
      </c>
      <c r="Q23" s="18"/>
      <c r="R23" s="18"/>
    </row>
    <row r="24" spans="1:18" x14ac:dyDescent="0.2">
      <c r="A24" s="6" t="s">
        <v>65</v>
      </c>
      <c r="B24" s="6" t="s">
        <v>127</v>
      </c>
      <c r="C24" s="6" t="s">
        <v>1</v>
      </c>
      <c r="D24" s="6" t="s">
        <v>22</v>
      </c>
      <c r="E24" s="6">
        <v>23.953007931415598</v>
      </c>
      <c r="F24">
        <f>AVERAGE(E24:E25)</f>
        <v>24.724012808145247</v>
      </c>
    </row>
    <row r="25" spans="1:18" x14ac:dyDescent="0.2">
      <c r="A25" s="6" t="s">
        <v>66</v>
      </c>
      <c r="B25" s="6" t="s">
        <v>127</v>
      </c>
      <c r="C25" s="6" t="s">
        <v>1</v>
      </c>
      <c r="D25" s="6" t="s">
        <v>22</v>
      </c>
      <c r="E25" s="6">
        <v>25.495017684874899</v>
      </c>
      <c r="H25" t="s">
        <v>5</v>
      </c>
      <c r="I25" s="1" t="s">
        <v>18</v>
      </c>
      <c r="J25" s="1" t="s">
        <v>126</v>
      </c>
      <c r="L25" t="s">
        <v>5</v>
      </c>
      <c r="M25" s="1" t="s">
        <v>18</v>
      </c>
      <c r="N25" s="1" t="s">
        <v>126</v>
      </c>
      <c r="P25" t="s">
        <v>5</v>
      </c>
      <c r="Q25" s="1" t="s">
        <v>18</v>
      </c>
      <c r="R25" s="1" t="s">
        <v>126</v>
      </c>
    </row>
    <row r="26" spans="1:18" x14ac:dyDescent="0.2">
      <c r="A26" s="6" t="s">
        <v>67</v>
      </c>
      <c r="B26" s="6" t="s">
        <v>127</v>
      </c>
      <c r="C26" s="6" t="s">
        <v>1</v>
      </c>
      <c r="D26" s="6" t="s">
        <v>22</v>
      </c>
      <c r="E26" s="6">
        <v>23.898038394235801</v>
      </c>
      <c r="H26" t="s">
        <v>89</v>
      </c>
      <c r="I26" s="4">
        <f>F49</f>
        <v>148618.4108968495</v>
      </c>
      <c r="J26" s="4">
        <f>F67</f>
        <v>320833.39536621666</v>
      </c>
      <c r="L26" t="s">
        <v>89</v>
      </c>
      <c r="M26" s="4">
        <f>F51</f>
        <v>84426.159784206451</v>
      </c>
      <c r="N26" s="4">
        <f>F70</f>
        <v>227042.5609862195</v>
      </c>
      <c r="P26" t="s">
        <v>89</v>
      </c>
      <c r="Q26" s="4">
        <f>F53</f>
        <v>457.24840539401049</v>
      </c>
      <c r="R26" s="4">
        <f>F73</f>
        <v>13368.115946373198</v>
      </c>
    </row>
    <row r="27" spans="1:18" x14ac:dyDescent="0.2">
      <c r="A27" s="10" t="s">
        <v>68</v>
      </c>
      <c r="B27" s="10" t="s">
        <v>127</v>
      </c>
      <c r="C27" s="10" t="s">
        <v>1</v>
      </c>
      <c r="D27" s="10" t="s">
        <v>25</v>
      </c>
      <c r="E27" s="10">
        <v>1.4756283106683701</v>
      </c>
      <c r="F27">
        <f>AVERAGE(E27:E29)</f>
        <v>1.8763434582521068</v>
      </c>
      <c r="H27" t="s">
        <v>90</v>
      </c>
      <c r="I27" s="4">
        <f>F55</f>
        <v>85165.960313720308</v>
      </c>
      <c r="J27" s="4">
        <f>F76</f>
        <v>854314.47420758801</v>
      </c>
      <c r="L27" t="s">
        <v>90</v>
      </c>
      <c r="M27" s="4">
        <f>F57</f>
        <v>79164.025636631952</v>
      </c>
      <c r="N27" s="4">
        <f>F79</f>
        <v>779738.54232091643</v>
      </c>
      <c r="P27" t="s">
        <v>90</v>
      </c>
      <c r="Q27" s="4" t="e">
        <f>F59</f>
        <v>#DIV/0!</v>
      </c>
      <c r="R27" s="4" t="e">
        <f>F82</f>
        <v>#DIV/0!</v>
      </c>
    </row>
    <row r="28" spans="1:18" x14ac:dyDescent="0.2">
      <c r="A28" s="10" t="s">
        <v>69</v>
      </c>
      <c r="B28" s="10" t="s">
        <v>127</v>
      </c>
      <c r="C28" s="10" t="s">
        <v>1</v>
      </c>
      <c r="D28" s="10" t="s">
        <v>25</v>
      </c>
      <c r="E28" s="10">
        <v>2.1399492765154302</v>
      </c>
      <c r="H28" t="s">
        <v>91</v>
      </c>
      <c r="I28" s="4">
        <f>F61</f>
        <v>263.48604595166449</v>
      </c>
      <c r="J28" s="4">
        <f>F85</f>
        <v>5107.3355202401299</v>
      </c>
      <c r="L28" t="s">
        <v>91</v>
      </c>
      <c r="M28" s="4">
        <f>F63</f>
        <v>186.983243471131</v>
      </c>
      <c r="N28" s="4">
        <f>F88</f>
        <v>1007.6590047047</v>
      </c>
      <c r="P28" t="s">
        <v>91</v>
      </c>
      <c r="Q28" s="4" t="e">
        <f>F65</f>
        <v>#DIV/0!</v>
      </c>
      <c r="R28" s="4" t="e">
        <f>F91</f>
        <v>#DIV/0!</v>
      </c>
    </row>
    <row r="29" spans="1:18" x14ac:dyDescent="0.2">
      <c r="A29" s="10" t="s">
        <v>70</v>
      </c>
      <c r="B29" s="10" t="s">
        <v>127</v>
      </c>
      <c r="C29" s="10" t="s">
        <v>1</v>
      </c>
      <c r="D29" s="10" t="s">
        <v>25</v>
      </c>
      <c r="E29" s="10">
        <v>2.0134527875725201</v>
      </c>
    </row>
    <row r="30" spans="1:18" x14ac:dyDescent="0.2">
      <c r="A30" s="9" t="s">
        <v>71</v>
      </c>
      <c r="B30" s="9" t="s">
        <v>127</v>
      </c>
      <c r="C30" s="9" t="s">
        <v>36</v>
      </c>
      <c r="D30" s="9" t="s">
        <v>19</v>
      </c>
      <c r="E30" s="9">
        <v>63.392133311120197</v>
      </c>
      <c r="F30">
        <f>AVERAGE(E30:E32)</f>
        <v>63.284925758895632</v>
      </c>
      <c r="H30" s="18" t="s">
        <v>6</v>
      </c>
      <c r="I30" s="18"/>
      <c r="J30" s="18"/>
      <c r="L30" s="18" t="s">
        <v>6</v>
      </c>
      <c r="M30" s="18"/>
      <c r="N30" s="18"/>
      <c r="P30" s="18" t="s">
        <v>6</v>
      </c>
      <c r="Q30" s="18"/>
      <c r="R30" s="18"/>
    </row>
    <row r="31" spans="1:18" x14ac:dyDescent="0.2">
      <c r="A31" s="9" t="s">
        <v>72</v>
      </c>
      <c r="B31" s="9" t="s">
        <v>127</v>
      </c>
      <c r="C31" s="9" t="s">
        <v>36</v>
      </c>
      <c r="D31" s="9" t="s">
        <v>19</v>
      </c>
      <c r="E31" s="9">
        <v>65.049643793940803</v>
      </c>
      <c r="H31" t="s">
        <v>5</v>
      </c>
      <c r="I31" s="1" t="s">
        <v>18</v>
      </c>
      <c r="J31" s="1" t="s">
        <v>126</v>
      </c>
      <c r="L31" t="s">
        <v>5</v>
      </c>
      <c r="M31" s="1" t="s">
        <v>18</v>
      </c>
      <c r="N31" s="1" t="s">
        <v>126</v>
      </c>
      <c r="P31" t="s">
        <v>5</v>
      </c>
      <c r="Q31" s="1" t="s">
        <v>18</v>
      </c>
      <c r="R31" s="1" t="s">
        <v>126</v>
      </c>
    </row>
    <row r="32" spans="1:18" x14ac:dyDescent="0.2">
      <c r="A32" s="9" t="s">
        <v>73</v>
      </c>
      <c r="B32" s="9" t="s">
        <v>127</v>
      </c>
      <c r="C32" s="9" t="s">
        <v>36</v>
      </c>
      <c r="D32" s="9" t="s">
        <v>19</v>
      </c>
      <c r="E32" s="9">
        <v>61.413000171625903</v>
      </c>
      <c r="H32" t="s">
        <v>89</v>
      </c>
      <c r="I32">
        <f>I26/$I26</f>
        <v>1</v>
      </c>
      <c r="J32">
        <f>J26/$I26</f>
        <v>2.158772883050776</v>
      </c>
      <c r="L32" t="s">
        <v>89</v>
      </c>
      <c r="M32">
        <f>M26/$M26</f>
        <v>1</v>
      </c>
      <c r="N32">
        <f>N26/$M26</f>
        <v>2.6892442054280457</v>
      </c>
      <c r="P32" t="s">
        <v>89</v>
      </c>
      <c r="Q32">
        <f>Q26/$Q26</f>
        <v>1</v>
      </c>
      <c r="R32">
        <f>R26/$Q26</f>
        <v>29.236003425433285</v>
      </c>
    </row>
    <row r="33" spans="1:18" x14ac:dyDescent="0.2">
      <c r="A33" s="6" t="s">
        <v>74</v>
      </c>
      <c r="B33" s="6" t="s">
        <v>127</v>
      </c>
      <c r="C33" s="6" t="s">
        <v>36</v>
      </c>
      <c r="D33" s="6" t="s">
        <v>22</v>
      </c>
      <c r="E33" s="6">
        <v>68.803838829726104</v>
      </c>
      <c r="F33">
        <f>AVERAGE(E34:E35)</f>
        <v>77.535580406904202</v>
      </c>
      <c r="H33" t="s">
        <v>90</v>
      </c>
      <c r="I33">
        <f t="shared" ref="I33:J33" si="6">I27/$I27</f>
        <v>1</v>
      </c>
      <c r="J33">
        <f t="shared" si="6"/>
        <v>10.031172912987834</v>
      </c>
      <c r="L33" t="s">
        <v>90</v>
      </c>
      <c r="M33">
        <f t="shared" ref="M33:N33" si="7">M27/$M27</f>
        <v>1</v>
      </c>
      <c r="N33">
        <f t="shared" si="7"/>
        <v>9.8496575439451153</v>
      </c>
      <c r="P33" t="s">
        <v>90</v>
      </c>
      <c r="Q33" t="e">
        <f t="shared" ref="Q33" si="8">Q27/$Q27</f>
        <v>#DIV/0!</v>
      </c>
      <c r="R33" t="e">
        <f>R27/$Q27</f>
        <v>#DIV/0!</v>
      </c>
    </row>
    <row r="34" spans="1:18" x14ac:dyDescent="0.2">
      <c r="A34" s="6" t="s">
        <v>75</v>
      </c>
      <c r="B34" s="6" t="s">
        <v>127</v>
      </c>
      <c r="C34" s="6" t="s">
        <v>36</v>
      </c>
      <c r="D34" s="6" t="s">
        <v>22</v>
      </c>
      <c r="E34" s="6">
        <v>73.869575640592501</v>
      </c>
      <c r="H34" t="s">
        <v>91</v>
      </c>
      <c r="I34">
        <f t="shared" ref="I34:J34" si="9">I28/$I28</f>
        <v>1</v>
      </c>
      <c r="J34">
        <f t="shared" si="9"/>
        <v>19.383703990066522</v>
      </c>
      <c r="L34" t="s">
        <v>91</v>
      </c>
      <c r="M34">
        <f t="shared" ref="M34:N34" si="10">M28/$M28</f>
        <v>1</v>
      </c>
      <c r="N34">
        <f t="shared" si="10"/>
        <v>5.3890337230152712</v>
      </c>
      <c r="P34" t="s">
        <v>91</v>
      </c>
      <c r="Q34" t="e">
        <f t="shared" ref="Q34:R34" si="11">Q28/$Q28</f>
        <v>#DIV/0!</v>
      </c>
      <c r="R34" t="e">
        <f t="shared" si="11"/>
        <v>#DIV/0!</v>
      </c>
    </row>
    <row r="35" spans="1:18" x14ac:dyDescent="0.2">
      <c r="A35" s="6" t="s">
        <v>76</v>
      </c>
      <c r="B35" s="6" t="s">
        <v>127</v>
      </c>
      <c r="C35" s="6" t="s">
        <v>36</v>
      </c>
      <c r="D35" s="6" t="s">
        <v>22</v>
      </c>
      <c r="E35" s="6">
        <v>81.201585173215904</v>
      </c>
      <c r="H35" t="s">
        <v>7</v>
      </c>
      <c r="I35">
        <f>AVERAGE(I32:I34)</f>
        <v>1</v>
      </c>
      <c r="J35">
        <f>AVERAGE(J32:J34)</f>
        <v>10.524549928701711</v>
      </c>
      <c r="L35" t="s">
        <v>7</v>
      </c>
      <c r="M35">
        <f>AVERAGE(M32:M34)</f>
        <v>1</v>
      </c>
      <c r="N35">
        <f>AVERAGE(N32:N33)</f>
        <v>6.26945087468658</v>
      </c>
      <c r="P35" t="s">
        <v>7</v>
      </c>
      <c r="Q35" t="e">
        <f>AVERAGE(Q32:Q34)</f>
        <v>#DIV/0!</v>
      </c>
      <c r="R35" t="e">
        <f>AVERAGE(R32,R34)</f>
        <v>#DIV/0!</v>
      </c>
    </row>
    <row r="36" spans="1:18" x14ac:dyDescent="0.2">
      <c r="A36" s="10" t="s">
        <v>77</v>
      </c>
      <c r="B36" s="10" t="s">
        <v>127</v>
      </c>
      <c r="C36" s="10" t="s">
        <v>36</v>
      </c>
      <c r="D36" s="10" t="s">
        <v>25</v>
      </c>
      <c r="E36" s="10"/>
      <c r="F36" t="e">
        <f>AVERAGE(E36:E38)</f>
        <v>#DIV/0!</v>
      </c>
    </row>
    <row r="37" spans="1:18" x14ac:dyDescent="0.2">
      <c r="A37" s="10" t="s">
        <v>78</v>
      </c>
      <c r="B37" s="10" t="s">
        <v>127</v>
      </c>
      <c r="C37" s="10" t="s">
        <v>36</v>
      </c>
      <c r="D37" s="10" t="s">
        <v>25</v>
      </c>
      <c r="E37" s="10"/>
      <c r="H37" s="18" t="s">
        <v>93</v>
      </c>
      <c r="I37" s="18"/>
      <c r="J37" s="18"/>
      <c r="L37" s="18" t="s">
        <v>93</v>
      </c>
      <c r="M37" s="18"/>
      <c r="N37" s="18"/>
      <c r="P37" s="18" t="s">
        <v>93</v>
      </c>
      <c r="Q37" s="18"/>
      <c r="R37" s="18"/>
    </row>
    <row r="38" spans="1:18" x14ac:dyDescent="0.2">
      <c r="A38" s="10" t="s">
        <v>79</v>
      </c>
      <c r="B38" s="10" t="s">
        <v>127</v>
      </c>
      <c r="C38" s="10" t="s">
        <v>36</v>
      </c>
      <c r="D38" s="10" t="s">
        <v>25</v>
      </c>
      <c r="E38" s="10"/>
      <c r="H38" t="s">
        <v>5</v>
      </c>
      <c r="I38" s="1" t="s">
        <v>18</v>
      </c>
      <c r="J38" s="1" t="s">
        <v>126</v>
      </c>
      <c r="L38" t="s">
        <v>5</v>
      </c>
      <c r="M38" s="1" t="s">
        <v>18</v>
      </c>
      <c r="N38" s="1" t="s">
        <v>126</v>
      </c>
      <c r="P38" t="s">
        <v>5</v>
      </c>
      <c r="Q38" s="1" t="s">
        <v>18</v>
      </c>
      <c r="R38" s="1" t="s">
        <v>126</v>
      </c>
    </row>
    <row r="39" spans="1:18" x14ac:dyDescent="0.2">
      <c r="A39" s="9" t="s">
        <v>80</v>
      </c>
      <c r="B39" s="9" t="s">
        <v>127</v>
      </c>
      <c r="C39" s="9" t="s">
        <v>38</v>
      </c>
      <c r="D39" s="9" t="s">
        <v>19</v>
      </c>
      <c r="E39" s="9">
        <v>0.62552319290104297</v>
      </c>
      <c r="F39">
        <f>AVERAGE(E39:E41)</f>
        <v>0.64958459563135496</v>
      </c>
      <c r="H39" t="s">
        <v>89</v>
      </c>
      <c r="I39">
        <f t="shared" ref="I39:J39" si="12">I32/I$11</f>
        <v>1</v>
      </c>
      <c r="J39">
        <f t="shared" si="12"/>
        <v>0.85561618348882118</v>
      </c>
      <c r="L39" t="s">
        <v>89</v>
      </c>
      <c r="M39">
        <f t="shared" ref="M39:N39" si="13">M32/M$11</f>
        <v>1</v>
      </c>
      <c r="N39">
        <f t="shared" si="13"/>
        <v>0.71145890339186035</v>
      </c>
      <c r="P39" t="s">
        <v>89</v>
      </c>
      <c r="Q39">
        <f t="shared" ref="Q39:R39" si="14">Q32/Q$11</f>
        <v>1</v>
      </c>
      <c r="R39">
        <f t="shared" si="14"/>
        <v>0.57055727864795658</v>
      </c>
    </row>
    <row r="40" spans="1:18" x14ac:dyDescent="0.2">
      <c r="A40" s="9" t="s">
        <v>81</v>
      </c>
      <c r="B40" s="9" t="s">
        <v>127</v>
      </c>
      <c r="C40" s="9" t="s">
        <v>38</v>
      </c>
      <c r="D40" s="9" t="s">
        <v>19</v>
      </c>
      <c r="E40" s="9">
        <v>0.23947648184413201</v>
      </c>
      <c r="H40" t="s">
        <v>90</v>
      </c>
      <c r="I40">
        <f t="shared" ref="I40" si="15">I33/I$11</f>
        <v>1</v>
      </c>
      <c r="J40">
        <f>J33/J$11</f>
        <v>3.9757928919311967</v>
      </c>
      <c r="L40" t="s">
        <v>90</v>
      </c>
      <c r="M40">
        <f t="shared" ref="M40:N40" si="16">M33/M$11</f>
        <v>1</v>
      </c>
      <c r="N40">
        <f t="shared" si="16"/>
        <v>2.605797770561769</v>
      </c>
      <c r="P40" t="s">
        <v>90</v>
      </c>
      <c r="Q40" t="e">
        <f t="shared" ref="Q40" si="17">Q33/Q$11</f>
        <v>#DIV/0!</v>
      </c>
      <c r="R40" t="e">
        <f>R33/R$11</f>
        <v>#DIV/0!</v>
      </c>
    </row>
    <row r="41" spans="1:18" x14ac:dyDescent="0.2">
      <c r="A41" s="9" t="s">
        <v>82</v>
      </c>
      <c r="B41" s="9" t="s">
        <v>127</v>
      </c>
      <c r="C41" s="9" t="s">
        <v>38</v>
      </c>
      <c r="D41" s="9" t="s">
        <v>19</v>
      </c>
      <c r="E41" s="9">
        <v>1.0837541121488901</v>
      </c>
      <c r="H41" t="s">
        <v>91</v>
      </c>
      <c r="I41">
        <f t="shared" ref="I41:J41" si="18">I34/I$11</f>
        <v>1</v>
      </c>
      <c r="J41">
        <f t="shared" si="18"/>
        <v>7.6826103199980116</v>
      </c>
      <c r="L41" t="s">
        <v>91</v>
      </c>
      <c r="M41">
        <f t="shared" ref="M41:N41" si="19">M34/M$11</f>
        <v>1</v>
      </c>
      <c r="N41">
        <f t="shared" si="19"/>
        <v>1.4257076449879091</v>
      </c>
      <c r="P41" t="s">
        <v>91</v>
      </c>
      <c r="Q41" t="e">
        <f t="shared" ref="Q41:R41" si="20">Q34/Q$11</f>
        <v>#DIV/0!</v>
      </c>
      <c r="R41" t="e">
        <f t="shared" si="20"/>
        <v>#DIV/0!</v>
      </c>
    </row>
    <row r="42" spans="1:18" x14ac:dyDescent="0.2">
      <c r="A42" s="6" t="s">
        <v>83</v>
      </c>
      <c r="B42" s="6" t="s">
        <v>127</v>
      </c>
      <c r="C42" s="6" t="s">
        <v>38</v>
      </c>
      <c r="D42" s="6" t="s">
        <v>22</v>
      </c>
      <c r="E42" s="6">
        <v>0.19661334950458501</v>
      </c>
      <c r="F42">
        <f>AVERAGE(E42:E44)</f>
        <v>0.19661334950458501</v>
      </c>
    </row>
    <row r="43" spans="1:18" x14ac:dyDescent="0.2">
      <c r="A43" s="6" t="s">
        <v>84</v>
      </c>
      <c r="B43" s="6" t="s">
        <v>127</v>
      </c>
      <c r="C43" s="6" t="s">
        <v>38</v>
      </c>
      <c r="D43" s="6" t="s">
        <v>22</v>
      </c>
      <c r="E43" s="6"/>
    </row>
    <row r="44" spans="1:18" x14ac:dyDescent="0.2">
      <c r="A44" s="6" t="s">
        <v>85</v>
      </c>
      <c r="B44" s="6" t="s">
        <v>127</v>
      </c>
      <c r="C44" s="6" t="s">
        <v>38</v>
      </c>
      <c r="D44" s="6" t="s">
        <v>22</v>
      </c>
      <c r="E44" s="6"/>
    </row>
    <row r="45" spans="1:18" x14ac:dyDescent="0.2">
      <c r="A45" s="10" t="s">
        <v>86</v>
      </c>
      <c r="B45" s="10" t="s">
        <v>127</v>
      </c>
      <c r="C45" s="10" t="s">
        <v>38</v>
      </c>
      <c r="D45" s="10" t="s">
        <v>25</v>
      </c>
      <c r="E45" s="10"/>
      <c r="F45" t="e">
        <f>AVERAGE(E45:E47)</f>
        <v>#DIV/0!</v>
      </c>
    </row>
    <row r="46" spans="1:18" x14ac:dyDescent="0.2">
      <c r="A46" s="10" t="s">
        <v>87</v>
      </c>
      <c r="B46" s="10" t="s">
        <v>127</v>
      </c>
      <c r="C46" s="10" t="s">
        <v>38</v>
      </c>
      <c r="D46" s="10" t="s">
        <v>25</v>
      </c>
      <c r="E46" s="10"/>
    </row>
    <row r="47" spans="1:18" x14ac:dyDescent="0.2">
      <c r="A47" s="10" t="s">
        <v>88</v>
      </c>
      <c r="B47" s="10" t="s">
        <v>127</v>
      </c>
      <c r="C47" s="10" t="s">
        <v>38</v>
      </c>
      <c r="D47" s="10" t="s">
        <v>25</v>
      </c>
      <c r="E47" s="10"/>
    </row>
    <row r="49" spans="1:6" x14ac:dyDescent="0.2">
      <c r="A49" t="s">
        <v>17</v>
      </c>
      <c r="B49" t="s">
        <v>18</v>
      </c>
      <c r="C49" t="s">
        <v>1</v>
      </c>
      <c r="D49" t="s">
        <v>19</v>
      </c>
      <c r="E49">
        <v>146933.439701708</v>
      </c>
      <c r="F49">
        <f>AVERAGE(E49:E50)</f>
        <v>148618.4108968495</v>
      </c>
    </row>
    <row r="50" spans="1:6" x14ac:dyDescent="0.2">
      <c r="A50" t="s">
        <v>20</v>
      </c>
      <c r="B50" t="s">
        <v>18</v>
      </c>
      <c r="C50" t="s">
        <v>1</v>
      </c>
      <c r="D50" t="s">
        <v>19</v>
      </c>
      <c r="E50">
        <v>150303.38209199099</v>
      </c>
    </row>
    <row r="51" spans="1:6" x14ac:dyDescent="0.2">
      <c r="A51" t="s">
        <v>21</v>
      </c>
      <c r="B51" t="s">
        <v>18</v>
      </c>
      <c r="C51" t="s">
        <v>1</v>
      </c>
      <c r="D51" t="s">
        <v>22</v>
      </c>
      <c r="E51">
        <v>89686.265724056095</v>
      </c>
      <c r="F51">
        <f>AVERAGE(E51:E52)</f>
        <v>84426.159784206451</v>
      </c>
    </row>
    <row r="52" spans="1:6" x14ac:dyDescent="0.2">
      <c r="A52" t="s">
        <v>23</v>
      </c>
      <c r="B52" t="s">
        <v>18</v>
      </c>
      <c r="C52" t="s">
        <v>1</v>
      </c>
      <c r="D52" t="s">
        <v>22</v>
      </c>
      <c r="E52">
        <v>79166.053844356793</v>
      </c>
    </row>
    <row r="53" spans="1:6" x14ac:dyDescent="0.2">
      <c r="A53" t="s">
        <v>24</v>
      </c>
      <c r="B53" t="s">
        <v>18</v>
      </c>
      <c r="C53" t="s">
        <v>1</v>
      </c>
      <c r="D53" t="s">
        <v>25</v>
      </c>
      <c r="E53">
        <v>473.51686358411098</v>
      </c>
      <c r="F53">
        <f>AVERAGE(E53:E54)</f>
        <v>457.24840539401049</v>
      </c>
    </row>
    <row r="54" spans="1:6" x14ac:dyDescent="0.2">
      <c r="A54" t="s">
        <v>26</v>
      </c>
      <c r="B54" t="s">
        <v>18</v>
      </c>
      <c r="C54" t="s">
        <v>1</v>
      </c>
      <c r="D54" t="s">
        <v>25</v>
      </c>
      <c r="E54">
        <v>440.97994720391</v>
      </c>
    </row>
    <row r="55" spans="1:6" x14ac:dyDescent="0.2">
      <c r="A55" t="s">
        <v>27</v>
      </c>
      <c r="B55" t="s">
        <v>18</v>
      </c>
      <c r="C55" t="s">
        <v>36</v>
      </c>
      <c r="D55" t="s">
        <v>19</v>
      </c>
      <c r="E55">
        <v>98411.517805968499</v>
      </c>
      <c r="F55">
        <f>AVERAGE(E55:E56)</f>
        <v>85165.960313720308</v>
      </c>
    </row>
    <row r="56" spans="1:6" x14ac:dyDescent="0.2">
      <c r="A56" t="s">
        <v>28</v>
      </c>
      <c r="B56" t="s">
        <v>18</v>
      </c>
      <c r="C56" t="s">
        <v>36</v>
      </c>
      <c r="D56" t="s">
        <v>19</v>
      </c>
      <c r="E56">
        <v>71920.402821472104</v>
      </c>
    </row>
    <row r="57" spans="1:6" x14ac:dyDescent="0.2">
      <c r="A57" t="s">
        <v>29</v>
      </c>
      <c r="B57" t="s">
        <v>18</v>
      </c>
      <c r="C57" t="s">
        <v>36</v>
      </c>
      <c r="D57" t="s">
        <v>22</v>
      </c>
      <c r="E57">
        <v>78965.947761665899</v>
      </c>
      <c r="F57">
        <f>AVERAGE(E57:E58)</f>
        <v>79164.025636631952</v>
      </c>
    </row>
    <row r="58" spans="1:6" x14ac:dyDescent="0.2">
      <c r="A58" t="s">
        <v>2</v>
      </c>
      <c r="B58" t="s">
        <v>18</v>
      </c>
      <c r="C58" t="s">
        <v>36</v>
      </c>
      <c r="D58" t="s">
        <v>22</v>
      </c>
      <c r="E58">
        <v>79362.103511598005</v>
      </c>
    </row>
    <row r="59" spans="1:6" x14ac:dyDescent="0.2">
      <c r="A59" t="s">
        <v>3</v>
      </c>
      <c r="B59" t="s">
        <v>18</v>
      </c>
      <c r="C59" t="s">
        <v>36</v>
      </c>
      <c r="D59" t="s">
        <v>25</v>
      </c>
      <c r="F59" t="e">
        <f>AVERAGE(E59:E60)</f>
        <v>#DIV/0!</v>
      </c>
    </row>
    <row r="60" spans="1:6" x14ac:dyDescent="0.2">
      <c r="A60" t="s">
        <v>4</v>
      </c>
      <c r="B60" t="s">
        <v>18</v>
      </c>
      <c r="C60" t="s">
        <v>36</v>
      </c>
      <c r="D60" t="s">
        <v>25</v>
      </c>
    </row>
    <row r="61" spans="1:6" x14ac:dyDescent="0.2">
      <c r="A61" t="s">
        <v>30</v>
      </c>
      <c r="B61" t="s">
        <v>18</v>
      </c>
      <c r="C61" t="s">
        <v>38</v>
      </c>
      <c r="D61" t="s">
        <v>19</v>
      </c>
      <c r="E61">
        <v>346.579159919804</v>
      </c>
      <c r="F61">
        <f>AVERAGE(E61:E62)</f>
        <v>263.48604595166449</v>
      </c>
    </row>
    <row r="62" spans="1:6" x14ac:dyDescent="0.2">
      <c r="A62" t="s">
        <v>31</v>
      </c>
      <c r="B62" t="s">
        <v>18</v>
      </c>
      <c r="C62" t="s">
        <v>38</v>
      </c>
      <c r="D62" t="s">
        <v>19</v>
      </c>
      <c r="E62">
        <v>180.39293198352499</v>
      </c>
    </row>
    <row r="63" spans="1:6" x14ac:dyDescent="0.2">
      <c r="A63" t="s">
        <v>32</v>
      </c>
      <c r="B63" t="s">
        <v>18</v>
      </c>
      <c r="C63" t="s">
        <v>38</v>
      </c>
      <c r="D63" t="s">
        <v>22</v>
      </c>
      <c r="E63">
        <v>211.51163464226499</v>
      </c>
      <c r="F63">
        <f>AVERAGE(E63:E64)</f>
        <v>186.983243471131</v>
      </c>
    </row>
    <row r="64" spans="1:6" x14ac:dyDescent="0.2">
      <c r="A64" t="s">
        <v>33</v>
      </c>
      <c r="B64" t="s">
        <v>18</v>
      </c>
      <c r="C64" t="s">
        <v>38</v>
      </c>
      <c r="D64" t="s">
        <v>22</v>
      </c>
      <c r="E64">
        <v>162.45485229999699</v>
      </c>
    </row>
    <row r="65" spans="1:6" x14ac:dyDescent="0.2">
      <c r="A65" t="s">
        <v>34</v>
      </c>
      <c r="B65" t="s">
        <v>18</v>
      </c>
      <c r="C65" t="s">
        <v>38</v>
      </c>
      <c r="D65" t="s">
        <v>25</v>
      </c>
      <c r="F65" t="e">
        <f>AVERAGE(E65:E66)</f>
        <v>#DIV/0!</v>
      </c>
    </row>
    <row r="66" spans="1:6" x14ac:dyDescent="0.2">
      <c r="A66" t="s">
        <v>35</v>
      </c>
      <c r="B66" t="s">
        <v>18</v>
      </c>
      <c r="C66" t="s">
        <v>38</v>
      </c>
      <c r="D66" t="s">
        <v>25</v>
      </c>
    </row>
    <row r="67" spans="1:6" x14ac:dyDescent="0.2">
      <c r="A67" t="s">
        <v>37</v>
      </c>
      <c r="B67" t="s">
        <v>127</v>
      </c>
      <c r="C67" t="s">
        <v>1</v>
      </c>
      <c r="D67" t="s">
        <v>19</v>
      </c>
      <c r="E67">
        <v>318652.98351262597</v>
      </c>
      <c r="F67">
        <f>AVERAGE(E67:E69)</f>
        <v>320833.39536621666</v>
      </c>
    </row>
    <row r="68" spans="1:6" x14ac:dyDescent="0.2">
      <c r="A68" t="s">
        <v>39</v>
      </c>
      <c r="B68" t="s">
        <v>127</v>
      </c>
      <c r="C68" t="s">
        <v>1</v>
      </c>
      <c r="D68" t="s">
        <v>19</v>
      </c>
      <c r="E68">
        <v>286959.53010744898</v>
      </c>
    </row>
    <row r="69" spans="1:6" x14ac:dyDescent="0.2">
      <c r="A69" t="s">
        <v>40</v>
      </c>
      <c r="B69" t="s">
        <v>127</v>
      </c>
      <c r="C69" t="s">
        <v>1</v>
      </c>
      <c r="D69" t="s">
        <v>19</v>
      </c>
      <c r="E69">
        <v>356887.67247857503</v>
      </c>
    </row>
    <row r="70" spans="1:6" x14ac:dyDescent="0.2">
      <c r="A70" t="s">
        <v>41</v>
      </c>
      <c r="B70" t="s">
        <v>127</v>
      </c>
      <c r="C70" t="s">
        <v>1</v>
      </c>
      <c r="D70" t="s">
        <v>22</v>
      </c>
      <c r="E70">
        <v>231863.58325195801</v>
      </c>
      <c r="F70">
        <f>AVERAGE(E70:E71)</f>
        <v>227042.5609862195</v>
      </c>
    </row>
    <row r="71" spans="1:6" x14ac:dyDescent="0.2">
      <c r="A71" t="s">
        <v>42</v>
      </c>
      <c r="B71" t="s">
        <v>127</v>
      </c>
      <c r="C71" t="s">
        <v>1</v>
      </c>
      <c r="D71" t="s">
        <v>22</v>
      </c>
      <c r="E71">
        <v>222221.53872048101</v>
      </c>
    </row>
    <row r="72" spans="1:6" x14ac:dyDescent="0.2">
      <c r="A72" t="s">
        <v>43</v>
      </c>
      <c r="B72" t="s">
        <v>127</v>
      </c>
      <c r="C72" t="s">
        <v>1</v>
      </c>
      <c r="D72" t="s">
        <v>22</v>
      </c>
      <c r="E72">
        <v>203728.39617505</v>
      </c>
    </row>
    <row r="73" spans="1:6" x14ac:dyDescent="0.2">
      <c r="A73" t="s">
        <v>102</v>
      </c>
      <c r="B73" t="s">
        <v>127</v>
      </c>
      <c r="C73" t="s">
        <v>1</v>
      </c>
      <c r="D73" t="s">
        <v>25</v>
      </c>
      <c r="E73">
        <v>14668.8163139236</v>
      </c>
      <c r="F73">
        <f>AVERAGE(E73:E75)</f>
        <v>13368.115946373198</v>
      </c>
    </row>
    <row r="74" spans="1:6" x14ac:dyDescent="0.2">
      <c r="A74" t="s">
        <v>103</v>
      </c>
      <c r="B74" t="s">
        <v>127</v>
      </c>
      <c r="C74" t="s">
        <v>1</v>
      </c>
      <c r="D74" t="s">
        <v>25</v>
      </c>
      <c r="E74">
        <v>12730.258356844601</v>
      </c>
    </row>
    <row r="75" spans="1:6" x14ac:dyDescent="0.2">
      <c r="A75" t="s">
        <v>104</v>
      </c>
      <c r="B75" t="s">
        <v>127</v>
      </c>
      <c r="C75" t="s">
        <v>1</v>
      </c>
      <c r="D75" t="s">
        <v>25</v>
      </c>
      <c r="E75">
        <v>12705.273168351399</v>
      </c>
    </row>
    <row r="76" spans="1:6" x14ac:dyDescent="0.2">
      <c r="A76" t="s">
        <v>44</v>
      </c>
      <c r="B76" t="s">
        <v>127</v>
      </c>
      <c r="C76" t="s">
        <v>36</v>
      </c>
      <c r="D76" t="s">
        <v>19</v>
      </c>
      <c r="E76">
        <v>785427.61651105003</v>
      </c>
      <c r="F76">
        <f>AVERAGE(E76:E78)</f>
        <v>854314.47420758801</v>
      </c>
    </row>
    <row r="77" spans="1:6" x14ac:dyDescent="0.2">
      <c r="A77" t="s">
        <v>45</v>
      </c>
      <c r="B77" t="s">
        <v>127</v>
      </c>
      <c r="C77" t="s">
        <v>36</v>
      </c>
      <c r="D77" t="s">
        <v>19</v>
      </c>
      <c r="E77">
        <v>892223.71524229995</v>
      </c>
    </row>
    <row r="78" spans="1:6" x14ac:dyDescent="0.2">
      <c r="A78" t="s">
        <v>46</v>
      </c>
      <c r="B78" t="s">
        <v>127</v>
      </c>
      <c r="C78" t="s">
        <v>36</v>
      </c>
      <c r="D78" t="s">
        <v>19</v>
      </c>
      <c r="E78">
        <v>885292.09086941404</v>
      </c>
    </row>
    <row r="79" spans="1:6" x14ac:dyDescent="0.2">
      <c r="A79" t="s">
        <v>47</v>
      </c>
      <c r="B79" t="s">
        <v>127</v>
      </c>
      <c r="C79" t="s">
        <v>36</v>
      </c>
      <c r="D79" t="s">
        <v>22</v>
      </c>
      <c r="E79">
        <v>825968.13722827297</v>
      </c>
      <c r="F79">
        <f>AVERAGE(E79:E80)</f>
        <v>779738.54232091643</v>
      </c>
    </row>
    <row r="80" spans="1:6" x14ac:dyDescent="0.2">
      <c r="A80" t="s">
        <v>48</v>
      </c>
      <c r="B80" t="s">
        <v>127</v>
      </c>
      <c r="C80" t="s">
        <v>36</v>
      </c>
      <c r="D80" t="s">
        <v>22</v>
      </c>
      <c r="E80">
        <v>733508.94741356</v>
      </c>
    </row>
    <row r="81" spans="1:6" x14ac:dyDescent="0.2">
      <c r="A81" t="s">
        <v>49</v>
      </c>
      <c r="B81" t="s">
        <v>127</v>
      </c>
      <c r="C81" t="s">
        <v>36</v>
      </c>
      <c r="D81" t="s">
        <v>22</v>
      </c>
      <c r="E81">
        <v>746645.12479174905</v>
      </c>
    </row>
    <row r="82" spans="1:6" x14ac:dyDescent="0.2">
      <c r="A82" t="s">
        <v>50</v>
      </c>
      <c r="B82" t="s">
        <v>127</v>
      </c>
      <c r="C82" t="s">
        <v>36</v>
      </c>
      <c r="D82" t="s">
        <v>25</v>
      </c>
      <c r="F82" t="e">
        <f>AVERAGE(E82:E84)</f>
        <v>#DIV/0!</v>
      </c>
    </row>
    <row r="83" spans="1:6" x14ac:dyDescent="0.2">
      <c r="A83" t="s">
        <v>51</v>
      </c>
      <c r="B83" t="s">
        <v>127</v>
      </c>
      <c r="C83" t="s">
        <v>36</v>
      </c>
      <c r="D83" t="s">
        <v>25</v>
      </c>
    </row>
    <row r="84" spans="1:6" x14ac:dyDescent="0.2">
      <c r="A84" t="s">
        <v>52</v>
      </c>
      <c r="B84" t="s">
        <v>127</v>
      </c>
      <c r="C84" t="s">
        <v>36</v>
      </c>
      <c r="D84" t="s">
        <v>25</v>
      </c>
    </row>
    <row r="85" spans="1:6" x14ac:dyDescent="0.2">
      <c r="A85" t="s">
        <v>53</v>
      </c>
      <c r="B85" t="s">
        <v>127</v>
      </c>
      <c r="C85" t="s">
        <v>38</v>
      </c>
      <c r="D85" t="s">
        <v>19</v>
      </c>
      <c r="F85">
        <f>AVERAGE(E85:E87)</f>
        <v>5107.3355202401299</v>
      </c>
    </row>
    <row r="86" spans="1:6" x14ac:dyDescent="0.2">
      <c r="A86" t="s">
        <v>54</v>
      </c>
      <c r="B86" t="s">
        <v>127</v>
      </c>
      <c r="C86" t="s">
        <v>38</v>
      </c>
      <c r="D86" t="s">
        <v>19</v>
      </c>
      <c r="E86">
        <v>7999.2138416793396</v>
      </c>
    </row>
    <row r="87" spans="1:6" x14ac:dyDescent="0.2">
      <c r="A87" t="s">
        <v>55</v>
      </c>
      <c r="B87" t="s">
        <v>127</v>
      </c>
      <c r="C87" t="s">
        <v>38</v>
      </c>
      <c r="D87" t="s">
        <v>19</v>
      </c>
      <c r="E87">
        <v>2215.4571988009202</v>
      </c>
    </row>
    <row r="88" spans="1:6" x14ac:dyDescent="0.2">
      <c r="A88" t="s">
        <v>56</v>
      </c>
      <c r="B88" t="s">
        <v>127</v>
      </c>
      <c r="C88" t="s">
        <v>38</v>
      </c>
      <c r="D88" t="s">
        <v>22</v>
      </c>
      <c r="E88">
        <v>1007.6590047047</v>
      </c>
      <c r="F88">
        <f>AVERAGE(E88:E89)</f>
        <v>1007.6590047047</v>
      </c>
    </row>
    <row r="89" spans="1:6" x14ac:dyDescent="0.2">
      <c r="A89" t="s">
        <v>57</v>
      </c>
      <c r="B89" t="s">
        <v>127</v>
      </c>
      <c r="C89" t="s">
        <v>38</v>
      </c>
      <c r="D89" t="s">
        <v>22</v>
      </c>
    </row>
    <row r="90" spans="1:6" x14ac:dyDescent="0.2">
      <c r="A90" t="s">
        <v>58</v>
      </c>
      <c r="B90" t="s">
        <v>127</v>
      </c>
      <c r="C90" t="s">
        <v>38</v>
      </c>
      <c r="D90" t="s">
        <v>22</v>
      </c>
      <c r="E90">
        <v>1214.41827579902</v>
      </c>
    </row>
    <row r="91" spans="1:6" x14ac:dyDescent="0.2">
      <c r="A91" t="s">
        <v>59</v>
      </c>
      <c r="B91" t="s">
        <v>127</v>
      </c>
      <c r="C91" t="s">
        <v>38</v>
      </c>
      <c r="D91" t="s">
        <v>25</v>
      </c>
      <c r="F91" t="e">
        <f>AVERAGE(E91:E93)</f>
        <v>#DIV/0!</v>
      </c>
    </row>
    <row r="92" spans="1:6" x14ac:dyDescent="0.2">
      <c r="A92" t="s">
        <v>60</v>
      </c>
      <c r="B92" t="s">
        <v>127</v>
      </c>
      <c r="C92" t="s">
        <v>38</v>
      </c>
      <c r="D92" t="s">
        <v>25</v>
      </c>
    </row>
    <row r="93" spans="1:6" x14ac:dyDescent="0.2">
      <c r="A93" t="s">
        <v>61</v>
      </c>
      <c r="B93" t="s">
        <v>127</v>
      </c>
      <c r="C93" t="s">
        <v>38</v>
      </c>
      <c r="D93" t="s">
        <v>25</v>
      </c>
    </row>
  </sheetData>
  <mergeCells count="19">
    <mergeCell ref="H16:J16"/>
    <mergeCell ref="L16:N16"/>
    <mergeCell ref="P16:R16"/>
    <mergeCell ref="H1:R1"/>
    <mergeCell ref="H2:J2"/>
    <mergeCell ref="L2:N2"/>
    <mergeCell ref="P2:R2"/>
    <mergeCell ref="H9:J9"/>
    <mergeCell ref="L9:N9"/>
    <mergeCell ref="P9:R9"/>
    <mergeCell ref="H37:J37"/>
    <mergeCell ref="L37:N37"/>
    <mergeCell ref="P37:R37"/>
    <mergeCell ref="H23:J23"/>
    <mergeCell ref="L23:N23"/>
    <mergeCell ref="P23:R23"/>
    <mergeCell ref="H30:J30"/>
    <mergeCell ref="L30:N30"/>
    <mergeCell ref="P30:R3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Q89"/>
  <sheetViews>
    <sheetView tabSelected="1" zoomScale="70" zoomScaleNormal="70" workbookViewId="0">
      <selection activeCell="AF76" sqref="AF76:AF78"/>
    </sheetView>
  </sheetViews>
  <sheetFormatPr baseColWidth="10" defaultColWidth="10.83203125" defaultRowHeight="16" x14ac:dyDescent="0.2"/>
  <cols>
    <col min="1" max="1" width="16.6640625" bestFit="1" customWidth="1"/>
    <col min="2" max="2" width="16.6640625" customWidth="1"/>
    <col min="3" max="3" width="11.1640625" customWidth="1"/>
    <col min="4" max="4" width="10.6640625" bestFit="1" customWidth="1"/>
    <col min="5" max="5" width="12.6640625" bestFit="1" customWidth="1"/>
    <col min="6" max="7" width="12.6640625" customWidth="1"/>
    <col min="8" max="8" width="10.6640625" bestFit="1" customWidth="1"/>
    <col min="9" max="9" width="10.6640625" customWidth="1"/>
    <col min="10" max="10" width="12.1640625" bestFit="1" customWidth="1"/>
    <col min="11" max="11" width="8.83203125" customWidth="1"/>
    <col min="12" max="12" width="16.6640625" bestFit="1" customWidth="1"/>
    <col min="13" max="13" width="16.6640625" customWidth="1"/>
    <col min="14" max="15" width="12" bestFit="1" customWidth="1"/>
    <col min="16" max="16" width="12" customWidth="1"/>
    <col min="17" max="17" width="12.6640625" bestFit="1" customWidth="1"/>
    <col min="18" max="19" width="12.6640625" customWidth="1"/>
    <col min="20" max="20" width="8.83203125" customWidth="1"/>
    <col min="21" max="21" width="12.1640625" bestFit="1" customWidth="1"/>
    <col min="22" max="22" width="8.83203125" customWidth="1"/>
    <col min="23" max="23" width="22.5" bestFit="1" customWidth="1"/>
    <col min="24" max="24" width="12" bestFit="1" customWidth="1"/>
    <col min="26" max="26" width="12" bestFit="1" customWidth="1"/>
    <col min="27" max="27" width="12.6640625" bestFit="1" customWidth="1"/>
    <col min="28" max="29" width="12.6640625" customWidth="1"/>
    <col min="30" max="31" width="8.83203125" customWidth="1"/>
    <col min="32" max="32" width="12.1640625" bestFit="1" customWidth="1"/>
    <col min="34" max="34" width="16.6640625" bestFit="1" customWidth="1"/>
    <col min="35" max="35" width="12.5" bestFit="1" customWidth="1"/>
    <col min="37" max="37" width="12.5" bestFit="1" customWidth="1"/>
    <col min="38" max="38" width="12.6640625" bestFit="1" customWidth="1"/>
    <col min="39" max="39" width="12.6640625" customWidth="1"/>
    <col min="40" max="41" width="8.83203125" customWidth="1"/>
    <col min="42" max="42" width="12.1640625" bestFit="1" customWidth="1"/>
    <col min="44" max="44" width="16.6640625" style="2" bestFit="1" customWidth="1"/>
    <col min="45" max="45" width="16.6640625" style="2" customWidth="1"/>
    <col min="48" max="48" width="12.6640625" bestFit="1" customWidth="1"/>
    <col min="49" max="49" width="12.6640625" customWidth="1"/>
    <col min="52" max="52" width="12.1640625" bestFit="1" customWidth="1"/>
  </cols>
  <sheetData>
    <row r="1" spans="1:52" x14ac:dyDescent="0.2">
      <c r="A1" s="7" t="s">
        <v>97</v>
      </c>
      <c r="B1" s="7"/>
      <c r="C1" s="7"/>
      <c r="E1" s="7"/>
      <c r="F1" s="7"/>
      <c r="G1" s="7"/>
      <c r="H1" s="7"/>
      <c r="I1" s="7"/>
      <c r="J1" s="7"/>
      <c r="Z1" s="7"/>
      <c r="AA1" s="7"/>
      <c r="AB1" s="7"/>
      <c r="AC1" s="7"/>
      <c r="AD1" s="7"/>
      <c r="AE1" s="7"/>
      <c r="AF1" s="7"/>
      <c r="AK1" s="7"/>
      <c r="AL1" s="7"/>
      <c r="AM1" s="7"/>
      <c r="AN1" s="7"/>
      <c r="AO1" s="7"/>
      <c r="AP1" s="7"/>
    </row>
    <row r="2" spans="1:52" x14ac:dyDescent="0.2">
      <c r="A2" t="s">
        <v>5</v>
      </c>
      <c r="B2" t="s">
        <v>116</v>
      </c>
      <c r="C2" t="s">
        <v>117</v>
      </c>
      <c r="D2" t="s">
        <v>118</v>
      </c>
      <c r="E2" t="s">
        <v>119</v>
      </c>
      <c r="F2" t="s">
        <v>121</v>
      </c>
      <c r="G2" t="s">
        <v>125</v>
      </c>
      <c r="H2" s="16" t="s">
        <v>120</v>
      </c>
      <c r="I2" s="16" t="s">
        <v>122</v>
      </c>
      <c r="J2" s="16" t="s">
        <v>127</v>
      </c>
      <c r="L2" t="s">
        <v>100</v>
      </c>
      <c r="M2" t="s">
        <v>116</v>
      </c>
      <c r="N2" t="s">
        <v>117</v>
      </c>
      <c r="O2" t="s">
        <v>118</v>
      </c>
      <c r="P2" t="s">
        <v>119</v>
      </c>
      <c r="Q2" t="s">
        <v>121</v>
      </c>
      <c r="R2" t="s">
        <v>125</v>
      </c>
      <c r="S2" s="16" t="s">
        <v>120</v>
      </c>
      <c r="T2" s="16" t="s">
        <v>122</v>
      </c>
      <c r="U2" s="16" t="s">
        <v>127</v>
      </c>
      <c r="W2" t="s">
        <v>8</v>
      </c>
      <c r="X2" t="s">
        <v>116</v>
      </c>
      <c r="Y2" t="s">
        <v>117</v>
      </c>
      <c r="Z2" t="s">
        <v>118</v>
      </c>
      <c r="AA2" t="s">
        <v>119</v>
      </c>
      <c r="AB2" t="s">
        <v>121</v>
      </c>
      <c r="AC2" t="s">
        <v>125</v>
      </c>
      <c r="AD2" s="16" t="s">
        <v>120</v>
      </c>
      <c r="AE2" s="16" t="s">
        <v>122</v>
      </c>
      <c r="AF2" s="16" t="s">
        <v>127</v>
      </c>
      <c r="AH2" t="s">
        <v>11</v>
      </c>
      <c r="AI2" t="s">
        <v>116</v>
      </c>
      <c r="AJ2" t="s">
        <v>117</v>
      </c>
      <c r="AK2" t="s">
        <v>118</v>
      </c>
      <c r="AL2" t="s">
        <v>119</v>
      </c>
      <c r="AM2" t="s">
        <v>121</v>
      </c>
      <c r="AN2" s="16" t="s">
        <v>120</v>
      </c>
      <c r="AO2" s="16" t="s">
        <v>122</v>
      </c>
      <c r="AP2" s="16" t="s">
        <v>127</v>
      </c>
      <c r="AR2" s="2" t="s">
        <v>10</v>
      </c>
      <c r="AS2" s="2" t="s">
        <v>116</v>
      </c>
      <c r="AT2" t="s">
        <v>117</v>
      </c>
      <c r="AU2" t="s">
        <v>118</v>
      </c>
      <c r="AV2" t="s">
        <v>119</v>
      </c>
      <c r="AW2" t="s">
        <v>121</v>
      </c>
      <c r="AX2" s="16" t="s">
        <v>120</v>
      </c>
      <c r="AY2" s="16" t="s">
        <v>122</v>
      </c>
      <c r="AZ2" s="16" t="s">
        <v>122</v>
      </c>
    </row>
    <row r="3" spans="1:52" x14ac:dyDescent="0.2">
      <c r="A3" t="s">
        <v>89</v>
      </c>
      <c r="B3">
        <f>'tlh1-2'!J13</f>
        <v>0.97749882183461356</v>
      </c>
      <c r="C3">
        <f>SPAC977.18!J11</f>
        <v>2.5569757004947613</v>
      </c>
      <c r="D3" s="2">
        <f>SPAC750.01!J11</f>
        <v>0.61304250290314211</v>
      </c>
      <c r="E3" s="2">
        <f>SPBPB8B6.02c!J11</f>
        <v>5.9750373976764655</v>
      </c>
      <c r="F3" s="2">
        <f>'subtel2R-20kb'!J11</f>
        <v>1.8087050509079978</v>
      </c>
      <c r="G3" s="2">
        <v>42.871435737000148</v>
      </c>
      <c r="H3" s="2">
        <f>'meu19'!J11</f>
        <v>38.471811885112068</v>
      </c>
      <c r="I3" s="2">
        <f>rDNA!J11</f>
        <v>31.298651569455238</v>
      </c>
      <c r="J3" s="2">
        <f>SPBC1348.14!J11</f>
        <v>2.5230622383137531</v>
      </c>
      <c r="K3" s="2"/>
      <c r="L3" t="s">
        <v>89</v>
      </c>
      <c r="M3">
        <f t="shared" ref="M3:U3" si="0">B3/25</f>
        <v>3.9099952873384546E-2</v>
      </c>
      <c r="N3">
        <f t="shared" si="0"/>
        <v>0.10227902801979045</v>
      </c>
      <c r="O3">
        <f t="shared" si="0"/>
        <v>2.4521700116125686E-2</v>
      </c>
      <c r="P3">
        <f t="shared" si="0"/>
        <v>0.23900149590705863</v>
      </c>
      <c r="Q3">
        <f t="shared" si="0"/>
        <v>7.234820203631992E-2</v>
      </c>
      <c r="R3">
        <f t="shared" si="0"/>
        <v>1.7148574294800059</v>
      </c>
      <c r="S3">
        <f t="shared" si="0"/>
        <v>1.5388724754044827</v>
      </c>
      <c r="T3">
        <f t="shared" si="0"/>
        <v>1.2519460627782095</v>
      </c>
      <c r="U3">
        <f t="shared" si="0"/>
        <v>0.10092248953255012</v>
      </c>
      <c r="W3" t="s">
        <v>89</v>
      </c>
      <c r="X3">
        <f t="shared" ref="X3:AF3" si="1">M3/M$6</f>
        <v>7.1603399848289895E-2</v>
      </c>
      <c r="Y3">
        <f t="shared" si="1"/>
        <v>0.22482189000706862</v>
      </c>
      <c r="Z3">
        <f t="shared" si="1"/>
        <v>3.2973334057035182E-2</v>
      </c>
      <c r="AA3">
        <f t="shared" si="1"/>
        <v>0.17792622207036271</v>
      </c>
      <c r="AB3">
        <f>Q3/Q$6</f>
        <v>1.1709833768302232E-2</v>
      </c>
      <c r="AC3">
        <f t="shared" si="1"/>
        <v>1.0547122542927743</v>
      </c>
      <c r="AD3">
        <f t="shared" si="1"/>
        <v>0.65603890739703263</v>
      </c>
      <c r="AE3">
        <f t="shared" si="1"/>
        <v>0.85172413941389846</v>
      </c>
      <c r="AF3">
        <f t="shared" si="1"/>
        <v>0.21607220928656945</v>
      </c>
      <c r="AH3" t="s">
        <v>89</v>
      </c>
      <c r="AI3">
        <f t="shared" ref="AI3:AM5" si="2">LOG(X3,2)</f>
        <v>-3.8038280991033728</v>
      </c>
      <c r="AJ3">
        <f t="shared" si="2"/>
        <v>-2.1531455830511455</v>
      </c>
      <c r="AK3">
        <f t="shared" si="2"/>
        <v>-4.9225564191036231</v>
      </c>
      <c r="AL3">
        <f t="shared" si="2"/>
        <v>-2.4906489498635977</v>
      </c>
      <c r="AM3">
        <f t="shared" si="2"/>
        <v>-6.416135594153209</v>
      </c>
      <c r="AN3">
        <f t="shared" ref="AN3:AP5" si="3">LOG(AD3,2)</f>
        <v>-0.60814671625705641</v>
      </c>
      <c r="AO3">
        <f t="shared" si="3"/>
        <v>-0.23154185591850399</v>
      </c>
      <c r="AP3">
        <f t="shared" si="3"/>
        <v>-2.2104145668949733</v>
      </c>
      <c r="AR3" t="s">
        <v>89</v>
      </c>
      <c r="AS3" s="2">
        <f t="shared" ref="AS3:AZ5" si="4">AI3-AI$23</f>
        <v>0.31622167977542937</v>
      </c>
      <c r="AT3" s="2">
        <f t="shared" si="4"/>
        <v>0.98456399214812151</v>
      </c>
      <c r="AU3" s="2">
        <f t="shared" si="4"/>
        <v>0.17681281885776734</v>
      </c>
      <c r="AV3" s="2">
        <f t="shared" si="4"/>
        <v>0.81891877704337679</v>
      </c>
      <c r="AW3" s="2">
        <f t="shared" si="4"/>
        <v>-2.9682934425411016</v>
      </c>
      <c r="AX3" s="2">
        <f t="shared" si="4"/>
        <v>0.42139717241665808</v>
      </c>
      <c r="AY3" s="2">
        <f t="shared" si="4"/>
        <v>0.24833568471963466</v>
      </c>
      <c r="AZ3" s="2">
        <f t="shared" si="4"/>
        <v>-0.62888135243276388</v>
      </c>
    </row>
    <row r="4" spans="1:52" x14ac:dyDescent="0.2">
      <c r="A4" t="s">
        <v>90</v>
      </c>
      <c r="B4">
        <f>'tlh1-2'!J14</f>
        <v>3.7905586220868952</v>
      </c>
      <c r="C4">
        <f>SPAC977.18!J12</f>
        <v>8.1401826994625317</v>
      </c>
      <c r="D4" s="2">
        <f>SPAC750.01!J12</f>
        <v>5.3412378595678902</v>
      </c>
      <c r="E4" s="2">
        <f>SPBPB8B6.02c!J12</f>
        <v>80.5738296802229</v>
      </c>
      <c r="F4" s="2">
        <f>'subtel2R-20kb'!J12</f>
        <v>39.993731004963763</v>
      </c>
      <c r="G4" s="2">
        <v>42.332715262143168</v>
      </c>
      <c r="H4" s="2">
        <f>'meu19'!J12</f>
        <v>87.578752440949017</v>
      </c>
      <c r="I4" s="2">
        <f>rDNA!J12</f>
        <v>48.9797298502302</v>
      </c>
      <c r="J4" s="2">
        <f>SPBC1348.14!J12</f>
        <v>10.344852485289602</v>
      </c>
      <c r="K4" s="2"/>
      <c r="L4" t="s">
        <v>90</v>
      </c>
      <c r="M4">
        <f>B4/25</f>
        <v>0.15162234488347581</v>
      </c>
      <c r="N4">
        <f>C4/25</f>
        <v>0.32560730797850129</v>
      </c>
      <c r="O4">
        <f t="shared" ref="O4:O6" si="5">D4/25</f>
        <v>0.21364951438271562</v>
      </c>
      <c r="P4">
        <f t="shared" ref="P4:P6" si="6">E4/25</f>
        <v>3.2229531872089159</v>
      </c>
      <c r="Q4">
        <f t="shared" ref="Q4:Q6" si="7">F4/25</f>
        <v>1.5997492401985505</v>
      </c>
      <c r="R4">
        <f t="shared" ref="R4:R6" si="8">G4/25</f>
        <v>1.6933086104857267</v>
      </c>
      <c r="S4">
        <f t="shared" ref="S4:U6" si="9">H4/25</f>
        <v>3.5031500976379606</v>
      </c>
      <c r="T4">
        <f t="shared" si="9"/>
        <v>1.9591891940092081</v>
      </c>
      <c r="U4">
        <f t="shared" si="9"/>
        <v>0.41379409941158407</v>
      </c>
      <c r="W4" t="s">
        <v>90</v>
      </c>
      <c r="X4">
        <f>M4/M$6</f>
        <v>0.27766466680365237</v>
      </c>
      <c r="Y4">
        <f>N4/N$6</f>
        <v>0.71572493205230514</v>
      </c>
      <c r="Z4">
        <f t="shared" ref="Z4:Z6" si="10">O4/O$6</f>
        <v>0.287285823393295</v>
      </c>
      <c r="AA4">
        <f t="shared" ref="AA4:AA6" si="11">P4/P$6</f>
        <v>2.3993485159302752</v>
      </c>
      <c r="AB4">
        <f>Q4/Q$6</f>
        <v>0.2589255454377245</v>
      </c>
      <c r="AC4">
        <f t="shared" ref="AB4:AC6" si="12">R4/R$6</f>
        <v>1.0414587889795122</v>
      </c>
      <c r="AD4">
        <f t="shared" ref="AD4:AD6" si="13">S4/S$6</f>
        <v>1.4934328862423434</v>
      </c>
      <c r="AE4">
        <f t="shared" ref="AE4:AF6" si="14">T4/T$6</f>
        <v>1.3328758960378002</v>
      </c>
      <c r="AF4">
        <f t="shared" si="14"/>
        <v>0.88592151921470841</v>
      </c>
      <c r="AH4" t="s">
        <v>90</v>
      </c>
      <c r="AI4">
        <f t="shared" si="2"/>
        <v>-1.8485844909042866</v>
      </c>
      <c r="AJ4">
        <f t="shared" si="2"/>
        <v>-0.4825228585305732</v>
      </c>
      <c r="AK4">
        <f t="shared" si="2"/>
        <v>-1.7994412924966119</v>
      </c>
      <c r="AL4">
        <f t="shared" si="2"/>
        <v>1.2626427306556887</v>
      </c>
      <c r="AM4">
        <f t="shared" si="2"/>
        <v>-1.9493907872072664</v>
      </c>
      <c r="AN4">
        <f t="shared" si="3"/>
        <v>0.57863240546863748</v>
      </c>
      <c r="AO4">
        <f t="shared" si="3"/>
        <v>0.4145424574666795</v>
      </c>
      <c r="AP4">
        <f t="shared" si="3"/>
        <v>-0.1747491939114201</v>
      </c>
      <c r="AR4" t="s">
        <v>90</v>
      </c>
      <c r="AS4" s="2">
        <f t="shared" si="4"/>
        <v>2.2714652879745154</v>
      </c>
      <c r="AT4" s="2">
        <f t="shared" si="4"/>
        <v>2.6551867166686938</v>
      </c>
      <c r="AU4" s="2">
        <f t="shared" si="4"/>
        <v>3.2999279454647787</v>
      </c>
      <c r="AV4" s="2">
        <f t="shared" si="4"/>
        <v>4.5722104575626634</v>
      </c>
      <c r="AW4" s="2">
        <f t="shared" si="4"/>
        <v>1.4984513644048409</v>
      </c>
      <c r="AX4" s="2">
        <f t="shared" si="4"/>
        <v>1.6081762941423521</v>
      </c>
      <c r="AY4" s="2">
        <f t="shared" si="4"/>
        <v>0.8944199981048182</v>
      </c>
      <c r="AZ4" s="2">
        <f t="shared" si="4"/>
        <v>1.4067840205507893</v>
      </c>
    </row>
    <row r="5" spans="1:52" x14ac:dyDescent="0.2">
      <c r="A5" t="s">
        <v>91</v>
      </c>
      <c r="B5">
        <f>'tlh1-2'!J15</f>
        <v>57.626247571188138</v>
      </c>
      <c r="C5">
        <f>SPAC977.18!J13</f>
        <v>23.422860345740034</v>
      </c>
      <c r="D5" s="2">
        <f>SPAC750.01!J13</f>
        <v>49.821926724389535</v>
      </c>
      <c r="E5" s="2">
        <f>SPBPB8B6.02c!J13</f>
        <v>14.195767324222276</v>
      </c>
      <c r="F5" s="2">
        <f>'subtel2R-20kb'!J13</f>
        <v>421.57862127494531</v>
      </c>
      <c r="G5" s="2">
        <v>36.738404126701276</v>
      </c>
      <c r="H5" s="2">
        <f>'meu19'!J13</f>
        <v>49.877165499095689</v>
      </c>
      <c r="I5" s="2">
        <f>rDNA!J13</f>
        <v>29.963832418446287</v>
      </c>
      <c r="J5" s="2">
        <f>SPBC1348.14!J13</f>
        <v>22.16290548198123</v>
      </c>
      <c r="K5" s="2"/>
      <c r="L5" t="s">
        <v>91</v>
      </c>
      <c r="M5">
        <f>B5/25</f>
        <v>2.3050499028475255</v>
      </c>
      <c r="N5">
        <f>C5/25</f>
        <v>0.93691441382960139</v>
      </c>
      <c r="O5">
        <f t="shared" si="5"/>
        <v>1.9928770689755815</v>
      </c>
      <c r="P5">
        <f t="shared" si="6"/>
        <v>0.56783069296889099</v>
      </c>
      <c r="Q5">
        <f t="shared" si="7"/>
        <v>16.863144850997813</v>
      </c>
      <c r="R5">
        <f t="shared" si="8"/>
        <v>1.469536165068051</v>
      </c>
      <c r="S5">
        <f t="shared" si="9"/>
        <v>1.9950866199638275</v>
      </c>
      <c r="T5">
        <f t="shared" si="9"/>
        <v>1.1985532967378516</v>
      </c>
      <c r="U5">
        <f t="shared" si="9"/>
        <v>0.88651621927924917</v>
      </c>
      <c r="W5" t="s">
        <v>91</v>
      </c>
      <c r="X5">
        <f>M5/M$6</f>
        <v>4.2212176162545401</v>
      </c>
      <c r="Y5">
        <f>N5/N$6</f>
        <v>2.0594531779406262</v>
      </c>
      <c r="Z5">
        <f t="shared" si="10"/>
        <v>2.6797408425496703</v>
      </c>
      <c r="AA5">
        <f t="shared" si="11"/>
        <v>0.42272526199936217</v>
      </c>
      <c r="AB5">
        <f>Q5/Q$6</f>
        <v>2.7293646207939735</v>
      </c>
      <c r="AC5">
        <f t="shared" si="12"/>
        <v>0.90382895672771368</v>
      </c>
      <c r="AD5">
        <f t="shared" si="13"/>
        <v>0.85052820636062409</v>
      </c>
      <c r="AE5">
        <f t="shared" si="14"/>
        <v>0.81539996454830133</v>
      </c>
      <c r="AF5">
        <f t="shared" si="14"/>
        <v>1.8980062714987216</v>
      </c>
      <c r="AH5" t="s">
        <v>91</v>
      </c>
      <c r="AI5">
        <f t="shared" si="2"/>
        <v>2.0776592064096691</v>
      </c>
      <c r="AJ5">
        <f t="shared" si="2"/>
        <v>1.0422613266331</v>
      </c>
      <c r="AK5">
        <f t="shared" si="2"/>
        <v>1.422093484546102</v>
      </c>
      <c r="AL5">
        <f t="shared" si="2"/>
        <v>-1.2422077646994081</v>
      </c>
      <c r="AM5">
        <f t="shared" si="2"/>
        <v>1.4485651397467592</v>
      </c>
      <c r="AN5">
        <f t="shared" si="3"/>
        <v>-0.23356901361148805</v>
      </c>
      <c r="AO5">
        <f t="shared" si="3"/>
        <v>-0.29442020078593378</v>
      </c>
      <c r="AP5">
        <f t="shared" si="3"/>
        <v>0.9244847594007275</v>
      </c>
      <c r="AR5" t="s">
        <v>91</v>
      </c>
      <c r="AS5" s="2">
        <f t="shared" si="4"/>
        <v>6.1977089852884717</v>
      </c>
      <c r="AT5" s="2">
        <f t="shared" si="4"/>
        <v>4.179970901832367</v>
      </c>
      <c r="AU5" s="2">
        <f t="shared" si="4"/>
        <v>6.5214627225074926</v>
      </c>
      <c r="AV5" s="2">
        <f t="shared" si="4"/>
        <v>2.0673599622075667</v>
      </c>
      <c r="AW5" s="2">
        <f t="shared" si="4"/>
        <v>4.8964072913588668</v>
      </c>
      <c r="AX5" s="2">
        <f t="shared" si="4"/>
        <v>0.79597487506222642</v>
      </c>
      <c r="AY5" s="2">
        <f t="shared" si="4"/>
        <v>0.18545733985220486</v>
      </c>
      <c r="AZ5" s="2">
        <f t="shared" si="4"/>
        <v>2.5060179738629369</v>
      </c>
    </row>
    <row r="6" spans="1:52" x14ac:dyDescent="0.2">
      <c r="A6" t="s">
        <v>7</v>
      </c>
      <c r="B6">
        <f>'tlh1-2'!J18</f>
        <v>13.651569952065051</v>
      </c>
      <c r="C6">
        <f>SPAC977.18!J14</f>
        <v>11.373339581899108</v>
      </c>
      <c r="D6" s="2">
        <f>SPAC750.01!J14</f>
        <v>18.592069028953521</v>
      </c>
      <c r="E6" s="2">
        <f>SPBPB8B6.02c!J14</f>
        <v>33.581544800707213</v>
      </c>
      <c r="F6" s="2">
        <f>'subtel2R-20kb'!J14</f>
        <v>154.46035244360567</v>
      </c>
      <c r="G6" s="2">
        <v>40.647518375281528</v>
      </c>
      <c r="H6" s="2">
        <f>'meu19'!J14</f>
        <v>58.642576608385589</v>
      </c>
      <c r="I6" s="2">
        <f>rDNA!J14</f>
        <v>36.747404612710575</v>
      </c>
      <c r="J6" s="2">
        <f>SPBC1348.14!J14</f>
        <v>11.676940068528197</v>
      </c>
      <c r="K6" s="2"/>
      <c r="L6" t="s">
        <v>7</v>
      </c>
      <c r="M6">
        <f>B6/25</f>
        <v>0.54606279808260205</v>
      </c>
      <c r="N6">
        <f>AVERAGE(N3:N5)</f>
        <v>0.45493358327596439</v>
      </c>
      <c r="O6">
        <f t="shared" si="5"/>
        <v>0.7436827611581408</v>
      </c>
      <c r="P6">
        <f t="shared" si="6"/>
        <v>1.3432617920282885</v>
      </c>
      <c r="Q6">
        <f t="shared" si="7"/>
        <v>6.178414097744227</v>
      </c>
      <c r="R6">
        <f t="shared" si="8"/>
        <v>1.6259007350112611</v>
      </c>
      <c r="S6">
        <f t="shared" si="9"/>
        <v>2.3457030643354235</v>
      </c>
      <c r="T6">
        <f t="shared" si="9"/>
        <v>1.4698961845084231</v>
      </c>
      <c r="U6">
        <f t="shared" si="9"/>
        <v>0.46707760274112786</v>
      </c>
      <c r="W6" t="s">
        <v>7</v>
      </c>
      <c r="X6">
        <f>M6/M$6</f>
        <v>1</v>
      </c>
      <c r="Y6">
        <f>AVERAGE(Y3:Y5)</f>
        <v>1</v>
      </c>
      <c r="Z6">
        <f t="shared" si="10"/>
        <v>1</v>
      </c>
      <c r="AA6">
        <f t="shared" si="11"/>
        <v>1</v>
      </c>
      <c r="AB6">
        <f t="shared" si="12"/>
        <v>1</v>
      </c>
      <c r="AC6">
        <f t="shared" si="12"/>
        <v>1</v>
      </c>
      <c r="AD6">
        <f t="shared" si="13"/>
        <v>1</v>
      </c>
      <c r="AE6">
        <f t="shared" si="14"/>
        <v>1</v>
      </c>
      <c r="AF6">
        <f t="shared" si="14"/>
        <v>1</v>
      </c>
      <c r="AH6" t="s">
        <v>7</v>
      </c>
      <c r="AR6" t="s">
        <v>7</v>
      </c>
      <c r="AS6"/>
    </row>
    <row r="7" spans="1:52" x14ac:dyDescent="0.2">
      <c r="C7" s="2"/>
      <c r="D7" s="2"/>
      <c r="E7" s="2"/>
      <c r="F7" s="2"/>
      <c r="G7" s="2"/>
      <c r="H7" s="2"/>
      <c r="I7" s="2"/>
      <c r="J7" s="2"/>
      <c r="K7" s="2"/>
      <c r="AR7"/>
      <c r="AS7"/>
    </row>
    <row r="8" spans="1:52" x14ac:dyDescent="0.2">
      <c r="A8" s="7" t="s">
        <v>98</v>
      </c>
      <c r="B8" s="7"/>
      <c r="C8" s="7"/>
      <c r="D8" s="7"/>
      <c r="E8" s="7"/>
      <c r="F8" s="7"/>
      <c r="G8" s="7"/>
      <c r="H8" s="7"/>
      <c r="I8" s="7"/>
      <c r="J8" s="7"/>
      <c r="K8" s="2"/>
    </row>
    <row r="9" spans="1:52" x14ac:dyDescent="0.2">
      <c r="A9" t="s">
        <v>5</v>
      </c>
      <c r="B9" t="s">
        <v>116</v>
      </c>
      <c r="C9" t="s">
        <v>117</v>
      </c>
      <c r="D9" t="s">
        <v>118</v>
      </c>
      <c r="E9" t="s">
        <v>119</v>
      </c>
      <c r="F9" t="s">
        <v>121</v>
      </c>
      <c r="G9" t="s">
        <v>125</v>
      </c>
      <c r="H9" s="16" t="s">
        <v>120</v>
      </c>
      <c r="I9" s="16" t="s">
        <v>122</v>
      </c>
      <c r="J9" s="16" t="s">
        <v>127</v>
      </c>
      <c r="L9" t="s">
        <v>5</v>
      </c>
      <c r="W9" t="s">
        <v>5</v>
      </c>
    </row>
    <row r="10" spans="1:52" x14ac:dyDescent="0.2">
      <c r="A10" t="s">
        <v>89</v>
      </c>
      <c r="B10" s="2">
        <f>'tlh1-2'!N13</f>
        <v>0.8689457732440925</v>
      </c>
      <c r="C10" s="2">
        <f>SPAC977.18!N11</f>
        <v>3.6868290281582623</v>
      </c>
      <c r="D10" s="2">
        <f>SPAC750.01!N11</f>
        <v>1.4887736882008018</v>
      </c>
      <c r="E10" s="2">
        <f>SPBPB8B6.02c!N11</f>
        <v>5.2838924311856585</v>
      </c>
      <c r="F10" s="2">
        <f>'subtel2R-20kb'!N11</f>
        <v>4.4908537302324101</v>
      </c>
      <c r="G10" s="2">
        <v>67.711515182092384</v>
      </c>
      <c r="H10" s="2">
        <f>'meu19'!N11</f>
        <v>51.038233745735582</v>
      </c>
      <c r="I10" s="2">
        <f>rDNA!N11</f>
        <v>35.73938308735358</v>
      </c>
      <c r="J10" s="2">
        <f>SPBC1348.14!N11</f>
        <v>3.7799009789703231</v>
      </c>
      <c r="K10" s="2"/>
      <c r="L10" t="s">
        <v>89</v>
      </c>
      <c r="M10">
        <f>B10/25</f>
        <v>3.47578309297637E-2</v>
      </c>
      <c r="N10">
        <f>C10/25</f>
        <v>0.14747316112633049</v>
      </c>
      <c r="O10">
        <f>D10/25</f>
        <v>5.9550947528032069E-2</v>
      </c>
      <c r="P10">
        <f>E10/25</f>
        <v>0.21135569724742634</v>
      </c>
      <c r="Q10">
        <f t="shared" ref="Q10:Q20" si="15">F10/25</f>
        <v>0.17963414920929641</v>
      </c>
      <c r="R10">
        <f t="shared" ref="R10:R20" si="16">G10/25</f>
        <v>2.7084606072836954</v>
      </c>
      <c r="S10">
        <f>H10/25</f>
        <v>2.0415293498294234</v>
      </c>
      <c r="T10">
        <f>I10/25</f>
        <v>1.4295753234941433</v>
      </c>
      <c r="U10">
        <f>J10/25</f>
        <v>0.15119603915881291</v>
      </c>
      <c r="W10" t="s">
        <v>89</v>
      </c>
      <c r="X10">
        <f t="shared" ref="X10:AF10" si="17">M10/M$13</f>
        <v>5.751904497155727E-2</v>
      </c>
      <c r="Y10">
        <f t="shared" si="17"/>
        <v>7.5918191864765172E-2</v>
      </c>
      <c r="Z10">
        <f t="shared" si="17"/>
        <v>5.7836933088881229E-2</v>
      </c>
      <c r="AA10">
        <f t="shared" si="17"/>
        <v>9.3896914640450455E-2</v>
      </c>
      <c r="AB10">
        <f>Q10/Q$13</f>
        <v>0.13408711609134125</v>
      </c>
      <c r="AC10">
        <f t="shared" si="17"/>
        <v>1.2518450106406129</v>
      </c>
      <c r="AD10">
        <f t="shared" si="17"/>
        <v>1.1915617107932401</v>
      </c>
      <c r="AE10">
        <f t="shared" si="17"/>
        <v>0.60365107160075471</v>
      </c>
      <c r="AF10">
        <f t="shared" si="17"/>
        <v>0.51668185974001113</v>
      </c>
      <c r="AH10" t="s">
        <v>89</v>
      </c>
      <c r="AI10">
        <f t="shared" ref="AI10:AM12" si="18">LOG(X10,2)</f>
        <v>-4.1198164678611535</v>
      </c>
      <c r="AJ10">
        <f t="shared" si="18"/>
        <v>-3.7194105575158143</v>
      </c>
      <c r="AK10">
        <f t="shared" si="18"/>
        <v>-4.1118651370495183</v>
      </c>
      <c r="AL10">
        <f t="shared" si="18"/>
        <v>-3.412778436645965</v>
      </c>
      <c r="AM10">
        <f t="shared" si="18"/>
        <v>-2.8987574739320996</v>
      </c>
      <c r="AN10">
        <f t="shared" ref="AN10:AP12" si="19">LOG(AD10,2)</f>
        <v>0.25285367041187334</v>
      </c>
      <c r="AO10">
        <f t="shared" si="19"/>
        <v>-0.72821322535777333</v>
      </c>
      <c r="AP10">
        <f t="shared" si="19"/>
        <v>-0.95265186202944563</v>
      </c>
      <c r="AR10" t="s">
        <v>89</v>
      </c>
      <c r="AS10" s="2">
        <f t="shared" ref="AS10:AZ12" si="20">AI10-AI$23</f>
        <v>2.3331101764867412E-4</v>
      </c>
      <c r="AT10" s="2">
        <f t="shared" si="20"/>
        <v>-0.58170098231654732</v>
      </c>
      <c r="AU10" s="2">
        <f t="shared" si="20"/>
        <v>0.98750410091187213</v>
      </c>
      <c r="AV10" s="2">
        <f t="shared" si="20"/>
        <v>-0.10321070973899049</v>
      </c>
      <c r="AW10" s="2">
        <f t="shared" si="20"/>
        <v>0.54908467768000779</v>
      </c>
      <c r="AX10" s="2">
        <f t="shared" si="20"/>
        <v>1.2823975590855878</v>
      </c>
      <c r="AY10" s="2">
        <f t="shared" si="20"/>
        <v>-0.24833568471963469</v>
      </c>
      <c r="AZ10" s="2">
        <f t="shared" si="20"/>
        <v>0.62888135243276377</v>
      </c>
    </row>
    <row r="11" spans="1:52" x14ac:dyDescent="0.2">
      <c r="A11" t="s">
        <v>90</v>
      </c>
      <c r="B11" s="2">
        <f>'tlh1-2'!N14</f>
        <v>7.3970221837112042</v>
      </c>
      <c r="C11" s="2">
        <f>SPAC977.18!N12</f>
        <v>26.159830421761214</v>
      </c>
      <c r="D11" s="2">
        <f>SPAC750.01!N12</f>
        <v>14.955375772386265</v>
      </c>
      <c r="E11" s="2">
        <f>SPBPB8B6.02c!N12</f>
        <v>143.18541867140269</v>
      </c>
      <c r="F11" s="2">
        <f>'subtel2R-20kb'!N12</f>
        <v>62.493266163482112</v>
      </c>
      <c r="G11" s="2">
        <v>64.470799622334752</v>
      </c>
      <c r="H11" s="2">
        <f>'meu19'!N12</f>
        <v>63.078409759058374</v>
      </c>
      <c r="I11" s="2">
        <f>rDNA!N12</f>
        <v>82.671350426563038</v>
      </c>
      <c r="J11" s="2">
        <f>SPBC1348.14!N12</f>
        <v>10.85154352683187</v>
      </c>
      <c r="K11" s="2"/>
      <c r="L11" t="s">
        <v>90</v>
      </c>
      <c r="M11">
        <f t="shared" ref="M11:N13" si="21">B11/25</f>
        <v>0.2958808873484482</v>
      </c>
      <c r="N11">
        <f t="shared" si="21"/>
        <v>1.0463932168704486</v>
      </c>
      <c r="O11">
        <f t="shared" ref="O11:O13" si="22">D11/25</f>
        <v>0.59821503089545058</v>
      </c>
      <c r="P11">
        <f t="shared" ref="P11:P13" si="23">E11/25</f>
        <v>5.7274167468561075</v>
      </c>
      <c r="Q11">
        <f t="shared" si="15"/>
        <v>2.4997306465392843</v>
      </c>
      <c r="R11">
        <f t="shared" si="16"/>
        <v>2.5788319848933901</v>
      </c>
      <c r="S11">
        <f t="shared" ref="S11:S13" si="24">H11/25</f>
        <v>2.5231363903623349</v>
      </c>
      <c r="T11">
        <f t="shared" ref="T11:U13" si="25">I11/25</f>
        <v>3.3068540170625216</v>
      </c>
      <c r="U11">
        <f t="shared" si="25"/>
        <v>0.43406174107327478</v>
      </c>
      <c r="W11" t="s">
        <v>90</v>
      </c>
      <c r="X11">
        <f t="shared" ref="X11:Y13" si="26">M11/M$13</f>
        <v>0.48963889892928264</v>
      </c>
      <c r="Y11">
        <f t="shared" si="26"/>
        <v>0.5386761929942514</v>
      </c>
      <c r="Z11">
        <f t="shared" ref="Z11:Z13" si="27">O11/O$13</f>
        <v>0.58099701433594564</v>
      </c>
      <c r="AA11">
        <f t="shared" ref="AA11:AA13" si="28">P11/P$13</f>
        <v>2.5444630468620262</v>
      </c>
      <c r="AB11">
        <f>Q11/Q$13</f>
        <v>1.8659128839086587</v>
      </c>
      <c r="AC11">
        <f t="shared" ref="AB11:AC13" si="29">R11/R$13</f>
        <v>1.1919309237459674</v>
      </c>
      <c r="AD11">
        <f t="shared" ref="AD11:AD13" si="30">S11/S$13</f>
        <v>1.472657110766507</v>
      </c>
      <c r="AE11">
        <f t="shared" ref="AE11:AF13" si="31">T11/T$13</f>
        <v>1.3963489283992454</v>
      </c>
      <c r="AF11">
        <f t="shared" si="31"/>
        <v>1.4833181402599886</v>
      </c>
      <c r="AH11" t="s">
        <v>90</v>
      </c>
      <c r="AI11">
        <f t="shared" si="18"/>
        <v>-1.0302099186722815</v>
      </c>
      <c r="AJ11">
        <f t="shared" si="18"/>
        <v>-0.89250978877494225</v>
      </c>
      <c r="AK11">
        <f t="shared" si="18"/>
        <v>-0.78339734505066061</v>
      </c>
      <c r="AL11">
        <f t="shared" si="18"/>
        <v>1.3473612392632257</v>
      </c>
      <c r="AM11">
        <f t="shared" si="18"/>
        <v>0.89988163094484563</v>
      </c>
      <c r="AN11">
        <f t="shared" si="19"/>
        <v>0.55842155652261993</v>
      </c>
      <c r="AO11">
        <f t="shared" si="19"/>
        <v>0.48165949625383203</v>
      </c>
      <c r="AP11">
        <f t="shared" si="19"/>
        <v>0.56882805844743622</v>
      </c>
      <c r="AR11" t="s">
        <v>90</v>
      </c>
      <c r="AS11" s="2">
        <f t="shared" si="20"/>
        <v>3.0898398602065207</v>
      </c>
      <c r="AT11" s="2">
        <f t="shared" si="20"/>
        <v>2.2451997864243247</v>
      </c>
      <c r="AU11" s="2">
        <f t="shared" si="20"/>
        <v>4.3159718929107296</v>
      </c>
      <c r="AV11" s="2">
        <f t="shared" si="20"/>
        <v>4.6569289661702005</v>
      </c>
      <c r="AW11" s="2">
        <f t="shared" si="20"/>
        <v>4.3477237825569528</v>
      </c>
      <c r="AX11" s="2">
        <f t="shared" si="20"/>
        <v>1.5879654451963345</v>
      </c>
      <c r="AY11" s="2">
        <f t="shared" si="20"/>
        <v>0.96153703689197068</v>
      </c>
      <c r="AZ11" s="2">
        <f t="shared" si="20"/>
        <v>2.1503612729096457</v>
      </c>
    </row>
    <row r="12" spans="1:52" x14ac:dyDescent="0.2">
      <c r="A12" t="s">
        <v>91</v>
      </c>
      <c r="B12" s="2">
        <f>'tlh1-2'!N15</f>
        <v>57.483554152624635</v>
      </c>
      <c r="C12" s="2">
        <f>SPAC977.18!N13</f>
        <v>115.84288890203663</v>
      </c>
      <c r="D12" s="2">
        <f>SPAC750.01!N13</f>
        <v>60.778497489567805</v>
      </c>
      <c r="E12" s="2">
        <f>SPBPB8B6.02c!N13</f>
        <v>20.350690643540698</v>
      </c>
      <c r="F12" s="2" t="e">
        <f>'subtel2R-20kb'!N13</f>
        <v>#DIV/0!</v>
      </c>
      <c r="G12" s="2">
        <v>30.085812495394176</v>
      </c>
      <c r="H12" s="2">
        <f>'meu19'!N13</f>
        <v>14.382535220306259</v>
      </c>
      <c r="I12" s="2" t="e">
        <f>rDNA!N13</f>
        <v>#DIV/0!</v>
      </c>
      <c r="J12" s="2">
        <f>SPBC1348.14!N13</f>
        <v>114.31248948952181</v>
      </c>
      <c r="K12" s="2"/>
      <c r="L12" t="s">
        <v>91</v>
      </c>
      <c r="M12">
        <f t="shared" si="21"/>
        <v>2.2993421661049855</v>
      </c>
      <c r="N12">
        <f t="shared" si="21"/>
        <v>4.6337155560814658</v>
      </c>
      <c r="O12">
        <f t="shared" si="22"/>
        <v>2.4311398995827123</v>
      </c>
      <c r="P12">
        <f t="shared" si="23"/>
        <v>0.8140276257416279</v>
      </c>
      <c r="Q12" t="e">
        <f t="shared" si="15"/>
        <v>#DIV/0!</v>
      </c>
      <c r="R12">
        <f t="shared" si="16"/>
        <v>1.2034324998157671</v>
      </c>
      <c r="S12">
        <f t="shared" si="24"/>
        <v>0.57530140881225034</v>
      </c>
      <c r="T12" t="e">
        <f t="shared" si="25"/>
        <v>#DIV/0!</v>
      </c>
      <c r="U12">
        <f t="shared" si="25"/>
        <v>4.5724995795808727</v>
      </c>
      <c r="W12" t="s">
        <v>91</v>
      </c>
      <c r="X12">
        <f t="shared" si="26"/>
        <v>3.805069589194003</v>
      </c>
      <c r="Y12">
        <f t="shared" si="26"/>
        <v>2.3854056151409835</v>
      </c>
      <c r="Z12">
        <f t="shared" si="27"/>
        <v>2.3611660525751734</v>
      </c>
      <c r="AA12">
        <f t="shared" si="28"/>
        <v>0.36164003849752352</v>
      </c>
      <c r="AB12" t="e">
        <f>Q12/Q$13</f>
        <v>#DIV/0!</v>
      </c>
      <c r="AC12">
        <f t="shared" si="29"/>
        <v>0.55622406561341953</v>
      </c>
      <c r="AD12">
        <f t="shared" si="30"/>
        <v>0.33578117844025246</v>
      </c>
      <c r="AE12" t="e">
        <f t="shared" si="31"/>
        <v>#DIV/0!</v>
      </c>
      <c r="AF12">
        <f t="shared" si="31"/>
        <v>15.625591778609483</v>
      </c>
      <c r="AH12" t="s">
        <v>91</v>
      </c>
      <c r="AI12">
        <f t="shared" si="18"/>
        <v>1.9279228387661489</v>
      </c>
      <c r="AJ12">
        <f t="shared" si="18"/>
        <v>1.2542346034205467</v>
      </c>
      <c r="AK12">
        <f t="shared" si="18"/>
        <v>1.2394995048459749</v>
      </c>
      <c r="AL12">
        <f t="shared" si="18"/>
        <v>-1.4673736822224588</v>
      </c>
      <c r="AM12" t="e">
        <f t="shared" si="18"/>
        <v>#DIV/0!</v>
      </c>
      <c r="AN12">
        <f t="shared" si="19"/>
        <v>-1.5744067298057525</v>
      </c>
      <c r="AO12" t="e">
        <f t="shared" si="19"/>
        <v>#DIV/0!</v>
      </c>
      <c r="AP12">
        <f t="shared" si="19"/>
        <v>3.965838924015566</v>
      </c>
      <c r="AR12" t="s">
        <v>91</v>
      </c>
      <c r="AS12" s="2">
        <f t="shared" si="20"/>
        <v>6.0479726176449509</v>
      </c>
      <c r="AT12" s="2">
        <f t="shared" si="20"/>
        <v>4.3919441786198137</v>
      </c>
      <c r="AU12" s="2">
        <f t="shared" si="20"/>
        <v>6.3388687428073656</v>
      </c>
      <c r="AV12" s="2">
        <f t="shared" si="20"/>
        <v>1.8421940446845158</v>
      </c>
      <c r="AW12" s="2" t="e">
        <f t="shared" si="20"/>
        <v>#DIV/0!</v>
      </c>
      <c r="AX12" s="2">
        <f t="shared" si="20"/>
        <v>-0.54486284113203798</v>
      </c>
      <c r="AY12" s="2" t="e">
        <f t="shared" si="20"/>
        <v>#DIV/0!</v>
      </c>
      <c r="AZ12" s="2">
        <f t="shared" si="20"/>
        <v>5.5473721384777752</v>
      </c>
    </row>
    <row r="13" spans="1:52" x14ac:dyDescent="0.2">
      <c r="A13" t="s">
        <v>7</v>
      </c>
      <c r="B13" s="2">
        <f>'tlh1-2'!N18</f>
        <v>15.107096678565847</v>
      </c>
      <c r="C13" s="2">
        <f>SPAC977.18!N14</f>
        <v>48.563182783985376</v>
      </c>
      <c r="D13" s="2">
        <f>SPAC750.01!N14</f>
        <v>25.740882316718288</v>
      </c>
      <c r="E13" s="2">
        <f>SPBPB8B6.02c!N14</f>
        <v>56.273333915376348</v>
      </c>
      <c r="F13" s="2">
        <f>'subtel2R-20kb'!N14</f>
        <v>33.49205994685726</v>
      </c>
      <c r="G13" s="2">
        <v>54.089375766607105</v>
      </c>
      <c r="H13" s="2">
        <f>'meu19'!N14</f>
        <v>42.83305957503341</v>
      </c>
      <c r="I13" s="2">
        <f>rDNA!N14</f>
        <v>59.205366756958313</v>
      </c>
      <c r="J13" s="2">
        <f>SPBC1348.14!N14</f>
        <v>7.3157222529010966</v>
      </c>
      <c r="K13" s="2"/>
      <c r="L13" t="s">
        <v>7</v>
      </c>
      <c r="M13">
        <f t="shared" si="21"/>
        <v>0.60428386714263393</v>
      </c>
      <c r="N13">
        <f t="shared" si="21"/>
        <v>1.942527311359415</v>
      </c>
      <c r="O13">
        <f t="shared" si="22"/>
        <v>1.0296352926687315</v>
      </c>
      <c r="P13">
        <f t="shared" si="23"/>
        <v>2.2509333566150538</v>
      </c>
      <c r="Q13">
        <f t="shared" si="15"/>
        <v>1.3396823978742904</v>
      </c>
      <c r="R13">
        <f t="shared" si="16"/>
        <v>2.1635750306642842</v>
      </c>
      <c r="S13">
        <f t="shared" si="24"/>
        <v>1.7133223830013364</v>
      </c>
      <c r="T13">
        <f t="shared" si="25"/>
        <v>2.3682146702783324</v>
      </c>
      <c r="U13">
        <f t="shared" si="25"/>
        <v>0.29262889011604387</v>
      </c>
      <c r="W13" t="s">
        <v>7</v>
      </c>
      <c r="X13">
        <f t="shared" si="26"/>
        <v>1</v>
      </c>
      <c r="Y13">
        <f t="shared" si="26"/>
        <v>1</v>
      </c>
      <c r="Z13">
        <f t="shared" si="27"/>
        <v>1</v>
      </c>
      <c r="AA13">
        <f t="shared" si="28"/>
        <v>1</v>
      </c>
      <c r="AB13">
        <f t="shared" si="29"/>
        <v>1</v>
      </c>
      <c r="AC13">
        <f t="shared" si="29"/>
        <v>1</v>
      </c>
      <c r="AD13">
        <f t="shared" si="30"/>
        <v>1</v>
      </c>
      <c r="AE13">
        <f t="shared" si="31"/>
        <v>1</v>
      </c>
      <c r="AF13">
        <f t="shared" si="31"/>
        <v>1</v>
      </c>
      <c r="AR13" t="s">
        <v>7</v>
      </c>
      <c r="AS13"/>
    </row>
    <row r="14" spans="1:52" x14ac:dyDescent="0.2">
      <c r="C14" s="2"/>
      <c r="D14" s="2"/>
      <c r="E14" s="2"/>
      <c r="F14" s="2"/>
      <c r="G14" s="2"/>
      <c r="H14" s="2"/>
      <c r="I14" s="2"/>
      <c r="J14" s="2"/>
      <c r="K14" s="2"/>
      <c r="AR14"/>
      <c r="AS14"/>
    </row>
    <row r="15" spans="1:52" x14ac:dyDescent="0.2">
      <c r="A15" s="7" t="s">
        <v>99</v>
      </c>
      <c r="B15" s="7"/>
      <c r="C15" s="7"/>
      <c r="D15" s="7"/>
      <c r="E15" s="7"/>
      <c r="F15" s="7"/>
      <c r="G15" s="7"/>
      <c r="H15" s="7"/>
      <c r="I15" s="7"/>
      <c r="J15" s="7"/>
      <c r="K15" s="2"/>
    </row>
    <row r="16" spans="1:52" x14ac:dyDescent="0.2">
      <c r="A16" t="s">
        <v>5</v>
      </c>
      <c r="B16" t="s">
        <v>116</v>
      </c>
      <c r="C16" t="s">
        <v>117</v>
      </c>
      <c r="D16" t="s">
        <v>118</v>
      </c>
      <c r="E16" t="s">
        <v>119</v>
      </c>
      <c r="F16" t="s">
        <v>121</v>
      </c>
      <c r="G16" t="s">
        <v>125</v>
      </c>
      <c r="H16" s="16" t="s">
        <v>120</v>
      </c>
      <c r="I16" s="16" t="s">
        <v>122</v>
      </c>
      <c r="J16" s="16" t="s">
        <v>127</v>
      </c>
      <c r="L16" t="s">
        <v>5</v>
      </c>
      <c r="W16" t="s">
        <v>5</v>
      </c>
    </row>
    <row r="17" spans="1:69" x14ac:dyDescent="0.2">
      <c r="A17" t="s">
        <v>89</v>
      </c>
      <c r="B17" s="2">
        <f>'tlh1-2'!R13</f>
        <v>0.59991197678137287</v>
      </c>
      <c r="C17" s="2">
        <f>SPAC977.18!R11</f>
        <v>2.94445971084961</v>
      </c>
      <c r="D17" s="2">
        <f>SPAC750.01!R11</f>
        <v>0.27388575552883687</v>
      </c>
      <c r="E17" s="2">
        <f>SPBPB8B6.02c!R11</f>
        <v>3.8201214685953699</v>
      </c>
      <c r="F17" s="2">
        <f>'subtel2R-20kb'!R11</f>
        <v>1996.9685731805032</v>
      </c>
      <c r="G17" s="2">
        <v>12.90171440693871</v>
      </c>
      <c r="H17" s="2">
        <f>'meu19'!R11</f>
        <v>3.8167975464416717</v>
      </c>
      <c r="I17" s="2">
        <f>rDNA!R11</f>
        <v>1459.2599560775586</v>
      </c>
      <c r="J17" s="2">
        <f>SPBC1348.14!R11</f>
        <v>51.241136551116355</v>
      </c>
      <c r="K17" s="2"/>
      <c r="L17" t="s">
        <v>89</v>
      </c>
      <c r="M17">
        <f>B17/25</f>
        <v>2.3996479071254916E-2</v>
      </c>
      <c r="N17">
        <f>C17/25</f>
        <v>0.1177783884339844</v>
      </c>
      <c r="O17">
        <f>D17/25</f>
        <v>1.0955430221153474E-2</v>
      </c>
      <c r="P17">
        <f>E17/25</f>
        <v>0.1528048587438148</v>
      </c>
      <c r="Q17">
        <f t="shared" si="15"/>
        <v>79.878742927220131</v>
      </c>
      <c r="R17">
        <f t="shared" si="16"/>
        <v>0.51606857627754843</v>
      </c>
      <c r="S17">
        <f>H17/25</f>
        <v>0.15267190185766688</v>
      </c>
      <c r="T17">
        <f>I17/25</f>
        <v>58.370398243102343</v>
      </c>
      <c r="U17">
        <f>J17/25</f>
        <v>2.049645462044654</v>
      </c>
      <c r="W17" t="s">
        <v>89</v>
      </c>
      <c r="X17">
        <f t="shared" ref="X17:AF17" si="32">M17/M$20</f>
        <v>4.6182664774497104E-2</v>
      </c>
      <c r="Y17">
        <f t="shared" si="32"/>
        <v>8.5937249599053189E-2</v>
      </c>
      <c r="Z17">
        <f t="shared" si="32"/>
        <v>1.3014952370288881E-2</v>
      </c>
      <c r="AA17">
        <f t="shared" si="32"/>
        <v>6.1414545914969573E-2</v>
      </c>
      <c r="AB17">
        <f>Q17/Q$20</f>
        <v>0.4901742534269658</v>
      </c>
      <c r="AC17">
        <f t="shared" si="32"/>
        <v>0.36090887515056419</v>
      </c>
      <c r="AD17">
        <f t="shared" si="32"/>
        <v>0.15037757844158686</v>
      </c>
      <c r="AE17">
        <f>T17/T$20</f>
        <v>1.4938819079086012</v>
      </c>
      <c r="AF17" t="e">
        <f t="shared" si="32"/>
        <v>#DIV/0!</v>
      </c>
      <c r="AH17" t="s">
        <v>89</v>
      </c>
      <c r="AI17">
        <f t="shared" ref="AI17:AM19" si="33">LOG(X17,2)</f>
        <v>-4.4365047696718802</v>
      </c>
      <c r="AJ17">
        <f t="shared" si="33"/>
        <v>-3.5405725850308398</v>
      </c>
      <c r="AK17">
        <f t="shared" si="33"/>
        <v>-6.2636861577310299</v>
      </c>
      <c r="AL17">
        <f t="shared" si="33"/>
        <v>-4.0252757942113604</v>
      </c>
      <c r="AM17">
        <f t="shared" si="33"/>
        <v>-1.0286333867510142</v>
      </c>
      <c r="AN17">
        <f t="shared" ref="AN17:AP19" si="34">LOG(AD17,2)</f>
        <v>-2.7333386201759602</v>
      </c>
      <c r="AO17">
        <f t="shared" si="34"/>
        <v>0.57906610688993321</v>
      </c>
      <c r="AP17" t="e">
        <f t="shared" si="34"/>
        <v>#DIV/0!</v>
      </c>
      <c r="AR17" t="s">
        <v>89</v>
      </c>
      <c r="AS17" s="2">
        <f t="shared" ref="AS17:AZ19" si="35">AI17-AI$23</f>
        <v>-0.31645499079307804</v>
      </c>
      <c r="AT17" s="2">
        <f t="shared" si="35"/>
        <v>-0.40286300983157286</v>
      </c>
      <c r="AU17" s="2">
        <f t="shared" si="35"/>
        <v>-1.1643169197696395</v>
      </c>
      <c r="AV17" s="2">
        <f t="shared" si="35"/>
        <v>-0.71570806730438585</v>
      </c>
      <c r="AW17" s="2">
        <f t="shared" si="35"/>
        <v>2.4192087648610929</v>
      </c>
      <c r="AX17" s="2">
        <f t="shared" si="35"/>
        <v>-1.7037947315022457</v>
      </c>
      <c r="AY17" s="2">
        <f t="shared" si="35"/>
        <v>1.0589436475280718</v>
      </c>
      <c r="AZ17" s="2" t="e">
        <f t="shared" si="35"/>
        <v>#DIV/0!</v>
      </c>
    </row>
    <row r="18" spans="1:69" x14ac:dyDescent="0.2">
      <c r="A18" t="s">
        <v>90</v>
      </c>
      <c r="B18" s="2">
        <f>'tlh1-2'!R14</f>
        <v>8.1651198889852594</v>
      </c>
      <c r="C18" s="2">
        <f>SPAC977.18!R12</f>
        <v>33.573767528226306</v>
      </c>
      <c r="D18" s="2">
        <f>SPAC750.01!R12</f>
        <v>11.514014452825744</v>
      </c>
      <c r="E18" s="2">
        <f>SPBPB8B6.02c!R12</f>
        <v>165.1195436953108</v>
      </c>
      <c r="F18" s="2" t="e">
        <f>'subtel2R-20kb'!R12</f>
        <v>#DIV/0!</v>
      </c>
      <c r="G18" s="2">
        <v>74.159781366172368</v>
      </c>
      <c r="H18" s="2">
        <f>'meu19'!R12</f>
        <v>62.784767496106014</v>
      </c>
      <c r="I18" s="2" t="e">
        <f>rDNA!R12</f>
        <v>#DIV/0!</v>
      </c>
      <c r="J18" s="2" t="e">
        <f>SPBC1348.14!R12</f>
        <v>#DIV/0!</v>
      </c>
      <c r="K18" s="2"/>
      <c r="L18" t="s">
        <v>90</v>
      </c>
      <c r="M18">
        <f t="shared" ref="M18:N20" si="36">B18/25</f>
        <v>0.32660479555941035</v>
      </c>
      <c r="N18">
        <f t="shared" si="36"/>
        <v>1.3429507011290522</v>
      </c>
      <c r="O18">
        <f t="shared" ref="O18:O20" si="37">D18/25</f>
        <v>0.46056057811302975</v>
      </c>
      <c r="P18">
        <f t="shared" ref="P18:P20" si="38">E18/25</f>
        <v>6.6047817478124315</v>
      </c>
      <c r="Q18" t="e">
        <f t="shared" si="15"/>
        <v>#DIV/0!</v>
      </c>
      <c r="R18">
        <f t="shared" si="16"/>
        <v>2.9663912546468949</v>
      </c>
      <c r="S18">
        <f t="shared" ref="S18:S20" si="39">H18/25</f>
        <v>2.5113906998442403</v>
      </c>
      <c r="T18" t="e">
        <f t="shared" ref="T18:U20" si="40">I18/25</f>
        <v>#DIV/0!</v>
      </c>
      <c r="U18" t="e">
        <f t="shared" si="40"/>
        <v>#DIV/0!</v>
      </c>
      <c r="W18" t="s">
        <v>90</v>
      </c>
      <c r="X18">
        <f t="shared" ref="X18:Y20" si="41">M18/M$20</f>
        <v>0.62857053913095606</v>
      </c>
      <c r="Y18">
        <f t="shared" si="41"/>
        <v>0.97988681231479624</v>
      </c>
      <c r="Z18">
        <f t="shared" ref="Z18:Z20" si="42">O18/O$20</f>
        <v>0.54714181613788604</v>
      </c>
      <c r="AA18">
        <f t="shared" ref="AA18:AA20" si="43">P18/P$20</f>
        <v>2.6545600398050073</v>
      </c>
      <c r="AB18" t="e">
        <f>Q18/Q$20</f>
        <v>#DIV/0!</v>
      </c>
      <c r="AC18">
        <f t="shared" ref="AC18:AC20" si="44">R18/R$20</f>
        <v>2.0745245499995346</v>
      </c>
      <c r="AD18">
        <f t="shared" ref="AD18:AD20" si="45">S18/S$20</f>
        <v>2.4736500126616705</v>
      </c>
      <c r="AE18" t="e">
        <f t="shared" ref="AE18:AF20" si="46">T18/T$20</f>
        <v>#DIV/0!</v>
      </c>
      <c r="AF18" t="e">
        <f t="shared" si="46"/>
        <v>#DIV/0!</v>
      </c>
      <c r="AH18" t="s">
        <v>90</v>
      </c>
      <c r="AI18">
        <f t="shared" si="33"/>
        <v>-0.66985343974991174</v>
      </c>
      <c r="AJ18">
        <f t="shared" si="33"/>
        <v>-2.9312983152343781E-2</v>
      </c>
      <c r="AK18">
        <f t="shared" si="33"/>
        <v>-0.87001327481049617</v>
      </c>
      <c r="AL18">
        <f t="shared" si="33"/>
        <v>1.4084727721451529</v>
      </c>
      <c r="AM18" t="e">
        <f t="shared" si="33"/>
        <v>#DIV/0!</v>
      </c>
      <c r="AN18">
        <f t="shared" si="34"/>
        <v>1.3066413933152299</v>
      </c>
      <c r="AO18" t="e">
        <f t="shared" si="34"/>
        <v>#DIV/0!</v>
      </c>
      <c r="AP18" t="e">
        <f t="shared" si="34"/>
        <v>#DIV/0!</v>
      </c>
      <c r="AR18" t="s">
        <v>90</v>
      </c>
      <c r="AS18" s="2">
        <f t="shared" si="35"/>
        <v>3.4501963391288903</v>
      </c>
      <c r="AT18" s="2">
        <f t="shared" si="35"/>
        <v>3.108396592046923</v>
      </c>
      <c r="AU18" s="2">
        <f t="shared" si="35"/>
        <v>4.2293559631508941</v>
      </c>
      <c r="AV18" s="2">
        <f t="shared" si="35"/>
        <v>4.7180404990521279</v>
      </c>
      <c r="AW18" s="2" t="e">
        <f t="shared" si="35"/>
        <v>#DIV/0!</v>
      </c>
      <c r="AX18" s="2">
        <f t="shared" si="35"/>
        <v>2.3361852819889446</v>
      </c>
      <c r="AY18" s="2" t="e">
        <f t="shared" si="35"/>
        <v>#DIV/0!</v>
      </c>
      <c r="AZ18" s="2" t="e">
        <f t="shared" si="35"/>
        <v>#DIV/0!</v>
      </c>
    </row>
    <row r="19" spans="1:69" x14ac:dyDescent="0.2">
      <c r="A19" t="s">
        <v>91</v>
      </c>
      <c r="B19" s="2">
        <f>'tlh1-2'!R15</f>
        <v>44.483984641064382</v>
      </c>
      <c r="C19" s="2">
        <f>SPAC977.18!R13</f>
        <v>66.270483986401231</v>
      </c>
      <c r="D19" s="2">
        <f>SPAC750.01!R13</f>
        <v>51.343891842012553</v>
      </c>
      <c r="E19" s="2">
        <f>SPBPB8B6.02c!R13</f>
        <v>17.667013026849425</v>
      </c>
      <c r="F19" s="2">
        <f>'subtel2R-20kb'!R13</f>
        <v>6151.0259786306287</v>
      </c>
      <c r="G19" s="2">
        <v>20.182038220529545</v>
      </c>
      <c r="H19" s="2">
        <f>'meu19'!R13</f>
        <v>9.5427162924043909</v>
      </c>
      <c r="I19" s="2">
        <f>rDNA!R13</f>
        <v>494.388385671874</v>
      </c>
      <c r="J19" s="2" t="e">
        <f>SPBC1348.14!R13</f>
        <v>#DIV/0!</v>
      </c>
      <c r="K19" s="2"/>
      <c r="L19" t="s">
        <v>91</v>
      </c>
      <c r="M19">
        <f t="shared" si="36"/>
        <v>1.7793593856425753</v>
      </c>
      <c r="N19">
        <f t="shared" si="36"/>
        <v>2.6508193594560492</v>
      </c>
      <c r="O19">
        <f t="shared" si="37"/>
        <v>2.0537556736805023</v>
      </c>
      <c r="P19">
        <f t="shared" si="38"/>
        <v>0.70668052107397694</v>
      </c>
      <c r="Q19">
        <f t="shared" si="15"/>
        <v>246.04103914522514</v>
      </c>
      <c r="R19">
        <f t="shared" si="16"/>
        <v>0.80728152882118176</v>
      </c>
      <c r="S19">
        <f t="shared" si="39"/>
        <v>0.38170865169617563</v>
      </c>
      <c r="T19">
        <f t="shared" si="40"/>
        <v>19.77553542687496</v>
      </c>
      <c r="U19" t="e">
        <f t="shared" si="40"/>
        <v>#DIV/0!</v>
      </c>
      <c r="W19" t="s">
        <v>91</v>
      </c>
      <c r="X19">
        <f t="shared" si="41"/>
        <v>3.4244839743561899</v>
      </c>
      <c r="Y19">
        <f t="shared" si="41"/>
        <v>1.9341759380861503</v>
      </c>
      <c r="Z19">
        <f t="shared" si="42"/>
        <v>2.439843231491825</v>
      </c>
      <c r="AA19">
        <f t="shared" si="43"/>
        <v>0.28402541428002287</v>
      </c>
      <c r="AB19">
        <f>Q19/Q$20</f>
        <v>1.509825746573034</v>
      </c>
      <c r="AC19">
        <f t="shared" si="44"/>
        <v>0.56456657484990125</v>
      </c>
      <c r="AD19">
        <f t="shared" si="45"/>
        <v>0.37597240889674211</v>
      </c>
      <c r="AE19">
        <f t="shared" si="46"/>
        <v>0.50611809209139891</v>
      </c>
      <c r="AF19" t="e">
        <f t="shared" si="46"/>
        <v>#DIV/0!</v>
      </c>
      <c r="AH19" t="s">
        <v>91</v>
      </c>
      <c r="AI19">
        <f t="shared" si="33"/>
        <v>1.7758866088832892</v>
      </c>
      <c r="AJ19">
        <f t="shared" si="33"/>
        <v>0.95171903238441502</v>
      </c>
      <c r="AK19">
        <f t="shared" si="33"/>
        <v>1.2867884525360151</v>
      </c>
      <c r="AL19">
        <f t="shared" si="33"/>
        <v>-1.8159080686245406</v>
      </c>
      <c r="AM19">
        <f t="shared" si="33"/>
        <v>0.59438205348315165</v>
      </c>
      <c r="AN19">
        <f t="shared" si="34"/>
        <v>-1.4113013026876189</v>
      </c>
      <c r="AO19">
        <f t="shared" si="34"/>
        <v>-0.9824540479186864</v>
      </c>
      <c r="AP19" t="e">
        <f t="shared" si="34"/>
        <v>#DIV/0!</v>
      </c>
      <c r="AR19" t="s">
        <v>91</v>
      </c>
      <c r="AS19" s="2">
        <f t="shared" si="35"/>
        <v>5.8959363877620916</v>
      </c>
      <c r="AT19" s="2">
        <f t="shared" si="35"/>
        <v>4.0894286075836819</v>
      </c>
      <c r="AU19" s="2">
        <f t="shared" si="35"/>
        <v>6.3861576904974058</v>
      </c>
      <c r="AV19" s="2">
        <f t="shared" si="35"/>
        <v>1.493659658282434</v>
      </c>
      <c r="AW19" s="2">
        <f t="shared" si="35"/>
        <v>4.042224205095259</v>
      </c>
      <c r="AX19" s="2">
        <f t="shared" si="35"/>
        <v>-0.38175741401390439</v>
      </c>
      <c r="AY19" s="2">
        <f t="shared" si="35"/>
        <v>-0.5025765072805477</v>
      </c>
      <c r="AZ19" s="2" t="e">
        <f t="shared" si="35"/>
        <v>#DIV/0!</v>
      </c>
    </row>
    <row r="20" spans="1:69" x14ac:dyDescent="0.2">
      <c r="A20" t="s">
        <v>7</v>
      </c>
      <c r="B20" s="2">
        <f>'tlh1-2'!R18</f>
        <v>12.989981840819524</v>
      </c>
      <c r="C20" s="2">
        <f>SPAC977.18!R14</f>
        <v>34.262903741825717</v>
      </c>
      <c r="D20" s="2">
        <f>SPAC750.01!R14</f>
        <v>21.043930683455713</v>
      </c>
      <c r="E20" s="2">
        <f>SPBPB8B6.02c!R14</f>
        <v>62.202226063585194</v>
      </c>
      <c r="F20" s="2">
        <f>'subtel2R-20kb'!R14</f>
        <v>4073.9972759055659</v>
      </c>
      <c r="G20" s="2">
        <v>35.747844664546875</v>
      </c>
      <c r="H20" s="2">
        <f>'meu19'!R14</f>
        <v>25.381427111650694</v>
      </c>
      <c r="I20" s="2">
        <f>rDNA!R14</f>
        <v>976.82417087471629</v>
      </c>
      <c r="J20" s="2" t="e">
        <f>SPBC1348.14!R14</f>
        <v>#DIV/0!</v>
      </c>
      <c r="K20" s="2"/>
      <c r="L20" t="s">
        <v>7</v>
      </c>
      <c r="M20">
        <f t="shared" si="36"/>
        <v>0.51959927363278102</v>
      </c>
      <c r="N20">
        <f t="shared" si="36"/>
        <v>1.3705161496730287</v>
      </c>
      <c r="O20">
        <f t="shared" si="37"/>
        <v>0.84175722733822855</v>
      </c>
      <c r="P20">
        <f t="shared" si="38"/>
        <v>2.4880890425434079</v>
      </c>
      <c r="Q20">
        <f t="shared" si="15"/>
        <v>162.95989103622264</v>
      </c>
      <c r="R20">
        <f t="shared" si="16"/>
        <v>1.429913786581875</v>
      </c>
      <c r="S20">
        <f t="shared" si="39"/>
        <v>1.0152570844660278</v>
      </c>
      <c r="T20">
        <f t="shared" si="40"/>
        <v>39.072966834988648</v>
      </c>
      <c r="U20" t="e">
        <f t="shared" si="40"/>
        <v>#DIV/0!</v>
      </c>
      <c r="W20" t="s">
        <v>7</v>
      </c>
      <c r="X20">
        <f t="shared" si="41"/>
        <v>1</v>
      </c>
      <c r="Y20">
        <f t="shared" si="41"/>
        <v>1</v>
      </c>
      <c r="Z20">
        <f t="shared" si="42"/>
        <v>1</v>
      </c>
      <c r="AA20">
        <f t="shared" si="43"/>
        <v>1</v>
      </c>
      <c r="AB20">
        <f>Q20/Q$20</f>
        <v>1</v>
      </c>
      <c r="AC20">
        <f t="shared" si="44"/>
        <v>1</v>
      </c>
      <c r="AD20">
        <f t="shared" si="45"/>
        <v>1</v>
      </c>
      <c r="AE20">
        <f t="shared" si="46"/>
        <v>1</v>
      </c>
      <c r="AF20" t="e">
        <f t="shared" si="46"/>
        <v>#DIV/0!</v>
      </c>
      <c r="AR20" t="s">
        <v>7</v>
      </c>
      <c r="AS20"/>
    </row>
    <row r="21" spans="1:69" x14ac:dyDescent="0.2">
      <c r="C21" s="2"/>
      <c r="D21" s="2"/>
      <c r="E21" s="2"/>
      <c r="F21" s="2"/>
      <c r="G21" s="2"/>
      <c r="H21" s="2"/>
      <c r="I21" s="2"/>
      <c r="J21" s="2"/>
      <c r="K21" s="2"/>
      <c r="AR21"/>
      <c r="AS21"/>
    </row>
    <row r="22" spans="1:69" x14ac:dyDescent="0.2">
      <c r="A22" s="7" t="s">
        <v>128</v>
      </c>
      <c r="B22" s="7"/>
      <c r="C22" s="7"/>
      <c r="D22" s="7"/>
      <c r="E22" s="7"/>
      <c r="F22" s="7"/>
      <c r="G22" s="7"/>
      <c r="H22" s="7"/>
      <c r="I22" s="7"/>
      <c r="J22" s="7"/>
    </row>
    <row r="23" spans="1:69" x14ac:dyDescent="0.2">
      <c r="A23" t="s">
        <v>5</v>
      </c>
      <c r="B23" t="s">
        <v>116</v>
      </c>
      <c r="C23" t="s">
        <v>117</v>
      </c>
      <c r="D23" t="s">
        <v>118</v>
      </c>
      <c r="E23" t="s">
        <v>119</v>
      </c>
      <c r="F23" t="s">
        <v>121</v>
      </c>
      <c r="G23" t="s">
        <v>125</v>
      </c>
      <c r="H23" s="16" t="s">
        <v>120</v>
      </c>
      <c r="I23" s="16" t="s">
        <v>122</v>
      </c>
      <c r="J23" s="16" t="s">
        <v>127</v>
      </c>
      <c r="L23" t="s">
        <v>5</v>
      </c>
      <c r="W23" t="s">
        <v>5</v>
      </c>
      <c r="AH23" t="s">
        <v>9</v>
      </c>
      <c r="AI23">
        <f>AVERAGE(AI3,AI10,AI17)</f>
        <v>-4.1200497788788022</v>
      </c>
      <c r="AJ23">
        <f>AVERAGE(AJ3,AJ10,AJ17)</f>
        <v>-3.137709575199267</v>
      </c>
      <c r="AK23">
        <f t="shared" ref="AK23:AN23" si="47">AVERAGE(AK3,AK10,AK17)</f>
        <v>-5.0993692379613904</v>
      </c>
      <c r="AL23">
        <f t="shared" si="47"/>
        <v>-3.3095677269069745</v>
      </c>
      <c r="AM23">
        <f t="shared" si="47"/>
        <v>-3.4478421516121074</v>
      </c>
      <c r="AN23">
        <f t="shared" si="47"/>
        <v>-1.0295438886737145</v>
      </c>
      <c r="AO23">
        <f>AVERAGE(AO3,AO10)</f>
        <v>-0.47987754063813864</v>
      </c>
      <c r="AP23">
        <f>AVERAGE(AP3,AP10)</f>
        <v>-1.5815332144622094</v>
      </c>
    </row>
    <row r="24" spans="1:69" x14ac:dyDescent="0.2">
      <c r="A24" t="s">
        <v>89</v>
      </c>
      <c r="B24" s="2"/>
      <c r="C24" s="2"/>
      <c r="D24" s="2"/>
      <c r="E24" s="2"/>
      <c r="F24" s="2">
        <f>'subtel2R-20kb'!J31</f>
        <v>1.0372431734210383</v>
      </c>
      <c r="G24" s="2"/>
      <c r="H24" s="2"/>
      <c r="I24" s="2"/>
      <c r="J24" s="2">
        <f>SPBC1348.14!J32</f>
        <v>2.158772883050776</v>
      </c>
      <c r="L24" t="s">
        <v>89</v>
      </c>
      <c r="Q24">
        <f>F24/25</f>
        <v>4.1489726936841533E-2</v>
      </c>
      <c r="U24">
        <f>J24/25</f>
        <v>8.6350915322031041E-2</v>
      </c>
      <c r="W24" t="s">
        <v>89</v>
      </c>
      <c r="AB24">
        <f>Q24/Q$27</f>
        <v>2.6208767398372787E-2</v>
      </c>
      <c r="AF24">
        <f>U24/$U$27</f>
        <v>0.20511783379577528</v>
      </c>
      <c r="AG24" s="2"/>
      <c r="AR24" s="2" t="s">
        <v>7</v>
      </c>
      <c r="AS24" s="2" t="s">
        <v>101</v>
      </c>
      <c r="AT24" s="2" t="s">
        <v>101</v>
      </c>
      <c r="AU24" s="2" t="s">
        <v>101</v>
      </c>
      <c r="AV24" s="2" t="s">
        <v>101</v>
      </c>
      <c r="AW24" s="2" t="s">
        <v>123</v>
      </c>
      <c r="AX24" s="2" t="s">
        <v>101</v>
      </c>
      <c r="AY24" s="2" t="s">
        <v>123</v>
      </c>
      <c r="AZ24" s="2" t="s">
        <v>123</v>
      </c>
    </row>
    <row r="25" spans="1:69" x14ac:dyDescent="0.2">
      <c r="A25" t="s">
        <v>90</v>
      </c>
      <c r="B25" s="2"/>
      <c r="C25" s="2"/>
      <c r="D25" s="2"/>
      <c r="E25" s="2"/>
      <c r="F25" s="2">
        <f>'subtel2R-20kb'!J32</f>
        <v>5.1953782176271481</v>
      </c>
      <c r="G25" s="2"/>
      <c r="H25" s="2"/>
      <c r="I25" s="2"/>
      <c r="J25" s="2">
        <f>SPBC1348.14!J33</f>
        <v>10.031172912987834</v>
      </c>
      <c r="L25" t="s">
        <v>90</v>
      </c>
      <c r="Q25">
        <f t="shared" ref="Q25:Q26" si="48">F25/25</f>
        <v>0.20781512870508592</v>
      </c>
      <c r="U25">
        <f t="shared" ref="U25:U27" si="49">J25/25</f>
        <v>0.40124691651951339</v>
      </c>
      <c r="W25" t="s">
        <v>90</v>
      </c>
      <c r="AB25">
        <f t="shared" ref="AB25:AB27" si="50">Q25/Q$27</f>
        <v>0.13127534867572521</v>
      </c>
      <c r="AF25">
        <f t="shared" ref="AF25:AF27" si="51">U25/$U$27</f>
        <v>0.95312131929096766</v>
      </c>
      <c r="AS25" s="2" t="s">
        <v>105</v>
      </c>
      <c r="AT25" t="s">
        <v>117</v>
      </c>
      <c r="AU25" t="s">
        <v>118</v>
      </c>
      <c r="AV25" t="s">
        <v>119</v>
      </c>
      <c r="AW25" t="s">
        <v>121</v>
      </c>
      <c r="AX25" s="16" t="s">
        <v>120</v>
      </c>
      <c r="AY25" s="16" t="s">
        <v>122</v>
      </c>
      <c r="AZ25" s="16" t="s">
        <v>126</v>
      </c>
      <c r="BC25" t="s">
        <v>105</v>
      </c>
      <c r="BD25" t="s">
        <v>117</v>
      </c>
      <c r="BE25" t="s">
        <v>118</v>
      </c>
      <c r="BK25" t="s">
        <v>119</v>
      </c>
      <c r="BL25" t="s">
        <v>121</v>
      </c>
      <c r="BP25" t="s">
        <v>120</v>
      </c>
      <c r="BQ25" t="s">
        <v>122</v>
      </c>
    </row>
    <row r="26" spans="1:69" x14ac:dyDescent="0.2">
      <c r="A26" t="s">
        <v>91</v>
      </c>
      <c r="B26" s="2"/>
      <c r="C26" s="2"/>
      <c r="D26" s="2"/>
      <c r="E26" s="2"/>
      <c r="F26" s="2">
        <f>'subtel2R-20kb'!J33</f>
        <v>112.49595034851068</v>
      </c>
      <c r="G26" s="2"/>
      <c r="H26" s="2"/>
      <c r="I26" s="2"/>
      <c r="J26" s="2">
        <f>SPBC1348.14!J34</f>
        <v>19.383703990066522</v>
      </c>
      <c r="L26" t="s">
        <v>91</v>
      </c>
      <c r="Q26">
        <f t="shared" si="48"/>
        <v>4.499838013940427</v>
      </c>
      <c r="U26">
        <f t="shared" si="49"/>
        <v>0.7753481596026609</v>
      </c>
      <c r="W26" t="s">
        <v>91</v>
      </c>
      <c r="AB26">
        <f t="shared" si="50"/>
        <v>2.8425158839259019</v>
      </c>
      <c r="AF26">
        <f t="shared" si="51"/>
        <v>1.8417608469132571</v>
      </c>
      <c r="AG26" s="2"/>
      <c r="AR26" t="s">
        <v>89</v>
      </c>
      <c r="AS26" s="2">
        <f>AVERAGE(AS3,AS10,AS17)</f>
        <v>0</v>
      </c>
      <c r="AT26" s="2">
        <f>AVERAGE(AT3,AT10,AT17)</f>
        <v>4.4408920985006262E-16</v>
      </c>
      <c r="AU26" s="2">
        <f>AVERAGE(AU3,AU10,AU17)</f>
        <v>0</v>
      </c>
      <c r="AV26" s="2">
        <f t="shared" ref="AV26" si="52">AVERAGE(AV3,AV10,AV17)</f>
        <v>0</v>
      </c>
      <c r="AW26" s="2">
        <f>AVERAGE(AW3,AW10,AW17)</f>
        <v>0</v>
      </c>
      <c r="AX26" s="2">
        <f>AVERAGE(AX3,AX10,AX17)</f>
        <v>0</v>
      </c>
      <c r="AY26" s="2">
        <f>AVERAGE(AY3,AY10)</f>
        <v>0</v>
      </c>
      <c r="AZ26" s="2">
        <f>AVERAGE(AZ3,AZ10)</f>
        <v>0</v>
      </c>
      <c r="BB26" t="s">
        <v>89</v>
      </c>
      <c r="BC26">
        <v>0</v>
      </c>
      <c r="BD26">
        <v>4.4408920985006262E-16</v>
      </c>
      <c r="BE26">
        <v>0</v>
      </c>
      <c r="BJ26" t="s">
        <v>89</v>
      </c>
      <c r="BK26">
        <v>0</v>
      </c>
      <c r="BL26">
        <v>0</v>
      </c>
      <c r="BO26" t="s">
        <v>89</v>
      </c>
      <c r="BP26">
        <v>0</v>
      </c>
      <c r="BQ26">
        <v>0</v>
      </c>
    </row>
    <row r="27" spans="1:69" x14ac:dyDescent="0.2">
      <c r="A27" t="s">
        <v>7</v>
      </c>
      <c r="B27" s="2"/>
      <c r="C27" s="2"/>
      <c r="D27" s="2"/>
      <c r="E27" s="2"/>
      <c r="F27" s="2">
        <f>'subtel2R-20kb'!J34</f>
        <v>39.576190579852955</v>
      </c>
      <c r="G27" s="2"/>
      <c r="H27" s="2"/>
      <c r="I27" s="2"/>
      <c r="J27" s="2">
        <f>SPBC1348.14!J35</f>
        <v>10.524549928701711</v>
      </c>
      <c r="L27" t="s">
        <v>7</v>
      </c>
      <c r="Q27">
        <f>F27/25</f>
        <v>1.5830476231941182</v>
      </c>
      <c r="U27">
        <f t="shared" si="49"/>
        <v>0.42098199714806844</v>
      </c>
      <c r="W27" t="s">
        <v>7</v>
      </c>
      <c r="AB27">
        <f t="shared" si="50"/>
        <v>1</v>
      </c>
      <c r="AF27">
        <f t="shared" si="51"/>
        <v>1</v>
      </c>
      <c r="AG27" s="2"/>
      <c r="AR27" t="s">
        <v>90</v>
      </c>
      <c r="AS27" s="2">
        <f t="shared" ref="AS27:AT27" si="53">AVERAGE(AS4,AS11,AS18)</f>
        <v>2.937167162436642</v>
      </c>
      <c r="AT27" s="2">
        <f t="shared" si="53"/>
        <v>2.6695943650466472</v>
      </c>
      <c r="AU27" s="2">
        <f t="shared" ref="AU27:AV27" si="54">AVERAGE(AU4,AU11,AU18)</f>
        <v>3.9484186005088007</v>
      </c>
      <c r="AV27" s="2">
        <f t="shared" si="54"/>
        <v>4.6490599742616636</v>
      </c>
      <c r="AW27" s="2">
        <f>AVERAGE(AW4,AW11)</f>
        <v>2.9230875734808968</v>
      </c>
      <c r="AX27" s="2">
        <f t="shared" ref="AX27" si="55">AVERAGE(AX4,AX11,AX18)</f>
        <v>1.8441090071092106</v>
      </c>
      <c r="AY27" s="2">
        <f>AVERAGE(AY4,AY11)</f>
        <v>0.92797851749839444</v>
      </c>
      <c r="AZ27" s="2">
        <f>AVERAGE(AZ4,AZ11)</f>
        <v>1.7785726467302174</v>
      </c>
      <c r="BB27" t="s">
        <v>90</v>
      </c>
      <c r="BC27">
        <v>2.9371671624366429</v>
      </c>
      <c r="BD27">
        <v>2.6695943650466472</v>
      </c>
      <c r="BE27">
        <v>3.9484186005088007</v>
      </c>
      <c r="BJ27" t="s">
        <v>90</v>
      </c>
      <c r="BK27">
        <v>4.6490599742616636</v>
      </c>
      <c r="BL27">
        <v>2.9230875734808968</v>
      </c>
      <c r="BO27" t="s">
        <v>90</v>
      </c>
      <c r="BP27">
        <v>1.8441090071092106</v>
      </c>
      <c r="BQ27">
        <v>0.92797851749839444</v>
      </c>
    </row>
    <row r="28" spans="1:69" x14ac:dyDescent="0.2">
      <c r="AG28" s="2"/>
      <c r="AR28" t="s">
        <v>91</v>
      </c>
      <c r="AS28" s="2">
        <f t="shared" ref="AS28:AT28" si="56">AVERAGE(AS5,AS12,AS19)</f>
        <v>6.047205996898505</v>
      </c>
      <c r="AT28" s="2">
        <f t="shared" si="56"/>
        <v>4.2204478960119545</v>
      </c>
      <c r="AU28" s="2">
        <f t="shared" ref="AU28:AV28" si="57">AVERAGE(AU5,AU12,AU19)</f>
        <v>6.4154963852707541</v>
      </c>
      <c r="AV28" s="2">
        <f t="shared" si="57"/>
        <v>1.8010712217248388</v>
      </c>
      <c r="AW28" s="2">
        <f>AVERAGE(AW5,AW19)</f>
        <v>4.4693157482270625</v>
      </c>
      <c r="AX28" s="2">
        <f t="shared" ref="AX28" si="58">AVERAGE(AX5,AX12,AX19)</f>
        <v>-4.3548460027905321E-2</v>
      </c>
      <c r="AY28" s="2">
        <f>AVERAGE(AY5,AY19)</f>
        <v>-0.15855958371417142</v>
      </c>
      <c r="AZ28" s="2">
        <f>AVERAGE(AZ5,AZ12)</f>
        <v>4.0266950561703556</v>
      </c>
      <c r="BB28" t="s">
        <v>91</v>
      </c>
      <c r="BC28">
        <v>6.047205996898505</v>
      </c>
      <c r="BD28">
        <v>4.2204478960119545</v>
      </c>
      <c r="BE28">
        <v>6.4154963852707541</v>
      </c>
      <c r="BJ28" t="s">
        <v>91</v>
      </c>
      <c r="BK28">
        <v>1.8010712217248388</v>
      </c>
      <c r="BL28">
        <v>4.4693157482270625</v>
      </c>
      <c r="BO28" t="s">
        <v>91</v>
      </c>
      <c r="BP28">
        <v>-4.3548460027905321E-2</v>
      </c>
      <c r="BQ28">
        <v>-0.15855958371417142</v>
      </c>
    </row>
    <row r="29" spans="1:69" x14ac:dyDescent="0.2">
      <c r="A29" s="7" t="s">
        <v>129</v>
      </c>
      <c r="B29" s="7"/>
      <c r="C29" s="7"/>
      <c r="D29" s="7"/>
      <c r="E29" s="7"/>
      <c r="F29" s="7"/>
      <c r="G29" s="7"/>
      <c r="H29" s="7"/>
      <c r="I29" s="7"/>
      <c r="J29" s="7"/>
      <c r="AG29" s="2"/>
    </row>
    <row r="30" spans="1:69" x14ac:dyDescent="0.2">
      <c r="A30" t="s">
        <v>5</v>
      </c>
      <c r="B30" t="s">
        <v>116</v>
      </c>
      <c r="C30" t="s">
        <v>117</v>
      </c>
      <c r="D30" t="s">
        <v>118</v>
      </c>
      <c r="E30" t="s">
        <v>119</v>
      </c>
      <c r="F30" t="s">
        <v>121</v>
      </c>
      <c r="G30" t="s">
        <v>125</v>
      </c>
      <c r="H30" s="16" t="s">
        <v>120</v>
      </c>
      <c r="I30" s="16" t="s">
        <v>122</v>
      </c>
      <c r="J30" s="16" t="s">
        <v>127</v>
      </c>
      <c r="L30" t="s">
        <v>5</v>
      </c>
      <c r="W30" t="s">
        <v>5</v>
      </c>
      <c r="AG30" s="2"/>
      <c r="AP30" s="16"/>
      <c r="AS30" s="2">
        <f>2^AS26</f>
        <v>1</v>
      </c>
      <c r="AT30" s="2">
        <f t="shared" ref="AT30:AV30" si="59">2^AT26</f>
        <v>1.0000000000000002</v>
      </c>
      <c r="AU30" s="2">
        <f t="shared" si="59"/>
        <v>1</v>
      </c>
      <c r="AV30" s="2">
        <f t="shared" si="59"/>
        <v>1</v>
      </c>
      <c r="AW30" s="2">
        <f t="shared" ref="AW30" si="60">2^AW26</f>
        <v>1</v>
      </c>
      <c r="AX30" s="2">
        <f>2^AX26</f>
        <v>1</v>
      </c>
      <c r="AY30" s="2">
        <f t="shared" ref="AY30:AZ30" si="61">2^AY26</f>
        <v>1</v>
      </c>
      <c r="AZ30" s="2">
        <f t="shared" si="61"/>
        <v>1</v>
      </c>
    </row>
    <row r="31" spans="1:69" x14ac:dyDescent="0.2">
      <c r="A31" t="s">
        <v>89</v>
      </c>
      <c r="B31" s="2"/>
      <c r="C31" s="2"/>
      <c r="D31" s="2"/>
      <c r="E31" s="2"/>
      <c r="F31" s="2">
        <f>'subtel2R-20kb'!N31</f>
        <v>1.2699174192819831</v>
      </c>
      <c r="G31" s="2"/>
      <c r="H31" s="2"/>
      <c r="I31" s="2"/>
      <c r="J31" s="2">
        <f>SPBC1348.14!N32</f>
        <v>2.6892442054280457</v>
      </c>
      <c r="L31" t="s">
        <v>89</v>
      </c>
      <c r="Q31">
        <f>F31/25</f>
        <v>5.079669677127932E-2</v>
      </c>
      <c r="U31">
        <f>J31/25</f>
        <v>0.10756976821712183</v>
      </c>
      <c r="W31" t="s">
        <v>89</v>
      </c>
      <c r="AB31">
        <f>Q31/Q$34</f>
        <v>1.5712124303045468E-2</v>
      </c>
      <c r="AF31">
        <f>U31/U$34</f>
        <v>0.42894413867825154</v>
      </c>
      <c r="AG31" s="2"/>
      <c r="AS31" s="2">
        <f t="shared" ref="AS31:AX32" si="62">2^AS27</f>
        <v>7.6590590553206015</v>
      </c>
      <c r="AT31" s="2">
        <f t="shared" si="62"/>
        <v>6.3625027072071667</v>
      </c>
      <c r="AU31" s="2">
        <f t="shared" si="62"/>
        <v>15.438049680883243</v>
      </c>
      <c r="AV31" s="2">
        <f t="shared" si="62"/>
        <v>25.090337538924452</v>
      </c>
      <c r="AW31" s="2">
        <f t="shared" ref="AW31" si="63">2^AW27</f>
        <v>7.5846761068420534</v>
      </c>
      <c r="AX31" s="2">
        <f t="shared" si="62"/>
        <v>3.5903114690684914</v>
      </c>
      <c r="AY31" s="2">
        <f t="shared" ref="AY31:AZ31" si="64">2^AY27</f>
        <v>1.9026082215975537</v>
      </c>
      <c r="AZ31" s="2">
        <f t="shared" si="64"/>
        <v>3.4308656845571739</v>
      </c>
    </row>
    <row r="32" spans="1:69" x14ac:dyDescent="0.2">
      <c r="A32" t="s">
        <v>90</v>
      </c>
      <c r="B32" s="2"/>
      <c r="C32" s="2"/>
      <c r="D32" s="2"/>
      <c r="E32" s="2"/>
      <c r="F32" s="2">
        <f>'subtel2R-20kb'!N32</f>
        <v>5.8443112354666562</v>
      </c>
      <c r="G32" s="2"/>
      <c r="H32" s="2"/>
      <c r="I32" s="2"/>
      <c r="J32" s="2">
        <f>SPBC1348.14!N33</f>
        <v>9.8496575439451153</v>
      </c>
      <c r="L32" t="s">
        <v>90</v>
      </c>
      <c r="Q32">
        <f t="shared" ref="Q32:Q34" si="65">F32/25</f>
        <v>0.23377244941866626</v>
      </c>
      <c r="U32">
        <f t="shared" ref="U32:U34" si="66">J32/25</f>
        <v>0.39398630175780464</v>
      </c>
      <c r="W32" t="s">
        <v>90</v>
      </c>
      <c r="AB32">
        <f t="shared" ref="AB32:AB34" si="67">Q32/Q$34</f>
        <v>7.2309067663042598E-2</v>
      </c>
      <c r="AF32">
        <f t="shared" ref="AF32:AF34" si="68">U32/U$34</f>
        <v>1.5710558613217487</v>
      </c>
      <c r="AS32" s="17">
        <f>2^AS28</f>
        <v>66.128762410375515</v>
      </c>
      <c r="AT32" s="2">
        <f t="shared" si="62"/>
        <v>18.641523892790367</v>
      </c>
      <c r="AU32" s="2">
        <f t="shared" si="62"/>
        <v>85.360480095818801</v>
      </c>
      <c r="AV32" s="2">
        <f t="shared" si="62"/>
        <v>3.484788798371377</v>
      </c>
      <c r="AW32" s="2">
        <f t="shared" ref="AW32" si="69">2^AW28</f>
        <v>22.151242947227711</v>
      </c>
      <c r="AX32" s="2">
        <f t="shared" si="62"/>
        <v>0.97026554008219967</v>
      </c>
      <c r="AY32" s="2">
        <f t="shared" ref="AY32:AZ32" si="70">2^AY28</f>
        <v>0.89591912854393385</v>
      </c>
      <c r="AZ32" s="2">
        <f t="shared" si="70"/>
        <v>16.298813685918969</v>
      </c>
    </row>
    <row r="33" spans="1:69" x14ac:dyDescent="0.2">
      <c r="A33" t="s">
        <v>91</v>
      </c>
      <c r="B33" s="2"/>
      <c r="C33" s="2"/>
      <c r="D33" s="2"/>
      <c r="E33" s="2"/>
      <c r="F33" s="2">
        <f>'subtel2R-20kb'!N33</f>
        <v>235.35790206200667</v>
      </c>
      <c r="G33" s="2"/>
      <c r="H33" s="2"/>
      <c r="I33" s="2"/>
      <c r="J33" s="2">
        <f>SPBC1348.14!N34</f>
        <v>5.3890337230152712</v>
      </c>
      <c r="L33" t="s">
        <v>91</v>
      </c>
      <c r="Q33">
        <f t="shared" si="65"/>
        <v>9.4143160824802674</v>
      </c>
      <c r="U33">
        <f t="shared" si="66"/>
        <v>0.21556134892061085</v>
      </c>
      <c r="W33" t="s">
        <v>91</v>
      </c>
      <c r="AB33">
        <f t="shared" si="67"/>
        <v>2.9119788080339122</v>
      </c>
      <c r="AF33">
        <f t="shared" si="68"/>
        <v>0.85957029263502727</v>
      </c>
      <c r="AG33" s="2"/>
    </row>
    <row r="34" spans="1:69" x14ac:dyDescent="0.2">
      <c r="A34" t="s">
        <v>7</v>
      </c>
      <c r="B34" s="2"/>
      <c r="C34" s="2"/>
      <c r="D34" s="2"/>
      <c r="E34" s="2"/>
      <c r="F34" s="2">
        <f>'subtel2R-20kb'!N34</f>
        <v>80.824043572251767</v>
      </c>
      <c r="G34" s="2"/>
      <c r="H34" s="2"/>
      <c r="I34" s="2"/>
      <c r="J34" s="2">
        <f>SPBC1348.14!N35</f>
        <v>6.26945087468658</v>
      </c>
      <c r="L34" t="s">
        <v>7</v>
      </c>
      <c r="Q34">
        <f t="shared" si="65"/>
        <v>3.2329617428900708</v>
      </c>
      <c r="U34">
        <f t="shared" si="66"/>
        <v>0.25077803498746321</v>
      </c>
      <c r="W34" t="s">
        <v>7</v>
      </c>
      <c r="AB34">
        <f t="shared" si="67"/>
        <v>1</v>
      </c>
      <c r="AF34">
        <f t="shared" si="68"/>
        <v>1</v>
      </c>
      <c r="AG34" s="2"/>
    </row>
    <row r="35" spans="1:69" x14ac:dyDescent="0.2">
      <c r="AG35" s="2"/>
      <c r="AR35" s="2" t="s">
        <v>12</v>
      </c>
      <c r="AS35" s="2" t="s">
        <v>116</v>
      </c>
      <c r="AT35" t="s">
        <v>117</v>
      </c>
      <c r="AU35" t="s">
        <v>118</v>
      </c>
      <c r="AV35" t="s">
        <v>119</v>
      </c>
      <c r="AW35" t="s">
        <v>121</v>
      </c>
      <c r="AX35" s="16" t="s">
        <v>120</v>
      </c>
      <c r="AY35" s="16" t="s">
        <v>122</v>
      </c>
      <c r="AZ35" s="16" t="s">
        <v>126</v>
      </c>
      <c r="BB35" t="s">
        <v>12</v>
      </c>
      <c r="BC35" t="s">
        <v>116</v>
      </c>
      <c r="BD35" t="s">
        <v>117</v>
      </c>
      <c r="BE35" t="s">
        <v>118</v>
      </c>
      <c r="BK35" t="s">
        <v>119</v>
      </c>
      <c r="BL35" t="s">
        <v>121</v>
      </c>
      <c r="BP35" t="s">
        <v>120</v>
      </c>
      <c r="BQ35" t="s">
        <v>122</v>
      </c>
    </row>
    <row r="36" spans="1:69" x14ac:dyDescent="0.2">
      <c r="AG36" s="2"/>
      <c r="AR36" t="s">
        <v>89</v>
      </c>
      <c r="AS36" s="2">
        <f t="shared" ref="AS36:AV36" si="71">STDEV(AS3,AS10,AS17)</f>
        <v>0.31633839981250478</v>
      </c>
      <c r="AT36" s="2">
        <f t="shared" si="71"/>
        <v>0.85733333428522307</v>
      </c>
      <c r="AU36" s="2">
        <f t="shared" si="71"/>
        <v>1.0867522744149321</v>
      </c>
      <c r="AV36" s="2">
        <f t="shared" si="71"/>
        <v>0.77250192608291446</v>
      </c>
      <c r="AW36" s="2">
        <f>STDEV(AW3,AW10,AW17)</f>
        <v>2.7354004270194334</v>
      </c>
      <c r="AX36" s="2">
        <f t="shared" ref="AX36" si="72">STDEV(AX3,AX10,AX17)</f>
        <v>1.537048399297211</v>
      </c>
      <c r="AY36" s="2">
        <f>STDEV(AY3,AY10)</f>
        <v>0.35119969335171636</v>
      </c>
      <c r="AZ36" s="2">
        <f>STDEV(AZ3,AZ10)</f>
        <v>0.88937253773394886</v>
      </c>
      <c r="BB36" t="s">
        <v>89</v>
      </c>
      <c r="BC36">
        <v>0.97613942057103464</v>
      </c>
      <c r="BD36">
        <v>0.85733333428522307</v>
      </c>
      <c r="BE36">
        <v>1.0867522744149321</v>
      </c>
      <c r="BJ36" t="s">
        <v>89</v>
      </c>
      <c r="BK36">
        <v>0.77250192608291446</v>
      </c>
      <c r="BL36">
        <v>2.7354004270194334</v>
      </c>
      <c r="BO36" t="s">
        <v>89</v>
      </c>
      <c r="BP36">
        <v>1.537048399297211</v>
      </c>
      <c r="BQ36">
        <v>0.35119969335171636</v>
      </c>
    </row>
    <row r="37" spans="1:69" x14ac:dyDescent="0.2">
      <c r="AG37" s="2"/>
      <c r="AR37" t="s">
        <v>90</v>
      </c>
      <c r="AS37" s="2">
        <f t="shared" ref="AS37:AT37" si="73">STDEV(AS4,AS11,AS18)</f>
        <v>0.60401443461404636</v>
      </c>
      <c r="AT37" s="2">
        <f t="shared" si="73"/>
        <v>0.43177872406836082</v>
      </c>
      <c r="AU37" s="2">
        <f t="shared" ref="AU37:AV37" si="74">STDEV(AU4,AU11,AU18)</f>
        <v>0.56327673223878616</v>
      </c>
      <c r="AV37" s="2">
        <f t="shared" si="74"/>
        <v>7.3232786547059572E-2</v>
      </c>
      <c r="AW37" s="2">
        <f>STDEV(AW4,AW11)</f>
        <v>2.0147398483231509</v>
      </c>
      <c r="AX37" s="2">
        <f t="shared" ref="AX37" si="75">STDEV(AX4,AX11,AX18)</f>
        <v>0.42627035415146597</v>
      </c>
      <c r="AY37" s="2">
        <f>STDEV(AY4,AY11)</f>
        <v>4.7458913259556042E-2</v>
      </c>
      <c r="AZ37" s="2">
        <f>STDEV(AZ4,AZ11)</f>
        <v>0.52578851747900845</v>
      </c>
      <c r="BB37" t="s">
        <v>90</v>
      </c>
      <c r="BC37">
        <v>0.47371885666515107</v>
      </c>
      <c r="BD37">
        <v>0.43177872406836082</v>
      </c>
      <c r="BE37">
        <v>0.56327673223878305</v>
      </c>
      <c r="BJ37" t="s">
        <v>90</v>
      </c>
      <c r="BK37">
        <v>7.3232786547059572E-2</v>
      </c>
      <c r="BL37">
        <v>2.0147398483231509</v>
      </c>
      <c r="BO37" t="s">
        <v>90</v>
      </c>
      <c r="BP37">
        <v>0.42627035415146597</v>
      </c>
      <c r="BQ37">
        <v>4.7458913259556042E-2</v>
      </c>
    </row>
    <row r="38" spans="1:69" x14ac:dyDescent="0.2">
      <c r="W38" t="s">
        <v>9</v>
      </c>
      <c r="X38">
        <f>AVERAGE(X3,X10,X17)</f>
        <v>5.8435036531448083E-2</v>
      </c>
      <c r="Y38">
        <f>AVERAGE(Y3,Y10,Y17)</f>
        <v>0.12889244382362899</v>
      </c>
      <c r="Z38">
        <f>AVERAGE(Z3,Z10,Z17)</f>
        <v>3.4608406505401763E-2</v>
      </c>
      <c r="AA38">
        <f>AVERAGE(AA3,AA10,AA17)</f>
        <v>0.11107922754192757</v>
      </c>
      <c r="AB38">
        <f>AVERAGE(AB3,AB24,AB31)</f>
        <v>1.7876908489906831E-2</v>
      </c>
      <c r="AC38">
        <f>AVERAGE(AC3,AC10,AC17)</f>
        <v>0.88915538002798378</v>
      </c>
      <c r="AD38">
        <f>AVERAGE(AD3,AD10,AD17)</f>
        <v>0.66599273221061983</v>
      </c>
      <c r="AE38">
        <f>AVERAGE(AE3,AE10,AE17)</f>
        <v>0.98308570630775149</v>
      </c>
      <c r="AF38">
        <f>AVERAGE(AF3,AF24,AF31)</f>
        <v>0.28337806058686543</v>
      </c>
      <c r="AR38" t="s">
        <v>91</v>
      </c>
      <c r="AS38" s="2">
        <f t="shared" ref="AS38:AT38" si="76">STDEV(AS5,AS12,AS19)</f>
        <v>0.15088775939413146</v>
      </c>
      <c r="AT38" s="2">
        <f t="shared" si="76"/>
        <v>0.15526657068793004</v>
      </c>
      <c r="AU38" s="2">
        <f t="shared" ref="AU38:AV38" si="77">STDEV(AU5,AU12,AU19)</f>
        <v>9.4766606006205567E-2</v>
      </c>
      <c r="AV38" s="2">
        <f t="shared" si="77"/>
        <v>0.28905245995679946</v>
      </c>
      <c r="AW38" s="2">
        <f>STDEV(AW5,AW19)</f>
        <v>0.60399865267185071</v>
      </c>
      <c r="AX38" s="2">
        <f t="shared" ref="AX38" si="78">STDEV(AX5,AX12,AX19)</f>
        <v>0.73160810391184872</v>
      </c>
      <c r="AY38" s="2">
        <f>STDEV(AY5,AY19)</f>
        <v>0.48651339899343782</v>
      </c>
      <c r="AZ38" s="2">
        <f>STDEV(AZ5,AZ12)</f>
        <v>2.1505621537891022</v>
      </c>
      <c r="BB38" t="s">
        <v>91</v>
      </c>
      <c r="BC38">
        <v>0.82338140952264205</v>
      </c>
      <c r="BD38">
        <v>0.15526657068793004</v>
      </c>
      <c r="BE38">
        <v>9.4766606006205067E-2</v>
      </c>
      <c r="BJ38" t="s">
        <v>91</v>
      </c>
      <c r="BK38">
        <v>0.28905245995679946</v>
      </c>
      <c r="BL38">
        <v>0.60399865267185071</v>
      </c>
      <c r="BO38" t="s">
        <v>91</v>
      </c>
      <c r="BP38">
        <v>0.73160810391184872</v>
      </c>
      <c r="BQ38">
        <v>0.48651339899343782</v>
      </c>
    </row>
    <row r="39" spans="1:69" x14ac:dyDescent="0.2">
      <c r="W39" s="2"/>
      <c r="X39" s="2"/>
      <c r="Y39" s="2"/>
      <c r="AG39" s="3"/>
      <c r="AR39"/>
      <c r="AS39"/>
    </row>
    <row r="40" spans="1:69" x14ac:dyDescent="0.2">
      <c r="W40" s="2"/>
      <c r="X40" s="2" t="s">
        <v>116</v>
      </c>
      <c r="Y40" t="s">
        <v>117</v>
      </c>
      <c r="Z40" t="s">
        <v>118</v>
      </c>
      <c r="AA40" t="s">
        <v>119</v>
      </c>
      <c r="AB40" t="s">
        <v>121</v>
      </c>
      <c r="AC40" t="s">
        <v>125</v>
      </c>
      <c r="AD40" s="16" t="s">
        <v>120</v>
      </c>
      <c r="AE40" s="16" t="s">
        <v>122</v>
      </c>
      <c r="AF40" s="16" t="s">
        <v>127</v>
      </c>
      <c r="AG40" s="3"/>
      <c r="AR40"/>
      <c r="AS40"/>
    </row>
    <row r="41" spans="1:69" x14ac:dyDescent="0.2">
      <c r="W41" t="s">
        <v>89</v>
      </c>
      <c r="X41" s="2">
        <f t="shared" ref="X41:AA43" si="79">AVERAGE(X3,X10,X17)</f>
        <v>5.8435036531448083E-2</v>
      </c>
      <c r="Y41" s="2">
        <f t="shared" si="79"/>
        <v>0.12889244382362899</v>
      </c>
      <c r="Z41" s="2">
        <f t="shared" si="79"/>
        <v>3.4608406505401763E-2</v>
      </c>
      <c r="AA41" s="2">
        <f t="shared" si="79"/>
        <v>0.11107922754192757</v>
      </c>
      <c r="AB41" s="2">
        <f>AVERAGE(AB3,AB24,AB31)</f>
        <v>1.7876908489906831E-2</v>
      </c>
      <c r="AC41" s="2">
        <f>AVERAGE(AC3,AC10,AC17)</f>
        <v>0.88915538002798378</v>
      </c>
      <c r="AD41" s="2">
        <f>AVERAGE(AD3,AD10,AD17)</f>
        <v>0.66599273221061983</v>
      </c>
      <c r="AE41" s="2">
        <f>AVERAGE(AE3,AE10,AE17)</f>
        <v>0.98308570630775149</v>
      </c>
      <c r="AF41" s="2">
        <f>AVERAGE(AF3,AF24,AF31)</f>
        <v>0.28337806058686543</v>
      </c>
      <c r="AG41" s="3"/>
      <c r="AR41"/>
      <c r="AS41"/>
    </row>
    <row r="42" spans="1:69" x14ac:dyDescent="0.2">
      <c r="W42" t="s">
        <v>90</v>
      </c>
      <c r="X42" s="2">
        <f t="shared" si="79"/>
        <v>0.46529136828796364</v>
      </c>
      <c r="Y42" s="2">
        <f t="shared" si="79"/>
        <v>0.74476264578711759</v>
      </c>
      <c r="Z42" s="2">
        <f t="shared" si="79"/>
        <v>0.47180821795570888</v>
      </c>
      <c r="AA42" s="2">
        <f t="shared" si="79"/>
        <v>2.532790534199103</v>
      </c>
      <c r="AB42" s="2">
        <f t="shared" ref="AB42:AB43" si="80">AVERAGE(AB4,AB25,AB32)</f>
        <v>0.15416998725883077</v>
      </c>
      <c r="AC42" s="2">
        <f>AVERAGE(AC4,AC11,AC18)</f>
        <v>1.4359714209083378</v>
      </c>
      <c r="AD42" s="2">
        <f>AVERAGE(AD4,AD11,AD18)</f>
        <v>1.8132466698901737</v>
      </c>
      <c r="AE42" s="2">
        <f>AVERAGE(AE4,AE11)</f>
        <v>1.3646124122185228</v>
      </c>
      <c r="AF42" s="2">
        <f t="shared" ref="AF42:AF43" si="81">AVERAGE(AF4,AF25,AF32)</f>
        <v>1.1366995666091417</v>
      </c>
      <c r="AR42"/>
      <c r="AS42"/>
    </row>
    <row r="43" spans="1:69" x14ac:dyDescent="0.2">
      <c r="W43" t="s">
        <v>91</v>
      </c>
      <c r="X43" s="2">
        <f t="shared" si="79"/>
        <v>3.8169237266015776</v>
      </c>
      <c r="Y43" s="2">
        <f t="shared" si="79"/>
        <v>2.1263449103892533</v>
      </c>
      <c r="Z43" s="2">
        <f t="shared" si="79"/>
        <v>2.4935833755388894</v>
      </c>
      <c r="AA43" s="2">
        <f t="shared" si="79"/>
        <v>0.3561302382589695</v>
      </c>
      <c r="AB43" s="2">
        <f t="shared" si="80"/>
        <v>2.8279531042512622</v>
      </c>
      <c r="AC43" s="2">
        <f>AVERAGE(AC5,AC12,AC19)</f>
        <v>0.67487319906367815</v>
      </c>
      <c r="AD43" s="2">
        <f>AVERAGE(AD5,AD12,AD19)</f>
        <v>0.52076059789920626</v>
      </c>
      <c r="AE43" s="2">
        <f>AVERAGE(AE5,AE19)</f>
        <v>0.66075902831985012</v>
      </c>
      <c r="AF43" s="2">
        <f t="shared" si="81"/>
        <v>1.5331124703490018</v>
      </c>
    </row>
    <row r="44" spans="1:69" x14ac:dyDescent="0.2">
      <c r="Y44" s="2"/>
    </row>
    <row r="45" spans="1:69" x14ac:dyDescent="0.2">
      <c r="W45" s="2" t="s">
        <v>12</v>
      </c>
      <c r="X45" s="2" t="s">
        <v>116</v>
      </c>
      <c r="Y45" t="s">
        <v>117</v>
      </c>
      <c r="Z45" t="s">
        <v>118</v>
      </c>
      <c r="AA45" t="s">
        <v>119</v>
      </c>
      <c r="AB45" t="s">
        <v>121</v>
      </c>
      <c r="AC45" t="s">
        <v>125</v>
      </c>
      <c r="AD45" s="16" t="s">
        <v>120</v>
      </c>
      <c r="AE45" s="16" t="s">
        <v>122</v>
      </c>
      <c r="AF45" s="16" t="s">
        <v>127</v>
      </c>
    </row>
    <row r="46" spans="1:69" x14ac:dyDescent="0.2">
      <c r="W46" t="s">
        <v>89</v>
      </c>
      <c r="X46" s="2">
        <f t="shared" ref="X46:AA48" si="82">STDEV(X3,X10,X17)</f>
        <v>1.2735098088602775E-2</v>
      </c>
      <c r="Y46" s="2">
        <f t="shared" si="82"/>
        <v>8.3228236574295081E-2</v>
      </c>
      <c r="Z46" s="2">
        <f t="shared" si="82"/>
        <v>2.2455680468826181E-2</v>
      </c>
      <c r="AA46" s="2">
        <f t="shared" si="82"/>
        <v>6.012625531012223E-2</v>
      </c>
      <c r="AB46" s="2">
        <f>STDEV(AB3,AB24,AB31)</f>
        <v>7.4879561319536004E-3</v>
      </c>
      <c r="AC46" s="2">
        <f>STDEV(AC3,AC10,AC17)</f>
        <v>0.46797287137475346</v>
      </c>
      <c r="AD46" s="2">
        <f>STDEV(AD3,AD10,AD17)</f>
        <v>0.52066343095759193</v>
      </c>
      <c r="AE46" s="2">
        <f>STDEV(AE3,AE10,AE17)</f>
        <v>0.45942315072376133</v>
      </c>
      <c r="AF46" s="2">
        <f>STDEV(AF3,AF24,AF31)</f>
        <v>0.12618285106851468</v>
      </c>
    </row>
    <row r="47" spans="1:69" x14ac:dyDescent="0.2">
      <c r="W47" t="s">
        <v>90</v>
      </c>
      <c r="X47" s="2">
        <f t="shared" si="82"/>
        <v>0.1767154053688981</v>
      </c>
      <c r="Y47" s="2">
        <f t="shared" si="82"/>
        <v>0.22203399348864042</v>
      </c>
      <c r="Z47" s="2">
        <f t="shared" si="82"/>
        <v>0.1606951436184145</v>
      </c>
      <c r="AA47" s="2">
        <f t="shared" si="82"/>
        <v>0.12800553169107701</v>
      </c>
      <c r="AB47" s="2">
        <f t="shared" ref="AB47:AB48" si="83">STDEV(AB4,AB25,AB32)</f>
        <v>9.5391565670898584E-2</v>
      </c>
      <c r="AC47" s="2">
        <f>STDEV(AC4,AC11,AC18)</f>
        <v>0.55809769739662374</v>
      </c>
      <c r="AD47" s="2">
        <f>STDEV(AD4,AD11,AD18)</f>
        <v>0.57202040135774923</v>
      </c>
      <c r="AE47" s="2">
        <f>STDEV(AE4,AE11)</f>
        <v>4.4882211605251077E-2</v>
      </c>
      <c r="AF47" s="2">
        <f t="shared" ref="AF47:AF48" si="84">STDEV(AF4,AF25,AF32)</f>
        <v>0.37766121901768074</v>
      </c>
    </row>
    <row r="48" spans="1:69" x14ac:dyDescent="0.2">
      <c r="W48" t="s">
        <v>91</v>
      </c>
      <c r="X48" s="2">
        <f t="shared" si="82"/>
        <v>0.39849907711738852</v>
      </c>
      <c r="Y48" s="2">
        <f t="shared" si="82"/>
        <v>0.23293332364914279</v>
      </c>
      <c r="Z48" s="2">
        <f t="shared" si="82"/>
        <v>0.16594721002015408</v>
      </c>
      <c r="AA48" s="2">
        <f t="shared" si="82"/>
        <v>6.9513886118843682E-2</v>
      </c>
      <c r="AB48" s="2">
        <f t="shared" si="83"/>
        <v>9.2173972786328995E-2</v>
      </c>
      <c r="AC48" s="2">
        <f>STDEV(AC5,AC12,AC19)</f>
        <v>0.19832537303815884</v>
      </c>
      <c r="AD48" s="2">
        <f>STDEV(AD5,AD12,AD19)</f>
        <v>0.28629327698039614</v>
      </c>
      <c r="AE48" s="2">
        <f>STDEV(AE5,AE19)</f>
        <v>0.21869530931234865</v>
      </c>
      <c r="AF48" s="2">
        <f t="shared" si="84"/>
        <v>0.58398217936548613</v>
      </c>
    </row>
    <row r="50" spans="23:32" x14ac:dyDescent="0.2">
      <c r="W50" t="s">
        <v>89</v>
      </c>
      <c r="X50" s="3">
        <f>X46/X41</f>
        <v>0.21793599943672673</v>
      </c>
      <c r="Y50" s="3">
        <f>Y46/Y41</f>
        <v>0.64571850843468448</v>
      </c>
      <c r="Z50" s="3">
        <f>Z46/Z41</f>
        <v>0.64885045965121924</v>
      </c>
      <c r="AA50" s="3">
        <f t="shared" ref="AA50" si="85">AA46/AA41</f>
        <v>0.54129162257117047</v>
      </c>
      <c r="AB50" s="3">
        <f>AB46/AB41</f>
        <v>0.41886191542465212</v>
      </c>
      <c r="AC50" s="3">
        <f>AC46/AC41</f>
        <v>0.52631169071937156</v>
      </c>
      <c r="AD50" s="3">
        <f>AD46/AD41</f>
        <v>0.78178545466909455</v>
      </c>
      <c r="AE50" s="3">
        <f>AE46/AE41</f>
        <v>0.46732766815342197</v>
      </c>
      <c r="AF50" s="3">
        <f>AF46/AF41</f>
        <v>0.44528094661666712</v>
      </c>
    </row>
    <row r="51" spans="23:32" x14ac:dyDescent="0.2">
      <c r="W51" t="s">
        <v>90</v>
      </c>
      <c r="X51" s="3">
        <f t="shared" ref="X51:Y51" si="86">X47/X42</f>
        <v>0.37979515076568304</v>
      </c>
      <c r="Y51" s="3">
        <f t="shared" si="86"/>
        <v>0.29812718823186851</v>
      </c>
      <c r="Z51" s="3">
        <f t="shared" ref="Z51:AD51" si="87">Z47/Z42</f>
        <v>0.34059420226864257</v>
      </c>
      <c r="AA51" s="3">
        <f t="shared" si="87"/>
        <v>5.0539328050495026E-2</v>
      </c>
      <c r="AB51" s="3">
        <f>AB47/AB42</f>
        <v>0.61874277456317694</v>
      </c>
      <c r="AC51" s="3">
        <f>AC47/AC42</f>
        <v>0.38865515655150962</v>
      </c>
      <c r="AD51" s="3">
        <f t="shared" si="87"/>
        <v>0.31546750414955727</v>
      </c>
      <c r="AE51" s="3">
        <f>AE47/AE42</f>
        <v>3.289008014538259E-2</v>
      </c>
      <c r="AF51" s="3">
        <f>AF47/AF42</f>
        <v>0.33224365532598193</v>
      </c>
    </row>
    <row r="52" spans="23:32" x14ac:dyDescent="0.2">
      <c r="W52" t="s">
        <v>91</v>
      </c>
      <c r="X52" s="3">
        <f t="shared" ref="X52:Y52" si="88">X48/X43</f>
        <v>0.10440320678668492</v>
      </c>
      <c r="Y52" s="3">
        <f t="shared" si="88"/>
        <v>0.10954634994117747</v>
      </c>
      <c r="Z52" s="3">
        <f t="shared" ref="Z52:AD52" si="89">Z48/Z43</f>
        <v>6.6549693765218965E-2</v>
      </c>
      <c r="AA52" s="3">
        <f t="shared" si="89"/>
        <v>0.19519231632416123</v>
      </c>
      <c r="AB52" s="3">
        <f>AB48/AB43</f>
        <v>3.2593883062545785E-2</v>
      </c>
      <c r="AC52" s="3">
        <f>AC48/AC43</f>
        <v>0.29387057200273514</v>
      </c>
      <c r="AD52" s="3">
        <f t="shared" si="89"/>
        <v>0.54975986688572109</v>
      </c>
      <c r="AE52" s="3">
        <f>AE48/AE43</f>
        <v>0.33097589278263478</v>
      </c>
      <c r="AF52" s="3">
        <f>AF48/AF43</f>
        <v>0.38091281015576561</v>
      </c>
    </row>
    <row r="54" spans="23:32" x14ac:dyDescent="0.2">
      <c r="W54" s="2"/>
      <c r="X54" s="2" t="s">
        <v>116</v>
      </c>
      <c r="Y54" t="s">
        <v>117</v>
      </c>
      <c r="Z54" t="s">
        <v>118</v>
      </c>
      <c r="AA54" t="s">
        <v>119</v>
      </c>
      <c r="AB54" t="s">
        <v>121</v>
      </c>
      <c r="AC54" t="s">
        <v>125</v>
      </c>
      <c r="AD54" s="16" t="s">
        <v>120</v>
      </c>
      <c r="AE54" s="16" t="s">
        <v>122</v>
      </c>
      <c r="AF54" s="16" t="s">
        <v>127</v>
      </c>
    </row>
    <row r="55" spans="23:32" x14ac:dyDescent="0.2">
      <c r="W55" t="s">
        <v>89</v>
      </c>
      <c r="X55" s="2">
        <f t="shared" ref="X55:AE55" si="90">X41/X$38</f>
        <v>1</v>
      </c>
      <c r="Y55" s="2">
        <f t="shared" si="90"/>
        <v>1</v>
      </c>
      <c r="Z55" s="2">
        <f t="shared" si="90"/>
        <v>1</v>
      </c>
      <c r="AA55" s="2">
        <f t="shared" si="90"/>
        <v>1</v>
      </c>
      <c r="AB55" s="2">
        <f>AB41/AB$38</f>
        <v>1</v>
      </c>
      <c r="AC55" s="2">
        <f t="shared" si="90"/>
        <v>1</v>
      </c>
      <c r="AD55" s="2">
        <f t="shared" si="90"/>
        <v>1</v>
      </c>
      <c r="AE55" s="2">
        <f t="shared" si="90"/>
        <v>1</v>
      </c>
      <c r="AF55" s="2">
        <f>AF41/AF$38</f>
        <v>1</v>
      </c>
    </row>
    <row r="56" spans="23:32" x14ac:dyDescent="0.2">
      <c r="W56" t="s">
        <v>90</v>
      </c>
      <c r="X56" s="2">
        <f t="shared" ref="X56:AF56" si="91">X42/X$38</f>
        <v>7.9625408985165427</v>
      </c>
      <c r="Y56" s="2">
        <f t="shared" si="91"/>
        <v>5.7781715024832607</v>
      </c>
      <c r="Z56" s="2">
        <f t="shared" si="91"/>
        <v>13.632763412035972</v>
      </c>
      <c r="AA56" s="2">
        <f t="shared" si="91"/>
        <v>22.801657791895291</v>
      </c>
      <c r="AB56" s="2">
        <f>AB42/AB$38</f>
        <v>8.6239736219421825</v>
      </c>
      <c r="AC56" s="2">
        <f t="shared" si="91"/>
        <v>1.6149836723286142</v>
      </c>
      <c r="AD56" s="2">
        <f t="shared" si="91"/>
        <v>2.7226223083118204</v>
      </c>
      <c r="AE56" s="2">
        <f t="shared" si="91"/>
        <v>1.3880909909103447</v>
      </c>
      <c r="AF56" s="2">
        <f t="shared" si="91"/>
        <v>4.0112476041902436</v>
      </c>
    </row>
    <row r="57" spans="23:32" x14ac:dyDescent="0.2">
      <c r="W57" t="s">
        <v>91</v>
      </c>
      <c r="X57" s="2">
        <f t="shared" ref="X57:AF57" si="92">X43/X$38</f>
        <v>65.319095412003676</v>
      </c>
      <c r="Y57" s="2">
        <f t="shared" si="92"/>
        <v>16.497048603553939</v>
      </c>
      <c r="Z57" s="2">
        <f t="shared" si="92"/>
        <v>72.051377897150076</v>
      </c>
      <c r="AA57" s="2">
        <f t="shared" si="92"/>
        <v>3.206092139275508</v>
      </c>
      <c r="AB57" s="2">
        <f>AB43/AB$38</f>
        <v>158.19027690654138</v>
      </c>
      <c r="AC57" s="2">
        <f t="shared" si="92"/>
        <v>0.75900479738697446</v>
      </c>
      <c r="AD57" s="2">
        <f t="shared" si="92"/>
        <v>0.78193135256994972</v>
      </c>
      <c r="AE57" s="2">
        <f t="shared" si="92"/>
        <v>0.67212759180632609</v>
      </c>
      <c r="AF57" s="2">
        <f t="shared" si="92"/>
        <v>5.4101311413240065</v>
      </c>
    </row>
    <row r="59" spans="23:32" x14ac:dyDescent="0.2">
      <c r="W59" t="s">
        <v>124</v>
      </c>
      <c r="X59" s="2" t="s">
        <v>116</v>
      </c>
      <c r="Y59" t="s">
        <v>117</v>
      </c>
      <c r="Z59" t="s">
        <v>118</v>
      </c>
      <c r="AA59" t="s">
        <v>119</v>
      </c>
      <c r="AB59" t="s">
        <v>121</v>
      </c>
      <c r="AC59" t="s">
        <v>125</v>
      </c>
      <c r="AD59" s="16" t="s">
        <v>120</v>
      </c>
      <c r="AE59" s="16" t="s">
        <v>122</v>
      </c>
      <c r="AF59" s="16" t="s">
        <v>127</v>
      </c>
    </row>
    <row r="60" spans="23:32" x14ac:dyDescent="0.2">
      <c r="W60" t="s">
        <v>89</v>
      </c>
      <c r="X60">
        <f t="shared" ref="X60:AF60" si="93">X3/X$38</f>
        <v>1.2253504763320371</v>
      </c>
      <c r="Y60">
        <f t="shared" si="93"/>
        <v>1.7442596581899359</v>
      </c>
      <c r="Z60">
        <f t="shared" si="93"/>
        <v>0.95275504961167812</v>
      </c>
      <c r="AA60">
        <f t="shared" si="93"/>
        <v>1.6017956372914397</v>
      </c>
      <c r="AB60">
        <f t="shared" si="93"/>
        <v>0.65502565921358924</v>
      </c>
      <c r="AC60">
        <f t="shared" si="93"/>
        <v>1.1861956616171856</v>
      </c>
      <c r="AD60">
        <f t="shared" si="93"/>
        <v>0.98505415399872664</v>
      </c>
      <c r="AE60">
        <f t="shared" si="93"/>
        <v>0.86637831671135013</v>
      </c>
      <c r="AF60">
        <f t="shared" si="93"/>
        <v>0.76248743053393742</v>
      </c>
    </row>
    <row r="61" spans="23:32" x14ac:dyDescent="0.2">
      <c r="W61" t="s">
        <v>90</v>
      </c>
      <c r="X61">
        <f t="shared" ref="X61:AF61" si="94">X4/X$38</f>
        <v>4.7516812392890539</v>
      </c>
      <c r="Y61">
        <f t="shared" si="94"/>
        <v>5.5528851096319745</v>
      </c>
      <c r="Z61">
        <f t="shared" si="94"/>
        <v>8.3010416370500835</v>
      </c>
      <c r="AA61">
        <f t="shared" si="94"/>
        <v>21.60033490532355</v>
      </c>
      <c r="AB61">
        <f t="shared" si="94"/>
        <v>14.483798783436853</v>
      </c>
      <c r="AC61">
        <f t="shared" si="94"/>
        <v>1.1712899819002782</v>
      </c>
      <c r="AD61">
        <f t="shared" si="94"/>
        <v>2.2424161916680587</v>
      </c>
      <c r="AE61">
        <f t="shared" si="94"/>
        <v>1.3558084381511168</v>
      </c>
      <c r="AF61">
        <f t="shared" si="94"/>
        <v>3.1262883138518127</v>
      </c>
    </row>
    <row r="62" spans="23:32" x14ac:dyDescent="0.2">
      <c r="W62" t="s">
        <v>91</v>
      </c>
      <c r="X62">
        <f t="shared" ref="X62:AF62" si="95">X5/X$38</f>
        <v>72.237785185310869</v>
      </c>
      <c r="Y62">
        <f t="shared" si="95"/>
        <v>15.978075338215291</v>
      </c>
      <c r="Z62">
        <f t="shared" si="95"/>
        <v>77.430344622524302</v>
      </c>
      <c r="AA62">
        <f t="shared" si="95"/>
        <v>3.8056193885558107</v>
      </c>
      <c r="AB62">
        <f t="shared" si="95"/>
        <v>152.67542608583315</v>
      </c>
      <c r="AC62">
        <f t="shared" si="95"/>
        <v>1.0165028261981253</v>
      </c>
      <c r="AD62">
        <f t="shared" si="95"/>
        <v>1.277083315214985</v>
      </c>
      <c r="AE62">
        <f t="shared" si="95"/>
        <v>0.82942917318039333</v>
      </c>
      <c r="AF62">
        <f t="shared" si="95"/>
        <v>6.6977883452516442</v>
      </c>
    </row>
    <row r="64" spans="23:32" x14ac:dyDescent="0.2">
      <c r="W64" t="s">
        <v>89</v>
      </c>
      <c r="X64">
        <f t="shared" ref="X64:AF64" si="96">X10/X$38</f>
        <v>0.98432461731417153</v>
      </c>
      <c r="Y64">
        <f t="shared" si="96"/>
        <v>0.58900420856825741</v>
      </c>
      <c r="Z64">
        <f t="shared" si="96"/>
        <v>1.6711816269221729</v>
      </c>
      <c r="AA64">
        <f t="shared" si="96"/>
        <v>0.84531479663925868</v>
      </c>
      <c r="AB64">
        <f t="shared" si="96"/>
        <v>7.5005762974647343</v>
      </c>
      <c r="AC64">
        <f t="shared" si="96"/>
        <v>1.407903543924139</v>
      </c>
      <c r="AD64">
        <f t="shared" si="96"/>
        <v>1.7891512221734116</v>
      </c>
      <c r="AE64">
        <f t="shared" si="96"/>
        <v>0.61403707502566807</v>
      </c>
      <c r="AF64">
        <f t="shared" si="96"/>
        <v>1.823295207363556</v>
      </c>
    </row>
    <row r="65" spans="23:32" x14ac:dyDescent="0.2">
      <c r="W65" t="s">
        <v>90</v>
      </c>
      <c r="X65">
        <f t="shared" ref="X65:AF65" si="97">X11/X$38</f>
        <v>8.3792006986386127</v>
      </c>
      <c r="Y65">
        <f t="shared" si="97"/>
        <v>4.1792689859411256</v>
      </c>
      <c r="Z65">
        <f t="shared" si="97"/>
        <v>16.7877424303041</v>
      </c>
      <c r="AA65">
        <f t="shared" si="97"/>
        <v>22.906740559584843</v>
      </c>
      <c r="AB65">
        <f t="shared" si="97"/>
        <v>104.37559072152432</v>
      </c>
      <c r="AC65">
        <f t="shared" si="97"/>
        <v>1.3405203978054483</v>
      </c>
      <c r="AD65">
        <f t="shared" si="97"/>
        <v>2.2112209931756133</v>
      </c>
      <c r="AE65">
        <f t="shared" si="97"/>
        <v>1.4203735436695724</v>
      </c>
      <c r="AF65">
        <f t="shared" si="97"/>
        <v>5.2344141857280411</v>
      </c>
    </row>
    <row r="66" spans="23:32" x14ac:dyDescent="0.2">
      <c r="W66" t="s">
        <v>91</v>
      </c>
      <c r="X66">
        <f t="shared" ref="X66:AF66" si="98">X12/X$38</f>
        <v>65.116235311091529</v>
      </c>
      <c r="Y66">
        <f t="shared" si="98"/>
        <v>18.50694691152782</v>
      </c>
      <c r="Z66">
        <f t="shared" si="98"/>
        <v>68.225217251959776</v>
      </c>
      <c r="AA66">
        <f t="shared" si="98"/>
        <v>3.2556945749466988</v>
      </c>
      <c r="AB66" t="e">
        <f t="shared" si="98"/>
        <v>#DIV/0!</v>
      </c>
      <c r="AC66">
        <f t="shared" si="98"/>
        <v>0.6255645279860016</v>
      </c>
      <c r="AD66">
        <f t="shared" si="98"/>
        <v>0.50418144553274469</v>
      </c>
      <c r="AE66" t="e">
        <f t="shared" si="98"/>
        <v>#DIV/0!</v>
      </c>
      <c r="AF66">
        <f t="shared" si="98"/>
        <v>55.140442934253493</v>
      </c>
    </row>
    <row r="68" spans="23:32" x14ac:dyDescent="0.2">
      <c r="W68" t="s">
        <v>89</v>
      </c>
      <c r="X68">
        <f t="shared" ref="X68:AF68" si="99">X17/X$38</f>
        <v>0.79032490635379171</v>
      </c>
      <c r="Y68">
        <f t="shared" si="99"/>
        <v>0.66673613324180669</v>
      </c>
      <c r="Z68">
        <f t="shared" si="99"/>
        <v>0.37606332346614907</v>
      </c>
      <c r="AA68">
        <f t="shared" si="99"/>
        <v>0.55288956606930184</v>
      </c>
      <c r="AB68">
        <f t="shared" si="99"/>
        <v>27.419408322401747</v>
      </c>
      <c r="AC68">
        <f t="shared" si="99"/>
        <v>0.40590079445867555</v>
      </c>
      <c r="AD68">
        <f t="shared" si="99"/>
        <v>0.22579462382786189</v>
      </c>
      <c r="AE68">
        <f t="shared" si="99"/>
        <v>1.5195846082629816</v>
      </c>
      <c r="AF68" t="e">
        <f t="shared" si="99"/>
        <v>#DIV/0!</v>
      </c>
    </row>
    <row r="69" spans="23:32" x14ac:dyDescent="0.2">
      <c r="W69" t="s">
        <v>90</v>
      </c>
      <c r="X69">
        <f t="shared" ref="X69:AF69" si="100">X18/X$38</f>
        <v>10.756740757621966</v>
      </c>
      <c r="Y69">
        <f t="shared" si="100"/>
        <v>7.6023604118766821</v>
      </c>
      <c r="Z69">
        <f t="shared" si="100"/>
        <v>15.809506168753733</v>
      </c>
      <c r="AA69">
        <f t="shared" si="100"/>
        <v>23.89789791077748</v>
      </c>
      <c r="AB69" t="e">
        <f t="shared" si="100"/>
        <v>#DIV/0!</v>
      </c>
      <c r="AC69">
        <f t="shared" si="100"/>
        <v>2.3331406372801169</v>
      </c>
      <c r="AD69">
        <f t="shared" si="100"/>
        <v>3.7142297400917883</v>
      </c>
      <c r="AE69" t="e">
        <f t="shared" si="100"/>
        <v>#DIV/0!</v>
      </c>
      <c r="AF69" t="e">
        <f t="shared" si="100"/>
        <v>#DIV/0!</v>
      </c>
    </row>
    <row r="70" spans="23:32" x14ac:dyDescent="0.2">
      <c r="W70" t="s">
        <v>91</v>
      </c>
      <c r="X70">
        <f t="shared" ref="X70:AF70" si="101">X19/X$38</f>
        <v>58.603265739608624</v>
      </c>
      <c r="Y70">
        <f t="shared" si="101"/>
        <v>15.006123560918709</v>
      </c>
      <c r="Z70">
        <f t="shared" si="101"/>
        <v>70.498571816966162</v>
      </c>
      <c r="AA70">
        <f t="shared" si="101"/>
        <v>2.5569624543240153</v>
      </c>
      <c r="AB70">
        <f t="shared" si="101"/>
        <v>84.456758696587301</v>
      </c>
      <c r="AC70">
        <f t="shared" si="101"/>
        <v>0.63494703797679664</v>
      </c>
      <c r="AD70">
        <f t="shared" si="101"/>
        <v>0.56452929696211918</v>
      </c>
      <c r="AE70">
        <f t="shared" si="101"/>
        <v>0.51482601043225873</v>
      </c>
      <c r="AF70" t="e">
        <f t="shared" si="101"/>
        <v>#DIV/0!</v>
      </c>
    </row>
    <row r="72" spans="23:32" x14ac:dyDescent="0.2">
      <c r="W72" t="s">
        <v>89</v>
      </c>
      <c r="AB72">
        <f>AB24/AB$38</f>
        <v>1.4660682194110946</v>
      </c>
      <c r="AF72">
        <f>AF24/AF$38</f>
        <v>0.72383103113552216</v>
      </c>
    </row>
    <row r="73" spans="23:32" x14ac:dyDescent="0.2">
      <c r="W73" t="s">
        <v>90</v>
      </c>
      <c r="AB73">
        <f t="shared" ref="AB73:AB74" si="102">AB25/AB$38</f>
        <v>7.3432914169607288</v>
      </c>
      <c r="AF73">
        <f t="shared" ref="AF73:AF74" si="103">AF25/AF$38</f>
        <v>3.3634266439578591</v>
      </c>
    </row>
    <row r="74" spans="23:32" x14ac:dyDescent="0.2">
      <c r="W74" t="s">
        <v>91</v>
      </c>
      <c r="AB74">
        <f t="shared" si="102"/>
        <v>159.00489089211175</v>
      </c>
      <c r="AF74">
        <f t="shared" si="103"/>
        <v>6.4993064145440158</v>
      </c>
    </row>
    <row r="76" spans="23:32" x14ac:dyDescent="0.2">
      <c r="W76" t="s">
        <v>89</v>
      </c>
      <c r="AB76">
        <f>AB31/AB$38</f>
        <v>0.87890612137531587</v>
      </c>
      <c r="AF76">
        <f>AF31/AF$38</f>
        <v>1.5136815383305404</v>
      </c>
    </row>
    <row r="77" spans="23:32" x14ac:dyDescent="0.2">
      <c r="W77" t="s">
        <v>90</v>
      </c>
      <c r="AB77">
        <f t="shared" ref="AB77:AB78" si="104">AB32/AB$38</f>
        <v>4.0448306654289672</v>
      </c>
      <c r="AF77">
        <f t="shared" ref="AF77:AF78" si="105">AF32/AF$38</f>
        <v>5.5440278547610582</v>
      </c>
    </row>
    <row r="78" spans="23:32" x14ac:dyDescent="0.2">
      <c r="W78" t="s">
        <v>91</v>
      </c>
      <c r="AB78">
        <f t="shared" si="104"/>
        <v>162.89051374167931</v>
      </c>
      <c r="AF78">
        <f t="shared" si="105"/>
        <v>3.0332986641763626</v>
      </c>
    </row>
    <row r="80" spans="23:32" x14ac:dyDescent="0.2">
      <c r="W80" t="s">
        <v>124</v>
      </c>
      <c r="AB80" t="s">
        <v>133</v>
      </c>
      <c r="AF80" t="s">
        <v>133</v>
      </c>
    </row>
    <row r="81" spans="23:32" x14ac:dyDescent="0.2">
      <c r="W81" s="2"/>
      <c r="X81" s="2" t="s">
        <v>116</v>
      </c>
      <c r="Y81" t="s">
        <v>117</v>
      </c>
      <c r="Z81" t="s">
        <v>118</v>
      </c>
      <c r="AA81" t="s">
        <v>119</v>
      </c>
      <c r="AB81" t="s">
        <v>121</v>
      </c>
      <c r="AC81" t="s">
        <v>125</v>
      </c>
      <c r="AD81" s="16" t="s">
        <v>120</v>
      </c>
      <c r="AE81" s="16" t="s">
        <v>122</v>
      </c>
      <c r="AF81" s="16" t="s">
        <v>127</v>
      </c>
    </row>
    <row r="82" spans="23:32" x14ac:dyDescent="0.2">
      <c r="W82" t="s">
        <v>89</v>
      </c>
      <c r="X82" s="2">
        <f t="shared" ref="X82:AA84" si="106">AVERAGE(X60,X64,X68)</f>
        <v>1.0000000000000002</v>
      </c>
      <c r="Y82" s="2">
        <f t="shared" si="106"/>
        <v>1</v>
      </c>
      <c r="Z82" s="2">
        <f t="shared" si="106"/>
        <v>1</v>
      </c>
      <c r="AA82" s="2">
        <f t="shared" si="106"/>
        <v>1</v>
      </c>
      <c r="AB82" s="2">
        <f>AVERAGE(AB60,AB72,AB76)</f>
        <v>0.99999999999999989</v>
      </c>
      <c r="AC82" s="2">
        <f>AVERAGE(AC60,AC64,AC68)</f>
        <v>1</v>
      </c>
      <c r="AD82" s="2">
        <f>AVERAGE(AD60,AD64,AD68)</f>
        <v>1</v>
      </c>
      <c r="AE82" s="2">
        <f>AVERAGE(AE60,AE64,AE68)</f>
        <v>1</v>
      </c>
      <c r="AF82" s="2">
        <f>AVERAGE(AF60,AF72,AF76)</f>
        <v>1</v>
      </c>
    </row>
    <row r="83" spans="23:32" x14ac:dyDescent="0.2">
      <c r="W83" t="s">
        <v>90</v>
      </c>
      <c r="X83" s="2">
        <f t="shared" si="106"/>
        <v>7.9625408985165436</v>
      </c>
      <c r="Y83" s="2">
        <f t="shared" si="106"/>
        <v>5.7781715024832607</v>
      </c>
      <c r="Z83" s="2">
        <f t="shared" si="106"/>
        <v>13.632763412035972</v>
      </c>
      <c r="AA83" s="2">
        <f t="shared" si="106"/>
        <v>22.801657791895291</v>
      </c>
      <c r="AB83" s="2">
        <f>AVERAGE(AB61,AB73,AB77)</f>
        <v>8.6239736219421825</v>
      </c>
      <c r="AC83" s="2">
        <f>AVERAGE(AC61,AC65,AC69)</f>
        <v>1.6149836723286146</v>
      </c>
      <c r="AD83" s="2">
        <f>AVERAGE(AD61,AD65,AD69)</f>
        <v>2.7226223083118199</v>
      </c>
      <c r="AE83" s="2">
        <f>AVERAGE(AE61,AE65)</f>
        <v>1.3880909909103445</v>
      </c>
      <c r="AF83" s="2">
        <f>AVERAGE(AF61,AF73,AF77)</f>
        <v>4.0112476041902427</v>
      </c>
    </row>
    <row r="84" spans="23:32" x14ac:dyDescent="0.2">
      <c r="W84" t="s">
        <v>91</v>
      </c>
      <c r="X84" s="2">
        <f t="shared" si="106"/>
        <v>65.319095412003676</v>
      </c>
      <c r="Y84" s="2">
        <f t="shared" si="106"/>
        <v>16.497048603553939</v>
      </c>
      <c r="Z84" s="2">
        <f t="shared" si="106"/>
        <v>72.051377897150076</v>
      </c>
      <c r="AA84" s="2">
        <f t="shared" si="106"/>
        <v>3.2060921392755084</v>
      </c>
      <c r="AB84" s="2">
        <f>AVERAGE(AB62,AB74,AB78)</f>
        <v>158.19027690654141</v>
      </c>
      <c r="AC84" s="2">
        <f>AVERAGE(AC62,AC66,AC70)</f>
        <v>0.75900479738697457</v>
      </c>
      <c r="AD84" s="2">
        <f>AVERAGE(AD62,AD66,AD70)</f>
        <v>0.78193135256994972</v>
      </c>
      <c r="AE84" s="2">
        <f>AVERAGE(AE62,AE70)</f>
        <v>0.67212759180632609</v>
      </c>
      <c r="AF84" s="2">
        <f>AVERAGE(AF62,AF74,AF78)</f>
        <v>5.4101311413240083</v>
      </c>
    </row>
    <row r="85" spans="23:32" x14ac:dyDescent="0.2">
      <c r="Y85" s="2"/>
    </row>
    <row r="86" spans="23:32" x14ac:dyDescent="0.2">
      <c r="W86" s="2" t="s">
        <v>12</v>
      </c>
      <c r="X86" s="2" t="s">
        <v>116</v>
      </c>
      <c r="Y86" t="s">
        <v>117</v>
      </c>
      <c r="Z86" t="s">
        <v>118</v>
      </c>
      <c r="AA86" t="s">
        <v>119</v>
      </c>
      <c r="AB86" t="s">
        <v>121</v>
      </c>
      <c r="AC86" t="s">
        <v>125</v>
      </c>
      <c r="AD86" s="16" t="s">
        <v>120</v>
      </c>
      <c r="AE86" s="16" t="s">
        <v>122</v>
      </c>
      <c r="AF86" s="16" t="s">
        <v>127</v>
      </c>
    </row>
    <row r="87" spans="23:32" x14ac:dyDescent="0.2">
      <c r="W87" t="s">
        <v>89</v>
      </c>
      <c r="X87" s="2">
        <f t="shared" ref="X87:AA89" si="107">STDEV(X60,X64,X68)</f>
        <v>0.21793599943672526</v>
      </c>
      <c r="Y87" s="2">
        <f t="shared" si="107"/>
        <v>0.6457185084346847</v>
      </c>
      <c r="Z87" s="2">
        <f t="shared" si="107"/>
        <v>0.64885045965121935</v>
      </c>
      <c r="AA87" s="2">
        <f t="shared" si="107"/>
        <v>0.54129162257117081</v>
      </c>
      <c r="AB87" s="2">
        <f>STDEV(AB60,AB72,AB76)</f>
        <v>0.41886191542465218</v>
      </c>
      <c r="AC87" s="2">
        <f>STDEV(AC60,AC64,AC68)</f>
        <v>0.52631169071937156</v>
      </c>
      <c r="AD87" s="2">
        <f>STDEV(AD60,AD64,AD68)</f>
        <v>0.78178545466909455</v>
      </c>
      <c r="AE87" s="2">
        <f>STDEV(AE60,AE64,AE68)</f>
        <v>0.46732766815342175</v>
      </c>
      <c r="AF87" s="2">
        <f>STDEV(AF60,AF72,AF76)</f>
        <v>0.44528094661666728</v>
      </c>
    </row>
    <row r="88" spans="23:32" x14ac:dyDescent="0.2">
      <c r="W88" t="s">
        <v>90</v>
      </c>
      <c r="X88" s="2">
        <f t="shared" si="107"/>
        <v>3.0241344210300087</v>
      </c>
      <c r="Y88" s="2">
        <f t="shared" si="107"/>
        <v>1.7226300231568408</v>
      </c>
      <c r="Z88" s="2">
        <f t="shared" si="107"/>
        <v>4.643240179039525</v>
      </c>
      <c r="AA88" s="2">
        <f t="shared" si="107"/>
        <v>1.1523804632397225</v>
      </c>
      <c r="AB88" s="2">
        <f t="shared" ref="AB88:AB89" si="108">STDEV(AB61,AB73,AB77)</f>
        <v>5.3360213666001561</v>
      </c>
      <c r="AC88" s="2">
        <f>STDEV(AC61,AC65,AC69)</f>
        <v>0.62767173199700743</v>
      </c>
      <c r="AD88" s="2">
        <f>STDEV(AD61,AD65,AD69)</f>
        <v>0.85889886434503759</v>
      </c>
      <c r="AE88" s="2">
        <f>STDEV(AE61,AE65)</f>
        <v>4.5654423940124873E-2</v>
      </c>
      <c r="AF88" s="2">
        <f t="shared" ref="AF88:AF89" si="109">STDEV(AF61,AF73,AF77)</f>
        <v>1.332711566433759</v>
      </c>
    </row>
    <row r="89" spans="23:32" x14ac:dyDescent="0.2">
      <c r="W89" t="s">
        <v>91</v>
      </c>
      <c r="X89" s="2">
        <f t="shared" si="107"/>
        <v>6.8195230254186212</v>
      </c>
      <c r="Y89" s="2">
        <f t="shared" si="107"/>
        <v>1.8071914593215335</v>
      </c>
      <c r="Z89" s="2">
        <f t="shared" si="107"/>
        <v>4.7949971344174083</v>
      </c>
      <c r="AA89" s="2">
        <f t="shared" si="107"/>
        <v>0.62580455101387045</v>
      </c>
      <c r="AB89" s="2">
        <f t="shared" si="108"/>
        <v>5.1560353871235458</v>
      </c>
      <c r="AC89" s="2">
        <f>STDEV(AC62,AC66,AC70)</f>
        <v>0.22304917396092933</v>
      </c>
      <c r="AD89" s="2">
        <f>STDEV(AD62,AD66,AD70)</f>
        <v>0.42987447630262732</v>
      </c>
      <c r="AE89" s="2">
        <f>STDEV(AE62,AE70)</f>
        <v>0.22245802976194085</v>
      </c>
      <c r="AF89" s="2">
        <f t="shared" si="109"/>
        <v>2.0607882563529443</v>
      </c>
    </row>
  </sheetData>
  <conditionalFormatting sqref="K8 K15 C3:K7 C10:K14 C17:K21">
    <cfRule type="colorScale" priority="19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W39:X40 AG33:AG37 AG26:AG31 Y39 AG24 Y44 W45:X45 X41:AF43 X46:AF48">
    <cfRule type="colorScale" priority="19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T24">
    <cfRule type="colorScale" priority="2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U24">
    <cfRule type="colorScale" priority="2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V24">
    <cfRule type="colorScale" priority="16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X24:AZ24">
    <cfRule type="colorScale" priority="1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:B6">
    <cfRule type="colorScale" priority="1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10:B13">
    <cfRule type="colorScale" priority="1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17:B20">
    <cfRule type="colorScale" priority="10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R49:AS1048576 AR2:AS2 AR35:AS35 AR8:AS9 AR15:AS16 AR22:AS25 AR43:AS47 AS3:AZ5 AS10:AZ12 AS17:AZ19 AS26:AZ28 AS36:AZ38">
    <cfRule type="colorScale" priority="19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W54:X54 X55:AF57">
    <cfRule type="colorScale" priority="9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AW24">
    <cfRule type="colorScale" priority="8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X59">
    <cfRule type="colorScale" priority="7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W81:X81 Y85 W86:X86 X82:AF84 X87:AF89">
    <cfRule type="colorScale" priority="5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24:J27">
    <cfRule type="colorScale" priority="4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24:B27">
    <cfRule type="colorScale" priority="3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C31:J34">
    <cfRule type="colorScale" priority="2">
      <colorScale>
        <cfvo type="min"/>
        <cfvo type="percentile" val="50"/>
        <cfvo type="max"/>
        <color rgb="FF00B0F0"/>
        <color rgb="FFFFEB84"/>
        <color rgb="FFFFC000"/>
      </colorScale>
    </cfRule>
  </conditionalFormatting>
  <conditionalFormatting sqref="B31:B34">
    <cfRule type="colorScale" priority="1">
      <colorScale>
        <cfvo type="min"/>
        <cfvo type="percentile" val="50"/>
        <cfvo type="max"/>
        <color rgb="FF00B0F0"/>
        <color rgb="FFFFEB84"/>
        <color rgb="FFFFC000"/>
      </colorScale>
    </cfRule>
  </conditionalFormatting>
  <pageMargins left="0.7" right="0.7" top="0.75" bottom="0.75" header="0.3" footer="0.3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tlh1-2</vt:lpstr>
      <vt:lpstr>SPAC977.18</vt:lpstr>
      <vt:lpstr>SPAC750.01</vt:lpstr>
      <vt:lpstr>SPBPB8B6.02c</vt:lpstr>
      <vt:lpstr>subtel2R-20kb</vt:lpstr>
      <vt:lpstr>meu19</vt:lpstr>
      <vt:lpstr>rDNA</vt:lpstr>
      <vt:lpstr>SPBC1348.14</vt:lpstr>
      <vt:lpstr>mean-norm data new</vt:lpstr>
      <vt:lpstr>'tlh1-2'!Alberto_010_2020_07_07_13_33_09_BR006127_cen_dg_1</vt:lpstr>
      <vt:lpstr>'meu19'!Alberto_010_2021_10_14_18_03_33_BR006127__IRC1__lys1</vt:lpstr>
      <vt:lpstr>rDNA!Alberto_010_2021_10_14_18_03_33_BR006127__IRC1__lys1</vt:lpstr>
      <vt:lpstr>SPBC1348.14!Alberto_010_2021_10_14_18_03_33_BR006127__IRC1__lys1</vt:lpstr>
      <vt:lpstr>SPBPB8B6.02c!Alberto_010_2021_10_14_18_03_33_BR006127__IRC1__lys1</vt:lpstr>
      <vt:lpstr>'subtel2R-20kb'!Alberto_010_2021_10_14_18_03_33_BR006127__IRC1__lys1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Alfonso Fernández Álvarez</dc:creator>
  <cp:lastModifiedBy>Microsoft Office User</cp:lastModifiedBy>
  <dcterms:created xsi:type="dcterms:W3CDTF">2019-09-06T08:52:17Z</dcterms:created>
  <dcterms:modified xsi:type="dcterms:W3CDTF">2024-12-02T16:17:15Z</dcterms:modified>
</cp:coreProperties>
</file>