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05A8A8AC-D14B-FC4D-A956-AC6C983F4F32}" xr6:coauthVersionLast="47" xr6:coauthVersionMax="47" xr10:uidLastSave="{00000000-0000-0000-0000-000000000000}"/>
  <bookViews>
    <workbookView xWindow="2880" yWindow="780" windowWidth="42260" windowHeight="22320" activeTab="13" xr2:uid="{00000000-000D-0000-FFFF-FFFF00000000}"/>
  </bookViews>
  <sheets>
    <sheet name="omt3" sheetId="39" r:id="rId1"/>
    <sheet name="sme2" sheetId="40" r:id="rId2"/>
    <sheet name="mei2" sheetId="24" r:id="rId3"/>
    <sheet name="map2" sheetId="41" r:id="rId4"/>
    <sheet name="isp6" sheetId="45" r:id="rId5"/>
    <sheet name="meu13" sheetId="25" r:id="rId6"/>
    <sheet name="dic1" sheetId="42" r:id="rId7"/>
    <sheet name="rec10" sheetId="43" r:id="rId8"/>
    <sheet name="spo5" sheetId="44" r:id="rId9"/>
    <sheet name="rec8" sheetId="28" r:id="rId10"/>
    <sheet name="meu1" sheetId="38" r:id="rId11"/>
    <sheet name="mel1" sheetId="46" r:id="rId12"/>
    <sheet name="ste11" sheetId="47" r:id="rId13"/>
    <sheet name="mean-norm data new" sheetId="11" r:id="rId14"/>
  </sheets>
  <definedNames>
    <definedName name="Alberto_010_2021_10_14_18_03_33_BR006127__IRC1__lys1" localSheetId="11">'mel1'!$A$1:$E$20</definedName>
    <definedName name="Alberto_010_2021_10_14_18_03_33_BR006127__IRC1__lys1" localSheetId="10">'meu1'!$A$1:$E$14</definedName>
    <definedName name="Alberto_010_2021_10_14_18_03_33_BR006127__IRC1__lys1" localSheetId="9">'rec8'!$A$1:$E$14</definedName>
    <definedName name="Alberto_010_2021_10_14_18_03_33_BR006127__IRC1__lys1" localSheetId="12">'ste11'!$A$1:$E$14</definedName>
    <definedName name="s" localSheetId="4" hidden="1">#REF!</definedName>
    <definedName name="s" localSheetId="11" hidden="1">#REF!</definedName>
    <definedName name="s" localSheetId="10" hidden="1">#REF!</definedName>
    <definedName name="s" hidden="1">#REF!</definedName>
    <definedName name="SPCC" localSheetId="4" hidden="1">#REF!</definedName>
    <definedName name="SPCC" localSheetId="11" hidden="1">#REF!</definedName>
    <definedName name="SPCC" localSheetId="10" hidden="1">#REF!</definedName>
    <definedName name="SPCC" hidden="1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7" l="1"/>
  <c r="AC6" i="47" s="1"/>
  <c r="AC12" i="47" s="1"/>
  <c r="F23" i="47"/>
  <c r="Y6" i="47" s="1"/>
  <c r="Y12" i="47" s="1"/>
  <c r="F21" i="47"/>
  <c r="U6" i="47" s="1"/>
  <c r="U12" i="47" s="1"/>
  <c r="F19" i="47"/>
  <c r="AC5" i="47" s="1"/>
  <c r="AC11" i="47" s="1"/>
  <c r="F17" i="47"/>
  <c r="Y5" i="47" s="1"/>
  <c r="Y11" i="47" s="1"/>
  <c r="F15" i="47"/>
  <c r="U5" i="47" s="1"/>
  <c r="U11" i="47" s="1"/>
  <c r="U13" i="47" s="1"/>
  <c r="F60" i="47"/>
  <c r="AD6" i="47" s="1"/>
  <c r="AD12" i="47" s="1"/>
  <c r="N16" i="11" s="1"/>
  <c r="AC16" i="11" s="1"/>
  <c r="F57" i="47"/>
  <c r="Z6" i="47" s="1"/>
  <c r="Z12" i="47" s="1"/>
  <c r="N10" i="11" s="1"/>
  <c r="AC10" i="11" s="1"/>
  <c r="F54" i="47"/>
  <c r="V6" i="47" s="1"/>
  <c r="V12" i="47" s="1"/>
  <c r="N4" i="11" s="1"/>
  <c r="AC4" i="11" s="1"/>
  <c r="F51" i="47"/>
  <c r="AD5" i="47" s="1"/>
  <c r="AD11" i="47" s="1"/>
  <c r="N15" i="11" s="1"/>
  <c r="AC15" i="11" s="1"/>
  <c r="F48" i="47"/>
  <c r="Z5" i="47" s="1"/>
  <c r="Z11" i="47" s="1"/>
  <c r="N9" i="11" s="1"/>
  <c r="AC9" i="11" s="1"/>
  <c r="F45" i="47"/>
  <c r="V5" i="47" s="1"/>
  <c r="V11" i="47" s="1"/>
  <c r="V13" i="47" l="1"/>
  <c r="N5" i="11" s="1"/>
  <c r="AC5" i="11" s="1"/>
  <c r="AR5" i="11" s="1"/>
  <c r="N3" i="11"/>
  <c r="AC3" i="11" s="1"/>
  <c r="AR3" i="11" s="1"/>
  <c r="AR4" i="11"/>
  <c r="F42" i="47"/>
  <c r="R6" i="47" s="1"/>
  <c r="F39" i="47"/>
  <c r="N6" i="47" s="1"/>
  <c r="F36" i="47"/>
  <c r="J6" i="47" s="1"/>
  <c r="F33" i="47"/>
  <c r="R5" i="47" s="1"/>
  <c r="F30" i="47"/>
  <c r="N5" i="47" s="1"/>
  <c r="F27" i="47"/>
  <c r="J5" i="47" s="1"/>
  <c r="F13" i="47"/>
  <c r="Q6" i="47" s="1"/>
  <c r="Q12" i="47" s="1"/>
  <c r="F11" i="47"/>
  <c r="M6" i="47" s="1"/>
  <c r="M12" i="47" s="1"/>
  <c r="F9" i="47"/>
  <c r="I6" i="47" s="1"/>
  <c r="F7" i="47"/>
  <c r="Q5" i="47" s="1"/>
  <c r="Q11" i="47" s="1"/>
  <c r="F5" i="47"/>
  <c r="M5" i="47" s="1"/>
  <c r="M11" i="47" s="1"/>
  <c r="F3" i="47"/>
  <c r="I5" i="47" s="1"/>
  <c r="I11" i="47" s="1"/>
  <c r="N11" i="47" l="1"/>
  <c r="N12" i="47"/>
  <c r="U17" i="47"/>
  <c r="AC18" i="47"/>
  <c r="AD13" i="47"/>
  <c r="N17" i="11" s="1"/>
  <c r="AC17" i="11" s="1"/>
  <c r="Z17" i="47"/>
  <c r="U18" i="47"/>
  <c r="Z18" i="47"/>
  <c r="Q13" i="47"/>
  <c r="J12" i="47"/>
  <c r="J11" i="47"/>
  <c r="Q18" i="47"/>
  <c r="R11" i="47"/>
  <c r="R17" i="47" s="1"/>
  <c r="M13" i="47"/>
  <c r="M17" i="47"/>
  <c r="M18" i="47"/>
  <c r="I17" i="47"/>
  <c r="I12" i="47"/>
  <c r="I18" i="47" s="1"/>
  <c r="R12" i="47"/>
  <c r="Q17" i="47"/>
  <c r="AR17" i="11" l="1"/>
  <c r="AR16" i="11"/>
  <c r="AR15" i="11"/>
  <c r="N13" i="47"/>
  <c r="AD17" i="47"/>
  <c r="AD18" i="47"/>
  <c r="N18" i="47"/>
  <c r="Y13" i="47"/>
  <c r="Y18" i="47"/>
  <c r="Y17" i="47"/>
  <c r="Z13" i="47"/>
  <c r="N11" i="11" s="1"/>
  <c r="AC11" i="11" s="1"/>
  <c r="V17" i="47"/>
  <c r="AC13" i="47"/>
  <c r="AC17" i="47"/>
  <c r="V18" i="47"/>
  <c r="I13" i="47"/>
  <c r="R13" i="47"/>
  <c r="J18" i="47"/>
  <c r="J17" i="47"/>
  <c r="J13" i="47"/>
  <c r="R18" i="47"/>
  <c r="N17" i="47"/>
  <c r="AR11" i="11" l="1"/>
  <c r="AR9" i="11"/>
  <c r="AR10" i="11"/>
  <c r="M16" i="11"/>
  <c r="AB16" i="11" s="1"/>
  <c r="F45" i="46"/>
  <c r="F42" i="46"/>
  <c r="F39" i="46"/>
  <c r="F36" i="46"/>
  <c r="R6" i="46" s="1"/>
  <c r="R12" i="46" s="1"/>
  <c r="F33" i="46"/>
  <c r="N6" i="46" s="1"/>
  <c r="F30" i="46"/>
  <c r="J6" i="46" s="1"/>
  <c r="F27" i="46"/>
  <c r="F24" i="46"/>
  <c r="N5" i="46" s="1"/>
  <c r="N11" i="46" s="1"/>
  <c r="M9" i="11" s="1"/>
  <c r="AB9" i="11" s="1"/>
  <c r="F21" i="46"/>
  <c r="F19" i="46"/>
  <c r="F17" i="46"/>
  <c r="F15" i="46"/>
  <c r="F13" i="46"/>
  <c r="Q6" i="46" s="1"/>
  <c r="Q12" i="46" s="1"/>
  <c r="F11" i="46"/>
  <c r="M6" i="46" s="1"/>
  <c r="M12" i="46" s="1"/>
  <c r="M18" i="46" s="1"/>
  <c r="F9" i="46"/>
  <c r="I6" i="46" s="1"/>
  <c r="I12" i="46" s="1"/>
  <c r="F7" i="46"/>
  <c r="Q5" i="46" s="1"/>
  <c r="R5" i="46"/>
  <c r="M5" i="46"/>
  <c r="M11" i="46" s="1"/>
  <c r="J5" i="46"/>
  <c r="F5" i="46"/>
  <c r="F3" i="46"/>
  <c r="I5" i="46" s="1"/>
  <c r="I11" i="46" s="1"/>
  <c r="N12" i="46" l="1"/>
  <c r="M10" i="11" s="1"/>
  <c r="AB10" i="11" s="1"/>
  <c r="R11" i="46"/>
  <c r="M15" i="11" s="1"/>
  <c r="AB15" i="11" s="1"/>
  <c r="Q11" i="46"/>
  <c r="Q17" i="46" s="1"/>
  <c r="J11" i="46"/>
  <c r="M3" i="11" s="1"/>
  <c r="AB3" i="11" s="1"/>
  <c r="I18" i="46"/>
  <c r="AR40" i="11"/>
  <c r="AR28" i="11"/>
  <c r="AR24" i="11"/>
  <c r="AR20" i="11"/>
  <c r="AR23" i="11"/>
  <c r="AR27" i="11"/>
  <c r="AR30" i="11" s="1"/>
  <c r="Q18" i="46"/>
  <c r="BF19" i="11"/>
  <c r="AQ11" i="11"/>
  <c r="BF12" i="11"/>
  <c r="N17" i="46"/>
  <c r="N14" i="46"/>
  <c r="M11" i="11" s="1"/>
  <c r="AB11" i="11" s="1"/>
  <c r="AQ9" i="11" s="1"/>
  <c r="N18" i="46"/>
  <c r="I14" i="46"/>
  <c r="I17" i="46"/>
  <c r="J12" i="46"/>
  <c r="M17" i="46"/>
  <c r="M14" i="46"/>
  <c r="R17" i="46"/>
  <c r="R18" i="46"/>
  <c r="Q14" i="46"/>
  <c r="J18" i="46" l="1"/>
  <c r="M4" i="11"/>
  <c r="AB4" i="11" s="1"/>
  <c r="AQ4" i="11" s="1"/>
  <c r="J14" i="46"/>
  <c r="M5" i="11" s="1"/>
  <c r="AB5" i="11" s="1"/>
  <c r="AQ5" i="11" s="1"/>
  <c r="AR35" i="11"/>
  <c r="AR34" i="11"/>
  <c r="AR44" i="11"/>
  <c r="AR45" i="11"/>
  <c r="R14" i="46"/>
  <c r="M17" i="11" s="1"/>
  <c r="AB17" i="11" s="1"/>
  <c r="J17" i="46"/>
  <c r="AQ10" i="11"/>
  <c r="AR39" i="11"/>
  <c r="AR31" i="11"/>
  <c r="BF11" i="11"/>
  <c r="BF10" i="11"/>
  <c r="BF5" i="11"/>
  <c r="AQ3" i="11"/>
  <c r="AQ20" i="11" l="1"/>
  <c r="AR52" i="11"/>
  <c r="AR48" i="11"/>
  <c r="AR49" i="11"/>
  <c r="AR53" i="11"/>
  <c r="AQ16" i="11"/>
  <c r="BF18" i="11" s="1"/>
  <c r="AQ17" i="11"/>
  <c r="AQ15" i="11"/>
  <c r="BF17" i="11" s="1"/>
  <c r="BF4" i="11"/>
  <c r="BF3" i="11"/>
  <c r="BF23" i="11" s="1"/>
  <c r="BT3" i="11" s="1"/>
  <c r="BF28" i="11"/>
  <c r="AQ27" i="11"/>
  <c r="AQ23" i="11"/>
  <c r="AQ28" i="11" l="1"/>
  <c r="AQ24" i="11"/>
  <c r="BF26" i="11"/>
  <c r="AQ34" i="11"/>
  <c r="AQ44" i="11"/>
  <c r="AQ39" i="11"/>
  <c r="AQ45" i="11"/>
  <c r="AQ40" i="11"/>
  <c r="BT4" i="11"/>
  <c r="AQ31" i="11"/>
  <c r="AQ35" i="11"/>
  <c r="AQ49" i="11" s="1"/>
  <c r="BT17" i="11"/>
  <c r="BT18" i="11"/>
  <c r="BT19" i="11"/>
  <c r="BT12" i="11"/>
  <c r="BT10" i="11"/>
  <c r="BT11" i="11"/>
  <c r="BF27" i="11"/>
  <c r="BT5" i="11"/>
  <c r="AQ30" i="11"/>
  <c r="AQ52" i="11" l="1"/>
  <c r="AQ48" i="11"/>
  <c r="AQ53" i="11"/>
  <c r="BT26" i="11"/>
  <c r="BT30" i="11" s="1"/>
  <c r="BT37" i="11"/>
  <c r="BT36" i="11"/>
  <c r="BT28" i="11"/>
  <c r="BT32" i="11" s="1"/>
  <c r="BT38" i="11"/>
  <c r="BT27" i="11"/>
  <c r="BT31" i="11" s="1"/>
  <c r="F30" i="45"/>
  <c r="R6" i="45" s="1"/>
  <c r="F27" i="45"/>
  <c r="F24" i="45"/>
  <c r="J6" i="45" s="1"/>
  <c r="F21" i="45"/>
  <c r="R5" i="45" s="1"/>
  <c r="R11" i="45" s="1"/>
  <c r="F15" i="11" s="1"/>
  <c r="U15" i="11" s="1"/>
  <c r="F18" i="45"/>
  <c r="N5" i="45" s="1"/>
  <c r="F15" i="45"/>
  <c r="F13" i="45"/>
  <c r="Q11" i="45"/>
  <c r="Q17" i="45" s="1"/>
  <c r="F11" i="45"/>
  <c r="M6" i="45" s="1"/>
  <c r="M12" i="45" s="1"/>
  <c r="M18" i="45" s="1"/>
  <c r="F9" i="45"/>
  <c r="F7" i="45"/>
  <c r="Q6" i="45"/>
  <c r="N6" i="45"/>
  <c r="I6" i="45"/>
  <c r="I12" i="45" s="1"/>
  <c r="Q5" i="45"/>
  <c r="J5" i="45"/>
  <c r="I5" i="45"/>
  <c r="I11" i="45" s="1"/>
  <c r="F5" i="45"/>
  <c r="M5" i="45" s="1"/>
  <c r="M11" i="45" s="1"/>
  <c r="M14" i="45" s="1"/>
  <c r="F3" i="45"/>
  <c r="I18" i="45" l="1"/>
  <c r="N11" i="45"/>
  <c r="F9" i="11" s="1"/>
  <c r="U9" i="11" s="1"/>
  <c r="J11" i="45"/>
  <c r="F3" i="11" s="1"/>
  <c r="U3" i="11" s="1"/>
  <c r="AJ3" i="11" s="1"/>
  <c r="R12" i="45"/>
  <c r="F16" i="11" s="1"/>
  <c r="U16" i="11" s="1"/>
  <c r="J12" i="45"/>
  <c r="Q12" i="45"/>
  <c r="Q14" i="45" s="1"/>
  <c r="N12" i="45"/>
  <c r="AY19" i="11"/>
  <c r="AY5" i="11"/>
  <c r="AY28" i="11" s="1"/>
  <c r="AY12" i="11"/>
  <c r="AJ9" i="11"/>
  <c r="R17" i="45"/>
  <c r="I17" i="45"/>
  <c r="I14" i="45"/>
  <c r="R18" i="45"/>
  <c r="J14" i="45"/>
  <c r="F5" i="11" s="1"/>
  <c r="U5" i="11" s="1"/>
  <c r="AJ5" i="11" s="1"/>
  <c r="N14" i="45"/>
  <c r="F11" i="11" s="1"/>
  <c r="U11" i="11" s="1"/>
  <c r="AJ11" i="11" s="1"/>
  <c r="N17" i="45"/>
  <c r="M17" i="45"/>
  <c r="Q18" i="45" l="1"/>
  <c r="J18" i="45"/>
  <c r="F4" i="11"/>
  <c r="U4" i="11" s="1"/>
  <c r="AJ4" i="11" s="1"/>
  <c r="AY4" i="11" s="1"/>
  <c r="R14" i="45"/>
  <c r="F17" i="11" s="1"/>
  <c r="U17" i="11" s="1"/>
  <c r="J17" i="45"/>
  <c r="N18" i="45"/>
  <c r="F10" i="11"/>
  <c r="U10" i="11" s="1"/>
  <c r="AJ10" i="11" s="1"/>
  <c r="AY11" i="11" s="1"/>
  <c r="AY10" i="11"/>
  <c r="AY3" i="11"/>
  <c r="F27" i="24"/>
  <c r="AJ15" i="11" l="1"/>
  <c r="AJ17" i="11"/>
  <c r="AJ16" i="11"/>
  <c r="F30" i="44"/>
  <c r="F27" i="44"/>
  <c r="N6" i="44" s="1"/>
  <c r="F24" i="44"/>
  <c r="J6" i="44" s="1"/>
  <c r="F21" i="44"/>
  <c r="R5" i="44" s="1"/>
  <c r="F18" i="44"/>
  <c r="N5" i="44" s="1"/>
  <c r="F15" i="44"/>
  <c r="J5" i="44" s="1"/>
  <c r="F13" i="44"/>
  <c r="Q6" i="44" s="1"/>
  <c r="F11" i="44"/>
  <c r="M6" i="44" s="1"/>
  <c r="M12" i="44" s="1"/>
  <c r="F9" i="44"/>
  <c r="I6" i="44" s="1"/>
  <c r="I12" i="44" s="1"/>
  <c r="F7" i="44"/>
  <c r="Q5" i="44" s="1"/>
  <c r="Q11" i="44" s="1"/>
  <c r="R6" i="44"/>
  <c r="F5" i="44"/>
  <c r="M5" i="44" s="1"/>
  <c r="F3" i="44"/>
  <c r="I5" i="44" s="1"/>
  <c r="I11" i="44" s="1"/>
  <c r="F30" i="43"/>
  <c r="R6" i="43" s="1"/>
  <c r="F27" i="43"/>
  <c r="N6" i="43" s="1"/>
  <c r="F24" i="43"/>
  <c r="J6" i="43" s="1"/>
  <c r="F21" i="43"/>
  <c r="R5" i="43" s="1"/>
  <c r="F18" i="43"/>
  <c r="N5" i="43" s="1"/>
  <c r="F15" i="43"/>
  <c r="J5" i="43" s="1"/>
  <c r="F13" i="43"/>
  <c r="Q6" i="43" s="1"/>
  <c r="Q12" i="43" s="1"/>
  <c r="F11" i="43"/>
  <c r="M6" i="43" s="1"/>
  <c r="M12" i="43" s="1"/>
  <c r="F9" i="43"/>
  <c r="I6" i="43" s="1"/>
  <c r="I12" i="43" s="1"/>
  <c r="R7" i="43"/>
  <c r="Q7" i="43"/>
  <c r="N7" i="43"/>
  <c r="M7" i="43"/>
  <c r="J7" i="43"/>
  <c r="I7" i="43"/>
  <c r="F7" i="43"/>
  <c r="Q5" i="43" s="1"/>
  <c r="F5" i="43"/>
  <c r="M5" i="43" s="1"/>
  <c r="M11" i="43" s="1"/>
  <c r="F3" i="43"/>
  <c r="I5" i="43" s="1"/>
  <c r="I11" i="43" s="1"/>
  <c r="F30" i="42"/>
  <c r="R6" i="42" s="1"/>
  <c r="F27" i="42"/>
  <c r="N6" i="42" s="1"/>
  <c r="F24" i="42"/>
  <c r="J6" i="42" s="1"/>
  <c r="F21" i="42"/>
  <c r="R5" i="42" s="1"/>
  <c r="F18" i="42"/>
  <c r="N5" i="42" s="1"/>
  <c r="F15" i="42"/>
  <c r="J5" i="42" s="1"/>
  <c r="F13" i="42"/>
  <c r="Q6" i="42" s="1"/>
  <c r="Q12" i="42" s="1"/>
  <c r="F11" i="42"/>
  <c r="M6" i="42" s="1"/>
  <c r="M12" i="42" s="1"/>
  <c r="F9" i="42"/>
  <c r="I6" i="42" s="1"/>
  <c r="R7" i="42"/>
  <c r="Q7" i="42"/>
  <c r="N7" i="42"/>
  <c r="M7" i="42"/>
  <c r="J7" i="42"/>
  <c r="I7" i="42"/>
  <c r="F7" i="42"/>
  <c r="Q5" i="42" s="1"/>
  <c r="Q11" i="42" s="1"/>
  <c r="F5" i="42"/>
  <c r="M5" i="42" s="1"/>
  <c r="M11" i="42" s="1"/>
  <c r="F3" i="42"/>
  <c r="I5" i="42" s="1"/>
  <c r="I11" i="42" s="1"/>
  <c r="F15" i="39"/>
  <c r="J5" i="39" s="1"/>
  <c r="F3" i="39"/>
  <c r="I5" i="39" s="1"/>
  <c r="I11" i="39" s="1"/>
  <c r="R7" i="41"/>
  <c r="N7" i="41"/>
  <c r="F30" i="41"/>
  <c r="F27" i="41"/>
  <c r="N6" i="41" s="1"/>
  <c r="F24" i="41"/>
  <c r="J6" i="41" s="1"/>
  <c r="F21" i="41"/>
  <c r="R5" i="41" s="1"/>
  <c r="F18" i="41"/>
  <c r="N5" i="41" s="1"/>
  <c r="F15" i="41"/>
  <c r="J5" i="41" s="1"/>
  <c r="Q7" i="41"/>
  <c r="F13" i="41"/>
  <c r="Q6" i="41" s="1"/>
  <c r="Q12" i="41" s="1"/>
  <c r="F11" i="41"/>
  <c r="M6" i="41" s="1"/>
  <c r="M12" i="41" s="1"/>
  <c r="F9" i="41"/>
  <c r="I6" i="41" s="1"/>
  <c r="M7" i="41"/>
  <c r="J7" i="41"/>
  <c r="I7" i="41"/>
  <c r="F7" i="41"/>
  <c r="Q5" i="41" s="1"/>
  <c r="R6" i="41"/>
  <c r="F5" i="41"/>
  <c r="M5" i="41" s="1"/>
  <c r="M11" i="41" s="1"/>
  <c r="F3" i="41"/>
  <c r="I5" i="41" s="1"/>
  <c r="I11" i="41" s="1"/>
  <c r="I17" i="41" s="1"/>
  <c r="F30" i="40"/>
  <c r="R6" i="40" s="1"/>
  <c r="F27" i="40"/>
  <c r="N6" i="40" s="1"/>
  <c r="F24" i="40"/>
  <c r="J6" i="40" s="1"/>
  <c r="F21" i="40"/>
  <c r="R5" i="40" s="1"/>
  <c r="F18" i="40"/>
  <c r="N5" i="40" s="1"/>
  <c r="F15" i="40"/>
  <c r="J5" i="40" s="1"/>
  <c r="F13" i="40"/>
  <c r="Q6" i="40" s="1"/>
  <c r="Q12" i="40" s="1"/>
  <c r="F11" i="40"/>
  <c r="M6" i="40" s="1"/>
  <c r="M12" i="40" s="1"/>
  <c r="F9" i="40"/>
  <c r="I6" i="40" s="1"/>
  <c r="I12" i="40" s="1"/>
  <c r="F7" i="40"/>
  <c r="Q5" i="40" s="1"/>
  <c r="F5" i="40"/>
  <c r="M5" i="40" s="1"/>
  <c r="M11" i="40" s="1"/>
  <c r="F3" i="40"/>
  <c r="I5" i="40" s="1"/>
  <c r="I11" i="40" s="1"/>
  <c r="F30" i="39"/>
  <c r="R6" i="39" s="1"/>
  <c r="F27" i="39"/>
  <c r="N6" i="39" s="1"/>
  <c r="F24" i="39"/>
  <c r="J6" i="39" s="1"/>
  <c r="F21" i="39"/>
  <c r="R5" i="39" s="1"/>
  <c r="F18" i="39"/>
  <c r="N5" i="39" s="1"/>
  <c r="F13" i="39"/>
  <c r="Q6" i="39" s="1"/>
  <c r="Q12" i="39" s="1"/>
  <c r="F11" i="39"/>
  <c r="M6" i="39" s="1"/>
  <c r="F9" i="39"/>
  <c r="I6" i="39" s="1"/>
  <c r="I12" i="39" s="1"/>
  <c r="F7" i="39"/>
  <c r="Q5" i="39" s="1"/>
  <c r="F5" i="39"/>
  <c r="M5" i="39" s="1"/>
  <c r="M11" i="39" s="1"/>
  <c r="N12" i="43" l="1"/>
  <c r="I10" i="11" s="1"/>
  <c r="X10" i="11" s="1"/>
  <c r="AJ28" i="11"/>
  <c r="AY18" i="11"/>
  <c r="AJ24" i="11"/>
  <c r="AY27" i="11" s="1"/>
  <c r="AJ45" i="11"/>
  <c r="AJ27" i="11"/>
  <c r="AJ30" i="11" s="1"/>
  <c r="AJ23" i="11"/>
  <c r="AY17" i="11"/>
  <c r="AY23" i="11" s="1"/>
  <c r="BM18" i="11" s="1"/>
  <c r="AJ20" i="11"/>
  <c r="BM3" i="11"/>
  <c r="BM5" i="11"/>
  <c r="BM38" i="11" s="1"/>
  <c r="BM17" i="11"/>
  <c r="BM4" i="11"/>
  <c r="BM10" i="11"/>
  <c r="BM19" i="11"/>
  <c r="BM11" i="11"/>
  <c r="M18" i="42"/>
  <c r="N12" i="40"/>
  <c r="C10" i="11" s="1"/>
  <c r="R10" i="11" s="1"/>
  <c r="R12" i="44"/>
  <c r="J16" i="11" s="1"/>
  <c r="Y16" i="11" s="1"/>
  <c r="N11" i="44"/>
  <c r="J9" i="11" s="1"/>
  <c r="Y9" i="11" s="1"/>
  <c r="J11" i="44"/>
  <c r="R11" i="44"/>
  <c r="N12" i="44"/>
  <c r="J10" i="11" s="1"/>
  <c r="Y10" i="11" s="1"/>
  <c r="I18" i="44"/>
  <c r="Q11" i="43"/>
  <c r="Q18" i="43" s="1"/>
  <c r="R11" i="43"/>
  <c r="I15" i="11" s="1"/>
  <c r="X15" i="11" s="1"/>
  <c r="N11" i="43"/>
  <c r="R12" i="43"/>
  <c r="J12" i="43"/>
  <c r="I4" i="11" s="1"/>
  <c r="X4" i="11" s="1"/>
  <c r="I12" i="42"/>
  <c r="I18" i="42" s="1"/>
  <c r="J12" i="42"/>
  <c r="H4" i="11" s="1"/>
  <c r="W4" i="11" s="1"/>
  <c r="R12" i="42"/>
  <c r="H16" i="11" s="1"/>
  <c r="W16" i="11" s="1"/>
  <c r="J11" i="42"/>
  <c r="J14" i="42" s="1"/>
  <c r="H5" i="11" s="1"/>
  <c r="R11" i="42"/>
  <c r="Q18" i="42"/>
  <c r="I17" i="44"/>
  <c r="I14" i="44"/>
  <c r="Q17" i="44"/>
  <c r="J12" i="44"/>
  <c r="J4" i="11" s="1"/>
  <c r="Y4" i="11" s="1"/>
  <c r="M11" i="44"/>
  <c r="Q12" i="44"/>
  <c r="Q18" i="44" s="1"/>
  <c r="Q14" i="43"/>
  <c r="I18" i="43"/>
  <c r="N18" i="43"/>
  <c r="J11" i="43"/>
  <c r="I3" i="11" s="1"/>
  <c r="X3" i="11" s="1"/>
  <c r="I17" i="43"/>
  <c r="I14" i="43"/>
  <c r="M14" i="43"/>
  <c r="M17" i="43"/>
  <c r="M18" i="43"/>
  <c r="R17" i="43"/>
  <c r="I14" i="42"/>
  <c r="I17" i="42"/>
  <c r="Q14" i="42"/>
  <c r="Q17" i="42"/>
  <c r="N11" i="42"/>
  <c r="H9" i="11" s="1"/>
  <c r="W9" i="11" s="1"/>
  <c r="M17" i="42"/>
  <c r="M14" i="42"/>
  <c r="N12" i="42"/>
  <c r="H10" i="11" s="1"/>
  <c r="W10" i="11" s="1"/>
  <c r="R11" i="39"/>
  <c r="J11" i="39"/>
  <c r="B3" i="11" s="1"/>
  <c r="Q3" i="11" s="1"/>
  <c r="I18" i="39"/>
  <c r="J11" i="41"/>
  <c r="E3" i="11" s="1"/>
  <c r="T3" i="11" s="1"/>
  <c r="N11" i="41"/>
  <c r="R12" i="41"/>
  <c r="E16" i="11" s="1"/>
  <c r="T16" i="11" s="1"/>
  <c r="J11" i="40"/>
  <c r="N11" i="40"/>
  <c r="I18" i="40"/>
  <c r="N11" i="39"/>
  <c r="B9" i="11" s="1"/>
  <c r="Q9" i="11" s="1"/>
  <c r="R12" i="39"/>
  <c r="B16" i="11" s="1"/>
  <c r="Q16" i="11" s="1"/>
  <c r="Q11" i="41"/>
  <c r="R11" i="41"/>
  <c r="E15" i="11" s="1"/>
  <c r="T15" i="11" s="1"/>
  <c r="M14" i="41"/>
  <c r="M17" i="41"/>
  <c r="N12" i="41"/>
  <c r="I12" i="41"/>
  <c r="I18" i="41" s="1"/>
  <c r="J12" i="41"/>
  <c r="E4" i="11" s="1"/>
  <c r="T4" i="11" s="1"/>
  <c r="M18" i="41"/>
  <c r="M18" i="40"/>
  <c r="J12" i="40"/>
  <c r="C4" i="11" s="1"/>
  <c r="R4" i="11" s="1"/>
  <c r="R12" i="40"/>
  <c r="C16" i="11" s="1"/>
  <c r="R16" i="11" s="1"/>
  <c r="M17" i="40"/>
  <c r="M14" i="40"/>
  <c r="I17" i="40"/>
  <c r="I14" i="40"/>
  <c r="R11" i="40"/>
  <c r="C15" i="11" s="1"/>
  <c r="R15" i="11" s="1"/>
  <c r="Q11" i="40"/>
  <c r="N12" i="39"/>
  <c r="B10" i="11" s="1"/>
  <c r="Q10" i="11" s="1"/>
  <c r="M12" i="39"/>
  <c r="M18" i="39" s="1"/>
  <c r="I17" i="39"/>
  <c r="J12" i="39"/>
  <c r="M17" i="39"/>
  <c r="Q11" i="39"/>
  <c r="R14" i="44" l="1"/>
  <c r="J17" i="11" s="1"/>
  <c r="Y17" i="11" s="1"/>
  <c r="AJ35" i="11"/>
  <c r="AJ40" i="11"/>
  <c r="AJ44" i="11"/>
  <c r="AJ34" i="11"/>
  <c r="AJ39" i="11"/>
  <c r="AJ31" i="11"/>
  <c r="Q17" i="43"/>
  <c r="BM12" i="11"/>
  <c r="AY26" i="11"/>
  <c r="BM36" i="11"/>
  <c r="BM26" i="11"/>
  <c r="BM30" i="11" s="1"/>
  <c r="BM27" i="11"/>
  <c r="BM31" i="11" s="1"/>
  <c r="BM28" i="11"/>
  <c r="BM32" i="11" s="1"/>
  <c r="BM37" i="11"/>
  <c r="R18" i="44"/>
  <c r="J15" i="11"/>
  <c r="Y15" i="11" s="1"/>
  <c r="AN15" i="11" s="1"/>
  <c r="AN16" i="11"/>
  <c r="BC19" i="11"/>
  <c r="AN17" i="11"/>
  <c r="J17" i="44"/>
  <c r="J3" i="11"/>
  <c r="Y3" i="11" s="1"/>
  <c r="Y5" i="11" s="1"/>
  <c r="R18" i="43"/>
  <c r="I16" i="11"/>
  <c r="X16" i="11" s="1"/>
  <c r="N14" i="43"/>
  <c r="I11" i="11" s="1"/>
  <c r="X11" i="11" s="1"/>
  <c r="I9" i="11"/>
  <c r="X9" i="11" s="1"/>
  <c r="X5" i="11"/>
  <c r="J17" i="42"/>
  <c r="H3" i="11"/>
  <c r="W3" i="11" s="1"/>
  <c r="R14" i="42"/>
  <c r="H17" i="11" s="1"/>
  <c r="W17" i="11" s="1"/>
  <c r="R17" i="42"/>
  <c r="H15" i="11"/>
  <c r="W15" i="11" s="1"/>
  <c r="N18" i="41"/>
  <c r="E10" i="11"/>
  <c r="T10" i="11" s="1"/>
  <c r="N17" i="41"/>
  <c r="E9" i="11"/>
  <c r="T9" i="11" s="1"/>
  <c r="J14" i="40"/>
  <c r="C5" i="11" s="1"/>
  <c r="R5" i="11" s="1"/>
  <c r="AV5" i="11" s="1"/>
  <c r="AV28" i="11" s="1"/>
  <c r="N14" i="40"/>
  <c r="C11" i="11" s="1"/>
  <c r="R11" i="11" s="1"/>
  <c r="C9" i="11"/>
  <c r="R9" i="11" s="1"/>
  <c r="J17" i="40"/>
  <c r="C3" i="11"/>
  <c r="R3" i="11" s="1"/>
  <c r="R17" i="39"/>
  <c r="B15" i="11"/>
  <c r="Q15" i="11" s="1"/>
  <c r="J18" i="39"/>
  <c r="B4" i="11"/>
  <c r="Q4" i="11" s="1"/>
  <c r="J17" i="39"/>
  <c r="N14" i="44"/>
  <c r="J11" i="11" s="1"/>
  <c r="Y11" i="11" s="1"/>
  <c r="J18" i="44"/>
  <c r="N17" i="44"/>
  <c r="N18" i="44"/>
  <c r="R14" i="43"/>
  <c r="I17" i="11" s="1"/>
  <c r="X17" i="11" s="1"/>
  <c r="N17" i="43"/>
  <c r="J18" i="42"/>
  <c r="R17" i="44"/>
  <c r="N18" i="42"/>
  <c r="R18" i="42"/>
  <c r="Q14" i="44"/>
  <c r="M17" i="44"/>
  <c r="M14" i="44"/>
  <c r="J14" i="44"/>
  <c r="J5" i="11" s="1"/>
  <c r="M18" i="44"/>
  <c r="J14" i="43"/>
  <c r="I5" i="11" s="1"/>
  <c r="J17" i="43"/>
  <c r="J18" i="43"/>
  <c r="N14" i="42"/>
  <c r="H11" i="11" s="1"/>
  <c r="W11" i="11" s="1"/>
  <c r="N17" i="42"/>
  <c r="N18" i="40"/>
  <c r="N14" i="39"/>
  <c r="B11" i="11" s="1"/>
  <c r="Q11" i="11" s="1"/>
  <c r="R14" i="39"/>
  <c r="B17" i="11" s="1"/>
  <c r="Q17" i="11" s="1"/>
  <c r="R18" i="39"/>
  <c r="I14" i="39"/>
  <c r="J18" i="40"/>
  <c r="N17" i="40"/>
  <c r="I14" i="41"/>
  <c r="J14" i="41"/>
  <c r="E5" i="11" s="1"/>
  <c r="T5" i="11" s="1"/>
  <c r="J17" i="41"/>
  <c r="J18" i="41"/>
  <c r="N18" i="39"/>
  <c r="J14" i="39"/>
  <c r="B5" i="11" s="1"/>
  <c r="Q5" i="11" s="1"/>
  <c r="M14" i="39"/>
  <c r="N17" i="39"/>
  <c r="N14" i="41"/>
  <c r="E11" i="11" s="1"/>
  <c r="T11" i="11" s="1"/>
  <c r="Q14" i="41"/>
  <c r="Q17" i="41"/>
  <c r="R17" i="41"/>
  <c r="R14" i="41"/>
  <c r="E17" i="11" s="1"/>
  <c r="T17" i="11" s="1"/>
  <c r="Q18" i="41"/>
  <c r="R18" i="41"/>
  <c r="Q17" i="40"/>
  <c r="Q14" i="40"/>
  <c r="R18" i="40"/>
  <c r="Q18" i="40"/>
  <c r="R17" i="40"/>
  <c r="R14" i="40"/>
  <c r="C17" i="11" s="1"/>
  <c r="R17" i="11" s="1"/>
  <c r="Q17" i="39"/>
  <c r="Q14" i="39"/>
  <c r="Q18" i="39"/>
  <c r="F30" i="38"/>
  <c r="R6" i="38" s="1"/>
  <c r="F27" i="38"/>
  <c r="N6" i="38" s="1"/>
  <c r="F24" i="38"/>
  <c r="J6" i="38" s="1"/>
  <c r="F21" i="38"/>
  <c r="R5" i="38" s="1"/>
  <c r="F18" i="38"/>
  <c r="N5" i="38" s="1"/>
  <c r="F15" i="38"/>
  <c r="J5" i="38" s="1"/>
  <c r="F13" i="38"/>
  <c r="Q6" i="38" s="1"/>
  <c r="Q12" i="38" s="1"/>
  <c r="F11" i="38"/>
  <c r="M6" i="38" s="1"/>
  <c r="F9" i="38"/>
  <c r="I6" i="38" s="1"/>
  <c r="I12" i="38" s="1"/>
  <c r="F7" i="38"/>
  <c r="Q5" i="38" s="1"/>
  <c r="Q11" i="38" s="1"/>
  <c r="F5" i="38"/>
  <c r="M5" i="38" s="1"/>
  <c r="M11" i="38" s="1"/>
  <c r="F3" i="38"/>
  <c r="I5" i="38" s="1"/>
  <c r="F18" i="25"/>
  <c r="AJ52" i="11" l="1"/>
  <c r="AJ48" i="11"/>
  <c r="AJ49" i="11"/>
  <c r="AJ53" i="11"/>
  <c r="BC18" i="11"/>
  <c r="AG10" i="11"/>
  <c r="AL9" i="11"/>
  <c r="AF10" i="11"/>
  <c r="AI16" i="11"/>
  <c r="AL16" i="11"/>
  <c r="AI5" i="11"/>
  <c r="AX5" i="11"/>
  <c r="AX28" i="11" s="1"/>
  <c r="AI10" i="11"/>
  <c r="AI11" i="11"/>
  <c r="AX12" i="11"/>
  <c r="AI17" i="11"/>
  <c r="AX19" i="11"/>
  <c r="AI4" i="11"/>
  <c r="AF3" i="11"/>
  <c r="J12" i="38"/>
  <c r="L4" i="11" s="1"/>
  <c r="AA4" i="11" s="1"/>
  <c r="R12" i="38"/>
  <c r="L16" i="11" s="1"/>
  <c r="AA16" i="11" s="1"/>
  <c r="AN4" i="11"/>
  <c r="BC12" i="11"/>
  <c r="AN11" i="11"/>
  <c r="AN9" i="11"/>
  <c r="BC5" i="11"/>
  <c r="BC28" i="11" s="1"/>
  <c r="AN3" i="11"/>
  <c r="BC17" i="11"/>
  <c r="AN10" i="11"/>
  <c r="BB5" i="11"/>
  <c r="BB28" i="11" s="1"/>
  <c r="AM9" i="11"/>
  <c r="AM16" i="11"/>
  <c r="AM11" i="11"/>
  <c r="BB12" i="11"/>
  <c r="AM10" i="11"/>
  <c r="AM17" i="11"/>
  <c r="BB19" i="11"/>
  <c r="AM4" i="11"/>
  <c r="AM15" i="11"/>
  <c r="AM3" i="11"/>
  <c r="AI9" i="11"/>
  <c r="AL17" i="11"/>
  <c r="BA19" i="11"/>
  <c r="W5" i="11"/>
  <c r="AL3" i="11" s="1"/>
  <c r="BA12" i="11"/>
  <c r="AL11" i="11"/>
  <c r="AL15" i="11"/>
  <c r="AL10" i="11"/>
  <c r="AI15" i="11"/>
  <c r="AI3" i="11"/>
  <c r="AG9" i="11"/>
  <c r="AG5" i="11"/>
  <c r="AG4" i="11"/>
  <c r="AG3" i="11"/>
  <c r="AG17" i="11"/>
  <c r="AV19" i="11"/>
  <c r="AG11" i="11"/>
  <c r="AG16" i="11"/>
  <c r="AG15" i="11"/>
  <c r="AF4" i="11"/>
  <c r="AF15" i="11"/>
  <c r="AF5" i="11"/>
  <c r="AF11" i="11"/>
  <c r="AU12" i="11"/>
  <c r="AF9" i="11"/>
  <c r="AF17" i="11"/>
  <c r="AU19" i="11"/>
  <c r="AF16" i="11"/>
  <c r="N11" i="38"/>
  <c r="L9" i="11" s="1"/>
  <c r="Q18" i="38"/>
  <c r="R11" i="38"/>
  <c r="L15" i="11" s="1"/>
  <c r="I11" i="38"/>
  <c r="J11" i="38"/>
  <c r="L3" i="11" s="1"/>
  <c r="M17" i="38"/>
  <c r="Q17" i="38"/>
  <c r="Q14" i="38"/>
  <c r="M12" i="38"/>
  <c r="M18" i="38" s="1"/>
  <c r="N12" i="38"/>
  <c r="AV18" i="11" l="1"/>
  <c r="BA18" i="11"/>
  <c r="AX17" i="11"/>
  <c r="AX10" i="11"/>
  <c r="BC10" i="11"/>
  <c r="AX18" i="11"/>
  <c r="AU18" i="11"/>
  <c r="BB17" i="11"/>
  <c r="BA10" i="11"/>
  <c r="AU17" i="11"/>
  <c r="AV11" i="11"/>
  <c r="BB11" i="11"/>
  <c r="BA11" i="11"/>
  <c r="BB18" i="11"/>
  <c r="AU11" i="11"/>
  <c r="BA17" i="11"/>
  <c r="BB10" i="11"/>
  <c r="BC11" i="11"/>
  <c r="AX11" i="11"/>
  <c r="AU10" i="11"/>
  <c r="AV10" i="11"/>
  <c r="AV3" i="11"/>
  <c r="AV4" i="11"/>
  <c r="AX4" i="11"/>
  <c r="AU4" i="11"/>
  <c r="AF28" i="11"/>
  <c r="AF27" i="11"/>
  <c r="AF23" i="11"/>
  <c r="AI28" i="11"/>
  <c r="AI24" i="11"/>
  <c r="AG27" i="11"/>
  <c r="AG28" i="11"/>
  <c r="AF20" i="11"/>
  <c r="AF34" i="11" s="1"/>
  <c r="AN20" i="11"/>
  <c r="AN44" i="11" s="1"/>
  <c r="AU3" i="11"/>
  <c r="N17" i="38"/>
  <c r="R17" i="38"/>
  <c r="M14" i="38"/>
  <c r="BC3" i="11"/>
  <c r="AN23" i="11"/>
  <c r="AN27" i="11"/>
  <c r="AN5" i="11"/>
  <c r="BC4" i="11"/>
  <c r="AN24" i="11"/>
  <c r="AN28" i="11"/>
  <c r="AM5" i="11"/>
  <c r="BB3" i="11"/>
  <c r="AM27" i="11"/>
  <c r="AM23" i="11"/>
  <c r="AM20" i="11"/>
  <c r="AM35" i="11" s="1"/>
  <c r="AM24" i="11"/>
  <c r="BB4" i="11"/>
  <c r="AM28" i="11"/>
  <c r="AL20" i="11"/>
  <c r="AL34" i="11" s="1"/>
  <c r="AL27" i="11"/>
  <c r="AL23" i="11"/>
  <c r="BA3" i="11"/>
  <c r="AL4" i="11"/>
  <c r="AX3" i="11"/>
  <c r="AI23" i="11"/>
  <c r="AI20" i="11"/>
  <c r="AI34" i="11" s="1"/>
  <c r="AI27" i="11"/>
  <c r="AG24" i="11"/>
  <c r="AV17" i="11"/>
  <c r="AG20" i="11"/>
  <c r="AG35" i="11" s="1"/>
  <c r="AG23" i="11"/>
  <c r="AV12" i="11"/>
  <c r="AU5" i="11"/>
  <c r="AU28" i="11" s="1"/>
  <c r="AF24" i="11"/>
  <c r="R18" i="38"/>
  <c r="N18" i="38"/>
  <c r="L10" i="11"/>
  <c r="AA10" i="11" s="1"/>
  <c r="J18" i="38"/>
  <c r="R14" i="38"/>
  <c r="L17" i="11" s="1"/>
  <c r="I18" i="38"/>
  <c r="J17" i="38"/>
  <c r="J14" i="38"/>
  <c r="L5" i="11" s="1"/>
  <c r="I17" i="38"/>
  <c r="I14" i="38"/>
  <c r="N14" i="38"/>
  <c r="L11" i="11" s="1"/>
  <c r="AA15" i="11"/>
  <c r="AA9" i="11"/>
  <c r="AA3" i="11"/>
  <c r="F30" i="28"/>
  <c r="F27" i="28"/>
  <c r="F18" i="28"/>
  <c r="F13" i="28"/>
  <c r="F11" i="28"/>
  <c r="F9" i="28"/>
  <c r="F7" i="28"/>
  <c r="F5" i="28"/>
  <c r="F3" i="28"/>
  <c r="F15" i="28"/>
  <c r="F21" i="28"/>
  <c r="F24" i="28"/>
  <c r="BC26" i="11" l="1"/>
  <c r="AN40" i="11"/>
  <c r="AL44" i="11"/>
  <c r="AG40" i="11"/>
  <c r="AG44" i="11"/>
  <c r="AG34" i="11"/>
  <c r="AI39" i="11"/>
  <c r="AF39" i="11"/>
  <c r="AF45" i="11"/>
  <c r="AI40" i="11"/>
  <c r="AM45" i="11"/>
  <c r="AF44" i="11"/>
  <c r="AF40" i="11"/>
  <c r="AI44" i="11"/>
  <c r="AL40" i="11"/>
  <c r="AL39" i="11"/>
  <c r="AI45" i="11"/>
  <c r="AL45" i="11"/>
  <c r="AN35" i="11"/>
  <c r="AN45" i="11"/>
  <c r="AG39" i="11"/>
  <c r="AM39" i="11"/>
  <c r="AM40" i="11"/>
  <c r="AM44" i="11"/>
  <c r="AN39" i="11"/>
  <c r="AG45" i="11"/>
  <c r="AM34" i="11"/>
  <c r="AV27" i="11"/>
  <c r="AU27" i="11"/>
  <c r="BC27" i="11"/>
  <c r="AI35" i="11"/>
  <c r="AF35" i="11"/>
  <c r="AN34" i="11"/>
  <c r="AL35" i="11"/>
  <c r="BA26" i="11"/>
  <c r="AX27" i="11"/>
  <c r="BB27" i="11"/>
  <c r="BB26" i="11"/>
  <c r="AU26" i="11"/>
  <c r="AU23" i="11"/>
  <c r="BI3" i="11" s="1"/>
  <c r="AX26" i="11"/>
  <c r="AV26" i="11"/>
  <c r="AA5" i="11"/>
  <c r="AP3" i="11" s="1"/>
  <c r="AA17" i="11"/>
  <c r="AA11" i="11"/>
  <c r="AP10" i="11" s="1"/>
  <c r="AG30" i="11"/>
  <c r="AF30" i="11"/>
  <c r="AG31" i="11"/>
  <c r="AM30" i="11"/>
  <c r="AI30" i="11"/>
  <c r="AN31" i="11"/>
  <c r="BC23" i="11"/>
  <c r="BQ3" i="11" s="1"/>
  <c r="AN30" i="11"/>
  <c r="BB23" i="11"/>
  <c r="BP4" i="11" s="1"/>
  <c r="AM31" i="11"/>
  <c r="BA5" i="11"/>
  <c r="BA28" i="11" s="1"/>
  <c r="AL5" i="11"/>
  <c r="BA23" i="11"/>
  <c r="BO3" i="11" s="1"/>
  <c r="AL30" i="11"/>
  <c r="AL28" i="11"/>
  <c r="AL24" i="11"/>
  <c r="BA27" i="11" s="1"/>
  <c r="BA4" i="11"/>
  <c r="AI31" i="11"/>
  <c r="AX23" i="11"/>
  <c r="AV23" i="11"/>
  <c r="BJ17" i="11" s="1"/>
  <c r="AF31" i="11"/>
  <c r="Q6" i="28"/>
  <c r="R6" i="28"/>
  <c r="N6" i="28"/>
  <c r="J6" i="28"/>
  <c r="R5" i="28"/>
  <c r="J5" i="28"/>
  <c r="M6" i="28"/>
  <c r="M12" i="28" s="1"/>
  <c r="I6" i="28"/>
  <c r="I12" i="28" s="1"/>
  <c r="Q5" i="28"/>
  <c r="Q11" i="28" s="1"/>
  <c r="M5" i="28"/>
  <c r="M11" i="28" s="1"/>
  <c r="I5" i="28"/>
  <c r="I11" i="28" s="1"/>
  <c r="F30" i="25"/>
  <c r="R6" i="25" s="1"/>
  <c r="F27" i="25"/>
  <c r="N6" i="25" s="1"/>
  <c r="F24" i="25"/>
  <c r="J6" i="25" s="1"/>
  <c r="F21" i="25"/>
  <c r="R5" i="25" s="1"/>
  <c r="N5" i="25"/>
  <c r="F15" i="25"/>
  <c r="J5" i="25" s="1"/>
  <c r="F13" i="25"/>
  <c r="Q6" i="25" s="1"/>
  <c r="F11" i="25"/>
  <c r="M6" i="25" s="1"/>
  <c r="M12" i="25" s="1"/>
  <c r="F9" i="25"/>
  <c r="I6" i="25" s="1"/>
  <c r="F7" i="25"/>
  <c r="Q5" i="25"/>
  <c r="Q11" i="25" s="1"/>
  <c r="F5" i="25"/>
  <c r="M5" i="25" s="1"/>
  <c r="F3" i="25"/>
  <c r="I5" i="25" s="1"/>
  <c r="I11" i="25" s="1"/>
  <c r="F30" i="24"/>
  <c r="R6" i="24" s="1"/>
  <c r="N6" i="24"/>
  <c r="F24" i="24"/>
  <c r="J6" i="24" s="1"/>
  <c r="F21" i="24"/>
  <c r="R5" i="24" s="1"/>
  <c r="F18" i="24"/>
  <c r="N5" i="24" s="1"/>
  <c r="F15" i="24"/>
  <c r="J5" i="24" s="1"/>
  <c r="F13" i="24"/>
  <c r="Q6" i="24" s="1"/>
  <c r="F11" i="24"/>
  <c r="M6" i="24" s="1"/>
  <c r="F9" i="24"/>
  <c r="I6" i="24" s="1"/>
  <c r="I12" i="24" s="1"/>
  <c r="F7" i="24"/>
  <c r="Q5" i="24" s="1"/>
  <c r="F5" i="24"/>
  <c r="M5" i="24" s="1"/>
  <c r="F3" i="24"/>
  <c r="I5" i="24" s="1"/>
  <c r="AG53" i="11" l="1"/>
  <c r="AM49" i="11"/>
  <c r="AL52" i="11"/>
  <c r="AI52" i="11"/>
  <c r="AM53" i="11"/>
  <c r="AG49" i="11"/>
  <c r="AF52" i="11"/>
  <c r="AI48" i="11"/>
  <c r="AF53" i="11"/>
  <c r="AF49" i="11"/>
  <c r="AF48" i="11"/>
  <c r="AG52" i="11"/>
  <c r="AG48" i="11"/>
  <c r="AI53" i="11"/>
  <c r="AI49" i="11"/>
  <c r="AM52" i="11"/>
  <c r="AM48" i="11"/>
  <c r="AL48" i="11"/>
  <c r="AL53" i="11"/>
  <c r="AL49" i="11"/>
  <c r="AN53" i="11"/>
  <c r="AN49" i="11"/>
  <c r="AN52" i="11"/>
  <c r="AN48" i="11"/>
  <c r="BE11" i="11"/>
  <c r="BI5" i="11"/>
  <c r="BI38" i="11" s="1"/>
  <c r="BI19" i="11"/>
  <c r="BI4" i="11"/>
  <c r="BI17" i="11"/>
  <c r="BI10" i="11"/>
  <c r="BI12" i="11"/>
  <c r="BI11" i="11"/>
  <c r="BI18" i="11"/>
  <c r="AP15" i="11"/>
  <c r="AP9" i="11"/>
  <c r="AP20" i="11" s="1"/>
  <c r="AP11" i="11"/>
  <c r="BE12" i="11"/>
  <c r="AP17" i="11"/>
  <c r="AP16" i="11"/>
  <c r="BE19" i="11"/>
  <c r="AP5" i="11"/>
  <c r="AP4" i="11"/>
  <c r="BE5" i="11"/>
  <c r="BL3" i="11"/>
  <c r="BL18" i="11"/>
  <c r="BL12" i="11"/>
  <c r="BL11" i="11"/>
  <c r="BL5" i="11"/>
  <c r="BL4" i="11"/>
  <c r="BL19" i="11"/>
  <c r="BO4" i="11"/>
  <c r="BQ4" i="11"/>
  <c r="BP3" i="11"/>
  <c r="BQ18" i="11"/>
  <c r="BQ19" i="11"/>
  <c r="BQ5" i="11"/>
  <c r="BQ10" i="11"/>
  <c r="BQ12" i="11"/>
  <c r="BQ17" i="11"/>
  <c r="BQ11" i="11"/>
  <c r="BP12" i="11"/>
  <c r="BP19" i="11"/>
  <c r="BP11" i="11"/>
  <c r="BP5" i="11"/>
  <c r="BP18" i="11"/>
  <c r="BP17" i="11"/>
  <c r="BP10" i="11"/>
  <c r="AL31" i="11"/>
  <c r="BO18" i="11"/>
  <c r="BO10" i="11"/>
  <c r="BO11" i="11"/>
  <c r="BO17" i="11"/>
  <c r="BO12" i="11"/>
  <c r="BO19" i="11"/>
  <c r="BO5" i="11"/>
  <c r="BL17" i="11"/>
  <c r="BL10" i="11"/>
  <c r="J11" i="24"/>
  <c r="D3" i="11" s="1"/>
  <c r="S3" i="11" s="1"/>
  <c r="BJ12" i="11"/>
  <c r="BJ5" i="11"/>
  <c r="BJ10" i="11"/>
  <c r="BJ19" i="11"/>
  <c r="BJ11" i="11"/>
  <c r="BJ3" i="11"/>
  <c r="BJ4" i="11"/>
  <c r="BJ18" i="11"/>
  <c r="J11" i="25"/>
  <c r="G3" i="11" s="1"/>
  <c r="V3" i="11" s="1"/>
  <c r="R12" i="28"/>
  <c r="K16" i="11" s="1"/>
  <c r="Z16" i="11" s="1"/>
  <c r="M18" i="28"/>
  <c r="N12" i="25"/>
  <c r="G10" i="11" s="1"/>
  <c r="R12" i="25"/>
  <c r="G16" i="11" s="1"/>
  <c r="V16" i="11" s="1"/>
  <c r="J12" i="25"/>
  <c r="G4" i="11" s="1"/>
  <c r="I12" i="25"/>
  <c r="I18" i="25" s="1"/>
  <c r="N11" i="25"/>
  <c r="G9" i="11" s="1"/>
  <c r="M11" i="25"/>
  <c r="M18" i="25" s="1"/>
  <c r="I17" i="25"/>
  <c r="Q17" i="25"/>
  <c r="R11" i="25"/>
  <c r="Q12" i="25"/>
  <c r="Q18" i="25" s="1"/>
  <c r="I11" i="24"/>
  <c r="R11" i="24"/>
  <c r="Q11" i="24"/>
  <c r="M11" i="24"/>
  <c r="N11" i="24"/>
  <c r="D9" i="11" s="1"/>
  <c r="N12" i="24"/>
  <c r="D10" i="11" s="1"/>
  <c r="S10" i="11" s="1"/>
  <c r="M12" i="24"/>
  <c r="R12" i="24"/>
  <c r="D16" i="11" s="1"/>
  <c r="S16" i="11" s="1"/>
  <c r="Q12" i="24"/>
  <c r="Q18" i="24" s="1"/>
  <c r="J12" i="24"/>
  <c r="D4" i="11" s="1"/>
  <c r="S4" i="11" s="1"/>
  <c r="BE3" i="11"/>
  <c r="Q12" i="28"/>
  <c r="Q14" i="28" s="1"/>
  <c r="I17" i="28"/>
  <c r="I14" i="28"/>
  <c r="M14" i="28"/>
  <c r="M17" i="28"/>
  <c r="Q17" i="28"/>
  <c r="I18" i="28"/>
  <c r="R11" i="28"/>
  <c r="K15" i="11" s="1"/>
  <c r="Z15" i="11" s="1"/>
  <c r="N12" i="28"/>
  <c r="J12" i="28"/>
  <c r="J11" i="28"/>
  <c r="K3" i="11" s="1"/>
  <c r="N5" i="28"/>
  <c r="N11" i="28" s="1"/>
  <c r="K9" i="11" s="1"/>
  <c r="Z9" i="11" s="1"/>
  <c r="AP45" i="11" l="1"/>
  <c r="AP23" i="11"/>
  <c r="BI28" i="11"/>
  <c r="BI32" i="11" s="1"/>
  <c r="BE17" i="11"/>
  <c r="BE18" i="11"/>
  <c r="BE10" i="11"/>
  <c r="BI36" i="11"/>
  <c r="BI37" i="11"/>
  <c r="BI26" i="11"/>
  <c r="BI30" i="11" s="1"/>
  <c r="BI27" i="11"/>
  <c r="BI31" i="11" s="1"/>
  <c r="AP27" i="11"/>
  <c r="BE4" i="11"/>
  <c r="BE28" i="11"/>
  <c r="AP24" i="11"/>
  <c r="AP28" i="11"/>
  <c r="BL37" i="11"/>
  <c r="BL27" i="11"/>
  <c r="BL31" i="11" s="1"/>
  <c r="BL38" i="11"/>
  <c r="BL28" i="11"/>
  <c r="BL32" i="11" s="1"/>
  <c r="BP26" i="11"/>
  <c r="BP30" i="11" s="1"/>
  <c r="BQ27" i="11"/>
  <c r="BQ31" i="11" s="1"/>
  <c r="BP36" i="11"/>
  <c r="BQ36" i="11"/>
  <c r="BQ26" i="11"/>
  <c r="BQ30" i="11" s="1"/>
  <c r="BQ38" i="11"/>
  <c r="BQ28" i="11"/>
  <c r="BQ32" i="11" s="1"/>
  <c r="BQ37" i="11"/>
  <c r="BP37" i="11"/>
  <c r="BP28" i="11"/>
  <c r="BP32" i="11" s="1"/>
  <c r="BP38" i="11"/>
  <c r="BP27" i="11"/>
  <c r="BP31" i="11" s="1"/>
  <c r="BO36" i="11"/>
  <c r="BO28" i="11"/>
  <c r="BO32" i="11" s="1"/>
  <c r="BO38" i="11"/>
  <c r="BO37" i="11"/>
  <c r="BO27" i="11"/>
  <c r="BO31" i="11" s="1"/>
  <c r="BO26" i="11"/>
  <c r="BO30" i="11" s="1"/>
  <c r="BL26" i="11"/>
  <c r="BL30" i="11" s="1"/>
  <c r="BL36" i="11"/>
  <c r="BJ27" i="11"/>
  <c r="BJ31" i="11" s="1"/>
  <c r="BJ37" i="11"/>
  <c r="BJ36" i="11"/>
  <c r="BJ26" i="11"/>
  <c r="BJ30" i="11" s="1"/>
  <c r="BJ38" i="11"/>
  <c r="BJ28" i="11"/>
  <c r="BJ32" i="11" s="1"/>
  <c r="G15" i="11"/>
  <c r="V15" i="11" s="1"/>
  <c r="J17" i="25"/>
  <c r="Q14" i="25"/>
  <c r="D15" i="11"/>
  <c r="S15" i="11" s="1"/>
  <c r="J14" i="24"/>
  <c r="D5" i="11" s="1"/>
  <c r="S5" i="11" s="1"/>
  <c r="AH5" i="11" s="1"/>
  <c r="V4" i="11"/>
  <c r="K4" i="11"/>
  <c r="Z4" i="11" s="1"/>
  <c r="V10" i="11"/>
  <c r="K10" i="11"/>
  <c r="Z10" i="11" s="1"/>
  <c r="J17" i="28"/>
  <c r="Z3" i="11"/>
  <c r="R18" i="28"/>
  <c r="N18" i="25"/>
  <c r="J18" i="25"/>
  <c r="R18" i="25"/>
  <c r="I14" i="25"/>
  <c r="M17" i="25"/>
  <c r="M14" i="25"/>
  <c r="J14" i="25"/>
  <c r="G5" i="11" s="1"/>
  <c r="N14" i="25"/>
  <c r="G11" i="11" s="1"/>
  <c r="N17" i="25"/>
  <c r="R14" i="25"/>
  <c r="G17" i="11" s="1"/>
  <c r="R17" i="25"/>
  <c r="M18" i="24"/>
  <c r="R18" i="24"/>
  <c r="Q17" i="24"/>
  <c r="Q14" i="24"/>
  <c r="N18" i="24"/>
  <c r="R14" i="24"/>
  <c r="D17" i="11" s="1"/>
  <c r="S17" i="11" s="1"/>
  <c r="R17" i="24"/>
  <c r="M14" i="24"/>
  <c r="M17" i="24"/>
  <c r="J18" i="24"/>
  <c r="I17" i="24"/>
  <c r="I14" i="24"/>
  <c r="N14" i="24"/>
  <c r="D11" i="11" s="1"/>
  <c r="S11" i="11" s="1"/>
  <c r="N17" i="24"/>
  <c r="I18" i="24"/>
  <c r="J17" i="24"/>
  <c r="Q18" i="28"/>
  <c r="R17" i="28"/>
  <c r="J18" i="28"/>
  <c r="S9" i="11"/>
  <c r="J14" i="28"/>
  <c r="K5" i="11" s="1"/>
  <c r="Z5" i="11" s="1"/>
  <c r="AO5" i="11" s="1"/>
  <c r="R14" i="28"/>
  <c r="N18" i="28"/>
  <c r="V9" i="11"/>
  <c r="N14" i="28"/>
  <c r="N17" i="28"/>
  <c r="BE23" i="11" l="1"/>
  <c r="BS11" i="11" s="1"/>
  <c r="AP39" i="11"/>
  <c r="AP30" i="11"/>
  <c r="AP34" i="11"/>
  <c r="AP40" i="11"/>
  <c r="AP44" i="11"/>
  <c r="AH11" i="11"/>
  <c r="AH17" i="11"/>
  <c r="AP35" i="11"/>
  <c r="BE26" i="11"/>
  <c r="BE27" i="11"/>
  <c r="AP31" i="11"/>
  <c r="AH16" i="11"/>
  <c r="AW12" i="11"/>
  <c r="AH4" i="11"/>
  <c r="AH10" i="11"/>
  <c r="AW19" i="11"/>
  <c r="V5" i="11"/>
  <c r="AK3" i="11" s="1"/>
  <c r="AO3" i="11"/>
  <c r="V17" i="11"/>
  <c r="K17" i="11"/>
  <c r="Z17" i="11" s="1"/>
  <c r="AO4" i="11"/>
  <c r="V11" i="11"/>
  <c r="K11" i="11"/>
  <c r="Z11" i="11" s="1"/>
  <c r="AH3" i="11"/>
  <c r="AH15" i="11"/>
  <c r="BS17" i="11" l="1"/>
  <c r="BS10" i="11"/>
  <c r="BS19" i="11"/>
  <c r="BS4" i="11"/>
  <c r="BS12" i="11"/>
  <c r="BS18" i="11"/>
  <c r="BS3" i="11"/>
  <c r="BS5" i="11"/>
  <c r="BS38" i="11" s="1"/>
  <c r="AP53" i="11"/>
  <c r="AP49" i="11"/>
  <c r="AP52" i="11"/>
  <c r="AP48" i="11"/>
  <c r="AW18" i="11"/>
  <c r="AW17" i="11"/>
  <c r="AW11" i="11"/>
  <c r="AZ19" i="11"/>
  <c r="AO10" i="11"/>
  <c r="AK11" i="11"/>
  <c r="AZ3" i="11"/>
  <c r="AW3" i="11"/>
  <c r="AW4" i="11"/>
  <c r="AH24" i="11"/>
  <c r="AH28" i="11"/>
  <c r="AW5" i="11"/>
  <c r="AW28" i="11" s="1"/>
  <c r="AK4" i="11"/>
  <c r="AK16" i="11"/>
  <c r="AK10" i="11"/>
  <c r="AK15" i="11"/>
  <c r="AK17" i="11"/>
  <c r="AZ12" i="11"/>
  <c r="BD12" i="11"/>
  <c r="BD4" i="11"/>
  <c r="BD5" i="11"/>
  <c r="BD28" i="11" s="1"/>
  <c r="AO17" i="11"/>
  <c r="AO15" i="11"/>
  <c r="AO16" i="11"/>
  <c r="BD19" i="11"/>
  <c r="AO11" i="11"/>
  <c r="AO9" i="11"/>
  <c r="BD3" i="11"/>
  <c r="AH9" i="11"/>
  <c r="AK9" i="11"/>
  <c r="BS27" i="11" l="1"/>
  <c r="BS31" i="11" s="1"/>
  <c r="BS37" i="11"/>
  <c r="BS26" i="11"/>
  <c r="BS30" i="11" s="1"/>
  <c r="BS36" i="11"/>
  <c r="BS28" i="11"/>
  <c r="BS32" i="11" s="1"/>
  <c r="BD18" i="11"/>
  <c r="BD17" i="11"/>
  <c r="AZ11" i="11"/>
  <c r="BD11" i="11"/>
  <c r="AZ18" i="11"/>
  <c r="AZ17" i="11"/>
  <c r="AW10" i="11"/>
  <c r="AW23" i="11" s="1"/>
  <c r="BK4" i="11" s="1"/>
  <c r="BD10" i="11"/>
  <c r="AK27" i="11"/>
  <c r="AK23" i="11"/>
  <c r="AZ4" i="11"/>
  <c r="AK24" i="11"/>
  <c r="AK28" i="11"/>
  <c r="AK20" i="11"/>
  <c r="AK34" i="11" s="1"/>
  <c r="AH31" i="11"/>
  <c r="AH23" i="11"/>
  <c r="AH20" i="11"/>
  <c r="AH39" i="11" s="1"/>
  <c r="AZ5" i="11"/>
  <c r="AZ28" i="11" s="1"/>
  <c r="AH27" i="11"/>
  <c r="AK5" i="11"/>
  <c r="AO27" i="11"/>
  <c r="AO28" i="11"/>
  <c r="AO24" i="11"/>
  <c r="AO23" i="11"/>
  <c r="AO20" i="11"/>
  <c r="AO39" i="11" s="1"/>
  <c r="AZ10" i="11"/>
  <c r="BD23" i="11" l="1"/>
  <c r="BR19" i="11" s="1"/>
  <c r="AO40" i="11"/>
  <c r="AK39" i="11"/>
  <c r="AO45" i="11"/>
  <c r="AK40" i="11"/>
  <c r="AK44" i="11"/>
  <c r="AH44" i="11"/>
  <c r="AH40" i="11"/>
  <c r="AH45" i="11"/>
  <c r="AO44" i="11"/>
  <c r="AK45" i="11"/>
  <c r="BD26" i="11"/>
  <c r="BD27" i="11"/>
  <c r="AK31" i="11"/>
  <c r="AZ27" i="11"/>
  <c r="AW27" i="11"/>
  <c r="AH34" i="11"/>
  <c r="AH35" i="11"/>
  <c r="AZ26" i="11"/>
  <c r="AO34" i="11"/>
  <c r="AO35" i="11"/>
  <c r="AK35" i="11"/>
  <c r="AW26" i="11"/>
  <c r="AK30" i="11"/>
  <c r="AH30" i="11"/>
  <c r="BK10" i="11"/>
  <c r="BK5" i="11"/>
  <c r="BK3" i="11"/>
  <c r="BK12" i="11"/>
  <c r="BK18" i="11"/>
  <c r="BK19" i="11"/>
  <c r="BK11" i="11"/>
  <c r="BK17" i="11"/>
  <c r="AO30" i="11"/>
  <c r="AO31" i="11"/>
  <c r="AZ23" i="11"/>
  <c r="BN3" i="11" s="1"/>
  <c r="BR17" i="11" l="1"/>
  <c r="BR5" i="11"/>
  <c r="BR28" i="11" s="1"/>
  <c r="BR32" i="11" s="1"/>
  <c r="BR12" i="11"/>
  <c r="BR11" i="11"/>
  <c r="BR4" i="11"/>
  <c r="BR3" i="11"/>
  <c r="BR10" i="11"/>
  <c r="BR18" i="11"/>
  <c r="AK52" i="11"/>
  <c r="AK53" i="11"/>
  <c r="AK49" i="11"/>
  <c r="AO53" i="11"/>
  <c r="AO49" i="11"/>
  <c r="AO52" i="11"/>
  <c r="AO48" i="11"/>
  <c r="AH53" i="11"/>
  <c r="AH49" i="11"/>
  <c r="AK48" i="11"/>
  <c r="AH52" i="11"/>
  <c r="AH48" i="11"/>
  <c r="BK36" i="11"/>
  <c r="BK38" i="11"/>
  <c r="BK26" i="11"/>
  <c r="BK30" i="11" s="1"/>
  <c r="BK27" i="11"/>
  <c r="BK31" i="11" s="1"/>
  <c r="BK28" i="11"/>
  <c r="BK32" i="11" s="1"/>
  <c r="BK37" i="11"/>
  <c r="BN19" i="11"/>
  <c r="BN11" i="11"/>
  <c r="BN18" i="11"/>
  <c r="BN12" i="11"/>
  <c r="BN4" i="11"/>
  <c r="BN5" i="11"/>
  <c r="BN17" i="11"/>
  <c r="BN10" i="11"/>
  <c r="BR26" i="11" l="1"/>
  <c r="BR30" i="11" s="1"/>
  <c r="BR27" i="11"/>
  <c r="BR31" i="11" s="1"/>
  <c r="BR36" i="11"/>
  <c r="BR38" i="11"/>
  <c r="BR37" i="11"/>
  <c r="BN26" i="11"/>
  <c r="BN30" i="11" s="1"/>
  <c r="BN28" i="11"/>
  <c r="BN32" i="11" s="1"/>
  <c r="BN38" i="11"/>
  <c r="BN37" i="11"/>
  <c r="BN27" i="11"/>
  <c r="BN31" i="11" s="1"/>
  <c r="BN36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2" xr16:uid="{00000000-0015-0000-FFFF-FFFF01000000}" name="Alberto_010_2021-10-14 18-03-33_BR006127 (IRC1, lys1)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3" xr16:uid="{00000000-0015-0000-FFFF-FFFF02000000}" name="Alberto_010_2021-10-14 18-03-33_BR006127 (IRC1, lys1)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4" xr16:uid="{00000000-0015-0000-FFFF-FFFF03000000}" name="Alberto_010_2021-10-14 18-03-33_BR006127 (IRC1, lys1)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5" xr16:uid="{00000000-0015-0000-FFFF-FFFF04000000}" name="Alberto_010_2021-10-14 18-03-33_BR006127 (IRC1, lys1)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<sst xmlns="http://schemas.openxmlformats.org/spreadsheetml/2006/main" count="2939" uniqueCount="130">
  <si>
    <t>Well</t>
  </si>
  <si>
    <t>wt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</si>
  <si>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</si>
  <si>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</si>
  <si>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</si>
  <si>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</si>
  <si>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</si>
  <si>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</si>
  <si>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</si>
  <si>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</si>
  <si>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</si>
  <si>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</si>
  <si>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</si>
  <si>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</si>
  <si>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</si>
  <si>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</si>
  <si>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</si>
  <si>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</si>
  <si>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</si>
  <si>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</si>
  <si>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</si>
  <si>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</si>
  <si>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</si>
  <si>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</si>
  <si>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</si>
  <si>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</si>
  <si>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</si>
  <si>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</si>
  <si>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</si>
  <si>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</si>
  <si>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sad1.2 csi1D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</si>
  <si>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</si>
  <si>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</si>
  <si>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</si>
  <si>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</si>
  <si>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</si>
  <si>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</si>
  <si>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</si>
  <si>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</si>
  <si>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</si>
  <si>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</si>
  <si>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</si>
  <si>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</si>
  <si>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</si>
  <si>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</si>
  <si>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</si>
  <si>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</si>
  <si>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</si>
  <si>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</si>
  <si>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</si>
  <si>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</si>
  <si>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</si>
  <si>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</si>
  <si>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</si>
  <si>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</si>
  <si>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</si>
  <si>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</si>
  <si>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</si>
  <si>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</si>
  <si>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</si>
  <si>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</si>
  <si>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</si>
  <si>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</si>
  <si>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</si>
  <si>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</si>
  <si>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</si>
  <si>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</si>
  <si>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</si>
  <si>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</si>
  <si>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</si>
  <si>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</si>
  <si>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</si>
  <si>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</si>
  <si>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</si>
  <si>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</si>
  <si>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</si>
  <si>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</si>
  <si>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</si>
  <si>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</si>
  <si>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</si>
  <si>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</si>
  <si>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</si>
  <si>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wildtype</t>
  </si>
  <si>
    <t>sad1.2 csi1Δ</t>
  </si>
  <si>
    <t>clr4Δ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</si>
  <si>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</si>
  <si>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</si>
  <si>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</si>
  <si>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</si>
  <si>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</si>
  <si>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</si>
  <si>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</si>
  <si>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</si>
  <si>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</si>
  <si>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</si>
  <si>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C07</t>
  </si>
  <si>
    <t>C08</t>
  </si>
  <si>
    <t>C09</t>
  </si>
  <si>
    <t>meu19</t>
  </si>
  <si>
    <t>omt3</t>
  </si>
  <si>
    <t>mei2</t>
  </si>
  <si>
    <t>sme2</t>
  </si>
  <si>
    <t>map2</t>
  </si>
  <si>
    <t>meu13</t>
  </si>
  <si>
    <t>dic1</t>
  </si>
  <si>
    <t>rec10</t>
  </si>
  <si>
    <t>spo5</t>
  </si>
  <si>
    <t>rec8</t>
  </si>
  <si>
    <t>meu1</t>
  </si>
  <si>
    <t>isp6</t>
  </si>
  <si>
    <t>mel1</t>
  </si>
  <si>
    <t>B01</t>
  </si>
  <si>
    <t>set2D</t>
  </si>
  <si>
    <t>B02</t>
  </si>
  <si>
    <t>B03</t>
  </si>
  <si>
    <t>B04</t>
  </si>
  <si>
    <t>B05</t>
  </si>
  <si>
    <t>B06</t>
  </si>
  <si>
    <t>mean'norm to wt</t>
  </si>
  <si>
    <t>ste11</t>
  </si>
  <si>
    <t>B07</t>
  </si>
  <si>
    <t>B08</t>
  </si>
  <si>
    <t>B09</t>
  </si>
  <si>
    <t>B10</t>
  </si>
  <si>
    <t>B11</t>
  </si>
  <si>
    <t>B12</t>
  </si>
  <si>
    <t>sad1.2 csi1</t>
  </si>
  <si>
    <t>4 exp</t>
  </si>
  <si>
    <t>5 exp</t>
  </si>
  <si>
    <t>6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</si>
</sst>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00;\-###0.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Microsoft Sans Serif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0" fillId="36" borderId="0" xfId="0" applyFill="1"/>
    <xf numFmtId="0" fontId="0" fillId="37" borderId="0" xfId="0" applyFill="1"/>
    <xf numFmtId="2" fontId="0" fillId="0" borderId="0" xfId="0" applyNumberFormat="1" applyAlignment="1">
      <alignment horizontal="center"/>
    </xf>
    <xf numFmtId="49" fontId="18" fillId="0" borderId="0" xfId="0" applyNumberFormat="1" applyFont="1" applyAlignment="1">
      <alignment vertical="center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2" fontId="16" fillId="0" borderId="0" xfId="0" applyNumberFormat="1" applyFont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heterochromatic islands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new'!$AT$26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new'!$AF$27:$AQ$27</c:f>
                <c:numCache>
                  <c:formatCode>General</c:formatCode>
                  <c:ptCount val="12"/>
                  <c:pt idx="0">
                    <c:v>0.62598032011834537</c:v>
                  </c:pt>
                  <c:pt idx="1">
                    <c:v>0.12362582091627894</c:v>
                  </c:pt>
                  <c:pt idx="2">
                    <c:v>0.28344534507577479</c:v>
                  </c:pt>
                  <c:pt idx="3">
                    <c:v>0.34376048498035583</c:v>
                  </c:pt>
                  <c:pt idx="4">
                    <c:v>0.1672943361526206</c:v>
                  </c:pt>
                  <c:pt idx="5">
                    <c:v>0.39237231936323858</c:v>
                  </c:pt>
                  <c:pt idx="6">
                    <c:v>0.43073169191490795</c:v>
                  </c:pt>
                  <c:pt idx="7">
                    <c:v>0.2643408330673952</c:v>
                  </c:pt>
                  <c:pt idx="8">
                    <c:v>0.2391860939124501</c:v>
                  </c:pt>
                  <c:pt idx="9">
                    <c:v>0.45089525249958418</c:v>
                  </c:pt>
                  <c:pt idx="10">
                    <c:v>0.42637254356723303</c:v>
                  </c:pt>
                  <c:pt idx="11">
                    <c:v>0.15006820695964218</c:v>
                  </c:pt>
                </c:numCache>
              </c:numRef>
            </c:plus>
            <c:minus>
              <c:numRef>
                <c:f>'mean-norm data new'!$AF$27:$AQ$27</c:f>
                <c:numCache>
                  <c:formatCode>General</c:formatCode>
                  <c:ptCount val="12"/>
                  <c:pt idx="0">
                    <c:v>0.62598032011834537</c:v>
                  </c:pt>
                  <c:pt idx="1">
                    <c:v>0.12362582091627894</c:v>
                  </c:pt>
                  <c:pt idx="2">
                    <c:v>0.28344534507577479</c:v>
                  </c:pt>
                  <c:pt idx="3">
                    <c:v>0.34376048498035583</c:v>
                  </c:pt>
                  <c:pt idx="4">
                    <c:v>0.1672943361526206</c:v>
                  </c:pt>
                  <c:pt idx="5">
                    <c:v>0.39237231936323858</c:v>
                  </c:pt>
                  <c:pt idx="6">
                    <c:v>0.43073169191490795</c:v>
                  </c:pt>
                  <c:pt idx="7">
                    <c:v>0.2643408330673952</c:v>
                  </c:pt>
                  <c:pt idx="8">
                    <c:v>0.2391860939124501</c:v>
                  </c:pt>
                  <c:pt idx="9">
                    <c:v>0.45089525249958418</c:v>
                  </c:pt>
                  <c:pt idx="10">
                    <c:v>0.42637254356723303</c:v>
                  </c:pt>
                  <c:pt idx="11">
                    <c:v>0.15006820695964218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new'!$AU$25:$BF$25</c:f>
              <c:strCache>
                <c:ptCount val="12"/>
                <c:pt idx="0">
                  <c:v>omt3</c:v>
                </c:pt>
                <c:pt idx="1">
                  <c:v>sme2</c:v>
                </c:pt>
                <c:pt idx="2">
                  <c:v>mei2</c:v>
                </c:pt>
                <c:pt idx="3">
                  <c:v>map2</c:v>
                </c:pt>
                <c:pt idx="4">
                  <c:v>isp6</c:v>
                </c:pt>
                <c:pt idx="5">
                  <c:v>meu13</c:v>
                </c:pt>
                <c:pt idx="6">
                  <c:v>dic1</c:v>
                </c:pt>
                <c:pt idx="7">
                  <c:v>rec10</c:v>
                </c:pt>
                <c:pt idx="8">
                  <c:v>spo5</c:v>
                </c:pt>
                <c:pt idx="9">
                  <c:v>rec8</c:v>
                </c:pt>
                <c:pt idx="10">
                  <c:v>meu1</c:v>
                </c:pt>
                <c:pt idx="11">
                  <c:v>mel1</c:v>
                </c:pt>
              </c:strCache>
            </c:strRef>
          </c:cat>
          <c:val>
            <c:numRef>
              <c:f>'mean-norm data new'!$AU$26:$BF$26</c:f>
              <c:numCache>
                <c:formatCode>0.00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4334-882E-A11EA146C2E0}"/>
            </c:ext>
          </c:extLst>
        </c:ser>
        <c:ser>
          <c:idx val="1"/>
          <c:order val="1"/>
          <c:tx>
            <c:strRef>
              <c:f>'mean-norm data new'!$AT$27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new'!$AF$28:$AQ$28</c:f>
                <c:numCache>
                  <c:formatCode>General</c:formatCode>
                  <c:ptCount val="12"/>
                  <c:pt idx="0">
                    <c:v>0.62598032011834537</c:v>
                  </c:pt>
                  <c:pt idx="1">
                    <c:v>0.12362582091627897</c:v>
                  </c:pt>
                  <c:pt idx="2">
                    <c:v>0.28344534507577479</c:v>
                  </c:pt>
                  <c:pt idx="3">
                    <c:v>0.34376048498035627</c:v>
                  </c:pt>
                  <c:pt idx="4">
                    <c:v>0.16729433615262226</c:v>
                  </c:pt>
                  <c:pt idx="5">
                    <c:v>0.39237231936323969</c:v>
                  </c:pt>
                  <c:pt idx="6">
                    <c:v>0.43073169191490845</c:v>
                  </c:pt>
                  <c:pt idx="7">
                    <c:v>0.26434083306739731</c:v>
                  </c:pt>
                  <c:pt idx="8">
                    <c:v>0.23918609391244919</c:v>
                  </c:pt>
                  <c:pt idx="9">
                    <c:v>0.45089525249958395</c:v>
                  </c:pt>
                  <c:pt idx="10">
                    <c:v>0.42637254356723353</c:v>
                  </c:pt>
                  <c:pt idx="11">
                    <c:v>0.15006820695964199</c:v>
                  </c:pt>
                </c:numCache>
              </c:numRef>
            </c:plus>
            <c:minus>
              <c:numRef>
                <c:f>'mean-norm data new'!$AF$28:$AQ$28</c:f>
                <c:numCache>
                  <c:formatCode>General</c:formatCode>
                  <c:ptCount val="12"/>
                  <c:pt idx="0">
                    <c:v>0.62598032011834537</c:v>
                  </c:pt>
                  <c:pt idx="1">
                    <c:v>0.12362582091627897</c:v>
                  </c:pt>
                  <c:pt idx="2">
                    <c:v>0.28344534507577479</c:v>
                  </c:pt>
                  <c:pt idx="3">
                    <c:v>0.34376048498035627</c:v>
                  </c:pt>
                  <c:pt idx="4">
                    <c:v>0.16729433615262226</c:v>
                  </c:pt>
                  <c:pt idx="5">
                    <c:v>0.39237231936323969</c:v>
                  </c:pt>
                  <c:pt idx="6">
                    <c:v>0.43073169191490845</c:v>
                  </c:pt>
                  <c:pt idx="7">
                    <c:v>0.26434083306739731</c:v>
                  </c:pt>
                  <c:pt idx="8">
                    <c:v>0.23918609391244919</c:v>
                  </c:pt>
                  <c:pt idx="9">
                    <c:v>0.45089525249958395</c:v>
                  </c:pt>
                  <c:pt idx="10">
                    <c:v>0.42637254356723353</c:v>
                  </c:pt>
                  <c:pt idx="11">
                    <c:v>0.15006820695964199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new'!$AU$25:$BF$25</c:f>
              <c:strCache>
                <c:ptCount val="12"/>
                <c:pt idx="0">
                  <c:v>omt3</c:v>
                </c:pt>
                <c:pt idx="1">
                  <c:v>sme2</c:v>
                </c:pt>
                <c:pt idx="2">
                  <c:v>mei2</c:v>
                </c:pt>
                <c:pt idx="3">
                  <c:v>map2</c:v>
                </c:pt>
                <c:pt idx="4">
                  <c:v>isp6</c:v>
                </c:pt>
                <c:pt idx="5">
                  <c:v>meu13</c:v>
                </c:pt>
                <c:pt idx="6">
                  <c:v>dic1</c:v>
                </c:pt>
                <c:pt idx="7">
                  <c:v>rec10</c:v>
                </c:pt>
                <c:pt idx="8">
                  <c:v>spo5</c:v>
                </c:pt>
                <c:pt idx="9">
                  <c:v>rec8</c:v>
                </c:pt>
                <c:pt idx="10">
                  <c:v>meu1</c:v>
                </c:pt>
                <c:pt idx="11">
                  <c:v>mel1</c:v>
                </c:pt>
              </c:strCache>
            </c:strRef>
          </c:cat>
          <c:val>
            <c:numRef>
              <c:f>'mean-norm data new'!$AU$27:$BF$27</c:f>
              <c:numCache>
                <c:formatCode>0.00</c:formatCode>
                <c:ptCount val="12"/>
                <c:pt idx="0">
                  <c:v>1.2362062363987993</c:v>
                </c:pt>
                <c:pt idx="1">
                  <c:v>6.3423545791923539</c:v>
                </c:pt>
                <c:pt idx="2">
                  <c:v>1.9491196449957044</c:v>
                </c:pt>
                <c:pt idx="3">
                  <c:v>2.2445330169294553</c:v>
                </c:pt>
                <c:pt idx="4">
                  <c:v>1.9629309161453672</c:v>
                </c:pt>
                <c:pt idx="5">
                  <c:v>2.1630781238387478</c:v>
                </c:pt>
                <c:pt idx="6">
                  <c:v>0.7249288402133659</c:v>
                </c:pt>
                <c:pt idx="7">
                  <c:v>3.5374296343164096</c:v>
                </c:pt>
                <c:pt idx="8">
                  <c:v>1.77278054028184</c:v>
                </c:pt>
                <c:pt idx="9">
                  <c:v>0.83604034846472108</c:v>
                </c:pt>
                <c:pt idx="10">
                  <c:v>1.0041359477551399</c:v>
                </c:pt>
                <c:pt idx="11">
                  <c:v>7.6381856750364658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6-47A5-BED4-DCD756AE9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RNA</a:t>
                </a:r>
                <a:r>
                  <a:rPr lang="es-ES" sz="1200" b="1" baseline="0"/>
                  <a:t> levels </a:t>
                </a:r>
                <a:r>
                  <a:rPr lang="es-ES" sz="1200" b="1"/>
                  <a:t>relative to act1 locus</a:t>
                </a:r>
                <a:endParaRPr lang="es-ES" sz="1200" b="1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new'!$BH$27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new'!$BI$36:$BT$36</c:f>
                <c:numCache>
                  <c:formatCode>General</c:formatCode>
                  <c:ptCount val="12"/>
                  <c:pt idx="0">
                    <c:v>1.171443106847083</c:v>
                  </c:pt>
                  <c:pt idx="1">
                    <c:v>0.79010734860638299</c:v>
                  </c:pt>
                  <c:pt idx="2">
                    <c:v>0.66424466193313081</c:v>
                  </c:pt>
                  <c:pt idx="3">
                    <c:v>1.0151396769678696</c:v>
                  </c:pt>
                  <c:pt idx="4">
                    <c:v>0.38617288705627828</c:v>
                  </c:pt>
                  <c:pt idx="5">
                    <c:v>1.2844899037393356</c:v>
                  </c:pt>
                  <c:pt idx="6">
                    <c:v>0.61824388903277072</c:v>
                  </c:pt>
                  <c:pt idx="7">
                    <c:v>1.1378212690809284</c:v>
                  </c:pt>
                  <c:pt idx="8">
                    <c:v>0.54659511140074024</c:v>
                  </c:pt>
                  <c:pt idx="9">
                    <c:v>0.70689662838041134</c:v>
                  </c:pt>
                  <c:pt idx="10">
                    <c:v>0.74257881549494853</c:v>
                  </c:pt>
                  <c:pt idx="11">
                    <c:v>1.3744284436104306</c:v>
                  </c:pt>
                </c:numCache>
              </c:numRef>
            </c:plus>
            <c:minus>
              <c:numRef>
                <c:f>'mean-norm data new'!$BI$36:$BT$36</c:f>
                <c:numCache>
                  <c:formatCode>General</c:formatCode>
                  <c:ptCount val="12"/>
                  <c:pt idx="0">
                    <c:v>1.171443106847083</c:v>
                  </c:pt>
                  <c:pt idx="1">
                    <c:v>0.79010734860638299</c:v>
                  </c:pt>
                  <c:pt idx="2">
                    <c:v>0.66424466193313081</c:v>
                  </c:pt>
                  <c:pt idx="3">
                    <c:v>1.0151396769678696</c:v>
                  </c:pt>
                  <c:pt idx="4">
                    <c:v>0.38617288705627828</c:v>
                  </c:pt>
                  <c:pt idx="5">
                    <c:v>1.2844899037393356</c:v>
                  </c:pt>
                  <c:pt idx="6">
                    <c:v>0.61824388903277072</c:v>
                  </c:pt>
                  <c:pt idx="7">
                    <c:v>1.1378212690809284</c:v>
                  </c:pt>
                  <c:pt idx="8">
                    <c:v>0.54659511140074024</c:v>
                  </c:pt>
                  <c:pt idx="9">
                    <c:v>0.70689662838041134</c:v>
                  </c:pt>
                  <c:pt idx="10">
                    <c:v>0.74257881549494853</c:v>
                  </c:pt>
                  <c:pt idx="11">
                    <c:v>1.3744284436104306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new'!$BI$25:$BT$25</c:f>
              <c:strCache>
                <c:ptCount val="12"/>
                <c:pt idx="0">
                  <c:v>omt3</c:v>
                </c:pt>
                <c:pt idx="1">
                  <c:v>sme2</c:v>
                </c:pt>
                <c:pt idx="2">
                  <c:v>mei2</c:v>
                </c:pt>
                <c:pt idx="3">
                  <c:v>map2</c:v>
                </c:pt>
                <c:pt idx="4">
                  <c:v>isp6</c:v>
                </c:pt>
                <c:pt idx="5">
                  <c:v>meu13</c:v>
                </c:pt>
                <c:pt idx="6">
                  <c:v>dic1</c:v>
                </c:pt>
                <c:pt idx="7">
                  <c:v>rec10</c:v>
                </c:pt>
                <c:pt idx="8">
                  <c:v>spo5</c:v>
                </c:pt>
                <c:pt idx="9">
                  <c:v>rec8</c:v>
                </c:pt>
                <c:pt idx="10">
                  <c:v>meu1</c:v>
                </c:pt>
                <c:pt idx="11">
                  <c:v>mel1</c:v>
                </c:pt>
              </c:strCache>
            </c:strRef>
          </c:cat>
          <c:val>
            <c:numRef>
              <c:f>'mean-norm data new'!$BI$27:$BT$27</c:f>
              <c:numCache>
                <c:formatCode>0.00</c:formatCode>
                <c:ptCount val="12"/>
                <c:pt idx="0">
                  <c:v>0.3908696228692668</c:v>
                </c:pt>
                <c:pt idx="1">
                  <c:v>2.790629642044363</c:v>
                </c:pt>
                <c:pt idx="2">
                  <c:v>1.0362151245425062</c:v>
                </c:pt>
                <c:pt idx="3">
                  <c:v>1.342544405262859</c:v>
                </c:pt>
                <c:pt idx="4">
                  <c:v>0.99835349641034909</c:v>
                </c:pt>
                <c:pt idx="5">
                  <c:v>1.3806545727555413</c:v>
                </c:pt>
                <c:pt idx="6">
                  <c:v>-0.50271499707647049</c:v>
                </c:pt>
                <c:pt idx="7">
                  <c:v>2.0603078365600695</c:v>
                </c:pt>
                <c:pt idx="8">
                  <c:v>0.87353631232606122</c:v>
                </c:pt>
                <c:pt idx="9">
                  <c:v>-0.26570531207792231</c:v>
                </c:pt>
                <c:pt idx="10">
                  <c:v>3.8806078100533714E-2</c:v>
                </c:pt>
                <c:pt idx="11">
                  <c:v>3.2730748364496152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9-4604-AF62-15903E13E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relative to </a:t>
                </a:r>
                <a:r>
                  <a:rPr lang="es-ES" sz="1200" b="1" i="1"/>
                  <a:t>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new'!$AE$48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new'!$AF$52:$AQ$52</c:f>
                <c:numCache>
                  <c:formatCode>General</c:formatCode>
                  <c:ptCount val="12"/>
                  <c:pt idx="0">
                    <c:v>0.69991054785578055</c:v>
                  </c:pt>
                  <c:pt idx="1">
                    <c:v>0.45385230615552785</c:v>
                  </c:pt>
                  <c:pt idx="2">
                    <c:v>0.4179571177227776</c:v>
                  </c:pt>
                  <c:pt idx="3">
                    <c:v>0.55767112171722366</c:v>
                  </c:pt>
                  <c:pt idx="4">
                    <c:v>0.24784078034130844</c:v>
                  </c:pt>
                  <c:pt idx="5">
                    <c:v>0.62055214988886531</c:v>
                  </c:pt>
                  <c:pt idx="6">
                    <c:v>0.37149075888896171</c:v>
                  </c:pt>
                  <c:pt idx="7">
                    <c:v>0.59971396475994299</c:v>
                  </c:pt>
                  <c:pt idx="8">
                    <c:v>0.33160527335323425</c:v>
                  </c:pt>
                  <c:pt idx="9">
                    <c:v>0.41393093826021238</c:v>
                  </c:pt>
                  <c:pt idx="10">
                    <c:v>0.42725427084944256</c:v>
                  </c:pt>
                  <c:pt idx="11">
                    <c:v>0.64815851781859457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new'!$AF$47:$AR$47</c:f>
              <c:strCache>
                <c:ptCount val="13"/>
                <c:pt idx="0">
                  <c:v>omt3</c:v>
                </c:pt>
                <c:pt idx="1">
                  <c:v>sme2</c:v>
                </c:pt>
                <c:pt idx="2">
                  <c:v>mei2</c:v>
                </c:pt>
                <c:pt idx="3">
                  <c:v>map2</c:v>
                </c:pt>
                <c:pt idx="4">
                  <c:v>isp6</c:v>
                </c:pt>
                <c:pt idx="5">
                  <c:v>meu13</c:v>
                </c:pt>
                <c:pt idx="6">
                  <c:v>dic1</c:v>
                </c:pt>
                <c:pt idx="7">
                  <c:v>rec10</c:v>
                </c:pt>
                <c:pt idx="8">
                  <c:v>spo5</c:v>
                </c:pt>
                <c:pt idx="9">
                  <c:v>rec8</c:v>
                </c:pt>
                <c:pt idx="10">
                  <c:v>meu1</c:v>
                </c:pt>
                <c:pt idx="11">
                  <c:v>mel1</c:v>
                </c:pt>
                <c:pt idx="12">
                  <c:v>ste11</c:v>
                </c:pt>
              </c:strCache>
            </c:strRef>
          </c:cat>
          <c:val>
            <c:numRef>
              <c:f>'mean-norm data new'!$AF$48:$AR$48</c:f>
              <c:numCache>
                <c:formatCode>0.00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0.99999999999999989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BC-437A-8DED-0C8F9E861F78}"/>
            </c:ext>
          </c:extLst>
        </c:ser>
        <c:ser>
          <c:idx val="1"/>
          <c:order val="1"/>
          <c:tx>
            <c:strRef>
              <c:f>'mean-norm data new'!$AE$49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new'!$AF$53:$AQ$53</c:f>
                <c:numCache>
                  <c:formatCode>General</c:formatCode>
                  <c:ptCount val="12"/>
                  <c:pt idx="0">
                    <c:v>0.69991054785578055</c:v>
                  </c:pt>
                  <c:pt idx="1">
                    <c:v>0.45385230615552746</c:v>
                  </c:pt>
                  <c:pt idx="2">
                    <c:v>0.4179571177227776</c:v>
                  </c:pt>
                  <c:pt idx="3">
                    <c:v>0.55767112171722411</c:v>
                  </c:pt>
                  <c:pt idx="4">
                    <c:v>0.2478407803413053</c:v>
                  </c:pt>
                  <c:pt idx="5">
                    <c:v>0.62055214988886565</c:v>
                  </c:pt>
                  <c:pt idx="6">
                    <c:v>0.3714907588889616</c:v>
                  </c:pt>
                  <c:pt idx="7">
                    <c:v>0.59971396475994498</c:v>
                  </c:pt>
                  <c:pt idx="8">
                    <c:v>0.33160527335323325</c:v>
                  </c:pt>
                  <c:pt idx="9">
                    <c:v>0.4139309382602121</c:v>
                  </c:pt>
                  <c:pt idx="10">
                    <c:v>0.42725427084944362</c:v>
                  </c:pt>
                  <c:pt idx="11">
                    <c:v>0.64815851781859357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new'!$AF$47:$AR$47</c:f>
              <c:strCache>
                <c:ptCount val="13"/>
                <c:pt idx="0">
                  <c:v>omt3</c:v>
                </c:pt>
                <c:pt idx="1">
                  <c:v>sme2</c:v>
                </c:pt>
                <c:pt idx="2">
                  <c:v>mei2</c:v>
                </c:pt>
                <c:pt idx="3">
                  <c:v>map2</c:v>
                </c:pt>
                <c:pt idx="4">
                  <c:v>isp6</c:v>
                </c:pt>
                <c:pt idx="5">
                  <c:v>meu13</c:v>
                </c:pt>
                <c:pt idx="6">
                  <c:v>dic1</c:v>
                </c:pt>
                <c:pt idx="7">
                  <c:v>rec10</c:v>
                </c:pt>
                <c:pt idx="8">
                  <c:v>spo5</c:v>
                </c:pt>
                <c:pt idx="9">
                  <c:v>rec8</c:v>
                </c:pt>
                <c:pt idx="10">
                  <c:v>meu1</c:v>
                </c:pt>
                <c:pt idx="11">
                  <c:v>mel1</c:v>
                </c:pt>
                <c:pt idx="12">
                  <c:v>ste11</c:v>
                </c:pt>
              </c:strCache>
            </c:strRef>
          </c:cat>
          <c:val>
            <c:numRef>
              <c:f>'mean-norm data new'!$AF$49:$AR$49</c:f>
              <c:numCache>
                <c:formatCode>0.00</c:formatCode>
                <c:ptCount val="13"/>
                <c:pt idx="0">
                  <c:v>1.2362062363987996</c:v>
                </c:pt>
                <c:pt idx="1">
                  <c:v>6.3423545791923539</c:v>
                </c:pt>
                <c:pt idx="2">
                  <c:v>1.9491196449957044</c:v>
                </c:pt>
                <c:pt idx="3">
                  <c:v>2.2445330169294557</c:v>
                </c:pt>
                <c:pt idx="4">
                  <c:v>1.9629309161453676</c:v>
                </c:pt>
                <c:pt idx="5">
                  <c:v>2.1630781238387482</c:v>
                </c:pt>
                <c:pt idx="6">
                  <c:v>0.7249288402133659</c:v>
                </c:pt>
                <c:pt idx="7">
                  <c:v>3.5374296343164091</c:v>
                </c:pt>
                <c:pt idx="8">
                  <c:v>1.7727805402818397</c:v>
                </c:pt>
                <c:pt idx="9">
                  <c:v>0.83604034846472108</c:v>
                </c:pt>
                <c:pt idx="10">
                  <c:v>1.0041359477551399</c:v>
                </c:pt>
                <c:pt idx="11">
                  <c:v>7.6381856750364649</c:v>
                </c:pt>
                <c:pt idx="12">
                  <c:v>1.9996029536269304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BC-437A-8DED-0C8F9E861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44191"/>
        <c:axId val="146928799"/>
      </c:barChart>
      <c:catAx>
        <c:axId val="14694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928799"/>
        <c:crosses val="autoZero"/>
        <c:auto val="1"/>
        <c:lblAlgn val="ctr"/>
        <c:lblOffset val="100"/>
        <c:noMultiLvlLbl val="0"/>
      </c:catAx>
      <c:valAx>
        <c:axId val="146928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94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12166</xdr:colOff>
      <xdr:row>32</xdr:row>
      <xdr:rowOff>10160</xdr:rowOff>
    </xdr:from>
    <xdr:to>
      <xdr:col>58</xdr:col>
      <xdr:colOff>220436</xdr:colOff>
      <xdr:row>55</xdr:row>
      <xdr:rowOff>175623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59</xdr:col>
      <xdr:colOff>0</xdr:colOff>
      <xdr:row>39</xdr:row>
      <xdr:rowOff>0</xdr:rowOff>
    </xdr:from>
    <xdr:to>
      <xdr:col>72</xdr:col>
      <xdr:colOff>34098</xdr:colOff>
      <xdr:row>62</xdr:row>
      <xdr:rowOff>165463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44</xdr:col>
      <xdr:colOff>816429</xdr:colOff>
      <xdr:row>57</xdr:row>
      <xdr:rowOff>118382</xdr:rowOff>
    </xdr:from>
    <xdr:to>
      <xdr:col>58</xdr:col>
      <xdr:colOff>190500</xdr:colOff>
      <xdr:row>78</xdr:row>
      <xdr:rowOff>27214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2" xr16:uid="{00000000-0016-0000-09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3" xr16:uid="{00000000-0016-0000-0A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5" xr16:uid="{00000000-0016-0000-0B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4" xr16:uid="{00000000-0016-0000-0C00-000003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zoomScale="70" zoomScaleNormal="70" workbookViewId="0">
      <selection activeCell="A3" sqref="A3:E14"/>
    </sheetView>
  </sheetViews>
  <sheetFormatPr baseColWidth="10" defaultColWidth="8.83203125" defaultRowHeight="16" x14ac:dyDescent="0.2"/>
  <sheetData>
    <row r="1" spans="1:18" x14ac:dyDescent="0.2">
      <c r="H1" s="16" t="s">
        <v>99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0.47527368894383498</v>
      </c>
      <c r="F3">
        <f>AVERAGE(E3:E4)</f>
        <v>0.55284502092809296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0.63041635291235099</v>
      </c>
      <c r="H4" t="s">
        <v>5</v>
      </c>
      <c r="I4" s="1" t="s">
        <v>18</v>
      </c>
      <c r="J4" s="1" t="s">
        <v>99</v>
      </c>
      <c r="L4" t="s">
        <v>5</v>
      </c>
      <c r="M4" s="1" t="s">
        <v>18</v>
      </c>
      <c r="N4" s="1" t="s">
        <v>99</v>
      </c>
      <c r="P4" t="s">
        <v>5</v>
      </c>
      <c r="Q4" s="1" t="s">
        <v>18</v>
      </c>
      <c r="R4" s="1" t="s">
        <v>99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0.21234063885092699</v>
      </c>
      <c r="F5">
        <f>AVERAGE(E5:E6)</f>
        <v>0.21209690986127799</v>
      </c>
      <c r="H5" t="s">
        <v>82</v>
      </c>
      <c r="I5" s="4">
        <f>F3</f>
        <v>0.55284502092809296</v>
      </c>
      <c r="J5" s="4">
        <f>F15</f>
        <v>33.217172337360196</v>
      </c>
      <c r="L5" t="s">
        <v>82</v>
      </c>
      <c r="M5" s="4">
        <f>F5</f>
        <v>0.21209690986127799</v>
      </c>
      <c r="N5" s="4">
        <f>F18</f>
        <v>16.212473403807135</v>
      </c>
      <c r="P5" t="s">
        <v>82</v>
      </c>
      <c r="Q5" s="4">
        <f>F7</f>
        <v>2.446722040676955</v>
      </c>
      <c r="R5" s="4">
        <f>F21</f>
        <v>13.400581725592067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0.21185318087162899</v>
      </c>
      <c r="H6" t="s">
        <v>83</v>
      </c>
      <c r="I6" s="4">
        <f>F9</f>
        <v>1.3817604191894099</v>
      </c>
      <c r="J6" s="4">
        <f>F24</f>
        <v>119.903090961866</v>
      </c>
      <c r="L6" t="s">
        <v>83</v>
      </c>
      <c r="M6" s="4">
        <f>F11</f>
        <v>1.773033872896165</v>
      </c>
      <c r="N6" s="4">
        <f>F27</f>
        <v>38.79246590874493</v>
      </c>
      <c r="P6" t="s">
        <v>83</v>
      </c>
      <c r="Q6" s="4">
        <f>F13</f>
        <v>1.0732158790696045</v>
      </c>
      <c r="R6" s="4">
        <f>F30</f>
        <v>32.052562616032766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2.6603661318659699</v>
      </c>
      <c r="F7">
        <f>AVERAGE(E7:E8)</f>
        <v>2.446722040676955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2.23307794948794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1.0909558282084799</v>
      </c>
      <c r="F9">
        <f>AVERAGE(E9:E10)</f>
        <v>1.3817604191894099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1.67256501017034</v>
      </c>
      <c r="H10" t="s">
        <v>5</v>
      </c>
      <c r="I10" s="1" t="s">
        <v>18</v>
      </c>
      <c r="J10" s="1" t="s">
        <v>99</v>
      </c>
      <c r="L10" t="s">
        <v>5</v>
      </c>
      <c r="M10" s="1" t="s">
        <v>18</v>
      </c>
      <c r="N10" s="1" t="s">
        <v>99</v>
      </c>
      <c r="P10" t="s">
        <v>5</v>
      </c>
      <c r="Q10" s="1" t="s">
        <v>18</v>
      </c>
      <c r="R10" s="1" t="s">
        <v>99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1.81955003159218</v>
      </c>
      <c r="F11">
        <f>AVERAGE(E11:E12)</f>
        <v>1.773033872896165</v>
      </c>
      <c r="H11" t="s">
        <v>82</v>
      </c>
      <c r="I11">
        <f>I5/$I5</f>
        <v>1</v>
      </c>
      <c r="J11">
        <f>J5/$I5</f>
        <v>60.084058063137846</v>
      </c>
      <c r="L11" t="s">
        <v>82</v>
      </c>
      <c r="M11">
        <f>M5/$M5</f>
        <v>1</v>
      </c>
      <c r="N11">
        <f>N5/$M5</f>
        <v>76.438989207390648</v>
      </c>
      <c r="P11" t="s">
        <v>82</v>
      </c>
      <c r="Q11">
        <f>Q5/$Q5</f>
        <v>1</v>
      </c>
      <c r="R11">
        <f>R5/$Q5</f>
        <v>5.4769530428084163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1.72651771420015</v>
      </c>
      <c r="H12" t="s">
        <v>83</v>
      </c>
      <c r="I12">
        <f t="shared" ref="I12:J12" si="0">I6/$I6</f>
        <v>1</v>
      </c>
      <c r="J12">
        <f t="shared" si="0"/>
        <v>86.775601107611294</v>
      </c>
      <c r="L12" t="s">
        <v>83</v>
      </c>
      <c r="M12">
        <f t="shared" ref="M12:N12" si="1">M6/$M6</f>
        <v>1</v>
      </c>
      <c r="N12">
        <f t="shared" si="1"/>
        <v>21.879145402551906</v>
      </c>
      <c r="P12" t="s">
        <v>83</v>
      </c>
      <c r="Q12">
        <f t="shared" ref="Q12:R12" si="2">Q6/$Q6</f>
        <v>1</v>
      </c>
      <c r="R12">
        <f t="shared" si="2"/>
        <v>29.865904186788466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1.2105973775329899</v>
      </c>
      <c r="F13">
        <f>AVERAGE(E13:E14)</f>
        <v>1.0732158790696045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0.93583438060621904</v>
      </c>
      <c r="H14" t="s">
        <v>7</v>
      </c>
      <c r="I14">
        <f>AVERAGE(I11:I13)</f>
        <v>1</v>
      </c>
      <c r="J14">
        <f>AVERAGE(J11:J13)</f>
        <v>73.429829585374563</v>
      </c>
      <c r="L14" t="s">
        <v>7</v>
      </c>
      <c r="M14">
        <f>AVERAGE(M11:M13)</f>
        <v>1</v>
      </c>
      <c r="N14">
        <f>AVERAGE(N11:N13)</f>
        <v>49.159067304971273</v>
      </c>
      <c r="P14" t="s">
        <v>7</v>
      </c>
      <c r="Q14">
        <f>AVERAGE(Q11:Q13)</f>
        <v>1</v>
      </c>
      <c r="R14">
        <f>AVERAGE(R11:R13)</f>
        <v>17.67142861479844</v>
      </c>
    </row>
    <row r="15" spans="1:18" x14ac:dyDescent="0.2">
      <c r="A15" s="5" t="s">
        <v>31</v>
      </c>
      <c r="B15" s="5" t="s">
        <v>99</v>
      </c>
      <c r="C15" s="5" t="s">
        <v>1</v>
      </c>
      <c r="D15" s="5" t="s">
        <v>19</v>
      </c>
      <c r="E15" s="5">
        <v>31.016076546788899</v>
      </c>
      <c r="F15">
        <f>AVERAGE(E15:E17)</f>
        <v>33.217172337360196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32</v>
      </c>
      <c r="B16" s="5" t="s">
        <v>99</v>
      </c>
      <c r="C16" s="5" t="s">
        <v>1</v>
      </c>
      <c r="D16" s="5" t="s">
        <v>19</v>
      </c>
      <c r="E16" s="5">
        <v>32.653175661004298</v>
      </c>
      <c r="H16" t="s">
        <v>5</v>
      </c>
      <c r="I16" s="1" t="s">
        <v>18</v>
      </c>
      <c r="J16" s="1" t="s">
        <v>99</v>
      </c>
      <c r="L16" t="s">
        <v>5</v>
      </c>
      <c r="M16" s="1" t="s">
        <v>18</v>
      </c>
      <c r="N16" s="1" t="s">
        <v>99</v>
      </c>
      <c r="P16" t="s">
        <v>5</v>
      </c>
      <c r="Q16" s="1" t="s">
        <v>18</v>
      </c>
      <c r="R16" s="1" t="s">
        <v>99</v>
      </c>
    </row>
    <row r="17" spans="1:18" x14ac:dyDescent="0.2">
      <c r="A17" s="5" t="s">
        <v>33</v>
      </c>
      <c r="B17" s="5" t="s">
        <v>99</v>
      </c>
      <c r="C17" s="5" t="s">
        <v>1</v>
      </c>
      <c r="D17" s="5" t="s">
        <v>19</v>
      </c>
      <c r="E17" s="5">
        <v>35.982264804287396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34</v>
      </c>
      <c r="B18" s="6" t="s">
        <v>99</v>
      </c>
      <c r="C18" s="6" t="s">
        <v>1</v>
      </c>
      <c r="D18" s="6" t="s">
        <v>22</v>
      </c>
      <c r="E18" s="6">
        <v>16.199396041322501</v>
      </c>
      <c r="F18">
        <f>AVERAGE(E18:E20)</f>
        <v>16.212473403807135</v>
      </c>
      <c r="H18" t="s">
        <v>83</v>
      </c>
      <c r="I18">
        <f t="shared" si="3"/>
        <v>1</v>
      </c>
      <c r="J18">
        <f t="shared" si="3"/>
        <v>1.4442366894796836</v>
      </c>
      <c r="L18" t="s">
        <v>83</v>
      </c>
      <c r="M18">
        <f t="shared" si="4"/>
        <v>1</v>
      </c>
      <c r="N18">
        <f t="shared" si="4"/>
        <v>0.28623017689559505</v>
      </c>
      <c r="P18" t="s">
        <v>83</v>
      </c>
      <c r="Q18">
        <f t="shared" si="5"/>
        <v>1</v>
      </c>
      <c r="R18">
        <f t="shared" si="5"/>
        <v>5.453014468693369</v>
      </c>
    </row>
    <row r="19" spans="1:18" x14ac:dyDescent="0.2">
      <c r="A19" s="6" t="s">
        <v>35</v>
      </c>
      <c r="B19" s="6" t="s">
        <v>99</v>
      </c>
      <c r="C19" s="6" t="s">
        <v>1</v>
      </c>
      <c r="D19" s="6" t="s">
        <v>22</v>
      </c>
      <c r="E19" s="6">
        <v>14.8087938493924</v>
      </c>
    </row>
    <row r="20" spans="1:18" x14ac:dyDescent="0.2">
      <c r="A20" s="6" t="s">
        <v>36</v>
      </c>
      <c r="B20" s="6" t="s">
        <v>99</v>
      </c>
      <c r="C20" s="6" t="s">
        <v>1</v>
      </c>
      <c r="D20" s="6" t="s">
        <v>22</v>
      </c>
      <c r="E20" s="6">
        <v>17.629230320706501</v>
      </c>
    </row>
    <row r="21" spans="1:18" x14ac:dyDescent="0.2">
      <c r="A21" s="8" t="s">
        <v>95</v>
      </c>
      <c r="B21" s="8" t="s">
        <v>99</v>
      </c>
      <c r="C21" s="8" t="s">
        <v>1</v>
      </c>
      <c r="D21" s="8" t="s">
        <v>25</v>
      </c>
      <c r="E21" s="8">
        <v>14.114859933590999</v>
      </c>
      <c r="F21">
        <f>AVERAGE(E21:E23)</f>
        <v>13.400581725592067</v>
      </c>
    </row>
    <row r="22" spans="1:18" x14ac:dyDescent="0.2">
      <c r="A22" s="8" t="s">
        <v>96</v>
      </c>
      <c r="B22" s="8" t="s">
        <v>99</v>
      </c>
      <c r="C22" s="8" t="s">
        <v>1</v>
      </c>
      <c r="D22" s="8" t="s">
        <v>25</v>
      </c>
      <c r="E22" s="8">
        <v>13.7593770959739</v>
      </c>
    </row>
    <row r="23" spans="1:18" x14ac:dyDescent="0.2">
      <c r="A23" s="8" t="s">
        <v>97</v>
      </c>
      <c r="B23" s="8" t="s">
        <v>99</v>
      </c>
      <c r="C23" s="8" t="s">
        <v>1</v>
      </c>
      <c r="D23" s="8" t="s">
        <v>25</v>
      </c>
      <c r="E23" s="8">
        <v>12.327508147211301</v>
      </c>
    </row>
    <row r="24" spans="1:18" x14ac:dyDescent="0.2">
      <c r="A24" s="5" t="s">
        <v>37</v>
      </c>
      <c r="B24" s="5" t="s">
        <v>99</v>
      </c>
      <c r="C24" s="5" t="s">
        <v>30</v>
      </c>
      <c r="D24" s="5" t="s">
        <v>19</v>
      </c>
      <c r="E24" s="5">
        <v>110.084640956543</v>
      </c>
      <c r="F24">
        <f>AVERAGE(E24:E26)</f>
        <v>119.903090961866</v>
      </c>
    </row>
    <row r="25" spans="1:18" x14ac:dyDescent="0.2">
      <c r="A25" s="5" t="s">
        <v>38</v>
      </c>
      <c r="B25" s="5" t="s">
        <v>99</v>
      </c>
      <c r="C25" s="5" t="s">
        <v>30</v>
      </c>
      <c r="D25" s="5" t="s">
        <v>19</v>
      </c>
      <c r="E25" s="5">
        <v>119.373631488686</v>
      </c>
    </row>
    <row r="26" spans="1:18" x14ac:dyDescent="0.2">
      <c r="A26" s="5" t="s">
        <v>39</v>
      </c>
      <c r="B26" s="5" t="s">
        <v>99</v>
      </c>
      <c r="C26" s="5" t="s">
        <v>30</v>
      </c>
      <c r="D26" s="5" t="s">
        <v>19</v>
      </c>
      <c r="E26" s="5">
        <v>130.25100044036901</v>
      </c>
    </row>
    <row r="27" spans="1:18" x14ac:dyDescent="0.2">
      <c r="A27" s="6" t="s">
        <v>40</v>
      </c>
      <c r="B27" s="6" t="s">
        <v>99</v>
      </c>
      <c r="C27" s="6" t="s">
        <v>30</v>
      </c>
      <c r="D27" s="6" t="s">
        <v>22</v>
      </c>
      <c r="E27" s="6">
        <v>36.473339796436399</v>
      </c>
      <c r="F27">
        <f>AVERAGE(E27:E29)</f>
        <v>38.79246590874493</v>
      </c>
    </row>
    <row r="28" spans="1:18" x14ac:dyDescent="0.2">
      <c r="A28" s="6" t="s">
        <v>41</v>
      </c>
      <c r="B28" s="6" t="s">
        <v>99</v>
      </c>
      <c r="C28" s="6" t="s">
        <v>30</v>
      </c>
      <c r="D28" s="6" t="s">
        <v>22</v>
      </c>
      <c r="E28" s="6">
        <v>40.480544963783899</v>
      </c>
    </row>
    <row r="29" spans="1:18" x14ac:dyDescent="0.2">
      <c r="A29" s="6" t="s">
        <v>42</v>
      </c>
      <c r="B29" s="6" t="s">
        <v>99</v>
      </c>
      <c r="C29" s="6" t="s">
        <v>30</v>
      </c>
      <c r="D29" s="6" t="s">
        <v>22</v>
      </c>
      <c r="E29" s="6">
        <v>39.423512966014499</v>
      </c>
    </row>
    <row r="30" spans="1:18" x14ac:dyDescent="0.2">
      <c r="A30" s="8" t="s">
        <v>43</v>
      </c>
      <c r="B30" s="8" t="s">
        <v>99</v>
      </c>
      <c r="C30" s="8" t="s">
        <v>30</v>
      </c>
      <c r="D30" s="8" t="s">
        <v>25</v>
      </c>
      <c r="E30" s="8">
        <v>34.147764564203001</v>
      </c>
      <c r="F30">
        <f>AVERAGE(E30:E32)</f>
        <v>32.052562616032766</v>
      </c>
    </row>
    <row r="31" spans="1:18" x14ac:dyDescent="0.2">
      <c r="A31" s="8" t="s">
        <v>44</v>
      </c>
      <c r="B31" s="8" t="s">
        <v>99</v>
      </c>
      <c r="C31" s="8" t="s">
        <v>30</v>
      </c>
      <c r="D31" s="8" t="s">
        <v>25</v>
      </c>
      <c r="E31" s="8">
        <v>31.825314102244501</v>
      </c>
    </row>
    <row r="32" spans="1:18" x14ac:dyDescent="0.2">
      <c r="A32" s="8" t="s">
        <v>45</v>
      </c>
      <c r="B32" s="8" t="s">
        <v>99</v>
      </c>
      <c r="C32" s="8" t="s">
        <v>30</v>
      </c>
      <c r="D32" s="8" t="s">
        <v>25</v>
      </c>
      <c r="E32" s="8">
        <v>30.184609181650799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zoomScale="70" zoomScaleNormal="70" workbookViewId="0">
      <selection activeCell="R16" activeCellId="4" sqref="N4 N10 R4 R10 R16"/>
    </sheetView>
  </sheetViews>
  <sheetFormatPr baseColWidth="10" defaultColWidth="8.83203125" defaultRowHeight="16" x14ac:dyDescent="0.2"/>
  <cols>
    <col min="10" max="10" width="12" bestFit="1" customWidth="1"/>
    <col min="14" max="14" width="12" bestFit="1" customWidth="1"/>
    <col min="18" max="18" width="12" bestFit="1" customWidth="1"/>
  </cols>
  <sheetData>
    <row r="1" spans="1:18" x14ac:dyDescent="0.2">
      <c r="H1" s="16" t="s">
        <v>101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0.47527368894383498</v>
      </c>
      <c r="F3">
        <f>AVERAGE(E3:E4)</f>
        <v>0.55284502092809296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0.63041635291235099</v>
      </c>
      <c r="H4" t="s">
        <v>5</v>
      </c>
      <c r="I4" s="1" t="s">
        <v>18</v>
      </c>
      <c r="J4" s="13" t="s">
        <v>101</v>
      </c>
      <c r="L4" t="s">
        <v>5</v>
      </c>
      <c r="M4" s="1" t="s">
        <v>18</v>
      </c>
      <c r="N4" s="13" t="s">
        <v>101</v>
      </c>
      <c r="P4" t="s">
        <v>5</v>
      </c>
      <c r="Q4" s="1" t="s">
        <v>18</v>
      </c>
      <c r="R4" s="13" t="s">
        <v>101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0.21234063885092699</v>
      </c>
      <c r="F5">
        <f>AVERAGE(E5:E6)</f>
        <v>0.21209690986127799</v>
      </c>
      <c r="H5" t="s">
        <v>82</v>
      </c>
      <c r="I5" s="4">
        <f>F3</f>
        <v>0.55284502092809296</v>
      </c>
      <c r="J5" s="4">
        <f>F15</f>
        <v>5.6076941706516301</v>
      </c>
      <c r="L5" t="s">
        <v>82</v>
      </c>
      <c r="M5" s="4">
        <f>F5</f>
        <v>0.21209690986127799</v>
      </c>
      <c r="N5" s="4">
        <f>F18</f>
        <v>2.7763999027706099</v>
      </c>
      <c r="P5" t="s">
        <v>82</v>
      </c>
      <c r="Q5" s="4">
        <f>F7</f>
        <v>2.446722040676955</v>
      </c>
      <c r="R5" s="4">
        <f>F21</f>
        <v>9.640530365525807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0.21185318087162899</v>
      </c>
      <c r="H6" t="s">
        <v>83</v>
      </c>
      <c r="I6" s="4">
        <f>F9</f>
        <v>1.3817604191894099</v>
      </c>
      <c r="J6" s="4">
        <f>F24</f>
        <v>75.340082800907169</v>
      </c>
      <c r="L6" t="s">
        <v>83</v>
      </c>
      <c r="M6" s="4">
        <f>F11</f>
        <v>1.773033872896165</v>
      </c>
      <c r="N6" s="4">
        <f>F27</f>
        <v>102.22280375657699</v>
      </c>
      <c r="P6" t="s">
        <v>83</v>
      </c>
      <c r="Q6" s="4">
        <f>F13</f>
        <v>1.0732158790696045</v>
      </c>
      <c r="R6" s="4">
        <f>F30</f>
        <v>59.169454537208232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2.6603661318659699</v>
      </c>
      <c r="F7">
        <f>AVERAGE(E7:E8)</f>
        <v>2.446722040676955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2.23307794948794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1.0909558282084799</v>
      </c>
      <c r="F9">
        <f>AVERAGE(E9:E10)</f>
        <v>1.3817604191894099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1.67256501017034</v>
      </c>
      <c r="H10" t="s">
        <v>5</v>
      </c>
      <c r="I10" s="1" t="s">
        <v>18</v>
      </c>
      <c r="J10" s="13" t="s">
        <v>101</v>
      </c>
      <c r="L10" t="s">
        <v>5</v>
      </c>
      <c r="M10" s="1" t="s">
        <v>18</v>
      </c>
      <c r="N10" s="13" t="s">
        <v>101</v>
      </c>
      <c r="P10" t="s">
        <v>5</v>
      </c>
      <c r="Q10" s="1" t="s">
        <v>18</v>
      </c>
      <c r="R10" s="13" t="s">
        <v>101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1.81955003159218</v>
      </c>
      <c r="F11">
        <f>AVERAGE(E11:E12)</f>
        <v>1.773033872896165</v>
      </c>
      <c r="H11" t="s">
        <v>82</v>
      </c>
      <c r="I11">
        <f>I5/$I5</f>
        <v>1</v>
      </c>
      <c r="J11">
        <f>J5/$I5</f>
        <v>10.143338473479727</v>
      </c>
      <c r="L11" t="s">
        <v>82</v>
      </c>
      <c r="M11">
        <f>M5/$M5</f>
        <v>1</v>
      </c>
      <c r="N11">
        <f>N5/$M5</f>
        <v>13.090242118975304</v>
      </c>
      <c r="P11" t="s">
        <v>82</v>
      </c>
      <c r="Q11">
        <f>Q5/$Q5</f>
        <v>1</v>
      </c>
      <c r="R11">
        <f>R5/$Q5</f>
        <v>3.9401820906711911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1.72651771420015</v>
      </c>
      <c r="H12" t="s">
        <v>83</v>
      </c>
      <c r="I12">
        <f t="shared" ref="I12:J12" si="0">I6/$I6</f>
        <v>1</v>
      </c>
      <c r="J12">
        <f t="shared" si="0"/>
        <v>54.524707579266419</v>
      </c>
      <c r="L12" t="s">
        <v>83</v>
      </c>
      <c r="M12">
        <f t="shared" ref="M12:N12" si="1">M6/$M6</f>
        <v>1</v>
      </c>
      <c r="N12">
        <f t="shared" si="1"/>
        <v>57.654174192172086</v>
      </c>
      <c r="P12" t="s">
        <v>83</v>
      </c>
      <c r="Q12">
        <f t="shared" ref="Q12:R12" si="2">Q6/$Q6</f>
        <v>1</v>
      </c>
      <c r="R12">
        <f t="shared" si="2"/>
        <v>55.13285415465861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1.2105973775329899</v>
      </c>
      <c r="F13">
        <f>AVERAGE(E13:E14)</f>
        <v>1.0732158790696045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0.93583438060621904</v>
      </c>
      <c r="H14" t="s">
        <v>7</v>
      </c>
      <c r="I14">
        <f>AVERAGE(I11:I13)</f>
        <v>1</v>
      </c>
      <c r="J14">
        <f>AVERAGE(J11:J13)</f>
        <v>32.334023026373075</v>
      </c>
      <c r="L14" t="s">
        <v>7</v>
      </c>
      <c r="M14">
        <f>AVERAGE(M11:M13)</f>
        <v>1</v>
      </c>
      <c r="N14">
        <f>AVERAGE(N11:N13)</f>
        <v>35.372208155573695</v>
      </c>
      <c r="P14" t="s">
        <v>7</v>
      </c>
      <c r="Q14">
        <f>AVERAGE(Q11:Q13)</f>
        <v>1</v>
      </c>
      <c r="R14">
        <f>AVERAGE(R11:R13)</f>
        <v>29.536518122664901</v>
      </c>
    </row>
    <row r="15" spans="1:18" x14ac:dyDescent="0.2">
      <c r="A15" s="5" t="s">
        <v>64</v>
      </c>
      <c r="B15" s="5" t="s">
        <v>101</v>
      </c>
      <c r="C15" s="5" t="s">
        <v>1</v>
      </c>
      <c r="D15" s="5" t="s">
        <v>19</v>
      </c>
      <c r="E15" s="5">
        <v>4.4437843781912001</v>
      </c>
      <c r="F15">
        <f>AVERAGE(E15:E17)</f>
        <v>5.6076941706516301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65</v>
      </c>
      <c r="B16" s="5" t="s">
        <v>101</v>
      </c>
      <c r="C16" s="5" t="s">
        <v>1</v>
      </c>
      <c r="D16" s="5" t="s">
        <v>19</v>
      </c>
      <c r="E16" s="5">
        <v>5.7448307595088099</v>
      </c>
      <c r="H16" t="s">
        <v>5</v>
      </c>
      <c r="I16" s="1" t="s">
        <v>18</v>
      </c>
      <c r="J16" s="13" t="s">
        <v>101</v>
      </c>
      <c r="L16" t="s">
        <v>5</v>
      </c>
      <c r="M16" s="1" t="s">
        <v>18</v>
      </c>
      <c r="N16" s="13" t="s">
        <v>101</v>
      </c>
      <c r="P16" t="s">
        <v>5</v>
      </c>
      <c r="Q16" s="1" t="s">
        <v>18</v>
      </c>
      <c r="R16" s="13" t="s">
        <v>101</v>
      </c>
    </row>
    <row r="17" spans="1:18" x14ac:dyDescent="0.2">
      <c r="A17" s="5" t="s">
        <v>66</v>
      </c>
      <c r="B17" s="5" t="s">
        <v>101</v>
      </c>
      <c r="C17" s="5" t="s">
        <v>1</v>
      </c>
      <c r="D17" s="5" t="s">
        <v>19</v>
      </c>
      <c r="E17" s="5">
        <v>6.6344673742548803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67</v>
      </c>
      <c r="B18" s="6" t="s">
        <v>101</v>
      </c>
      <c r="C18" s="6" t="s">
        <v>1</v>
      </c>
      <c r="D18" s="6" t="s">
        <v>22</v>
      </c>
      <c r="E18" s="6">
        <v>2.1659287696780001</v>
      </c>
      <c r="F18">
        <f>AVERAGE(E18:E20)</f>
        <v>2.7763999027706099</v>
      </c>
      <c r="H18" t="s">
        <v>83</v>
      </c>
      <c r="I18">
        <f t="shared" si="3"/>
        <v>1</v>
      </c>
      <c r="J18">
        <f t="shared" si="3"/>
        <v>5.3754203038599213</v>
      </c>
      <c r="L18" t="s">
        <v>83</v>
      </c>
      <c r="M18">
        <f t="shared" si="4"/>
        <v>1</v>
      </c>
      <c r="N18">
        <f t="shared" si="4"/>
        <v>4.4043627053007643</v>
      </c>
      <c r="P18" t="s">
        <v>83</v>
      </c>
      <c r="Q18">
        <f t="shared" si="5"/>
        <v>1</v>
      </c>
      <c r="R18">
        <f t="shared" si="5"/>
        <v>13.992463517153592</v>
      </c>
    </row>
    <row r="19" spans="1:18" x14ac:dyDescent="0.2">
      <c r="A19" s="6" t="s">
        <v>68</v>
      </c>
      <c r="B19" s="6" t="s">
        <v>101</v>
      </c>
      <c r="C19" s="6" t="s">
        <v>1</v>
      </c>
      <c r="D19" s="6" t="s">
        <v>22</v>
      </c>
      <c r="E19" s="6">
        <v>3.4260709472189701</v>
      </c>
    </row>
    <row r="20" spans="1:18" x14ac:dyDescent="0.2">
      <c r="A20" s="6" t="s">
        <v>69</v>
      </c>
      <c r="B20" s="6" t="s">
        <v>101</v>
      </c>
      <c r="C20" s="6" t="s">
        <v>1</v>
      </c>
      <c r="D20" s="6" t="s">
        <v>22</v>
      </c>
      <c r="E20" s="6">
        <v>2.7371999914148599</v>
      </c>
    </row>
    <row r="21" spans="1:18" x14ac:dyDescent="0.2">
      <c r="A21" s="8" t="s">
        <v>70</v>
      </c>
      <c r="B21" s="8" t="s">
        <v>101</v>
      </c>
      <c r="C21" s="8" t="s">
        <v>1</v>
      </c>
      <c r="D21" s="8" t="s">
        <v>25</v>
      </c>
      <c r="E21" s="8">
        <v>7.0154454793012198</v>
      </c>
      <c r="F21">
        <f>AVERAGE(E21:E23)</f>
        <v>9.640530365525807</v>
      </c>
    </row>
    <row r="22" spans="1:18" x14ac:dyDescent="0.2">
      <c r="A22" s="8" t="s">
        <v>71</v>
      </c>
      <c r="B22" s="8" t="s">
        <v>101</v>
      </c>
      <c r="C22" s="8" t="s">
        <v>1</v>
      </c>
      <c r="D22" s="8" t="s">
        <v>25</v>
      </c>
      <c r="E22" s="8">
        <v>13.004049941020901</v>
      </c>
    </row>
    <row r="23" spans="1:18" x14ac:dyDescent="0.2">
      <c r="A23" s="8" t="s">
        <v>72</v>
      </c>
      <c r="B23" s="8" t="s">
        <v>101</v>
      </c>
      <c r="C23" s="8" t="s">
        <v>1</v>
      </c>
      <c r="D23" s="8" t="s">
        <v>25</v>
      </c>
      <c r="E23" s="8">
        <v>8.9020956762552998</v>
      </c>
    </row>
    <row r="24" spans="1:18" x14ac:dyDescent="0.2">
      <c r="A24" s="5" t="s">
        <v>73</v>
      </c>
      <c r="B24" s="5" t="s">
        <v>101</v>
      </c>
      <c r="C24" s="5" t="s">
        <v>30</v>
      </c>
      <c r="D24" s="5" t="s">
        <v>19</v>
      </c>
      <c r="E24" s="5">
        <v>70.014989242959402</v>
      </c>
      <c r="F24">
        <f>AVERAGE(E24:E26)</f>
        <v>75.340082800907169</v>
      </c>
    </row>
    <row r="25" spans="1:18" x14ac:dyDescent="0.2">
      <c r="A25" s="5" t="s">
        <v>74</v>
      </c>
      <c r="B25" s="5" t="s">
        <v>101</v>
      </c>
      <c r="C25" s="5" t="s">
        <v>30</v>
      </c>
      <c r="D25" s="5" t="s">
        <v>19</v>
      </c>
      <c r="E25" s="5">
        <v>88.955450685648302</v>
      </c>
    </row>
    <row r="26" spans="1:18" x14ac:dyDescent="0.2">
      <c r="A26" s="5" t="s">
        <v>75</v>
      </c>
      <c r="B26" s="5" t="s">
        <v>101</v>
      </c>
      <c r="C26" s="5" t="s">
        <v>30</v>
      </c>
      <c r="D26" s="5" t="s">
        <v>19</v>
      </c>
      <c r="E26" s="5">
        <v>67.049808474113803</v>
      </c>
    </row>
    <row r="27" spans="1:18" x14ac:dyDescent="0.2">
      <c r="A27" s="6" t="s">
        <v>76</v>
      </c>
      <c r="B27" s="6" t="s">
        <v>101</v>
      </c>
      <c r="C27" s="6" t="s">
        <v>30</v>
      </c>
      <c r="D27" s="6" t="s">
        <v>22</v>
      </c>
      <c r="E27" s="6">
        <v>102.55365995232</v>
      </c>
      <c r="F27">
        <f>AVERAGE(E27:E29)</f>
        <v>102.22280375657699</v>
      </c>
    </row>
    <row r="28" spans="1:18" x14ac:dyDescent="0.2">
      <c r="A28" s="6" t="s">
        <v>77</v>
      </c>
      <c r="B28" s="6" t="s">
        <v>101</v>
      </c>
      <c r="C28" s="6" t="s">
        <v>30</v>
      </c>
      <c r="D28" s="6" t="s">
        <v>22</v>
      </c>
      <c r="E28" s="6">
        <v>100.53463379434901</v>
      </c>
    </row>
    <row r="29" spans="1:18" x14ac:dyDescent="0.2">
      <c r="A29" s="6" t="s">
        <v>78</v>
      </c>
      <c r="B29" s="6" t="s">
        <v>101</v>
      </c>
      <c r="C29" s="6" t="s">
        <v>30</v>
      </c>
      <c r="D29" s="6" t="s">
        <v>22</v>
      </c>
      <c r="E29" s="6">
        <v>103.580117523062</v>
      </c>
    </row>
    <row r="30" spans="1:18" x14ac:dyDescent="0.2">
      <c r="A30" s="8" t="s">
        <v>79</v>
      </c>
      <c r="B30" s="8" t="s">
        <v>101</v>
      </c>
      <c r="C30" s="8" t="s">
        <v>30</v>
      </c>
      <c r="D30" s="8" t="s">
        <v>25</v>
      </c>
      <c r="E30" s="8">
        <v>51.286315583156501</v>
      </c>
      <c r="F30">
        <f>AVERAGE(E30:E32)</f>
        <v>59.169454537208232</v>
      </c>
    </row>
    <row r="31" spans="1:18" x14ac:dyDescent="0.2">
      <c r="A31" s="8" t="s">
        <v>80</v>
      </c>
      <c r="B31" s="8" t="s">
        <v>101</v>
      </c>
      <c r="C31" s="8" t="s">
        <v>30</v>
      </c>
      <c r="D31" s="8" t="s">
        <v>25</v>
      </c>
      <c r="E31" s="8">
        <v>63.199594560652002</v>
      </c>
    </row>
    <row r="32" spans="1:18" x14ac:dyDescent="0.2">
      <c r="A32" s="8" t="s">
        <v>81</v>
      </c>
      <c r="B32" s="8" t="s">
        <v>101</v>
      </c>
      <c r="C32" s="8" t="s">
        <v>30</v>
      </c>
      <c r="D32" s="8" t="s">
        <v>25</v>
      </c>
      <c r="E32" s="8">
        <v>63.022453467816199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70" zoomScaleNormal="70" workbookViewId="0">
      <selection activeCell="N39" sqref="N39"/>
    </sheetView>
  </sheetViews>
  <sheetFormatPr baseColWidth="10" defaultColWidth="8.83203125" defaultRowHeight="16" x14ac:dyDescent="0.2"/>
  <cols>
    <col min="2" max="2" width="10.6640625" bestFit="1" customWidth="1"/>
    <col min="5" max="5" width="19.1640625" bestFit="1" customWidth="1"/>
    <col min="9" max="9" width="12" bestFit="1" customWidth="1"/>
    <col min="10" max="10" width="11.5" bestFit="1" customWidth="1"/>
    <col min="13" max="13" width="12" bestFit="1" customWidth="1"/>
    <col min="14" max="14" width="11.5" bestFit="1" customWidth="1"/>
    <col min="17" max="17" width="12" bestFit="1" customWidth="1"/>
    <col min="18" max="18" width="11.5" bestFit="1" customWidth="1"/>
  </cols>
  <sheetData>
    <row r="1" spans="1:18" x14ac:dyDescent="0.2">
      <c r="H1" s="16" t="s">
        <v>100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0.47527368894383498</v>
      </c>
      <c r="F3">
        <f>AVERAGE(E3:E4)</f>
        <v>0.55284502092809296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0.63041635291235099</v>
      </c>
      <c r="H4" t="s">
        <v>5</v>
      </c>
      <c r="I4" s="1" t="s">
        <v>18</v>
      </c>
      <c r="J4" s="1" t="s">
        <v>100</v>
      </c>
      <c r="L4" t="s">
        <v>5</v>
      </c>
      <c r="M4" s="1" t="s">
        <v>18</v>
      </c>
      <c r="N4" s="1" t="s">
        <v>100</v>
      </c>
      <c r="P4" t="s">
        <v>5</v>
      </c>
      <c r="Q4" s="1" t="s">
        <v>18</v>
      </c>
      <c r="R4" s="1" t="s">
        <v>100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0.21234063885092699</v>
      </c>
      <c r="F5">
        <f>AVERAGE(E5:E6)</f>
        <v>0.21209690986127799</v>
      </c>
      <c r="H5" t="s">
        <v>82</v>
      </c>
      <c r="I5" s="4">
        <f>F3</f>
        <v>0.55284502092809296</v>
      </c>
      <c r="J5" s="4">
        <f>F15</f>
        <v>19.308336813300901</v>
      </c>
      <c r="L5" t="s">
        <v>82</v>
      </c>
      <c r="M5" s="4">
        <f>F5</f>
        <v>0.21209690986127799</v>
      </c>
      <c r="N5" s="4">
        <f>F18</f>
        <v>7.9456082162440049</v>
      </c>
      <c r="P5" t="s">
        <v>82</v>
      </c>
      <c r="Q5" s="4">
        <f>F7</f>
        <v>2.446722040676955</v>
      </c>
      <c r="R5" s="4">
        <f>F21</f>
        <v>28.412255417945101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0.21185318087162899</v>
      </c>
      <c r="H6" t="s">
        <v>83</v>
      </c>
      <c r="I6" s="4">
        <f>F9</f>
        <v>1.3817604191894099</v>
      </c>
      <c r="J6" s="4">
        <f>F24</f>
        <v>89.562114118897895</v>
      </c>
      <c r="L6" t="s">
        <v>83</v>
      </c>
      <c r="M6" s="4">
        <f>F11</f>
        <v>1.773033872896165</v>
      </c>
      <c r="N6" s="4">
        <f>F27</f>
        <v>73.429018991336264</v>
      </c>
      <c r="P6" t="s">
        <v>83</v>
      </c>
      <c r="Q6" s="4">
        <f>F13</f>
        <v>1.0732158790696045</v>
      </c>
      <c r="R6" s="4">
        <f>F30</f>
        <v>52.39570115591107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2.6603661318659699</v>
      </c>
      <c r="F7">
        <f>AVERAGE(E7:E8)</f>
        <v>2.446722040676955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2.23307794948794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1.0909558282084799</v>
      </c>
      <c r="F9">
        <f>AVERAGE(E9:E10)</f>
        <v>1.3817604191894099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1.67256501017034</v>
      </c>
      <c r="H10" t="s">
        <v>5</v>
      </c>
      <c r="I10" s="1" t="s">
        <v>18</v>
      </c>
      <c r="J10" s="1" t="s">
        <v>100</v>
      </c>
      <c r="L10" t="s">
        <v>5</v>
      </c>
      <c r="M10" s="1" t="s">
        <v>18</v>
      </c>
      <c r="N10" s="1" t="s">
        <v>100</v>
      </c>
      <c r="P10" t="s">
        <v>5</v>
      </c>
      <c r="Q10" s="1" t="s">
        <v>18</v>
      </c>
      <c r="R10" s="1" t="s">
        <v>100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1.81955003159218</v>
      </c>
      <c r="F11">
        <f>AVERAGE(E11:E12)</f>
        <v>1.773033872896165</v>
      </c>
      <c r="H11" t="s">
        <v>82</v>
      </c>
      <c r="I11">
        <f>I5/$I5</f>
        <v>1</v>
      </c>
      <c r="J11">
        <f>J5/$I5</f>
        <v>34.925406004176139</v>
      </c>
      <c r="L11" t="s">
        <v>82</v>
      </c>
      <c r="M11">
        <f>M5/$M5</f>
        <v>1</v>
      </c>
      <c r="N11">
        <f>N5/$M5</f>
        <v>37.46215926220156</v>
      </c>
      <c r="P11" t="s">
        <v>82</v>
      </c>
      <c r="Q11">
        <f>Q5/$Q5</f>
        <v>1</v>
      </c>
      <c r="R11">
        <f>R5/$Q5</f>
        <v>11.612375637930676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1.72651771420015</v>
      </c>
      <c r="H12" t="s">
        <v>83</v>
      </c>
      <c r="I12">
        <f t="shared" ref="I12:J12" si="0">I6/$I6</f>
        <v>1</v>
      </c>
      <c r="J12">
        <f t="shared" si="0"/>
        <v>64.817397339719889</v>
      </c>
      <c r="L12" t="s">
        <v>83</v>
      </c>
      <c r="M12">
        <f t="shared" ref="M12:N12" si="1">M6/$M6</f>
        <v>1</v>
      </c>
      <c r="N12">
        <f t="shared" si="1"/>
        <v>41.414335120058091</v>
      </c>
      <c r="P12" t="s">
        <v>83</v>
      </c>
      <c r="Q12">
        <f t="shared" ref="Q12:R12" si="2">Q6/$Q6</f>
        <v>1</v>
      </c>
      <c r="R12">
        <f t="shared" si="2"/>
        <v>48.821213120079911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1.2105973775329899</v>
      </c>
      <c r="F13">
        <f>AVERAGE(E13:E14)</f>
        <v>1.0732158790696045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0.93583438060621904</v>
      </c>
      <c r="H14" t="s">
        <v>7</v>
      </c>
      <c r="I14">
        <f>AVERAGE(I11:I13)</f>
        <v>1</v>
      </c>
      <c r="J14">
        <f>AVERAGE(J11:J13)</f>
        <v>49.871401671948014</v>
      </c>
      <c r="L14" t="s">
        <v>7</v>
      </c>
      <c r="M14">
        <f>AVERAGE(M11:M13)</f>
        <v>1</v>
      </c>
      <c r="N14">
        <f>AVERAGE(N11:N13)</f>
        <v>39.438247191129825</v>
      </c>
      <c r="P14" t="s">
        <v>7</v>
      </c>
      <c r="Q14">
        <f>AVERAGE(Q11:Q13)</f>
        <v>1</v>
      </c>
      <c r="R14">
        <f>AVERAGE(R11:R13)</f>
        <v>30.216794379005293</v>
      </c>
    </row>
    <row r="15" spans="1:18" x14ac:dyDescent="0.2">
      <c r="A15" s="5" t="s">
        <v>46</v>
      </c>
      <c r="B15" s="5" t="s">
        <v>100</v>
      </c>
      <c r="C15" s="5" t="s">
        <v>1</v>
      </c>
      <c r="D15" s="5" t="s">
        <v>19</v>
      </c>
      <c r="E15" s="5">
        <v>18.662034202810801</v>
      </c>
      <c r="F15">
        <f>AVERAGE(E15:E17)</f>
        <v>19.308336813300901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47</v>
      </c>
      <c r="B16" s="5" t="s">
        <v>100</v>
      </c>
      <c r="C16" s="5" t="s">
        <v>1</v>
      </c>
      <c r="D16" s="5" t="s">
        <v>19</v>
      </c>
      <c r="E16" s="5">
        <v>20.160419420568299</v>
      </c>
      <c r="H16" t="s">
        <v>5</v>
      </c>
      <c r="I16" s="1" t="s">
        <v>18</v>
      </c>
      <c r="J16" s="1" t="s">
        <v>100</v>
      </c>
      <c r="L16" t="s">
        <v>5</v>
      </c>
      <c r="M16" s="1" t="s">
        <v>18</v>
      </c>
      <c r="N16" s="1" t="s">
        <v>100</v>
      </c>
      <c r="P16" t="s">
        <v>5</v>
      </c>
      <c r="Q16" s="1" t="s">
        <v>18</v>
      </c>
      <c r="R16" s="1" t="s">
        <v>100</v>
      </c>
    </row>
    <row r="17" spans="1:18" x14ac:dyDescent="0.2">
      <c r="A17" s="5" t="s">
        <v>48</v>
      </c>
      <c r="B17" s="5" t="s">
        <v>100</v>
      </c>
      <c r="C17" s="5" t="s">
        <v>1</v>
      </c>
      <c r="D17" s="5" t="s">
        <v>19</v>
      </c>
      <c r="E17" s="5">
        <v>19.102556816523599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49</v>
      </c>
      <c r="B18" s="6" t="s">
        <v>100</v>
      </c>
      <c r="C18" s="6" t="s">
        <v>1</v>
      </c>
      <c r="D18" s="6" t="s">
        <v>22</v>
      </c>
      <c r="E18" s="6">
        <v>8.2374117211973097</v>
      </c>
      <c r="F18">
        <f>AVERAGE(E18:E20)</f>
        <v>7.9456082162440049</v>
      </c>
      <c r="H18" t="s">
        <v>83</v>
      </c>
      <c r="I18">
        <f t="shared" si="3"/>
        <v>1</v>
      </c>
      <c r="J18">
        <f t="shared" si="3"/>
        <v>1.8558809976888879</v>
      </c>
      <c r="L18" t="s">
        <v>83</v>
      </c>
      <c r="M18">
        <f t="shared" si="4"/>
        <v>1</v>
      </c>
      <c r="N18">
        <f t="shared" si="4"/>
        <v>1.1054978126112496</v>
      </c>
      <c r="P18" t="s">
        <v>83</v>
      </c>
      <c r="Q18">
        <f t="shared" si="5"/>
        <v>1</v>
      </c>
      <c r="R18">
        <f t="shared" si="5"/>
        <v>4.2042399111350006</v>
      </c>
    </row>
    <row r="19" spans="1:18" x14ac:dyDescent="0.2">
      <c r="A19" s="6" t="s">
        <v>50</v>
      </c>
      <c r="B19" s="6" t="s">
        <v>100</v>
      </c>
      <c r="C19" s="6" t="s">
        <v>1</v>
      </c>
      <c r="D19" s="6" t="s">
        <v>22</v>
      </c>
      <c r="E19" s="6">
        <v>7.6538047112907002</v>
      </c>
    </row>
    <row r="20" spans="1:18" x14ac:dyDescent="0.2">
      <c r="A20" s="6" t="s">
        <v>51</v>
      </c>
      <c r="B20" s="6" t="s">
        <v>100</v>
      </c>
      <c r="C20" s="6" t="s">
        <v>1</v>
      </c>
      <c r="D20" s="6" t="s">
        <v>22</v>
      </c>
      <c r="E20" s="6"/>
    </row>
    <row r="21" spans="1:18" x14ac:dyDescent="0.2">
      <c r="A21" s="8" t="s">
        <v>52</v>
      </c>
      <c r="B21" s="8" t="s">
        <v>100</v>
      </c>
      <c r="C21" s="8" t="s">
        <v>1</v>
      </c>
      <c r="D21" s="8" t="s">
        <v>25</v>
      </c>
      <c r="E21" s="8">
        <v>24.199277895839501</v>
      </c>
      <c r="F21">
        <f>AVERAGE(E21:E23)</f>
        <v>28.412255417945101</v>
      </c>
    </row>
    <row r="22" spans="1:18" x14ac:dyDescent="0.2">
      <c r="A22" s="8" t="s">
        <v>53</v>
      </c>
      <c r="B22" s="8" t="s">
        <v>100</v>
      </c>
      <c r="C22" s="8" t="s">
        <v>1</v>
      </c>
      <c r="D22" s="8" t="s">
        <v>25</v>
      </c>
      <c r="E22" s="8">
        <v>32.3864087128809</v>
      </c>
    </row>
    <row r="23" spans="1:18" x14ac:dyDescent="0.2">
      <c r="A23" s="8" t="s">
        <v>54</v>
      </c>
      <c r="B23" s="8" t="s">
        <v>100</v>
      </c>
      <c r="C23" s="8" t="s">
        <v>1</v>
      </c>
      <c r="D23" s="8" t="s">
        <v>25</v>
      </c>
      <c r="E23" s="8">
        <v>28.651079645114901</v>
      </c>
    </row>
    <row r="24" spans="1:18" x14ac:dyDescent="0.2">
      <c r="A24" s="5" t="s">
        <v>55</v>
      </c>
      <c r="B24" s="5" t="s">
        <v>100</v>
      </c>
      <c r="C24" s="5" t="s">
        <v>30</v>
      </c>
      <c r="D24" s="5" t="s">
        <v>19</v>
      </c>
      <c r="E24" s="5">
        <v>77.703700675981395</v>
      </c>
      <c r="F24">
        <f>AVERAGE(E24:E26)</f>
        <v>89.562114118897895</v>
      </c>
    </row>
    <row r="25" spans="1:18" x14ac:dyDescent="0.2">
      <c r="A25" s="5" t="s">
        <v>56</v>
      </c>
      <c r="B25" s="5" t="s">
        <v>100</v>
      </c>
      <c r="C25" s="5" t="s">
        <v>30</v>
      </c>
      <c r="D25" s="5" t="s">
        <v>19</v>
      </c>
      <c r="E25" s="5">
        <v>96.288449184453697</v>
      </c>
    </row>
    <row r="26" spans="1:18" x14ac:dyDescent="0.2">
      <c r="A26" s="5" t="s">
        <v>57</v>
      </c>
      <c r="B26" s="5" t="s">
        <v>100</v>
      </c>
      <c r="C26" s="5" t="s">
        <v>30</v>
      </c>
      <c r="D26" s="5" t="s">
        <v>19</v>
      </c>
      <c r="E26" s="5">
        <v>94.694192496258594</v>
      </c>
    </row>
    <row r="27" spans="1:18" x14ac:dyDescent="0.2">
      <c r="A27" s="6" t="s">
        <v>58</v>
      </c>
      <c r="B27" s="6" t="s">
        <v>100</v>
      </c>
      <c r="C27" s="6" t="s">
        <v>30</v>
      </c>
      <c r="D27" s="6" t="s">
        <v>22</v>
      </c>
      <c r="E27" s="6">
        <v>72.005191142572698</v>
      </c>
      <c r="F27">
        <f>AVERAGE(E27:E29)</f>
        <v>73.429018991336264</v>
      </c>
    </row>
    <row r="28" spans="1:18" x14ac:dyDescent="0.2">
      <c r="A28" s="6" t="s">
        <v>59</v>
      </c>
      <c r="B28" s="6" t="s">
        <v>100</v>
      </c>
      <c r="C28" s="6" t="s">
        <v>30</v>
      </c>
      <c r="D28" s="6" t="s">
        <v>22</v>
      </c>
      <c r="E28" s="6">
        <v>76.948746575485401</v>
      </c>
    </row>
    <row r="29" spans="1:18" x14ac:dyDescent="0.2">
      <c r="A29" s="6" t="s">
        <v>60</v>
      </c>
      <c r="B29" s="6" t="s">
        <v>100</v>
      </c>
      <c r="C29" s="6" t="s">
        <v>30</v>
      </c>
      <c r="D29" s="6" t="s">
        <v>22</v>
      </c>
      <c r="E29" s="6">
        <v>71.333119255950706</v>
      </c>
    </row>
    <row r="30" spans="1:18" x14ac:dyDescent="0.2">
      <c r="A30" s="8" t="s">
        <v>61</v>
      </c>
      <c r="B30" s="8" t="s">
        <v>100</v>
      </c>
      <c r="C30" s="8" t="s">
        <v>30</v>
      </c>
      <c r="D30" s="8" t="s">
        <v>25</v>
      </c>
      <c r="E30" s="8">
        <v>53.676655166609798</v>
      </c>
      <c r="F30">
        <f>AVERAGE(E30:E32)</f>
        <v>52.39570115591107</v>
      </c>
    </row>
    <row r="31" spans="1:18" x14ac:dyDescent="0.2">
      <c r="A31" s="8" t="s">
        <v>62</v>
      </c>
      <c r="B31" s="8" t="s">
        <v>100</v>
      </c>
      <c r="C31" s="8" t="s">
        <v>30</v>
      </c>
      <c r="D31" s="8" t="s">
        <v>25</v>
      </c>
      <c r="E31" s="8">
        <v>46.4946039724786</v>
      </c>
    </row>
    <row r="32" spans="1:18" x14ac:dyDescent="0.2">
      <c r="A32" s="8" t="s">
        <v>63</v>
      </c>
      <c r="B32" s="8" t="s">
        <v>100</v>
      </c>
      <c r="C32" s="8" t="s">
        <v>30</v>
      </c>
      <c r="D32" s="8" t="s">
        <v>25</v>
      </c>
      <c r="E32" s="8">
        <v>57.015844328644803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zoomScale="70" zoomScaleNormal="70" workbookViewId="0">
      <selection activeCell="N24" sqref="N24"/>
    </sheetView>
  </sheetViews>
  <sheetFormatPr baseColWidth="10" defaultColWidth="8.83203125" defaultRowHeight="16" x14ac:dyDescent="0.2"/>
  <sheetData>
    <row r="1" spans="1:18" x14ac:dyDescent="0.2">
      <c r="H1" s="17" t="s">
        <v>102</v>
      </c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42.501613692679598</v>
      </c>
      <c r="F3">
        <f>AVERAGE(E3:E4)</f>
        <v>47.243356796687394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51.985099900695197</v>
      </c>
      <c r="H4" t="s">
        <v>5</v>
      </c>
      <c r="I4" s="1" t="s">
        <v>18</v>
      </c>
      <c r="J4" s="1" t="s">
        <v>102</v>
      </c>
      <c r="L4" t="s">
        <v>5</v>
      </c>
      <c r="M4" s="1" t="s">
        <v>18</v>
      </c>
      <c r="N4" s="1" t="s">
        <v>102</v>
      </c>
      <c r="P4" t="s">
        <v>5</v>
      </c>
      <c r="Q4" s="1" t="s">
        <v>18</v>
      </c>
      <c r="R4" s="1" t="s">
        <v>102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18.389996560822802</v>
      </c>
      <c r="F5">
        <f>AVERAGE(E5:E6)</f>
        <v>17.297838015621501</v>
      </c>
      <c r="H5" t="s">
        <v>82</v>
      </c>
      <c r="I5" s="4">
        <f>F3</f>
        <v>47.243356796687394</v>
      </c>
      <c r="J5" s="4">
        <f>F15</f>
        <v>1045.4737497993892</v>
      </c>
      <c r="L5" t="s">
        <v>82</v>
      </c>
      <c r="M5" s="4">
        <f>F5</f>
        <v>17.297838015621501</v>
      </c>
      <c r="N5" s="4">
        <f>F18</f>
        <v>385.74415826280966</v>
      </c>
      <c r="P5" t="s">
        <v>82</v>
      </c>
      <c r="Q5" s="4">
        <f>F7</f>
        <v>282.23008065324996</v>
      </c>
      <c r="R5" s="4">
        <f>F21</f>
        <v>2286.966608874543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16.205679470420201</v>
      </c>
      <c r="H6" t="s">
        <v>83</v>
      </c>
      <c r="I6" s="4">
        <f>F9</f>
        <v>177.72729949162149</v>
      </c>
      <c r="J6" s="4">
        <f>F24</f>
        <v>4652.8542352664399</v>
      </c>
      <c r="L6" t="s">
        <v>83</v>
      </c>
      <c r="M6" s="4">
        <f>F11</f>
        <v>208.176163630069</v>
      </c>
      <c r="N6" s="4">
        <f>F27</f>
        <v>8776.5148336933653</v>
      </c>
      <c r="P6" t="s">
        <v>83</v>
      </c>
      <c r="Q6" s="4">
        <f>F13</f>
        <v>118.92225631117701</v>
      </c>
      <c r="R6" s="4">
        <f>F30</f>
        <v>7027.1883638201698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312.37223741196198</v>
      </c>
      <c r="F7">
        <f>AVERAGE(E7:E8)</f>
        <v>282.23008065324996</v>
      </c>
      <c r="H7" t="s">
        <v>84</v>
      </c>
      <c r="I7" s="4" t="e">
        <f>#REF!</f>
        <v>#REF!</v>
      </c>
      <c r="J7" s="4" t="e">
        <f>#REF!</f>
        <v>#REF!</v>
      </c>
      <c r="L7" t="s">
        <v>84</v>
      </c>
      <c r="M7" s="4" t="e">
        <f>#REF!</f>
        <v>#REF!</v>
      </c>
      <c r="N7" s="4" t="e">
        <f>#REF!</f>
        <v>#REF!</v>
      </c>
      <c r="P7" t="s">
        <v>84</v>
      </c>
      <c r="Q7" s="4" t="e">
        <f>#REF!</f>
        <v>#REF!</v>
      </c>
      <c r="R7" s="4" t="e">
        <f>#REF!</f>
        <v>#REF!</v>
      </c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252.08792389453799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189.496477800295</v>
      </c>
      <c r="F9">
        <f>AVERAGE(E9:E10)</f>
        <v>177.72729949162149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165.95812118294799</v>
      </c>
      <c r="H10" t="s">
        <v>5</v>
      </c>
      <c r="I10" s="1" t="s">
        <v>18</v>
      </c>
      <c r="J10" s="1" t="s">
        <v>102</v>
      </c>
      <c r="L10" t="s">
        <v>5</v>
      </c>
      <c r="M10" s="1" t="s">
        <v>18</v>
      </c>
      <c r="N10" s="1" t="s">
        <v>102</v>
      </c>
      <c r="P10" t="s">
        <v>5</v>
      </c>
      <c r="Q10" s="1" t="s">
        <v>18</v>
      </c>
      <c r="R10" s="1" t="s">
        <v>102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190.44058841934299</v>
      </c>
      <c r="F11">
        <f>AVERAGE(E11:E12)</f>
        <v>208.176163630069</v>
      </c>
      <c r="H11" t="s">
        <v>82</v>
      </c>
      <c r="I11">
        <f>I5/$I5</f>
        <v>1</v>
      </c>
      <c r="J11">
        <f>J5/$I5</f>
        <v>22.12953991179339</v>
      </c>
      <c r="L11" t="s">
        <v>82</v>
      </c>
      <c r="M11">
        <f>M5/$M5</f>
        <v>1</v>
      </c>
      <c r="N11">
        <f>N5/$M5</f>
        <v>22.30013704108271</v>
      </c>
      <c r="P11" t="s">
        <v>82</v>
      </c>
      <c r="Q11">
        <f>Q5/$Q5</f>
        <v>1</v>
      </c>
      <c r="R11">
        <f>R5/$Q5</f>
        <v>8.1031993598312706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225.91173884079501</v>
      </c>
      <c r="H12" t="s">
        <v>83</v>
      </c>
      <c r="I12">
        <f t="shared" ref="I12:J12" si="0">I6/$I6</f>
        <v>1</v>
      </c>
      <c r="J12">
        <f t="shared" si="0"/>
        <v>26.17973855775481</v>
      </c>
      <c r="L12" t="s">
        <v>83</v>
      </c>
      <c r="M12">
        <f t="shared" ref="M12:N12" si="1">M6/$M6</f>
        <v>1</v>
      </c>
      <c r="N12">
        <f t="shared" si="1"/>
        <v>42.159076623629758</v>
      </c>
      <c r="P12" t="s">
        <v>83</v>
      </c>
      <c r="Q12">
        <f t="shared" ref="Q12:R12" si="2">Q6/$Q6</f>
        <v>1</v>
      </c>
      <c r="R12">
        <f t="shared" si="2"/>
        <v>59.090607442163993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128.58020580157401</v>
      </c>
      <c r="F13">
        <f>AVERAGE(E13:E14)</f>
        <v>118.92225631117701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109.26430682078001</v>
      </c>
      <c r="H14" t="s">
        <v>7</v>
      </c>
      <c r="I14">
        <f>AVERAGE(I11:I13)</f>
        <v>1</v>
      </c>
      <c r="J14">
        <f>AVERAGE(J11:J13)</f>
        <v>24.154639234774102</v>
      </c>
      <c r="L14" t="s">
        <v>7</v>
      </c>
      <c r="M14">
        <f>AVERAGE(M11:M13)</f>
        <v>1</v>
      </c>
      <c r="N14">
        <f>AVERAGE(N11:N13)</f>
        <v>32.229606832356232</v>
      </c>
      <c r="P14" t="s">
        <v>7</v>
      </c>
      <c r="Q14">
        <f>AVERAGE(Q11:Q13)</f>
        <v>1</v>
      </c>
      <c r="R14">
        <f>AVERAGE(R11:R13)</f>
        <v>33.596903400997633</v>
      </c>
    </row>
    <row r="15" spans="1:18" x14ac:dyDescent="0.2">
      <c r="A15" s="5" t="s">
        <v>31</v>
      </c>
      <c r="B15" s="5" t="s">
        <v>102</v>
      </c>
      <c r="C15" s="5" t="s">
        <v>1</v>
      </c>
      <c r="D15" s="5" t="s">
        <v>19</v>
      </c>
      <c r="E15" s="5">
        <v>1242.6069316939399</v>
      </c>
      <c r="F15">
        <f>AVERAGE(E15:E17)</f>
        <v>1045.4737497993892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32</v>
      </c>
      <c r="B16" s="5" t="s">
        <v>102</v>
      </c>
      <c r="C16" s="5" t="s">
        <v>1</v>
      </c>
      <c r="D16" s="5" t="s">
        <v>19</v>
      </c>
      <c r="E16" s="5">
        <v>784.94868269240806</v>
      </c>
      <c r="H16" t="s">
        <v>5</v>
      </c>
      <c r="I16" s="1" t="s">
        <v>18</v>
      </c>
      <c r="J16" s="1" t="s">
        <v>102</v>
      </c>
      <c r="L16" t="s">
        <v>5</v>
      </c>
      <c r="M16" s="1" t="s">
        <v>18</v>
      </c>
      <c r="N16" s="1" t="s">
        <v>102</v>
      </c>
      <c r="P16" t="s">
        <v>5</v>
      </c>
      <c r="Q16" s="1" t="s">
        <v>18</v>
      </c>
      <c r="R16" s="1" t="s">
        <v>102</v>
      </c>
    </row>
    <row r="17" spans="1:18" x14ac:dyDescent="0.2">
      <c r="A17" s="5" t="s">
        <v>33</v>
      </c>
      <c r="B17" s="5" t="s">
        <v>102</v>
      </c>
      <c r="C17" s="5" t="s">
        <v>1</v>
      </c>
      <c r="D17" s="5" t="s">
        <v>19</v>
      </c>
      <c r="E17" s="5">
        <v>1108.8656350118199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34</v>
      </c>
      <c r="B18" s="6" t="s">
        <v>102</v>
      </c>
      <c r="C18" s="6" t="s">
        <v>1</v>
      </c>
      <c r="D18" s="6" t="s">
        <v>22</v>
      </c>
      <c r="E18" s="6">
        <v>307.67549503337102</v>
      </c>
      <c r="F18">
        <f>AVERAGE(E18:E20)</f>
        <v>385.74415826280966</v>
      </c>
      <c r="H18" t="s">
        <v>83</v>
      </c>
      <c r="I18">
        <f t="shared" si="3"/>
        <v>1</v>
      </c>
      <c r="J18">
        <f t="shared" si="3"/>
        <v>1.1830222707794738</v>
      </c>
      <c r="L18" t="s">
        <v>83</v>
      </c>
      <c r="M18">
        <f t="shared" si="4"/>
        <v>1</v>
      </c>
      <c r="N18">
        <f t="shared" si="4"/>
        <v>1.8905299346798481</v>
      </c>
      <c r="P18" t="s">
        <v>83</v>
      </c>
      <c r="Q18">
        <f t="shared" si="5"/>
        <v>1</v>
      </c>
      <c r="R18">
        <f t="shared" si="5"/>
        <v>7.2922564061652819</v>
      </c>
    </row>
    <row r="19" spans="1:18" x14ac:dyDescent="0.2">
      <c r="A19" s="6" t="s">
        <v>35</v>
      </c>
      <c r="B19" s="6" t="s">
        <v>102</v>
      </c>
      <c r="C19" s="6" t="s">
        <v>1</v>
      </c>
      <c r="D19" s="6" t="s">
        <v>22</v>
      </c>
      <c r="E19" s="6">
        <v>281.21461019581199</v>
      </c>
    </row>
    <row r="20" spans="1:18" x14ac:dyDescent="0.2">
      <c r="A20" s="6" t="s">
        <v>36</v>
      </c>
      <c r="B20" s="6" t="s">
        <v>102</v>
      </c>
      <c r="C20" s="6" t="s">
        <v>1</v>
      </c>
      <c r="D20" s="6" t="s">
        <v>22</v>
      </c>
      <c r="E20" s="6">
        <v>568.34236955924598</v>
      </c>
    </row>
    <row r="21" spans="1:18" x14ac:dyDescent="0.2">
      <c r="A21" s="8" t="s">
        <v>95</v>
      </c>
      <c r="B21" s="8" t="s">
        <v>102</v>
      </c>
      <c r="C21" s="8" t="s">
        <v>1</v>
      </c>
      <c r="D21" s="8" t="s">
        <v>25</v>
      </c>
      <c r="E21" s="8">
        <v>2273.7550438582698</v>
      </c>
      <c r="F21">
        <f>AVERAGE(E21:E23)</f>
        <v>2286.966608874543</v>
      </c>
    </row>
    <row r="22" spans="1:18" x14ac:dyDescent="0.2">
      <c r="A22" s="8" t="s">
        <v>96</v>
      </c>
      <c r="B22" s="8" t="s">
        <v>102</v>
      </c>
      <c r="C22" s="8" t="s">
        <v>1</v>
      </c>
      <c r="D22" s="8" t="s">
        <v>25</v>
      </c>
      <c r="E22" s="8">
        <v>2044.7513140984499</v>
      </c>
    </row>
    <row r="23" spans="1:18" x14ac:dyDescent="0.2">
      <c r="A23" s="8" t="s">
        <v>97</v>
      </c>
      <c r="B23" s="8" t="s">
        <v>102</v>
      </c>
      <c r="C23" s="8" t="s">
        <v>1</v>
      </c>
      <c r="D23" s="8" t="s">
        <v>25</v>
      </c>
      <c r="E23" s="8">
        <v>2542.3934686669099</v>
      </c>
    </row>
    <row r="24" spans="1:18" x14ac:dyDescent="0.2">
      <c r="A24" s="5" t="s">
        <v>37</v>
      </c>
      <c r="B24" s="5" t="s">
        <v>102</v>
      </c>
      <c r="C24" s="5" t="s">
        <v>30</v>
      </c>
      <c r="D24" s="5" t="s">
        <v>19</v>
      </c>
      <c r="E24" s="5">
        <v>3488.1274333762299</v>
      </c>
      <c r="F24">
        <f>AVERAGE(E24:E26)</f>
        <v>4652.8542352664399</v>
      </c>
    </row>
    <row r="25" spans="1:18" x14ac:dyDescent="0.2">
      <c r="A25" s="5" t="s">
        <v>38</v>
      </c>
      <c r="B25" s="5" t="s">
        <v>102</v>
      </c>
      <c r="C25" s="5" t="s">
        <v>30</v>
      </c>
      <c r="D25" s="5" t="s">
        <v>19</v>
      </c>
      <c r="E25" s="5">
        <v>5395.6313793934996</v>
      </c>
    </row>
    <row r="26" spans="1:18" x14ac:dyDescent="0.2">
      <c r="A26" s="5" t="s">
        <v>39</v>
      </c>
      <c r="B26" s="5" t="s">
        <v>102</v>
      </c>
      <c r="C26" s="5" t="s">
        <v>30</v>
      </c>
      <c r="D26" s="5" t="s">
        <v>19</v>
      </c>
      <c r="E26" s="5">
        <v>5074.8038930295897</v>
      </c>
    </row>
    <row r="27" spans="1:18" x14ac:dyDescent="0.2">
      <c r="A27" s="6" t="s">
        <v>40</v>
      </c>
      <c r="B27" s="6" t="s">
        <v>102</v>
      </c>
      <c r="C27" s="6" t="s">
        <v>30</v>
      </c>
      <c r="D27" s="6" t="s">
        <v>22</v>
      </c>
      <c r="E27" s="6">
        <v>7720.3104525748404</v>
      </c>
      <c r="F27">
        <f>AVERAGE(E27:E29)</f>
        <v>8776.5148336933653</v>
      </c>
    </row>
    <row r="28" spans="1:18" x14ac:dyDescent="0.2">
      <c r="A28" s="6" t="s">
        <v>41</v>
      </c>
      <c r="B28" s="6" t="s">
        <v>102</v>
      </c>
      <c r="C28" s="6" t="s">
        <v>30</v>
      </c>
      <c r="D28" s="6" t="s">
        <v>22</v>
      </c>
      <c r="E28" s="6">
        <v>10202.3718457128</v>
      </c>
    </row>
    <row r="29" spans="1:18" x14ac:dyDescent="0.2">
      <c r="A29" s="6" t="s">
        <v>42</v>
      </c>
      <c r="B29" s="6" t="s">
        <v>102</v>
      </c>
      <c r="C29" s="6" t="s">
        <v>30</v>
      </c>
      <c r="D29" s="6" t="s">
        <v>22</v>
      </c>
      <c r="E29" s="6">
        <v>8406.8622027924594</v>
      </c>
    </row>
    <row r="30" spans="1:18" x14ac:dyDescent="0.2">
      <c r="A30" s="8" t="s">
        <v>43</v>
      </c>
      <c r="B30" s="8" t="s">
        <v>102</v>
      </c>
      <c r="C30" s="8" t="s">
        <v>30</v>
      </c>
      <c r="D30" s="8" t="s">
        <v>25</v>
      </c>
      <c r="E30" s="8">
        <v>7857.1620111655002</v>
      </c>
      <c r="F30">
        <f>AVERAGE(E30:E32)</f>
        <v>7027.1883638201698</v>
      </c>
    </row>
    <row r="31" spans="1:18" x14ac:dyDescent="0.2">
      <c r="A31" s="8" t="s">
        <v>44</v>
      </c>
      <c r="B31" s="8" t="s">
        <v>102</v>
      </c>
      <c r="C31" s="8" t="s">
        <v>30</v>
      </c>
      <c r="D31" s="8" t="s">
        <v>25</v>
      </c>
      <c r="E31" s="8">
        <v>7937.1745475483403</v>
      </c>
    </row>
    <row r="32" spans="1:18" x14ac:dyDescent="0.2">
      <c r="A32" s="8" t="s">
        <v>45</v>
      </c>
      <c r="B32" s="8" t="s">
        <v>102</v>
      </c>
      <c r="C32" s="8" t="s">
        <v>30</v>
      </c>
      <c r="D32" s="8" t="s">
        <v>25</v>
      </c>
      <c r="E32" s="8">
        <v>5287.2285327466698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zoomScale="70" zoomScaleNormal="70" workbookViewId="0">
      <selection activeCell="H33" sqref="H33"/>
    </sheetView>
  </sheetViews>
  <sheetFormatPr baseColWidth="10" defaultColWidth="8.83203125" defaultRowHeight="16" x14ac:dyDescent="0.2"/>
  <sheetData>
    <row r="1" spans="1:18" x14ac:dyDescent="0.2">
      <c r="H1" s="16" t="s">
        <v>109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53.262776678892401</v>
      </c>
      <c r="F3">
        <f>AVERAGE(E3:E4)</f>
        <v>63.419073553327607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73.575370427762806</v>
      </c>
      <c r="H4" t="s">
        <v>5</v>
      </c>
      <c r="I4" s="1" t="s">
        <v>18</v>
      </c>
      <c r="J4" s="1" t="s">
        <v>109</v>
      </c>
      <c r="L4" t="s">
        <v>5</v>
      </c>
      <c r="M4" s="1" t="s">
        <v>18</v>
      </c>
      <c r="N4" s="1" t="s">
        <v>109</v>
      </c>
      <c r="P4" t="s">
        <v>5</v>
      </c>
      <c r="Q4" s="1" t="s">
        <v>18</v>
      </c>
      <c r="R4" s="1" t="s">
        <v>109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24.1159865181606</v>
      </c>
      <c r="F5">
        <f>AVERAGE(E5:E6)</f>
        <v>24.01020435188865</v>
      </c>
      <c r="H5" t="s">
        <v>82</v>
      </c>
      <c r="I5" s="4">
        <f>F3</f>
        <v>63.419073553327607</v>
      </c>
      <c r="J5" s="4">
        <f>F15</f>
        <v>912.75950828325801</v>
      </c>
      <c r="L5" t="s">
        <v>82</v>
      </c>
      <c r="M5" s="4">
        <f>F5</f>
        <v>24.01020435188865</v>
      </c>
      <c r="N5" s="4">
        <f>F18</f>
        <v>282.75323633695899</v>
      </c>
      <c r="P5" t="s">
        <v>82</v>
      </c>
      <c r="Q5" s="4">
        <f>F7</f>
        <v>197.89386525501601</v>
      </c>
      <c r="R5" s="4">
        <f>F21</f>
        <v>3808.4559652855628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23.904422185616699</v>
      </c>
      <c r="H6" t="s">
        <v>83</v>
      </c>
      <c r="I6" s="4">
        <f>F9</f>
        <v>214.85306908242751</v>
      </c>
      <c r="J6" s="4">
        <f>F24</f>
        <v>4564.2029306560225</v>
      </c>
      <c r="L6" t="s">
        <v>83</v>
      </c>
      <c r="M6" s="4">
        <f>F11</f>
        <v>221.557308313037</v>
      </c>
      <c r="N6" s="4">
        <f>F27</f>
        <v>8103.8802767783372</v>
      </c>
      <c r="P6" t="s">
        <v>83</v>
      </c>
      <c r="Q6" s="4">
        <f>F13</f>
        <v>144.748478082811</v>
      </c>
      <c r="R6" s="4">
        <f>F30</f>
        <v>4844.5287788697333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121.720845898405</v>
      </c>
      <c r="F7">
        <f>AVERAGE(E7:E8)</f>
        <v>197.89386525501601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274.06688461162702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213.32038982176701</v>
      </c>
      <c r="F9">
        <f>AVERAGE(E9:E10)</f>
        <v>214.85306908242751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216.38574834308801</v>
      </c>
      <c r="H10" t="s">
        <v>5</v>
      </c>
      <c r="I10" s="1" t="s">
        <v>18</v>
      </c>
      <c r="J10" s="1" t="s">
        <v>109</v>
      </c>
      <c r="L10" t="s">
        <v>5</v>
      </c>
      <c r="M10" s="1" t="s">
        <v>18</v>
      </c>
      <c r="N10" s="1" t="s">
        <v>109</v>
      </c>
      <c r="P10" t="s">
        <v>5</v>
      </c>
      <c r="Q10" s="1" t="s">
        <v>18</v>
      </c>
      <c r="R10" s="1" t="s">
        <v>109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198.281012324399</v>
      </c>
      <c r="F11">
        <f>AVERAGE(E11:E12)</f>
        <v>221.557308313037</v>
      </c>
      <c r="H11" t="s">
        <v>82</v>
      </c>
      <c r="I11">
        <f>I5/$I5</f>
        <v>1</v>
      </c>
      <c r="J11">
        <f>J5/$I5</f>
        <v>14.392507760551563</v>
      </c>
      <c r="L11" t="s">
        <v>82</v>
      </c>
      <c r="M11">
        <f>M5/$M5</f>
        <v>1</v>
      </c>
      <c r="N11">
        <f>N5/$M5</f>
        <v>11.776377751433737</v>
      </c>
      <c r="P11" t="s">
        <v>82</v>
      </c>
      <c r="Q11">
        <f>Q5/$Q5</f>
        <v>1</v>
      </c>
      <c r="R11">
        <f>R5/$Q5</f>
        <v>19.244942031819907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244.833604301675</v>
      </c>
      <c r="H12" t="s">
        <v>83</v>
      </c>
      <c r="I12">
        <f t="shared" ref="I12:J12" si="0">I6/$I6</f>
        <v>1</v>
      </c>
      <c r="J12">
        <f t="shared" si="0"/>
        <v>21.243368550183401</v>
      </c>
      <c r="L12" t="s">
        <v>83</v>
      </c>
      <c r="M12">
        <f t="shared" ref="M12:N12" si="1">M6/$M6</f>
        <v>1</v>
      </c>
      <c r="N12">
        <f t="shared" si="1"/>
        <v>36.576903458893867</v>
      </c>
      <c r="P12" t="s">
        <v>83</v>
      </c>
      <c r="Q12">
        <f t="shared" ref="Q12:R12" si="2">Q6/$Q6</f>
        <v>1</v>
      </c>
      <c r="R12">
        <f t="shared" si="2"/>
        <v>33.468599069471146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160.76920452850601</v>
      </c>
      <c r="F13">
        <f>AVERAGE(E13:E14)</f>
        <v>144.748478082811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128.727751637116</v>
      </c>
      <c r="H14" t="s">
        <v>7</v>
      </c>
      <c r="I14">
        <f>AVERAGE(I11:I13)</f>
        <v>1</v>
      </c>
      <c r="J14">
        <f>AVERAGE(J11:J13)</f>
        <v>17.817938155367482</v>
      </c>
      <c r="L14" t="s">
        <v>7</v>
      </c>
      <c r="M14">
        <f>AVERAGE(M11:M13)</f>
        <v>1</v>
      </c>
      <c r="N14">
        <f>AVERAGE(N11:N13)</f>
        <v>24.176640605163801</v>
      </c>
      <c r="P14" t="s">
        <v>7</v>
      </c>
      <c r="Q14">
        <f>AVERAGE(Q11:Q13)</f>
        <v>1</v>
      </c>
      <c r="R14">
        <f>AVERAGE(R11:R13)</f>
        <v>26.356770550645528</v>
      </c>
    </row>
    <row r="15" spans="1:18" x14ac:dyDescent="0.2">
      <c r="A15" s="5" t="s">
        <v>46</v>
      </c>
      <c r="B15" s="5" t="s">
        <v>109</v>
      </c>
      <c r="C15" s="5" t="s">
        <v>1</v>
      </c>
      <c r="D15" s="5" t="s">
        <v>19</v>
      </c>
      <c r="E15" s="5">
        <v>862.57178283965595</v>
      </c>
      <c r="F15">
        <f>AVERAGE(E15:E17)</f>
        <v>912.75950828325801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47</v>
      </c>
      <c r="B16" s="5" t="s">
        <v>109</v>
      </c>
      <c r="C16" s="5" t="s">
        <v>1</v>
      </c>
      <c r="D16" s="5" t="s">
        <v>19</v>
      </c>
      <c r="E16" s="5">
        <v>1045.96009140979</v>
      </c>
      <c r="H16" t="s">
        <v>5</v>
      </c>
      <c r="I16" s="1" t="s">
        <v>18</v>
      </c>
      <c r="J16" s="1" t="s">
        <v>109</v>
      </c>
      <c r="L16" t="s">
        <v>5</v>
      </c>
      <c r="M16" s="1" t="s">
        <v>18</v>
      </c>
      <c r="N16" s="1" t="s">
        <v>109</v>
      </c>
      <c r="P16" t="s">
        <v>5</v>
      </c>
      <c r="Q16" s="1" t="s">
        <v>18</v>
      </c>
      <c r="R16" s="1" t="s">
        <v>109</v>
      </c>
    </row>
    <row r="17" spans="1:18" x14ac:dyDescent="0.2">
      <c r="A17" s="5" t="s">
        <v>48</v>
      </c>
      <c r="B17" s="5" t="s">
        <v>109</v>
      </c>
      <c r="C17" s="5" t="s">
        <v>1</v>
      </c>
      <c r="D17" s="5" t="s">
        <v>19</v>
      </c>
      <c r="E17" s="5">
        <v>829.74665060032805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49</v>
      </c>
      <c r="B18" s="6" t="s">
        <v>109</v>
      </c>
      <c r="C18" s="6" t="s">
        <v>1</v>
      </c>
      <c r="D18" s="6" t="s">
        <v>22</v>
      </c>
      <c r="E18" s="6">
        <v>257.72008852690902</v>
      </c>
      <c r="F18">
        <f>AVERAGE(E18:E20)</f>
        <v>282.75323633695899</v>
      </c>
      <c r="H18" t="s">
        <v>83</v>
      </c>
      <c r="I18">
        <f t="shared" si="3"/>
        <v>1</v>
      </c>
      <c r="J18">
        <f t="shared" si="3"/>
        <v>1.4760018826190504</v>
      </c>
      <c r="L18" t="s">
        <v>83</v>
      </c>
      <c r="M18">
        <f t="shared" si="4"/>
        <v>1</v>
      </c>
      <c r="N18">
        <f t="shared" si="4"/>
        <v>3.1059553481494548</v>
      </c>
      <c r="P18" t="s">
        <v>83</v>
      </c>
      <c r="Q18">
        <f t="shared" si="5"/>
        <v>1</v>
      </c>
      <c r="R18">
        <f t="shared" si="5"/>
        <v>1.7390854705685062</v>
      </c>
    </row>
    <row r="19" spans="1:18" x14ac:dyDescent="0.2">
      <c r="A19" s="6" t="s">
        <v>50</v>
      </c>
      <c r="B19" s="6" t="s">
        <v>109</v>
      </c>
      <c r="C19" s="6" t="s">
        <v>1</v>
      </c>
      <c r="D19" s="6" t="s">
        <v>22</v>
      </c>
      <c r="E19" s="6">
        <v>342.82391809992799</v>
      </c>
    </row>
    <row r="20" spans="1:18" x14ac:dyDescent="0.2">
      <c r="A20" s="6" t="s">
        <v>51</v>
      </c>
      <c r="B20" s="6" t="s">
        <v>109</v>
      </c>
      <c r="C20" s="6" t="s">
        <v>1</v>
      </c>
      <c r="D20" s="6" t="s">
        <v>22</v>
      </c>
      <c r="E20" s="6">
        <v>247.71570238403999</v>
      </c>
    </row>
    <row r="21" spans="1:18" x14ac:dyDescent="0.2">
      <c r="A21" s="8" t="s">
        <v>52</v>
      </c>
      <c r="B21" s="8" t="s">
        <v>109</v>
      </c>
      <c r="C21" s="8" t="s">
        <v>1</v>
      </c>
      <c r="D21" s="8" t="s">
        <v>25</v>
      </c>
      <c r="E21" s="8">
        <v>4102.24076779191</v>
      </c>
      <c r="F21">
        <f>AVERAGE(E21:E23)</f>
        <v>3808.4559652855628</v>
      </c>
    </row>
    <row r="22" spans="1:18" x14ac:dyDescent="0.2">
      <c r="A22" s="8" t="s">
        <v>53</v>
      </c>
      <c r="B22" s="8" t="s">
        <v>109</v>
      </c>
      <c r="C22" s="8" t="s">
        <v>1</v>
      </c>
      <c r="D22" s="8" t="s">
        <v>25</v>
      </c>
      <c r="E22" s="8">
        <v>4380.3568004383897</v>
      </c>
    </row>
    <row r="23" spans="1:18" x14ac:dyDescent="0.2">
      <c r="A23" s="8" t="s">
        <v>54</v>
      </c>
      <c r="B23" s="8" t="s">
        <v>109</v>
      </c>
      <c r="C23" s="8" t="s">
        <v>1</v>
      </c>
      <c r="D23" s="8" t="s">
        <v>25</v>
      </c>
      <c r="E23" s="8">
        <v>2942.7703276263901</v>
      </c>
    </row>
    <row r="24" spans="1:18" x14ac:dyDescent="0.2">
      <c r="A24" s="5" t="s">
        <v>55</v>
      </c>
      <c r="B24" s="5" t="s">
        <v>109</v>
      </c>
      <c r="C24" s="5" t="s">
        <v>30</v>
      </c>
      <c r="D24" s="5" t="s">
        <v>19</v>
      </c>
      <c r="E24" s="5">
        <v>4134.0850293536396</v>
      </c>
      <c r="F24">
        <f>AVERAGE(E24:E26)</f>
        <v>4564.2029306560225</v>
      </c>
    </row>
    <row r="25" spans="1:18" x14ac:dyDescent="0.2">
      <c r="A25" s="5" t="s">
        <v>56</v>
      </c>
      <c r="B25" s="5" t="s">
        <v>109</v>
      </c>
      <c r="C25" s="5" t="s">
        <v>30</v>
      </c>
      <c r="D25" s="5" t="s">
        <v>19</v>
      </c>
      <c r="E25" s="5">
        <v>4504.7536709147398</v>
      </c>
    </row>
    <row r="26" spans="1:18" x14ac:dyDescent="0.2">
      <c r="A26" s="5" t="s">
        <v>57</v>
      </c>
      <c r="B26" s="5" t="s">
        <v>109</v>
      </c>
      <c r="C26" s="5" t="s">
        <v>30</v>
      </c>
      <c r="D26" s="5" t="s">
        <v>19</v>
      </c>
      <c r="E26" s="5">
        <v>5053.7700916996901</v>
      </c>
    </row>
    <row r="27" spans="1:18" x14ac:dyDescent="0.2">
      <c r="A27" s="6" t="s">
        <v>58</v>
      </c>
      <c r="B27" s="6" t="s">
        <v>109</v>
      </c>
      <c r="C27" s="6" t="s">
        <v>30</v>
      </c>
      <c r="D27" s="6" t="s">
        <v>22</v>
      </c>
      <c r="E27" s="6">
        <v>10606.150558044401</v>
      </c>
      <c r="F27">
        <f>AVERAGE(E27:E29)</f>
        <v>8103.8802767783372</v>
      </c>
    </row>
    <row r="28" spans="1:18" x14ac:dyDescent="0.2">
      <c r="A28" s="6" t="s">
        <v>59</v>
      </c>
      <c r="B28" s="6" t="s">
        <v>109</v>
      </c>
      <c r="C28" s="6" t="s">
        <v>30</v>
      </c>
      <c r="D28" s="6" t="s">
        <v>22</v>
      </c>
      <c r="E28" s="6">
        <v>5623.5872522048803</v>
      </c>
    </row>
    <row r="29" spans="1:18" x14ac:dyDescent="0.2">
      <c r="A29" s="6" t="s">
        <v>60</v>
      </c>
      <c r="B29" s="6" t="s">
        <v>109</v>
      </c>
      <c r="C29" s="6" t="s">
        <v>30</v>
      </c>
      <c r="D29" s="6" t="s">
        <v>22</v>
      </c>
      <c r="E29" s="6">
        <v>8081.9030200857296</v>
      </c>
    </row>
    <row r="30" spans="1:18" x14ac:dyDescent="0.2">
      <c r="A30" s="8" t="s">
        <v>61</v>
      </c>
      <c r="B30" s="8" t="s">
        <v>109</v>
      </c>
      <c r="C30" s="8" t="s">
        <v>30</v>
      </c>
      <c r="D30" s="8" t="s">
        <v>25</v>
      </c>
      <c r="E30" s="8">
        <v>4918.4478748571601</v>
      </c>
      <c r="F30">
        <f>AVERAGE(E30:E32)</f>
        <v>4844.5287788697333</v>
      </c>
    </row>
    <row r="31" spans="1:18" x14ac:dyDescent="0.2">
      <c r="A31" s="8" t="s">
        <v>62</v>
      </c>
      <c r="B31" s="8" t="s">
        <v>109</v>
      </c>
      <c r="C31" s="8" t="s">
        <v>30</v>
      </c>
      <c r="D31" s="8" t="s">
        <v>25</v>
      </c>
      <c r="E31" s="8">
        <v>5056.7614642181597</v>
      </c>
    </row>
    <row r="32" spans="1:18" x14ac:dyDescent="0.2">
      <c r="A32" s="8" t="s">
        <v>63</v>
      </c>
      <c r="B32" s="8" t="s">
        <v>109</v>
      </c>
      <c r="C32" s="8" t="s">
        <v>30</v>
      </c>
      <c r="D32" s="8" t="s">
        <v>25</v>
      </c>
      <c r="E32" s="8">
        <v>4558.3769975338801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zoomScale="70" zoomScaleNormal="70" workbookViewId="0">
      <selection activeCell="R16" activeCellId="7" sqref="J10 J16 N16 N10 N4 R4 R10 R16"/>
    </sheetView>
  </sheetViews>
  <sheetFormatPr baseColWidth="10" defaultColWidth="8.83203125" defaultRowHeight="16" x14ac:dyDescent="0.2"/>
  <cols>
    <col min="5" max="5" width="19.1640625" bestFit="1" customWidth="1"/>
    <col min="6" max="6" width="11.83203125" bestFit="1" customWidth="1"/>
    <col min="9" max="9" width="9.33203125" bestFit="1" customWidth="1"/>
    <col min="10" max="10" width="11.33203125" bestFit="1" customWidth="1"/>
    <col min="13" max="13" width="9.33203125" bestFit="1" customWidth="1"/>
    <col min="14" max="14" width="11.33203125" bestFit="1" customWidth="1"/>
    <col min="17" max="17" width="9.33203125" bestFit="1" customWidth="1"/>
    <col min="18" max="18" width="11.33203125" bestFit="1" customWidth="1"/>
  </cols>
  <sheetData>
    <row r="1" spans="1:18" x14ac:dyDescent="0.2">
      <c r="H1" s="16" t="s">
        <v>103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42.501613692679598</v>
      </c>
      <c r="F3">
        <f>AVERAGE(E3:E4)</f>
        <v>47.243356796687394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51.985099900695197</v>
      </c>
      <c r="H4" t="s">
        <v>5</v>
      </c>
      <c r="I4" s="1" t="s">
        <v>18</v>
      </c>
      <c r="J4" s="1" t="s">
        <v>103</v>
      </c>
      <c r="L4" t="s">
        <v>5</v>
      </c>
      <c r="M4" s="1" t="s">
        <v>18</v>
      </c>
      <c r="N4" s="1" t="s">
        <v>103</v>
      </c>
      <c r="P4" t="s">
        <v>5</v>
      </c>
      <c r="Q4" s="1" t="s">
        <v>18</v>
      </c>
      <c r="R4" s="1" t="s">
        <v>103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18.389996560822802</v>
      </c>
      <c r="F5">
        <f>AVERAGE(E5:E6)</f>
        <v>17.297838015621501</v>
      </c>
      <c r="H5" t="s">
        <v>82</v>
      </c>
      <c r="I5" s="4">
        <f>F3</f>
        <v>47.243356796687394</v>
      </c>
      <c r="J5" s="4">
        <f>F15</f>
        <v>1234.8347665143101</v>
      </c>
      <c r="L5" t="s">
        <v>82</v>
      </c>
      <c r="M5" s="4">
        <f>F5</f>
        <v>17.297838015621501</v>
      </c>
      <c r="N5" s="4">
        <f>F18</f>
        <v>583.81461727978137</v>
      </c>
      <c r="P5" t="s">
        <v>82</v>
      </c>
      <c r="Q5" s="4">
        <f>F7</f>
        <v>282.23008065324996</v>
      </c>
      <c r="R5" s="4">
        <f>F21</f>
        <v>1566.8080276874769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16.205679470420201</v>
      </c>
      <c r="H6" t="s">
        <v>83</v>
      </c>
      <c r="I6" s="4">
        <f>F9</f>
        <v>177.72729949162149</v>
      </c>
      <c r="J6" s="4">
        <f>F24</f>
        <v>6936.8664651829795</v>
      </c>
      <c r="L6" t="s">
        <v>83</v>
      </c>
      <c r="M6" s="4">
        <f>F11</f>
        <v>208.176163630069</v>
      </c>
      <c r="N6" s="4">
        <f>F27</f>
        <v>8396.9196770154667</v>
      </c>
      <c r="P6" t="s">
        <v>83</v>
      </c>
      <c r="Q6" s="4">
        <f>F13</f>
        <v>118.92225631117701</v>
      </c>
      <c r="R6" s="4">
        <f>F30</f>
        <v>6531.0648686970335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312.37223741196198</v>
      </c>
      <c r="F7">
        <f>AVERAGE(E7:E8)</f>
        <v>282.23008065324996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252.08792389453799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189.496477800295</v>
      </c>
      <c r="F9">
        <f>AVERAGE(E9:E10)</f>
        <v>177.72729949162149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165.95812118294799</v>
      </c>
      <c r="H10" t="s">
        <v>5</v>
      </c>
      <c r="I10" s="1" t="s">
        <v>18</v>
      </c>
      <c r="J10" s="1" t="s">
        <v>103</v>
      </c>
      <c r="L10" t="s">
        <v>5</v>
      </c>
      <c r="M10" s="1" t="s">
        <v>18</v>
      </c>
      <c r="N10" s="1" t="s">
        <v>103</v>
      </c>
      <c r="P10" t="s">
        <v>5</v>
      </c>
      <c r="Q10" s="1" t="s">
        <v>18</v>
      </c>
      <c r="R10" s="1" t="s">
        <v>103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190.44058841934299</v>
      </c>
      <c r="F11">
        <f>AVERAGE(E11:E12)</f>
        <v>208.176163630069</v>
      </c>
      <c r="H11" t="s">
        <v>82</v>
      </c>
      <c r="I11">
        <f>I5/$I5</f>
        <v>1</v>
      </c>
      <c r="J11">
        <f>J5/$I5</f>
        <v>26.137744018242458</v>
      </c>
      <c r="L11" t="s">
        <v>82</v>
      </c>
      <c r="M11">
        <f>M5/$M5</f>
        <v>1</v>
      </c>
      <c r="N11">
        <f>N5/$M5</f>
        <v>33.750727504358892</v>
      </c>
      <c r="P11" t="s">
        <v>82</v>
      </c>
      <c r="Q11">
        <f>Q5/$Q5</f>
        <v>1</v>
      </c>
      <c r="R11">
        <f>R5/$Q5</f>
        <v>5.5515274065079874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225.91173884079501</v>
      </c>
      <c r="H12" t="s">
        <v>83</v>
      </c>
      <c r="I12">
        <f t="shared" ref="I12:J12" si="0">I6/$I6</f>
        <v>1</v>
      </c>
      <c r="J12">
        <f t="shared" si="0"/>
        <v>39.030956330431387</v>
      </c>
      <c r="L12" t="s">
        <v>83</v>
      </c>
      <c r="M12">
        <f t="shared" ref="M12:N12" si="1">M6/$M6</f>
        <v>1</v>
      </c>
      <c r="N12">
        <f t="shared" si="1"/>
        <v>40.335644247613629</v>
      </c>
      <c r="P12" t="s">
        <v>83</v>
      </c>
      <c r="Q12">
        <f t="shared" ref="Q12:R12" si="2">Q6/$Q6</f>
        <v>1</v>
      </c>
      <c r="R12">
        <f t="shared" si="2"/>
        <v>54.918776949602879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128.58020580157401</v>
      </c>
      <c r="F13">
        <f>AVERAGE(E13:E14)</f>
        <v>118.92225631117701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109.26430682078001</v>
      </c>
      <c r="H14" t="s">
        <v>7</v>
      </c>
      <c r="I14">
        <f>AVERAGE(I11:I13)</f>
        <v>1</v>
      </c>
      <c r="J14">
        <f>AVERAGE(J11:J13)</f>
        <v>32.584350174336919</v>
      </c>
      <c r="L14" t="s">
        <v>7</v>
      </c>
      <c r="M14">
        <f>AVERAGE(M11:M13)</f>
        <v>1</v>
      </c>
      <c r="N14">
        <f>AVERAGE(N11:N13)</f>
        <v>37.043185875986261</v>
      </c>
      <c r="P14" t="s">
        <v>7</v>
      </c>
      <c r="Q14">
        <f>AVERAGE(Q11:Q13)</f>
        <v>1</v>
      </c>
      <c r="R14">
        <f>AVERAGE(R11:R13)</f>
        <v>30.235152178055433</v>
      </c>
    </row>
    <row r="15" spans="1:18" x14ac:dyDescent="0.2">
      <c r="A15" s="5" t="s">
        <v>46</v>
      </c>
      <c r="B15" s="5" t="s">
        <v>103</v>
      </c>
      <c r="C15" s="5" t="s">
        <v>1</v>
      </c>
      <c r="D15" s="5" t="s">
        <v>19</v>
      </c>
      <c r="E15" s="5">
        <v>1022.70820814849</v>
      </c>
      <c r="F15">
        <f>AVERAGE(E15:E17)</f>
        <v>1234.8347665143101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47</v>
      </c>
      <c r="B16" s="5" t="s">
        <v>103</v>
      </c>
      <c r="C16" s="5" t="s">
        <v>1</v>
      </c>
      <c r="D16" s="5" t="s">
        <v>19</v>
      </c>
      <c r="E16" s="5">
        <v>1226.2098752980201</v>
      </c>
      <c r="H16" t="s">
        <v>5</v>
      </c>
      <c r="I16" s="1" t="s">
        <v>18</v>
      </c>
      <c r="J16" s="1" t="s">
        <v>103</v>
      </c>
      <c r="L16" t="s">
        <v>5</v>
      </c>
      <c r="M16" s="1" t="s">
        <v>18</v>
      </c>
      <c r="N16" s="1" t="s">
        <v>103</v>
      </c>
      <c r="P16" t="s">
        <v>5</v>
      </c>
      <c r="Q16" s="1" t="s">
        <v>18</v>
      </c>
      <c r="R16" s="1" t="s">
        <v>103</v>
      </c>
    </row>
    <row r="17" spans="1:18" x14ac:dyDescent="0.2">
      <c r="A17" s="5" t="s">
        <v>48</v>
      </c>
      <c r="B17" s="5" t="s">
        <v>103</v>
      </c>
      <c r="C17" s="5" t="s">
        <v>1</v>
      </c>
      <c r="D17" s="5" t="s">
        <v>19</v>
      </c>
      <c r="E17" s="5">
        <v>1455.58621609642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49</v>
      </c>
      <c r="B18" s="6" t="s">
        <v>103</v>
      </c>
      <c r="C18" s="6" t="s">
        <v>1</v>
      </c>
      <c r="D18" s="6" t="s">
        <v>22</v>
      </c>
      <c r="E18" s="6">
        <v>639.16956312914397</v>
      </c>
      <c r="F18">
        <f>AVERAGE(E18:E20)</f>
        <v>583.81461727978137</v>
      </c>
      <c r="H18" t="s">
        <v>83</v>
      </c>
      <c r="I18">
        <f t="shared" si="3"/>
        <v>1</v>
      </c>
      <c r="J18">
        <f t="shared" si="3"/>
        <v>1.493279462190398</v>
      </c>
      <c r="L18" t="s">
        <v>83</v>
      </c>
      <c r="M18">
        <f t="shared" si="4"/>
        <v>1</v>
      </c>
      <c r="N18">
        <f t="shared" si="4"/>
        <v>1.1951044386348204</v>
      </c>
      <c r="P18" t="s">
        <v>83</v>
      </c>
      <c r="Q18">
        <f t="shared" si="5"/>
        <v>1</v>
      </c>
      <c r="R18">
        <f t="shared" si="5"/>
        <v>9.8925526126777772</v>
      </c>
    </row>
    <row r="19" spans="1:18" x14ac:dyDescent="0.2">
      <c r="A19" s="6" t="s">
        <v>50</v>
      </c>
      <c r="B19" s="6" t="s">
        <v>103</v>
      </c>
      <c r="C19" s="6" t="s">
        <v>1</v>
      </c>
      <c r="D19" s="6" t="s">
        <v>22</v>
      </c>
      <c r="E19" s="6">
        <v>564.27767896649596</v>
      </c>
    </row>
    <row r="20" spans="1:18" x14ac:dyDescent="0.2">
      <c r="A20" s="6" t="s">
        <v>51</v>
      </c>
      <c r="B20" s="6" t="s">
        <v>103</v>
      </c>
      <c r="C20" s="6" t="s">
        <v>1</v>
      </c>
      <c r="D20" s="6" t="s">
        <v>22</v>
      </c>
      <c r="E20" s="6">
        <v>547.99660974370397</v>
      </c>
    </row>
    <row r="21" spans="1:18" x14ac:dyDescent="0.2">
      <c r="A21" s="8" t="s">
        <v>52</v>
      </c>
      <c r="B21" s="8" t="s">
        <v>103</v>
      </c>
      <c r="C21" s="8" t="s">
        <v>1</v>
      </c>
      <c r="D21" s="8" t="s">
        <v>25</v>
      </c>
      <c r="E21" s="8">
        <v>1634.98835552842</v>
      </c>
      <c r="F21">
        <f>AVERAGE(E21:E23)</f>
        <v>1566.8080276874769</v>
      </c>
    </row>
    <row r="22" spans="1:18" x14ac:dyDescent="0.2">
      <c r="A22" s="8" t="s">
        <v>53</v>
      </c>
      <c r="B22" s="8" t="s">
        <v>103</v>
      </c>
      <c r="C22" s="8" t="s">
        <v>1</v>
      </c>
      <c r="D22" s="8" t="s">
        <v>25</v>
      </c>
      <c r="E22" s="8">
        <v>1576.0885080712901</v>
      </c>
    </row>
    <row r="23" spans="1:18" x14ac:dyDescent="0.2">
      <c r="A23" s="8" t="s">
        <v>54</v>
      </c>
      <c r="B23" s="8" t="s">
        <v>103</v>
      </c>
      <c r="C23" s="8" t="s">
        <v>1</v>
      </c>
      <c r="D23" s="8" t="s">
        <v>25</v>
      </c>
      <c r="E23" s="8">
        <v>1489.34721946272</v>
      </c>
    </row>
    <row r="24" spans="1:18" x14ac:dyDescent="0.2">
      <c r="A24" s="5" t="s">
        <v>55</v>
      </c>
      <c r="B24" s="5" t="s">
        <v>103</v>
      </c>
      <c r="C24" s="5" t="s">
        <v>30</v>
      </c>
      <c r="D24" s="5" t="s">
        <v>19</v>
      </c>
      <c r="E24" s="5">
        <v>6095.4365373116098</v>
      </c>
      <c r="F24">
        <f>AVERAGE(E24:E26)</f>
        <v>6936.8664651829795</v>
      </c>
    </row>
    <row r="25" spans="1:18" x14ac:dyDescent="0.2">
      <c r="A25" s="5" t="s">
        <v>56</v>
      </c>
      <c r="B25" s="5" t="s">
        <v>103</v>
      </c>
      <c r="C25" s="5" t="s">
        <v>30</v>
      </c>
      <c r="D25" s="5" t="s">
        <v>19</v>
      </c>
      <c r="E25" s="5">
        <v>6996.3760562581201</v>
      </c>
    </row>
    <row r="26" spans="1:18" x14ac:dyDescent="0.2">
      <c r="A26" s="5" t="s">
        <v>57</v>
      </c>
      <c r="B26" s="5" t="s">
        <v>103</v>
      </c>
      <c r="C26" s="5" t="s">
        <v>30</v>
      </c>
      <c r="D26" s="5" t="s">
        <v>19</v>
      </c>
      <c r="E26" s="5">
        <v>7718.7868019792104</v>
      </c>
    </row>
    <row r="27" spans="1:18" x14ac:dyDescent="0.2">
      <c r="A27" s="6" t="s">
        <v>58</v>
      </c>
      <c r="B27" s="6" t="s">
        <v>103</v>
      </c>
      <c r="C27" s="6" t="s">
        <v>30</v>
      </c>
      <c r="D27" s="6" t="s">
        <v>22</v>
      </c>
      <c r="E27" s="6">
        <v>8447.9480409503303</v>
      </c>
      <c r="F27">
        <f>AVERAGE(E27:E29)</f>
        <v>8396.9196770154667</v>
      </c>
    </row>
    <row r="28" spans="1:18" x14ac:dyDescent="0.2">
      <c r="A28" s="6" t="s">
        <v>59</v>
      </c>
      <c r="B28" s="6" t="s">
        <v>103</v>
      </c>
      <c r="C28" s="6" t="s">
        <v>30</v>
      </c>
      <c r="D28" s="6" t="s">
        <v>22</v>
      </c>
      <c r="E28" s="6">
        <v>8353.1115489713393</v>
      </c>
    </row>
    <row r="29" spans="1:18" x14ac:dyDescent="0.2">
      <c r="A29" s="6" t="s">
        <v>60</v>
      </c>
      <c r="B29" s="6" t="s">
        <v>103</v>
      </c>
      <c r="C29" s="6" t="s">
        <v>30</v>
      </c>
      <c r="D29" s="6" t="s">
        <v>22</v>
      </c>
      <c r="E29" s="6">
        <v>8389.6994411247306</v>
      </c>
    </row>
    <row r="30" spans="1:18" x14ac:dyDescent="0.2">
      <c r="A30" s="8" t="s">
        <v>61</v>
      </c>
      <c r="B30" s="8" t="s">
        <v>103</v>
      </c>
      <c r="C30" s="8" t="s">
        <v>30</v>
      </c>
      <c r="D30" s="8" t="s">
        <v>25</v>
      </c>
      <c r="E30" s="8">
        <v>6725.5129893220401</v>
      </c>
      <c r="F30">
        <f>AVERAGE(E30:E32)</f>
        <v>6531.0648686970335</v>
      </c>
    </row>
    <row r="31" spans="1:18" x14ac:dyDescent="0.2">
      <c r="A31" s="8" t="s">
        <v>62</v>
      </c>
      <c r="B31" s="8" t="s">
        <v>103</v>
      </c>
      <c r="C31" s="8" t="s">
        <v>30</v>
      </c>
      <c r="D31" s="8" t="s">
        <v>25</v>
      </c>
      <c r="E31" s="8">
        <v>6602.8676945137404</v>
      </c>
    </row>
    <row r="32" spans="1:18" x14ac:dyDescent="0.2">
      <c r="A32" s="8" t="s">
        <v>63</v>
      </c>
      <c r="B32" s="8" t="s">
        <v>103</v>
      </c>
      <c r="C32" s="8" t="s">
        <v>30</v>
      </c>
      <c r="D32" s="8" t="s">
        <v>25</v>
      </c>
      <c r="E32" s="8">
        <v>6264.81392225532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2"/>
  <sheetViews>
    <sheetView zoomScale="70" zoomScaleNormal="70" workbookViewId="0">
      <selection activeCell="R16" sqref="R16"/>
    </sheetView>
  </sheetViews>
  <sheetFormatPr baseColWidth="10" defaultColWidth="8.83203125" defaultRowHeight="16" x14ac:dyDescent="0.2"/>
  <sheetData>
    <row r="1" spans="1:18" x14ac:dyDescent="0.2">
      <c r="H1" s="16" t="s">
        <v>104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42.501613692679598</v>
      </c>
      <c r="F3">
        <f>AVERAGE(E3:E4)</f>
        <v>47.243356796687394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51.985099900695197</v>
      </c>
      <c r="H4" t="s">
        <v>5</v>
      </c>
      <c r="I4" s="1" t="s">
        <v>18</v>
      </c>
      <c r="J4" s="14" t="s">
        <v>104</v>
      </c>
      <c r="L4" t="s">
        <v>5</v>
      </c>
      <c r="M4" s="1" t="s">
        <v>18</v>
      </c>
      <c r="N4" s="14" t="s">
        <v>104</v>
      </c>
      <c r="P4" t="s">
        <v>5</v>
      </c>
      <c r="Q4" s="1" t="s">
        <v>18</v>
      </c>
      <c r="R4" s="14" t="s">
        <v>104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18.389996560822802</v>
      </c>
      <c r="F5">
        <f>AVERAGE(E5:E6)</f>
        <v>17.297838015621501</v>
      </c>
      <c r="H5" t="s">
        <v>82</v>
      </c>
      <c r="I5" s="4">
        <f>F3</f>
        <v>47.243356796687394</v>
      </c>
      <c r="J5" s="4">
        <f>F15</f>
        <v>3516.5496719205935</v>
      </c>
      <c r="L5" t="s">
        <v>82</v>
      </c>
      <c r="M5" s="4">
        <f>F5</f>
        <v>17.297838015621501</v>
      </c>
      <c r="N5" s="4">
        <f>F18</f>
        <v>1241.0670894539301</v>
      </c>
      <c r="P5" t="s">
        <v>82</v>
      </c>
      <c r="Q5" s="4">
        <f>F7</f>
        <v>282.23008065324996</v>
      </c>
      <c r="R5" s="4">
        <f>F21</f>
        <v>4991.8939486590398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16.205679470420201</v>
      </c>
      <c r="H6" t="s">
        <v>83</v>
      </c>
      <c r="I6" s="4">
        <f>F9</f>
        <v>177.72729949162149</v>
      </c>
      <c r="J6" s="4">
        <f>F24</f>
        <v>6833.3597095068726</v>
      </c>
      <c r="L6" t="s">
        <v>83</v>
      </c>
      <c r="M6" s="4">
        <f>F11</f>
        <v>208.176163630069</v>
      </c>
      <c r="N6" s="4">
        <f>F27</f>
        <v>5141.4195388362932</v>
      </c>
      <c r="P6" t="s">
        <v>83</v>
      </c>
      <c r="Q6" s="4">
        <f>F13</f>
        <v>118.92225631117701</v>
      </c>
      <c r="R6" s="4">
        <f>F30</f>
        <v>4158.8721409893869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312.37223741196198</v>
      </c>
      <c r="F7">
        <f>AVERAGE(E7:E8)</f>
        <v>282.23008065324996</v>
      </c>
      <c r="H7" t="s">
        <v>84</v>
      </c>
      <c r="I7" s="4" t="e">
        <f>#REF!</f>
        <v>#REF!</v>
      </c>
      <c r="J7" s="4" t="e">
        <f>#REF!</f>
        <v>#REF!</v>
      </c>
      <c r="L7" t="s">
        <v>84</v>
      </c>
      <c r="M7" s="4" t="e">
        <f>#REF!</f>
        <v>#REF!</v>
      </c>
      <c r="N7" s="4" t="e">
        <f>#REF!</f>
        <v>#REF!</v>
      </c>
      <c r="P7" t="s">
        <v>84</v>
      </c>
      <c r="Q7" s="4" t="e">
        <f>#REF!</f>
        <v>#REF!</v>
      </c>
      <c r="R7" s="4" t="e">
        <f>#REF!</f>
        <v>#REF!</v>
      </c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252.08792389453799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189.496477800295</v>
      </c>
      <c r="F9">
        <f>AVERAGE(E9:E10)</f>
        <v>177.72729949162149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165.95812118294799</v>
      </c>
      <c r="H10" t="s">
        <v>5</v>
      </c>
      <c r="I10" s="1" t="s">
        <v>18</v>
      </c>
      <c r="J10" s="14" t="s">
        <v>104</v>
      </c>
      <c r="L10" t="s">
        <v>5</v>
      </c>
      <c r="M10" s="1" t="s">
        <v>18</v>
      </c>
      <c r="N10" s="14" t="s">
        <v>104</v>
      </c>
      <c r="P10" t="s">
        <v>5</v>
      </c>
      <c r="Q10" s="1" t="s">
        <v>18</v>
      </c>
      <c r="R10" s="14" t="s">
        <v>104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190.44058841934299</v>
      </c>
      <c r="F11">
        <f>AVERAGE(E11:E12)</f>
        <v>208.176163630069</v>
      </c>
      <c r="H11" t="s">
        <v>82</v>
      </c>
      <c r="I11">
        <f>I5/$I5</f>
        <v>1</v>
      </c>
      <c r="J11">
        <f>J5/$I5</f>
        <v>74.434796982232356</v>
      </c>
      <c r="L11" t="s">
        <v>82</v>
      </c>
      <c r="M11">
        <f>M5/$M5</f>
        <v>1</v>
      </c>
      <c r="N11">
        <f>N5/$M5</f>
        <v>71.746948279498</v>
      </c>
      <c r="P11" t="s">
        <v>82</v>
      </c>
      <c r="Q11">
        <f>Q5/$Q5</f>
        <v>1</v>
      </c>
      <c r="R11">
        <f>R5/$Q5</f>
        <v>17.687320703394899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225.91173884079501</v>
      </c>
      <c r="H12" t="s">
        <v>83</v>
      </c>
      <c r="I12">
        <f t="shared" ref="I12:J12" si="0">I6/$I6</f>
        <v>1</v>
      </c>
      <c r="J12">
        <f t="shared" si="0"/>
        <v>38.44856546548165</v>
      </c>
      <c r="L12" t="s">
        <v>83</v>
      </c>
      <c r="M12">
        <f t="shared" ref="M12:N12" si="1">M6/$M6</f>
        <v>1</v>
      </c>
      <c r="N12">
        <f t="shared" si="1"/>
        <v>24.697445899582643</v>
      </c>
      <c r="P12" t="s">
        <v>83</v>
      </c>
      <c r="Q12">
        <f t="shared" ref="Q12:R12" si="2">Q6/$Q6</f>
        <v>1</v>
      </c>
      <c r="R12">
        <f t="shared" si="2"/>
        <v>34.97135246162086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128.58020580157401</v>
      </c>
      <c r="F13">
        <f>AVERAGE(E13:E14)</f>
        <v>118.92225631117701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109.26430682078001</v>
      </c>
      <c r="H14" t="s">
        <v>7</v>
      </c>
      <c r="I14">
        <f>AVERAGE(I11:I13)</f>
        <v>1</v>
      </c>
      <c r="J14">
        <f>AVERAGE(J11:J13)</f>
        <v>56.441681223857003</v>
      </c>
      <c r="L14" t="s">
        <v>7</v>
      </c>
      <c r="M14">
        <f>AVERAGE(M11:M13)</f>
        <v>1</v>
      </c>
      <c r="N14">
        <f>AVERAGE(N11:N13)</f>
        <v>48.222197089540323</v>
      </c>
      <c r="P14" t="s">
        <v>7</v>
      </c>
      <c r="Q14">
        <f>AVERAGE(Q11:Q13)</f>
        <v>1</v>
      </c>
      <c r="R14">
        <f>AVERAGE(R11:R13)</f>
        <v>26.329336582507878</v>
      </c>
    </row>
    <row r="15" spans="1:18" x14ac:dyDescent="0.2">
      <c r="A15" s="5" t="s">
        <v>64</v>
      </c>
      <c r="B15" s="5" t="s">
        <v>104</v>
      </c>
      <c r="C15" s="5" t="s">
        <v>1</v>
      </c>
      <c r="D15" s="5" t="s">
        <v>19</v>
      </c>
      <c r="E15" s="5">
        <v>2729.6700755849301</v>
      </c>
      <c r="F15">
        <f>AVERAGE(E15:E17)</f>
        <v>3516.5496719205935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65</v>
      </c>
      <c r="B16" s="5" t="s">
        <v>104</v>
      </c>
      <c r="C16" s="5" t="s">
        <v>1</v>
      </c>
      <c r="D16" s="5" t="s">
        <v>19</v>
      </c>
      <c r="E16" s="5">
        <v>3449.2618521915101</v>
      </c>
      <c r="H16" t="s">
        <v>5</v>
      </c>
      <c r="I16" s="1" t="s">
        <v>18</v>
      </c>
      <c r="J16" s="14" t="s">
        <v>104</v>
      </c>
      <c r="L16" t="s">
        <v>5</v>
      </c>
      <c r="M16" s="1" t="s">
        <v>18</v>
      </c>
      <c r="N16" s="14" t="s">
        <v>104</v>
      </c>
      <c r="P16" t="s">
        <v>5</v>
      </c>
      <c r="Q16" s="1" t="s">
        <v>18</v>
      </c>
      <c r="R16" s="14" t="s">
        <v>104</v>
      </c>
    </row>
    <row r="17" spans="1:18" x14ac:dyDescent="0.2">
      <c r="A17" s="5" t="s">
        <v>66</v>
      </c>
      <c r="B17" s="5" t="s">
        <v>104</v>
      </c>
      <c r="C17" s="5" t="s">
        <v>1</v>
      </c>
      <c r="D17" s="5" t="s">
        <v>19</v>
      </c>
      <c r="E17" s="5">
        <v>4370.7170879853402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67</v>
      </c>
      <c r="B18" s="6" t="s">
        <v>104</v>
      </c>
      <c r="C18" s="6" t="s">
        <v>1</v>
      </c>
      <c r="D18" s="6" t="s">
        <v>22</v>
      </c>
      <c r="E18" s="6">
        <v>1202.0877001418201</v>
      </c>
      <c r="F18">
        <f>AVERAGE(E18:E20)</f>
        <v>1241.0670894539301</v>
      </c>
      <c r="H18" t="s">
        <v>83</v>
      </c>
      <c r="I18">
        <f t="shared" si="3"/>
        <v>1</v>
      </c>
      <c r="J18">
        <f t="shared" si="3"/>
        <v>0.51654020732614281</v>
      </c>
      <c r="L18" t="s">
        <v>83</v>
      </c>
      <c r="M18">
        <f t="shared" si="4"/>
        <v>1</v>
      </c>
      <c r="N18">
        <f t="shared" si="4"/>
        <v>0.34422991488601118</v>
      </c>
      <c r="P18" t="s">
        <v>83</v>
      </c>
      <c r="Q18">
        <f t="shared" si="5"/>
        <v>1</v>
      </c>
      <c r="R18">
        <f t="shared" si="5"/>
        <v>1.9771989804486594</v>
      </c>
    </row>
    <row r="19" spans="1:18" x14ac:dyDescent="0.2">
      <c r="A19" s="6" t="s">
        <v>68</v>
      </c>
      <c r="B19" s="6" t="s">
        <v>104</v>
      </c>
      <c r="C19" s="6" t="s">
        <v>1</v>
      </c>
      <c r="D19" s="6" t="s">
        <v>22</v>
      </c>
      <c r="E19" s="6">
        <v>1194.4241701159201</v>
      </c>
    </row>
    <row r="20" spans="1:18" x14ac:dyDescent="0.2">
      <c r="A20" s="6" t="s">
        <v>69</v>
      </c>
      <c r="B20" s="6" t="s">
        <v>104</v>
      </c>
      <c r="C20" s="6" t="s">
        <v>1</v>
      </c>
      <c r="D20" s="6" t="s">
        <v>22</v>
      </c>
      <c r="E20" s="6">
        <v>1326.68939810405</v>
      </c>
    </row>
    <row r="21" spans="1:18" x14ac:dyDescent="0.2">
      <c r="A21" s="8" t="s">
        <v>70</v>
      </c>
      <c r="B21" s="8" t="s">
        <v>104</v>
      </c>
      <c r="C21" s="8" t="s">
        <v>1</v>
      </c>
      <c r="D21" s="8" t="s">
        <v>25</v>
      </c>
      <c r="E21" s="8">
        <v>5310.8224794751704</v>
      </c>
      <c r="F21">
        <f>AVERAGE(E21:E23)</f>
        <v>4991.8939486590398</v>
      </c>
    </row>
    <row r="22" spans="1:18" x14ac:dyDescent="0.2">
      <c r="A22" s="8" t="s">
        <v>71</v>
      </c>
      <c r="B22" s="8" t="s">
        <v>104</v>
      </c>
      <c r="C22" s="8" t="s">
        <v>1</v>
      </c>
      <c r="D22" s="8" t="s">
        <v>25</v>
      </c>
      <c r="E22" s="8">
        <v>4690.4262357594198</v>
      </c>
    </row>
    <row r="23" spans="1:18" x14ac:dyDescent="0.2">
      <c r="A23" s="8" t="s">
        <v>72</v>
      </c>
      <c r="B23" s="8" t="s">
        <v>104</v>
      </c>
      <c r="C23" s="8" t="s">
        <v>1</v>
      </c>
      <c r="D23" s="8" t="s">
        <v>25</v>
      </c>
      <c r="E23" s="8">
        <v>4974.43313074253</v>
      </c>
    </row>
    <row r="24" spans="1:18" x14ac:dyDescent="0.2">
      <c r="A24" s="5" t="s">
        <v>73</v>
      </c>
      <c r="B24" s="5" t="s">
        <v>104</v>
      </c>
      <c r="C24" s="5" t="s">
        <v>30</v>
      </c>
      <c r="D24" s="5" t="s">
        <v>19</v>
      </c>
      <c r="E24" s="5">
        <v>5899.9106116601397</v>
      </c>
      <c r="F24">
        <f>AVERAGE(E24:E26)</f>
        <v>6833.3597095068726</v>
      </c>
    </row>
    <row r="25" spans="1:18" x14ac:dyDescent="0.2">
      <c r="A25" s="5" t="s">
        <v>74</v>
      </c>
      <c r="B25" s="5" t="s">
        <v>104</v>
      </c>
      <c r="C25" s="5" t="s">
        <v>30</v>
      </c>
      <c r="D25" s="5" t="s">
        <v>19</v>
      </c>
      <c r="E25" s="5">
        <v>7805.2669176384597</v>
      </c>
    </row>
    <row r="26" spans="1:18" x14ac:dyDescent="0.2">
      <c r="A26" s="5" t="s">
        <v>75</v>
      </c>
      <c r="B26" s="5" t="s">
        <v>104</v>
      </c>
      <c r="C26" s="5" t="s">
        <v>30</v>
      </c>
      <c r="D26" s="5" t="s">
        <v>19</v>
      </c>
      <c r="E26" s="5">
        <v>6794.9015992220202</v>
      </c>
    </row>
    <row r="27" spans="1:18" x14ac:dyDescent="0.2">
      <c r="A27" s="6" t="s">
        <v>76</v>
      </c>
      <c r="B27" s="6" t="s">
        <v>104</v>
      </c>
      <c r="C27" s="6" t="s">
        <v>30</v>
      </c>
      <c r="D27" s="6" t="s">
        <v>22</v>
      </c>
      <c r="E27" s="6">
        <v>5144.2414496398796</v>
      </c>
      <c r="F27">
        <f>AVERAGE(E27:E29)</f>
        <v>5141.4195388362932</v>
      </c>
    </row>
    <row r="28" spans="1:18" x14ac:dyDescent="0.2">
      <c r="A28" s="6" t="s">
        <v>77</v>
      </c>
      <c r="B28" s="6" t="s">
        <v>104</v>
      </c>
      <c r="C28" s="6" t="s">
        <v>30</v>
      </c>
      <c r="D28" s="6" t="s">
        <v>22</v>
      </c>
      <c r="E28" s="6">
        <v>5151.12056270638</v>
      </c>
    </row>
    <row r="29" spans="1:18" x14ac:dyDescent="0.2">
      <c r="A29" s="6" t="s">
        <v>78</v>
      </c>
      <c r="B29" s="6" t="s">
        <v>104</v>
      </c>
      <c r="C29" s="6" t="s">
        <v>30</v>
      </c>
      <c r="D29" s="6" t="s">
        <v>22</v>
      </c>
      <c r="E29" s="6">
        <v>5128.89660416262</v>
      </c>
    </row>
    <row r="30" spans="1:18" x14ac:dyDescent="0.2">
      <c r="A30" s="8" t="s">
        <v>79</v>
      </c>
      <c r="B30" s="8" t="s">
        <v>104</v>
      </c>
      <c r="C30" s="8" t="s">
        <v>30</v>
      </c>
      <c r="D30" s="8" t="s">
        <v>25</v>
      </c>
      <c r="E30" s="8">
        <v>3842.6447035909</v>
      </c>
      <c r="F30">
        <f>AVERAGE(E30:E32)</f>
        <v>4158.8721409893869</v>
      </c>
    </row>
    <row r="31" spans="1:18" x14ac:dyDescent="0.2">
      <c r="A31" s="8" t="s">
        <v>80</v>
      </c>
      <c r="B31" s="8" t="s">
        <v>104</v>
      </c>
      <c r="C31" s="8" t="s">
        <v>30</v>
      </c>
      <c r="D31" s="8" t="s">
        <v>25</v>
      </c>
      <c r="E31" s="8">
        <v>4370.7100934366399</v>
      </c>
    </row>
    <row r="32" spans="1:18" x14ac:dyDescent="0.2">
      <c r="A32" s="8" t="s">
        <v>81</v>
      </c>
      <c r="B32" s="8" t="s">
        <v>104</v>
      </c>
      <c r="C32" s="8" t="s">
        <v>30</v>
      </c>
      <c r="D32" s="8" t="s">
        <v>25</v>
      </c>
      <c r="E32" s="8">
        <v>4263.2616259406204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zoomScale="70" zoomScaleNormal="70" workbookViewId="0">
      <selection activeCell="H1" sqref="H1:R1"/>
    </sheetView>
  </sheetViews>
  <sheetFormatPr baseColWidth="10" defaultColWidth="8.83203125" defaultRowHeight="16" x14ac:dyDescent="0.2"/>
  <cols>
    <col min="10" max="10" width="12.5" bestFit="1" customWidth="1"/>
    <col min="14" max="14" width="12.5" bestFit="1" customWidth="1"/>
    <col min="18" max="18" width="12.5" bestFit="1" customWidth="1"/>
  </cols>
  <sheetData>
    <row r="1" spans="1:18" x14ac:dyDescent="0.2">
      <c r="H1" s="16" t="s">
        <v>105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61.9540528626884</v>
      </c>
      <c r="F3">
        <f>AVERAGE(E3:E4)</f>
        <v>68.381675773566101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74.809298684443803</v>
      </c>
      <c r="H4" t="s">
        <v>5</v>
      </c>
      <c r="I4" s="1" t="s">
        <v>18</v>
      </c>
      <c r="J4" s="13" t="s">
        <v>105</v>
      </c>
      <c r="L4" t="s">
        <v>5</v>
      </c>
      <c r="M4" s="1" t="s">
        <v>18</v>
      </c>
      <c r="N4" s="13" t="s">
        <v>105</v>
      </c>
      <c r="P4" t="s">
        <v>5</v>
      </c>
      <c r="Q4" s="1" t="s">
        <v>18</v>
      </c>
      <c r="R4" s="13" t="s">
        <v>105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24.474525873209299</v>
      </c>
      <c r="F5">
        <f>AVERAGE(E5:E6)</f>
        <v>24.0181344383507</v>
      </c>
      <c r="H5" t="s">
        <v>82</v>
      </c>
      <c r="I5" s="4">
        <f>F3</f>
        <v>68.381675773566101</v>
      </c>
      <c r="J5" s="4">
        <f>F15</f>
        <v>1149.8479248900069</v>
      </c>
      <c r="L5" t="s">
        <v>82</v>
      </c>
      <c r="M5" s="4">
        <f>F5</f>
        <v>24.0181344383507</v>
      </c>
      <c r="N5" s="4">
        <f>F18</f>
        <v>543.99379203425269</v>
      </c>
      <c r="P5" t="s">
        <v>82</v>
      </c>
      <c r="Q5" s="4">
        <f>F7</f>
        <v>278.30606398479301</v>
      </c>
      <c r="R5" s="4">
        <f>F21</f>
        <v>1678.0300960743634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23.561743003492101</v>
      </c>
      <c r="H6" t="s">
        <v>83</v>
      </c>
      <c r="I6" s="4">
        <f>F9</f>
        <v>211.73595536741851</v>
      </c>
      <c r="J6" s="4">
        <f>F24</f>
        <v>7078.6229805121193</v>
      </c>
      <c r="L6" t="s">
        <v>83</v>
      </c>
      <c r="M6" s="4">
        <f>F11</f>
        <v>221.41986980610147</v>
      </c>
      <c r="N6" s="4">
        <f>F27</f>
        <v>14975.067953515167</v>
      </c>
      <c r="P6" t="s">
        <v>83</v>
      </c>
      <c r="Q6" s="4">
        <f>F13</f>
        <v>130.28909071616698</v>
      </c>
      <c r="R6" s="4">
        <f>F30</f>
        <v>9600.1377788579175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333.24131625732099</v>
      </c>
      <c r="F7">
        <f>AVERAGE(E7:E8)</f>
        <v>278.30606398479301</v>
      </c>
      <c r="H7" t="s">
        <v>84</v>
      </c>
      <c r="I7" s="4" t="e">
        <f>#REF!</f>
        <v>#REF!</v>
      </c>
      <c r="J7" s="4" t="e">
        <f>#REF!</f>
        <v>#REF!</v>
      </c>
      <c r="L7" t="s">
        <v>84</v>
      </c>
      <c r="M7" s="4" t="e">
        <f>#REF!</f>
        <v>#REF!</v>
      </c>
      <c r="N7" s="4" t="e">
        <f>#REF!</f>
        <v>#REF!</v>
      </c>
      <c r="P7" t="s">
        <v>84</v>
      </c>
      <c r="Q7" s="4" t="e">
        <f>#REF!</f>
        <v>#REF!</v>
      </c>
      <c r="R7" s="4" t="e">
        <f>#REF!</f>
        <v>#REF!</v>
      </c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223.37081171226501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216.918250412737</v>
      </c>
      <c r="F9">
        <f>AVERAGE(E9:E10)</f>
        <v>211.73595536741851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206.5536603221</v>
      </c>
      <c r="H10" t="s">
        <v>5</v>
      </c>
      <c r="I10" s="1" t="s">
        <v>18</v>
      </c>
      <c r="J10" s="13" t="s">
        <v>105</v>
      </c>
      <c r="L10" t="s">
        <v>5</v>
      </c>
      <c r="M10" s="1" t="s">
        <v>18</v>
      </c>
      <c r="N10" s="13" t="s">
        <v>105</v>
      </c>
      <c r="P10" t="s">
        <v>5</v>
      </c>
      <c r="Q10" s="1" t="s">
        <v>18</v>
      </c>
      <c r="R10" s="13" t="s">
        <v>105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206.32160445801799</v>
      </c>
      <c r="F11">
        <f>AVERAGE(E11:E12)</f>
        <v>221.41986980610147</v>
      </c>
      <c r="H11" t="s">
        <v>82</v>
      </c>
      <c r="I11">
        <f>I5/$I5</f>
        <v>1</v>
      </c>
      <c r="J11">
        <f>J5/$I5</f>
        <v>16.815146921779544</v>
      </c>
      <c r="L11" t="s">
        <v>82</v>
      </c>
      <c r="M11">
        <f>M5/$M5</f>
        <v>1</v>
      </c>
      <c r="N11">
        <f>N5/$M5</f>
        <v>22.649294158568637</v>
      </c>
      <c r="P11" t="s">
        <v>82</v>
      </c>
      <c r="Q11">
        <f>Q5/$Q5</f>
        <v>1</v>
      </c>
      <c r="R11">
        <f>R5/$Q5</f>
        <v>6.0294413713028296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236.51813515418499</v>
      </c>
      <c r="H12" t="s">
        <v>83</v>
      </c>
      <c r="I12">
        <f t="shared" ref="I12:J12" si="0">I6/$I6</f>
        <v>1</v>
      </c>
      <c r="J12">
        <f t="shared" si="0"/>
        <v>33.431369595347256</v>
      </c>
      <c r="L12" t="s">
        <v>83</v>
      </c>
      <c r="M12">
        <f t="shared" ref="M12:N12" si="1">M6/$M6</f>
        <v>1</v>
      </c>
      <c r="N12">
        <f t="shared" si="1"/>
        <v>67.631996923441932</v>
      </c>
      <c r="P12" t="s">
        <v>83</v>
      </c>
      <c r="Q12">
        <f t="shared" ref="Q12:R12" si="2">Q6/$Q6</f>
        <v>1</v>
      </c>
      <c r="R12">
        <f t="shared" si="2"/>
        <v>73.683358492167912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139.393556365325</v>
      </c>
      <c r="F13">
        <f>AVERAGE(E13:E14)</f>
        <v>130.28909071616698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121.18462506700899</v>
      </c>
      <c r="H14" t="s">
        <v>7</v>
      </c>
      <c r="I14">
        <f>AVERAGE(I11:I13)</f>
        <v>1</v>
      </c>
      <c r="J14">
        <f>AVERAGE(J11:J13)</f>
        <v>25.1232582585634</v>
      </c>
      <c r="L14" t="s">
        <v>7</v>
      </c>
      <c r="M14">
        <f>AVERAGE(M11:M13)</f>
        <v>1</v>
      </c>
      <c r="N14">
        <f>AVERAGE(N11:N13)</f>
        <v>45.140645541005284</v>
      </c>
      <c r="P14" t="s">
        <v>7</v>
      </c>
      <c r="Q14">
        <f>AVERAGE(Q11:Q13)</f>
        <v>1</v>
      </c>
      <c r="R14">
        <f>AVERAGE(R11:R13)</f>
        <v>39.856399931735368</v>
      </c>
    </row>
    <row r="15" spans="1:18" x14ac:dyDescent="0.2">
      <c r="A15" s="5" t="s">
        <v>31</v>
      </c>
      <c r="B15" s="5" t="s">
        <v>105</v>
      </c>
      <c r="C15" s="5" t="s">
        <v>1</v>
      </c>
      <c r="D15" s="5" t="s">
        <v>19</v>
      </c>
      <c r="E15" s="5">
        <v>1025.24925024917</v>
      </c>
      <c r="F15">
        <f>AVERAGE(E15:E17)</f>
        <v>1149.8479248900069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32</v>
      </c>
      <c r="B16" s="5" t="s">
        <v>105</v>
      </c>
      <c r="C16" s="5" t="s">
        <v>1</v>
      </c>
      <c r="D16" s="5" t="s">
        <v>19</v>
      </c>
      <c r="E16" s="5">
        <v>1133.6227651735901</v>
      </c>
      <c r="H16" t="s">
        <v>5</v>
      </c>
      <c r="I16" s="1" t="s">
        <v>18</v>
      </c>
      <c r="J16" s="13" t="s">
        <v>105</v>
      </c>
      <c r="L16" t="s">
        <v>5</v>
      </c>
      <c r="M16" s="1" t="s">
        <v>18</v>
      </c>
      <c r="N16" s="13" t="s">
        <v>105</v>
      </c>
      <c r="P16" t="s">
        <v>5</v>
      </c>
      <c r="Q16" s="1" t="s">
        <v>18</v>
      </c>
      <c r="R16" s="13" t="s">
        <v>105</v>
      </c>
    </row>
    <row r="17" spans="1:18" x14ac:dyDescent="0.2">
      <c r="A17" s="5" t="s">
        <v>33</v>
      </c>
      <c r="B17" s="5" t="s">
        <v>105</v>
      </c>
      <c r="C17" s="5" t="s">
        <v>1</v>
      </c>
      <c r="D17" s="5" t="s">
        <v>19</v>
      </c>
      <c r="E17" s="5">
        <v>1290.6717592472601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34</v>
      </c>
      <c r="B18" s="6" t="s">
        <v>105</v>
      </c>
      <c r="C18" s="6" t="s">
        <v>1</v>
      </c>
      <c r="D18" s="6" t="s">
        <v>22</v>
      </c>
      <c r="E18" s="6">
        <v>558.20998413959001</v>
      </c>
      <c r="F18">
        <f>AVERAGE(E18:E20)</f>
        <v>543.99379203425269</v>
      </c>
      <c r="H18" t="s">
        <v>83</v>
      </c>
      <c r="I18">
        <f t="shared" si="3"/>
        <v>1</v>
      </c>
      <c r="J18">
        <f t="shared" si="3"/>
        <v>1.9881699369540342</v>
      </c>
      <c r="L18" t="s">
        <v>83</v>
      </c>
      <c r="M18">
        <f t="shared" si="4"/>
        <v>1</v>
      </c>
      <c r="N18">
        <f t="shared" si="4"/>
        <v>2.9860531833772632</v>
      </c>
      <c r="P18" t="s">
        <v>83</v>
      </c>
      <c r="Q18">
        <f t="shared" si="5"/>
        <v>1</v>
      </c>
      <c r="R18">
        <f t="shared" si="5"/>
        <v>12.220594571640483</v>
      </c>
    </row>
    <row r="19" spans="1:18" x14ac:dyDescent="0.2">
      <c r="A19" s="6" t="s">
        <v>35</v>
      </c>
      <c r="B19" s="6" t="s">
        <v>105</v>
      </c>
      <c r="C19" s="6" t="s">
        <v>1</v>
      </c>
      <c r="D19" s="6" t="s">
        <v>22</v>
      </c>
      <c r="E19" s="6">
        <v>518.877969243591</v>
      </c>
    </row>
    <row r="20" spans="1:18" x14ac:dyDescent="0.2">
      <c r="A20" s="6" t="s">
        <v>36</v>
      </c>
      <c r="B20" s="6" t="s">
        <v>105</v>
      </c>
      <c r="C20" s="6" t="s">
        <v>1</v>
      </c>
      <c r="D20" s="6" t="s">
        <v>22</v>
      </c>
      <c r="E20" s="6">
        <v>554.89342271957696</v>
      </c>
    </row>
    <row r="21" spans="1:18" x14ac:dyDescent="0.2">
      <c r="A21" s="8" t="s">
        <v>95</v>
      </c>
      <c r="B21" s="8" t="s">
        <v>105</v>
      </c>
      <c r="C21" s="8" t="s">
        <v>1</v>
      </c>
      <c r="D21" s="8" t="s">
        <v>25</v>
      </c>
      <c r="E21" s="8">
        <v>1719.48318008979</v>
      </c>
      <c r="F21">
        <f>AVERAGE(E21:E23)</f>
        <v>1678.0300960743634</v>
      </c>
    </row>
    <row r="22" spans="1:18" x14ac:dyDescent="0.2">
      <c r="A22" s="8" t="s">
        <v>96</v>
      </c>
      <c r="B22" s="8" t="s">
        <v>105</v>
      </c>
      <c r="C22" s="8" t="s">
        <v>1</v>
      </c>
      <c r="D22" s="8" t="s">
        <v>25</v>
      </c>
      <c r="E22" s="8">
        <v>1710.3957215210401</v>
      </c>
    </row>
    <row r="23" spans="1:18" x14ac:dyDescent="0.2">
      <c r="A23" s="8" t="s">
        <v>97</v>
      </c>
      <c r="B23" s="8" t="s">
        <v>105</v>
      </c>
      <c r="C23" s="8" t="s">
        <v>1</v>
      </c>
      <c r="D23" s="8" t="s">
        <v>25</v>
      </c>
      <c r="E23" s="8">
        <v>1604.21138661226</v>
      </c>
    </row>
    <row r="24" spans="1:18" x14ac:dyDescent="0.2">
      <c r="A24" s="5" t="s">
        <v>37</v>
      </c>
      <c r="B24" s="5" t="s">
        <v>105</v>
      </c>
      <c r="C24" s="5" t="s">
        <v>30</v>
      </c>
      <c r="D24" s="5" t="s">
        <v>19</v>
      </c>
      <c r="E24" s="5">
        <v>6331.6685011321797</v>
      </c>
      <c r="F24">
        <f>AVERAGE(E24:E26)</f>
        <v>7078.6229805121193</v>
      </c>
    </row>
    <row r="25" spans="1:18" x14ac:dyDescent="0.2">
      <c r="A25" s="5" t="s">
        <v>38</v>
      </c>
      <c r="B25" s="5" t="s">
        <v>105</v>
      </c>
      <c r="C25" s="5" t="s">
        <v>30</v>
      </c>
      <c r="D25" s="5" t="s">
        <v>19</v>
      </c>
      <c r="E25" s="5">
        <v>7263.2106495601101</v>
      </c>
    </row>
    <row r="26" spans="1:18" x14ac:dyDescent="0.2">
      <c r="A26" s="5" t="s">
        <v>39</v>
      </c>
      <c r="B26" s="5" t="s">
        <v>105</v>
      </c>
      <c r="C26" s="5" t="s">
        <v>30</v>
      </c>
      <c r="D26" s="5" t="s">
        <v>19</v>
      </c>
      <c r="E26" s="5">
        <v>7640.9897908440698</v>
      </c>
    </row>
    <row r="27" spans="1:18" x14ac:dyDescent="0.2">
      <c r="A27" s="6" t="s">
        <v>40</v>
      </c>
      <c r="B27" s="6" t="s">
        <v>105</v>
      </c>
      <c r="C27" s="6" t="s">
        <v>30</v>
      </c>
      <c r="D27" s="6" t="s">
        <v>22</v>
      </c>
      <c r="E27" s="6">
        <v>13917.525125837699</v>
      </c>
      <c r="F27">
        <f>AVERAGE(E27:E29)</f>
        <v>14975.067953515167</v>
      </c>
    </row>
    <row r="28" spans="1:18" x14ac:dyDescent="0.2">
      <c r="A28" s="6" t="s">
        <v>41</v>
      </c>
      <c r="B28" s="6" t="s">
        <v>105</v>
      </c>
      <c r="C28" s="6" t="s">
        <v>30</v>
      </c>
      <c r="D28" s="6" t="s">
        <v>22</v>
      </c>
      <c r="E28" s="6">
        <v>14645.2563760539</v>
      </c>
    </row>
    <row r="29" spans="1:18" x14ac:dyDescent="0.2">
      <c r="A29" s="6" t="s">
        <v>42</v>
      </c>
      <c r="B29" s="6" t="s">
        <v>105</v>
      </c>
      <c r="C29" s="6" t="s">
        <v>30</v>
      </c>
      <c r="D29" s="6" t="s">
        <v>22</v>
      </c>
      <c r="E29" s="6">
        <v>16362.422358653899</v>
      </c>
    </row>
    <row r="30" spans="1:18" x14ac:dyDescent="0.2">
      <c r="A30" s="8" t="s">
        <v>43</v>
      </c>
      <c r="B30" s="8" t="s">
        <v>105</v>
      </c>
      <c r="C30" s="8" t="s">
        <v>30</v>
      </c>
      <c r="D30" s="8" t="s">
        <v>25</v>
      </c>
      <c r="E30" s="8">
        <v>9930.2552764559605</v>
      </c>
      <c r="F30">
        <f>AVERAGE(E30:E32)</f>
        <v>9600.1377788579175</v>
      </c>
    </row>
    <row r="31" spans="1:18" x14ac:dyDescent="0.2">
      <c r="A31" s="8" t="s">
        <v>44</v>
      </c>
      <c r="B31" s="8" t="s">
        <v>105</v>
      </c>
      <c r="C31" s="8" t="s">
        <v>30</v>
      </c>
      <c r="D31" s="8" t="s">
        <v>25</v>
      </c>
      <c r="E31" s="8">
        <v>9487.7261562752301</v>
      </c>
    </row>
    <row r="32" spans="1:18" x14ac:dyDescent="0.2">
      <c r="A32" s="8" t="s">
        <v>45</v>
      </c>
      <c r="B32" s="8" t="s">
        <v>105</v>
      </c>
      <c r="C32" s="8" t="s">
        <v>30</v>
      </c>
      <c r="D32" s="8" t="s">
        <v>25</v>
      </c>
      <c r="E32" s="8">
        <v>9382.4319038425601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2"/>
  <sheetViews>
    <sheetView zoomScale="70" zoomScaleNormal="70" workbookViewId="0">
      <selection activeCell="H7" sqref="H7:R7"/>
    </sheetView>
  </sheetViews>
  <sheetFormatPr baseColWidth="10" defaultColWidth="8.83203125" defaultRowHeight="16" x14ac:dyDescent="0.2"/>
  <sheetData>
    <row r="1" spans="1:18" x14ac:dyDescent="0.2">
      <c r="H1" s="16" t="s">
        <v>106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61.9540528626884</v>
      </c>
      <c r="F3">
        <f>AVERAGE(E3:E4)</f>
        <v>68.381675773566101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74.809298684443803</v>
      </c>
      <c r="H4" t="s">
        <v>5</v>
      </c>
      <c r="I4" s="1" t="s">
        <v>18</v>
      </c>
      <c r="J4" s="1" t="s">
        <v>106</v>
      </c>
      <c r="L4" t="s">
        <v>5</v>
      </c>
      <c r="M4" s="1" t="s">
        <v>18</v>
      </c>
      <c r="N4" s="1" t="s">
        <v>106</v>
      </c>
      <c r="P4" t="s">
        <v>5</v>
      </c>
      <c r="Q4" s="1" t="s">
        <v>18</v>
      </c>
      <c r="R4" s="1" t="s">
        <v>106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24.474525873209299</v>
      </c>
      <c r="F5">
        <f>AVERAGE(E5:E6)</f>
        <v>24.0181344383507</v>
      </c>
      <c r="H5" t="s">
        <v>82</v>
      </c>
      <c r="I5" s="4">
        <f>F3</f>
        <v>68.381675773566101</v>
      </c>
      <c r="J5" s="4">
        <f>F15</f>
        <v>1471.4066789205099</v>
      </c>
      <c r="L5" t="s">
        <v>82</v>
      </c>
      <c r="M5" s="4">
        <f>F5</f>
        <v>24.0181344383507</v>
      </c>
      <c r="N5" s="4">
        <f>F18</f>
        <v>830.92627525428827</v>
      </c>
      <c r="P5" t="s">
        <v>82</v>
      </c>
      <c r="Q5" s="4">
        <f>F7</f>
        <v>278.30606398479301</v>
      </c>
      <c r="R5" s="4">
        <f>F21</f>
        <v>4340.0093850099665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23.561743003492101</v>
      </c>
      <c r="H6" t="s">
        <v>83</v>
      </c>
      <c r="I6" s="4">
        <f>F9</f>
        <v>211.73595536741851</v>
      </c>
      <c r="J6" s="4">
        <f>F24</f>
        <v>5816.7643921943936</v>
      </c>
      <c r="L6" t="s">
        <v>83</v>
      </c>
      <c r="M6" s="4">
        <f>F11</f>
        <v>221.41986980610147</v>
      </c>
      <c r="N6" s="4">
        <f>F27</f>
        <v>10591.3408636124</v>
      </c>
      <c r="P6" t="s">
        <v>83</v>
      </c>
      <c r="Q6" s="4">
        <f>F13</f>
        <v>130.28909071616698</v>
      </c>
      <c r="R6" s="4">
        <f>F30</f>
        <v>7078.6907495898404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333.24131625732099</v>
      </c>
      <c r="F7">
        <f>AVERAGE(E7:E8)</f>
        <v>278.30606398479301</v>
      </c>
      <c r="I7" s="4"/>
      <c r="J7" s="4"/>
      <c r="M7" s="4"/>
      <c r="N7" s="4"/>
      <c r="Q7" s="4"/>
      <c r="R7" s="4"/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223.37081171226501</v>
      </c>
    </row>
    <row r="9" spans="1:18" x14ac:dyDescent="0.2">
      <c r="A9" s="5" t="s">
        <v>27</v>
      </c>
      <c r="B9" s="5" t="s">
        <v>18</v>
      </c>
      <c r="C9" s="5" t="s">
        <v>30</v>
      </c>
      <c r="D9" s="5" t="s">
        <v>19</v>
      </c>
      <c r="E9" s="5">
        <v>216.918250412737</v>
      </c>
      <c r="F9">
        <f>AVERAGE(E9:E10)</f>
        <v>211.73595536741851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5" t="s">
        <v>28</v>
      </c>
      <c r="B10" s="5" t="s">
        <v>18</v>
      </c>
      <c r="C10" s="5" t="s">
        <v>30</v>
      </c>
      <c r="D10" s="5" t="s">
        <v>19</v>
      </c>
      <c r="E10" s="5">
        <v>206.5536603221</v>
      </c>
      <c r="H10" t="s">
        <v>5</v>
      </c>
      <c r="I10" s="1" t="s">
        <v>18</v>
      </c>
      <c r="J10" s="1" t="s">
        <v>106</v>
      </c>
      <c r="L10" t="s">
        <v>5</v>
      </c>
      <c r="M10" s="1" t="s">
        <v>18</v>
      </c>
      <c r="N10" s="1" t="s">
        <v>106</v>
      </c>
      <c r="P10" t="s">
        <v>5</v>
      </c>
      <c r="Q10" s="1" t="s">
        <v>18</v>
      </c>
      <c r="R10" s="1" t="s">
        <v>106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206.32160445801799</v>
      </c>
      <c r="F11">
        <f>AVERAGE(E11:E12)</f>
        <v>221.41986980610147</v>
      </c>
      <c r="H11" t="s">
        <v>82</v>
      </c>
      <c r="I11">
        <f>I5/$I5</f>
        <v>1</v>
      </c>
      <c r="J11">
        <f>J5/$I5</f>
        <v>21.517558063256807</v>
      </c>
      <c r="L11" t="s">
        <v>82</v>
      </c>
      <c r="M11">
        <f>M5/$M5</f>
        <v>1</v>
      </c>
      <c r="N11">
        <f>N5/$M5</f>
        <v>34.595787503275673</v>
      </c>
      <c r="P11" t="s">
        <v>82</v>
      </c>
      <c r="Q11">
        <f>Q5/$Q5</f>
        <v>1</v>
      </c>
      <c r="R11">
        <f>R5/$Q5</f>
        <v>15.594375928679405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236.51813515418499</v>
      </c>
      <c r="H12" t="s">
        <v>83</v>
      </c>
      <c r="I12">
        <f t="shared" ref="I12:J12" si="0">I6/$I6</f>
        <v>1</v>
      </c>
      <c r="J12">
        <f t="shared" si="0"/>
        <v>27.471783817258395</v>
      </c>
      <c r="L12" t="s">
        <v>83</v>
      </c>
      <c r="M12">
        <f t="shared" ref="M12:N12" si="1">M6/$M6</f>
        <v>1</v>
      </c>
      <c r="N12">
        <f t="shared" si="1"/>
        <v>47.833741718334913</v>
      </c>
      <c r="P12" t="s">
        <v>83</v>
      </c>
      <c r="Q12">
        <f t="shared" ref="Q12:R12" si="2">Q6/$Q6</f>
        <v>1</v>
      </c>
      <c r="R12">
        <f t="shared" si="2"/>
        <v>54.330648181517148</v>
      </c>
    </row>
    <row r="13" spans="1:18" x14ac:dyDescent="0.2">
      <c r="A13" s="8" t="s">
        <v>3</v>
      </c>
      <c r="B13" s="8" t="s">
        <v>18</v>
      </c>
      <c r="C13" s="8" t="s">
        <v>30</v>
      </c>
      <c r="D13" s="8" t="s">
        <v>25</v>
      </c>
      <c r="E13" s="8">
        <v>139.393556365325</v>
      </c>
      <c r="F13">
        <f>AVERAGE(E13:E14)</f>
        <v>130.28909071616698</v>
      </c>
    </row>
    <row r="14" spans="1:18" x14ac:dyDescent="0.2">
      <c r="A14" s="8" t="s">
        <v>4</v>
      </c>
      <c r="B14" s="8" t="s">
        <v>18</v>
      </c>
      <c r="C14" s="8" t="s">
        <v>30</v>
      </c>
      <c r="D14" s="8" t="s">
        <v>25</v>
      </c>
      <c r="E14" s="8">
        <v>121.18462506700899</v>
      </c>
      <c r="H14" t="s">
        <v>7</v>
      </c>
      <c r="I14">
        <f>AVERAGE(I11:I13)</f>
        <v>1</v>
      </c>
      <c r="J14">
        <f>AVERAGE(J11:J13)</f>
        <v>24.494670940257599</v>
      </c>
      <c r="L14" t="s">
        <v>7</v>
      </c>
      <c r="M14">
        <f>AVERAGE(M11:M13)</f>
        <v>1</v>
      </c>
      <c r="N14">
        <f>AVERAGE(N11:N13)</f>
        <v>41.21476461080529</v>
      </c>
      <c r="P14" t="s">
        <v>7</v>
      </c>
      <c r="Q14">
        <f>AVERAGE(Q11:Q13)</f>
        <v>1</v>
      </c>
      <c r="R14">
        <f>AVERAGE(R11:R13)</f>
        <v>34.962512055098273</v>
      </c>
    </row>
    <row r="15" spans="1:18" x14ac:dyDescent="0.2">
      <c r="A15" s="5" t="s">
        <v>46</v>
      </c>
      <c r="B15" s="5" t="s">
        <v>106</v>
      </c>
      <c r="C15" s="5" t="s">
        <v>1</v>
      </c>
      <c r="D15" s="5" t="s">
        <v>19</v>
      </c>
      <c r="E15" s="5">
        <v>1401.6059839038501</v>
      </c>
      <c r="F15">
        <f>AVERAGE(E15:E17)</f>
        <v>1471.4066789205099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5" t="s">
        <v>47</v>
      </c>
      <c r="B16" s="5" t="s">
        <v>106</v>
      </c>
      <c r="C16" s="5" t="s">
        <v>1</v>
      </c>
      <c r="D16" s="5" t="s">
        <v>19</v>
      </c>
      <c r="E16" s="5">
        <v>1586.2358798904199</v>
      </c>
      <c r="H16" t="s">
        <v>5</v>
      </c>
      <c r="I16" s="1" t="s">
        <v>18</v>
      </c>
      <c r="J16" s="1" t="s">
        <v>106</v>
      </c>
      <c r="L16" t="s">
        <v>5</v>
      </c>
      <c r="M16" s="1" t="s">
        <v>18</v>
      </c>
      <c r="N16" s="1" t="s">
        <v>106</v>
      </c>
      <c r="P16" t="s">
        <v>5</v>
      </c>
      <c r="Q16" s="1" t="s">
        <v>18</v>
      </c>
      <c r="R16" s="1" t="s">
        <v>106</v>
      </c>
    </row>
    <row r="17" spans="1:18" x14ac:dyDescent="0.2">
      <c r="A17" s="5" t="s">
        <v>48</v>
      </c>
      <c r="B17" s="5" t="s">
        <v>106</v>
      </c>
      <c r="C17" s="5" t="s">
        <v>1</v>
      </c>
      <c r="D17" s="5" t="s">
        <v>19</v>
      </c>
      <c r="E17" s="5">
        <v>1426.3781729672601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49</v>
      </c>
      <c r="B18" s="6" t="s">
        <v>106</v>
      </c>
      <c r="C18" s="6" t="s">
        <v>1</v>
      </c>
      <c r="D18" s="6" t="s">
        <v>22</v>
      </c>
      <c r="E18" s="6">
        <v>846.58517520694397</v>
      </c>
      <c r="F18">
        <f>AVERAGE(E18:E20)</f>
        <v>830.92627525428827</v>
      </c>
      <c r="H18" t="s">
        <v>83</v>
      </c>
      <c r="I18">
        <f t="shared" si="3"/>
        <v>1</v>
      </c>
      <c r="J18">
        <f t="shared" si="3"/>
        <v>1.276714752505721</v>
      </c>
      <c r="L18" t="s">
        <v>83</v>
      </c>
      <c r="M18">
        <f t="shared" si="4"/>
        <v>1</v>
      </c>
      <c r="N18">
        <f t="shared" si="4"/>
        <v>1.3826464194175609</v>
      </c>
      <c r="P18" t="s">
        <v>83</v>
      </c>
      <c r="Q18">
        <f t="shared" si="5"/>
        <v>1</v>
      </c>
      <c r="R18">
        <f t="shared" si="5"/>
        <v>3.4839898967420937</v>
      </c>
    </row>
    <row r="19" spans="1:18" x14ac:dyDescent="0.2">
      <c r="A19" s="6" t="s">
        <v>50</v>
      </c>
      <c r="B19" s="6" t="s">
        <v>106</v>
      </c>
      <c r="C19" s="6" t="s">
        <v>1</v>
      </c>
      <c r="D19" s="6" t="s">
        <v>22</v>
      </c>
      <c r="E19" s="6">
        <v>887.53913214305203</v>
      </c>
    </row>
    <row r="20" spans="1:18" x14ac:dyDescent="0.2">
      <c r="A20" s="6" t="s">
        <v>51</v>
      </c>
      <c r="B20" s="6" t="s">
        <v>106</v>
      </c>
      <c r="C20" s="6" t="s">
        <v>1</v>
      </c>
      <c r="D20" s="6" t="s">
        <v>22</v>
      </c>
      <c r="E20" s="6">
        <v>758.65451841286904</v>
      </c>
    </row>
    <row r="21" spans="1:18" x14ac:dyDescent="0.2">
      <c r="A21" s="8" t="s">
        <v>52</v>
      </c>
      <c r="B21" s="8" t="s">
        <v>106</v>
      </c>
      <c r="C21" s="8" t="s">
        <v>1</v>
      </c>
      <c r="D21" s="8" t="s">
        <v>25</v>
      </c>
      <c r="E21" s="8">
        <v>4196.61456440247</v>
      </c>
      <c r="F21">
        <f>AVERAGE(E21:E23)</f>
        <v>4340.0093850099665</v>
      </c>
    </row>
    <row r="22" spans="1:18" x14ac:dyDescent="0.2">
      <c r="A22" s="8" t="s">
        <v>53</v>
      </c>
      <c r="B22" s="8" t="s">
        <v>106</v>
      </c>
      <c r="C22" s="8" t="s">
        <v>1</v>
      </c>
      <c r="D22" s="8" t="s">
        <v>25</v>
      </c>
      <c r="E22" s="8">
        <v>5110.82791427341</v>
      </c>
    </row>
    <row r="23" spans="1:18" x14ac:dyDescent="0.2">
      <c r="A23" s="8" t="s">
        <v>54</v>
      </c>
      <c r="B23" s="8" t="s">
        <v>106</v>
      </c>
      <c r="C23" s="8" t="s">
        <v>1</v>
      </c>
      <c r="D23" s="8" t="s">
        <v>25</v>
      </c>
      <c r="E23" s="8">
        <v>3712.5856763540201</v>
      </c>
    </row>
    <row r="24" spans="1:18" x14ac:dyDescent="0.2">
      <c r="A24" s="5" t="s">
        <v>55</v>
      </c>
      <c r="B24" s="5" t="s">
        <v>106</v>
      </c>
      <c r="C24" s="5" t="s">
        <v>30</v>
      </c>
      <c r="D24" s="5" t="s">
        <v>19</v>
      </c>
      <c r="E24" s="5">
        <v>4756.6963169457404</v>
      </c>
      <c r="F24">
        <f>AVERAGE(E24:E26)</f>
        <v>5816.7643921943936</v>
      </c>
    </row>
    <row r="25" spans="1:18" x14ac:dyDescent="0.2">
      <c r="A25" s="5" t="s">
        <v>56</v>
      </c>
      <c r="B25" s="5" t="s">
        <v>106</v>
      </c>
      <c r="C25" s="5" t="s">
        <v>30</v>
      </c>
      <c r="D25" s="5" t="s">
        <v>19</v>
      </c>
      <c r="E25" s="5">
        <v>6168.5405284490598</v>
      </c>
    </row>
    <row r="26" spans="1:18" x14ac:dyDescent="0.2">
      <c r="A26" s="5" t="s">
        <v>57</v>
      </c>
      <c r="B26" s="5" t="s">
        <v>106</v>
      </c>
      <c r="C26" s="5" t="s">
        <v>30</v>
      </c>
      <c r="D26" s="5" t="s">
        <v>19</v>
      </c>
      <c r="E26" s="5">
        <v>6525.0563311883798</v>
      </c>
    </row>
    <row r="27" spans="1:18" x14ac:dyDescent="0.2">
      <c r="A27" s="6" t="s">
        <v>58</v>
      </c>
      <c r="B27" s="6" t="s">
        <v>106</v>
      </c>
      <c r="C27" s="6" t="s">
        <v>30</v>
      </c>
      <c r="D27" s="6" t="s">
        <v>22</v>
      </c>
      <c r="E27" s="6">
        <v>11263.1272973593</v>
      </c>
      <c r="F27">
        <f>AVERAGE(E27:E29)</f>
        <v>10591.3408636124</v>
      </c>
    </row>
    <row r="28" spans="1:18" x14ac:dyDescent="0.2">
      <c r="A28" s="6" t="s">
        <v>59</v>
      </c>
      <c r="B28" s="6" t="s">
        <v>106</v>
      </c>
      <c r="C28" s="6" t="s">
        <v>30</v>
      </c>
      <c r="D28" s="6" t="s">
        <v>22</v>
      </c>
      <c r="E28" s="6">
        <v>10190.226140675701</v>
      </c>
    </row>
    <row r="29" spans="1:18" x14ac:dyDescent="0.2">
      <c r="A29" s="6" t="s">
        <v>60</v>
      </c>
      <c r="B29" s="6" t="s">
        <v>106</v>
      </c>
      <c r="C29" s="6" t="s">
        <v>30</v>
      </c>
      <c r="D29" s="6" t="s">
        <v>22</v>
      </c>
      <c r="E29" s="6">
        <v>10320.6691528022</v>
      </c>
    </row>
    <row r="30" spans="1:18" x14ac:dyDescent="0.2">
      <c r="A30" s="8" t="s">
        <v>61</v>
      </c>
      <c r="B30" s="8" t="s">
        <v>106</v>
      </c>
      <c r="C30" s="8" t="s">
        <v>30</v>
      </c>
      <c r="D30" s="8" t="s">
        <v>25</v>
      </c>
      <c r="E30" s="8">
        <v>7134.1413153100302</v>
      </c>
      <c r="F30">
        <f>AVERAGE(E30:E32)</f>
        <v>7078.6907495898404</v>
      </c>
    </row>
    <row r="31" spans="1:18" x14ac:dyDescent="0.2">
      <c r="A31" s="8" t="s">
        <v>62</v>
      </c>
      <c r="B31" s="8" t="s">
        <v>106</v>
      </c>
      <c r="C31" s="8" t="s">
        <v>30</v>
      </c>
      <c r="D31" s="8" t="s">
        <v>25</v>
      </c>
      <c r="E31" s="8">
        <v>7550.0921302593497</v>
      </c>
    </row>
    <row r="32" spans="1:18" x14ac:dyDescent="0.2">
      <c r="A32" s="8" t="s">
        <v>63</v>
      </c>
      <c r="B32" s="8" t="s">
        <v>106</v>
      </c>
      <c r="C32" s="8" t="s">
        <v>30</v>
      </c>
      <c r="D32" s="8" t="s">
        <v>25</v>
      </c>
      <c r="E32" s="8">
        <v>6551.8388032001403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2"/>
  <sheetViews>
    <sheetView zoomScale="70" zoomScaleNormal="70" workbookViewId="0">
      <selection activeCell="H19" activeCellId="2" sqref="H7:R7 H13:R13 H19:R19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6" t="s">
        <v>107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61.9540528626884</v>
      </c>
      <c r="F3">
        <f>AVERAGE(E3:E4)</f>
        <v>68.381675773566101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74.809298684443803</v>
      </c>
      <c r="H4" t="s">
        <v>5</v>
      </c>
      <c r="I4" s="1" t="s">
        <v>18</v>
      </c>
      <c r="J4" s="1" t="s">
        <v>107</v>
      </c>
      <c r="L4" t="s">
        <v>5</v>
      </c>
      <c r="M4" s="1" t="s">
        <v>18</v>
      </c>
      <c r="N4" s="1" t="s">
        <v>107</v>
      </c>
      <c r="P4" t="s">
        <v>5</v>
      </c>
      <c r="Q4" s="1" t="s">
        <v>18</v>
      </c>
      <c r="R4" s="1" t="s">
        <v>107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24.474525873209299</v>
      </c>
      <c r="F5">
        <f>AVERAGE(E5:E6)</f>
        <v>24.0181344383507</v>
      </c>
      <c r="H5" t="s">
        <v>82</v>
      </c>
      <c r="I5" s="4">
        <f>F3</f>
        <v>68.381675773566101</v>
      </c>
      <c r="J5" s="4">
        <f>F15</f>
        <v>3151.3468766754763</v>
      </c>
      <c r="L5" t="s">
        <v>82</v>
      </c>
      <c r="M5" s="4">
        <f>F5</f>
        <v>24.0181344383507</v>
      </c>
      <c r="N5" s="4">
        <f>F18</f>
        <v>1550.6680255117599</v>
      </c>
      <c r="P5" t="s">
        <v>82</v>
      </c>
      <c r="Q5" s="4">
        <f>F7</f>
        <v>278.30606398479301</v>
      </c>
      <c r="R5" s="4">
        <f>F21</f>
        <v>3724.2329201251337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23.561743003492101</v>
      </c>
      <c r="H6" t="s">
        <v>83</v>
      </c>
      <c r="I6" s="4">
        <f>F9</f>
        <v>211.73595536741851</v>
      </c>
      <c r="J6" s="4">
        <f>F24</f>
        <v>5770.4328647986804</v>
      </c>
      <c r="L6" t="s">
        <v>83</v>
      </c>
      <c r="M6" s="4">
        <f>F11</f>
        <v>221.41986980610147</v>
      </c>
      <c r="N6" s="4">
        <f>F27</f>
        <v>5663.4013144945102</v>
      </c>
      <c r="P6" t="s">
        <v>83</v>
      </c>
      <c r="Q6" s="4">
        <f>F13</f>
        <v>130.28909071616698</v>
      </c>
      <c r="R6" s="4">
        <f>F30</f>
        <v>4282.8012076537207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333.24131625732099</v>
      </c>
      <c r="F7">
        <f>AVERAGE(E7:E8)</f>
        <v>278.30606398479301</v>
      </c>
      <c r="I7" s="4"/>
      <c r="J7" s="4"/>
      <c r="M7" s="4"/>
      <c r="N7" s="4"/>
      <c r="Q7" s="4"/>
      <c r="R7" s="4"/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223.37081171226501</v>
      </c>
    </row>
    <row r="9" spans="1:18" x14ac:dyDescent="0.2">
      <c r="A9" s="9" t="s">
        <v>27</v>
      </c>
      <c r="B9" s="9" t="s">
        <v>18</v>
      </c>
      <c r="C9" s="9" t="s">
        <v>30</v>
      </c>
      <c r="D9" s="9" t="s">
        <v>19</v>
      </c>
      <c r="E9" s="9">
        <v>216.918250412737</v>
      </c>
      <c r="F9">
        <f>AVERAGE(E9:E10)</f>
        <v>211.73595536741851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9" t="s">
        <v>28</v>
      </c>
      <c r="B10" s="9" t="s">
        <v>18</v>
      </c>
      <c r="C10" s="9" t="s">
        <v>30</v>
      </c>
      <c r="D10" s="9" t="s">
        <v>19</v>
      </c>
      <c r="E10" s="9">
        <v>206.5536603221</v>
      </c>
      <c r="H10" t="s">
        <v>5</v>
      </c>
      <c r="I10" s="1" t="s">
        <v>18</v>
      </c>
      <c r="J10" s="1" t="s">
        <v>107</v>
      </c>
      <c r="L10" t="s">
        <v>5</v>
      </c>
      <c r="M10" s="1" t="s">
        <v>18</v>
      </c>
      <c r="N10" s="1" t="s">
        <v>107</v>
      </c>
      <c r="P10" t="s">
        <v>5</v>
      </c>
      <c r="Q10" s="1" t="s">
        <v>18</v>
      </c>
      <c r="R10" s="1" t="s">
        <v>107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206.32160445801799</v>
      </c>
      <c r="F11">
        <f>AVERAGE(E11:E12)</f>
        <v>221.41986980610147</v>
      </c>
      <c r="H11" t="s">
        <v>82</v>
      </c>
      <c r="I11">
        <f>I5/$I5</f>
        <v>1</v>
      </c>
      <c r="J11">
        <f>J5/$I5</f>
        <v>46.084668751181347</v>
      </c>
      <c r="L11" t="s">
        <v>82</v>
      </c>
      <c r="M11">
        <f>M5/$M5</f>
        <v>1</v>
      </c>
      <c r="N11">
        <f>N5/$M5</f>
        <v>64.562384288920768</v>
      </c>
      <c r="P11" t="s">
        <v>82</v>
      </c>
      <c r="Q11">
        <f>Q5/$Q5</f>
        <v>1</v>
      </c>
      <c r="R11">
        <f>R5/$Q5</f>
        <v>13.3817886207777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236.51813515418499</v>
      </c>
      <c r="H12" t="s">
        <v>83</v>
      </c>
      <c r="I12">
        <f t="shared" ref="I12:J12" si="0">I6/$I6</f>
        <v>1</v>
      </c>
      <c r="J12">
        <f t="shared" si="0"/>
        <v>27.252966340957236</v>
      </c>
      <c r="L12" t="s">
        <v>83</v>
      </c>
      <c r="M12">
        <f t="shared" ref="M12:N12" si="1">M6/$M6</f>
        <v>1</v>
      </c>
      <c r="N12">
        <f t="shared" si="1"/>
        <v>25.577656239496392</v>
      </c>
      <c r="P12" t="s">
        <v>83</v>
      </c>
      <c r="Q12">
        <f t="shared" ref="Q12" si="2">Q6/$Q6</f>
        <v>1</v>
      </c>
      <c r="R12">
        <f>R6/$Q6</f>
        <v>32.871525805516171</v>
      </c>
    </row>
    <row r="13" spans="1:18" x14ac:dyDescent="0.2">
      <c r="A13" s="10" t="s">
        <v>3</v>
      </c>
      <c r="B13" s="10" t="s">
        <v>18</v>
      </c>
      <c r="C13" s="10" t="s">
        <v>30</v>
      </c>
      <c r="D13" s="10" t="s">
        <v>25</v>
      </c>
      <c r="E13" s="10">
        <v>139.393556365325</v>
      </c>
      <c r="F13">
        <f>AVERAGE(E13:E14)</f>
        <v>130.28909071616698</v>
      </c>
    </row>
    <row r="14" spans="1:18" x14ac:dyDescent="0.2">
      <c r="A14" s="10" t="s">
        <v>4</v>
      </c>
      <c r="B14" s="10" t="s">
        <v>18</v>
      </c>
      <c r="C14" s="10" t="s">
        <v>30</v>
      </c>
      <c r="D14" s="10" t="s">
        <v>25</v>
      </c>
      <c r="E14" s="10">
        <v>121.18462506700899</v>
      </c>
      <c r="H14" t="s">
        <v>7</v>
      </c>
      <c r="I14">
        <f>AVERAGE(I11:I13)</f>
        <v>1</v>
      </c>
      <c r="J14">
        <f>AVERAGE(J11:J13)</f>
        <v>36.668817546069292</v>
      </c>
      <c r="L14" t="s">
        <v>7</v>
      </c>
      <c r="M14">
        <f>AVERAGE(M11:M13)</f>
        <v>1</v>
      </c>
      <c r="N14">
        <f>AVERAGE(N11:N13)</f>
        <v>45.07002026420858</v>
      </c>
      <c r="P14" t="s">
        <v>7</v>
      </c>
      <c r="Q14">
        <f>AVERAGE(Q11:Q13)</f>
        <v>1</v>
      </c>
      <c r="R14">
        <f>AVERAGE(R11:R13)</f>
        <v>23.126657213146935</v>
      </c>
    </row>
    <row r="15" spans="1:18" x14ac:dyDescent="0.2">
      <c r="A15" s="9" t="s">
        <v>64</v>
      </c>
      <c r="B15" s="9" t="s">
        <v>107</v>
      </c>
      <c r="C15" s="9" t="s">
        <v>1</v>
      </c>
      <c r="D15" s="9" t="s">
        <v>19</v>
      </c>
      <c r="E15" s="9">
        <v>2376.4437713002899</v>
      </c>
      <c r="F15">
        <f>AVERAGE(E15:E17)</f>
        <v>3151.3468766754763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9" t="s">
        <v>65</v>
      </c>
      <c r="B16" s="9" t="s">
        <v>107</v>
      </c>
      <c r="C16" s="9" t="s">
        <v>1</v>
      </c>
      <c r="D16" s="9" t="s">
        <v>19</v>
      </c>
      <c r="E16" s="9">
        <v>3066.8440602064802</v>
      </c>
      <c r="H16" t="s">
        <v>5</v>
      </c>
      <c r="I16" s="1" t="s">
        <v>18</v>
      </c>
      <c r="J16" s="1" t="s">
        <v>107</v>
      </c>
      <c r="L16" t="s">
        <v>5</v>
      </c>
      <c r="M16" s="1" t="s">
        <v>18</v>
      </c>
      <c r="N16" s="1" t="s">
        <v>107</v>
      </c>
      <c r="P16" t="s">
        <v>5</v>
      </c>
      <c r="Q16" s="1" t="s">
        <v>18</v>
      </c>
      <c r="R16" s="1" t="s">
        <v>107</v>
      </c>
    </row>
    <row r="17" spans="1:18" x14ac:dyDescent="0.2">
      <c r="A17" s="9" t="s">
        <v>66</v>
      </c>
      <c r="B17" s="9" t="s">
        <v>107</v>
      </c>
      <c r="C17" s="9" t="s">
        <v>1</v>
      </c>
      <c r="D17" s="9" t="s">
        <v>19</v>
      </c>
      <c r="E17" s="9">
        <v>4010.7527985196598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67</v>
      </c>
      <c r="B18" s="6" t="s">
        <v>107</v>
      </c>
      <c r="C18" s="6" t="s">
        <v>1</v>
      </c>
      <c r="D18" s="6" t="s">
        <v>22</v>
      </c>
      <c r="E18" s="6">
        <v>1517.1985856405699</v>
      </c>
      <c r="F18">
        <f>AVERAGE(E18:E19)</f>
        <v>1550.6680255117599</v>
      </c>
      <c r="H18" t="s">
        <v>83</v>
      </c>
      <c r="I18">
        <f t="shared" si="3"/>
        <v>1</v>
      </c>
      <c r="J18">
        <f>J12/J$11</f>
        <v>0.59136730456066533</v>
      </c>
      <c r="L18" t="s">
        <v>83</v>
      </c>
      <c r="M18">
        <f t="shared" si="4"/>
        <v>1</v>
      </c>
      <c r="N18">
        <f t="shared" si="4"/>
        <v>0.39616963532565275</v>
      </c>
      <c r="P18" t="s">
        <v>83</v>
      </c>
      <c r="Q18">
        <f t="shared" si="5"/>
        <v>1</v>
      </c>
      <c r="R18">
        <f>R12/R$11</f>
        <v>2.4564373819563294</v>
      </c>
    </row>
    <row r="19" spans="1:18" x14ac:dyDescent="0.2">
      <c r="A19" s="6" t="s">
        <v>68</v>
      </c>
      <c r="B19" s="6" t="s">
        <v>107</v>
      </c>
      <c r="C19" s="6" t="s">
        <v>1</v>
      </c>
      <c r="D19" s="6" t="s">
        <v>22</v>
      </c>
      <c r="E19" s="6">
        <v>1584.13746538295</v>
      </c>
    </row>
    <row r="20" spans="1:18" x14ac:dyDescent="0.2">
      <c r="A20" s="6" t="s">
        <v>69</v>
      </c>
      <c r="B20" s="6" t="s">
        <v>107</v>
      </c>
      <c r="C20" s="6" t="s">
        <v>1</v>
      </c>
      <c r="D20" s="6" t="s">
        <v>22</v>
      </c>
      <c r="E20" s="6">
        <v>1493.2727098145101</v>
      </c>
    </row>
    <row r="21" spans="1:18" x14ac:dyDescent="0.2">
      <c r="A21" s="10" t="s">
        <v>70</v>
      </c>
      <c r="B21" s="10" t="s">
        <v>107</v>
      </c>
      <c r="C21" s="10" t="s">
        <v>1</v>
      </c>
      <c r="D21" s="10" t="s">
        <v>25</v>
      </c>
      <c r="E21" s="10">
        <v>3568.2791060525101</v>
      </c>
      <c r="F21">
        <f>AVERAGE(E21:E23)</f>
        <v>3724.2329201251337</v>
      </c>
    </row>
    <row r="22" spans="1:18" x14ac:dyDescent="0.2">
      <c r="A22" s="10" t="s">
        <v>71</v>
      </c>
      <c r="B22" s="10" t="s">
        <v>107</v>
      </c>
      <c r="C22" s="10" t="s">
        <v>1</v>
      </c>
      <c r="D22" s="10" t="s">
        <v>25</v>
      </c>
      <c r="E22" s="10">
        <v>3644.8017814551399</v>
      </c>
    </row>
    <row r="23" spans="1:18" x14ac:dyDescent="0.2">
      <c r="A23" s="10" t="s">
        <v>72</v>
      </c>
      <c r="B23" s="10" t="s">
        <v>107</v>
      </c>
      <c r="C23" s="10" t="s">
        <v>1</v>
      </c>
      <c r="D23" s="10" t="s">
        <v>25</v>
      </c>
      <c r="E23" s="10">
        <v>3959.6178728677501</v>
      </c>
    </row>
    <row r="24" spans="1:18" x14ac:dyDescent="0.2">
      <c r="A24" s="9" t="s">
        <v>73</v>
      </c>
      <c r="B24" s="9" t="s">
        <v>107</v>
      </c>
      <c r="C24" s="9" t="s">
        <v>30</v>
      </c>
      <c r="D24" s="9" t="s">
        <v>19</v>
      </c>
      <c r="E24" s="9">
        <v>4950.0657423872099</v>
      </c>
      <c r="F24">
        <f>AVERAGE(E24:E26)</f>
        <v>5770.4328647986804</v>
      </c>
    </row>
    <row r="25" spans="1:18" x14ac:dyDescent="0.2">
      <c r="A25" s="9" t="s">
        <v>74</v>
      </c>
      <c r="B25" s="9" t="s">
        <v>107</v>
      </c>
      <c r="C25" s="9" t="s">
        <v>30</v>
      </c>
      <c r="D25" s="9" t="s">
        <v>19</v>
      </c>
      <c r="E25" s="9">
        <v>5928.2632109146398</v>
      </c>
    </row>
    <row r="26" spans="1:18" x14ac:dyDescent="0.2">
      <c r="A26" s="9" t="s">
        <v>75</v>
      </c>
      <c r="B26" s="9" t="s">
        <v>107</v>
      </c>
      <c r="C26" s="9" t="s">
        <v>30</v>
      </c>
      <c r="D26" s="9" t="s">
        <v>19</v>
      </c>
      <c r="E26" s="9">
        <v>6432.9696410941897</v>
      </c>
    </row>
    <row r="27" spans="1:18" x14ac:dyDescent="0.2">
      <c r="A27" s="6" t="s">
        <v>76</v>
      </c>
      <c r="B27" s="6" t="s">
        <v>107</v>
      </c>
      <c r="C27" s="6" t="s">
        <v>30</v>
      </c>
      <c r="D27" s="6" t="s">
        <v>22</v>
      </c>
      <c r="E27" s="6">
        <v>6311.4061906244096</v>
      </c>
      <c r="F27">
        <f>AVERAGE(E28:E29)</f>
        <v>5663.4013144945102</v>
      </c>
    </row>
    <row r="28" spans="1:18" x14ac:dyDescent="0.2">
      <c r="A28" s="6" t="s">
        <v>77</v>
      </c>
      <c r="B28" s="6" t="s">
        <v>107</v>
      </c>
      <c r="C28" s="6" t="s">
        <v>30</v>
      </c>
      <c r="D28" s="6" t="s">
        <v>22</v>
      </c>
      <c r="E28" s="6">
        <v>5248.9281395702901</v>
      </c>
    </row>
    <row r="29" spans="1:18" x14ac:dyDescent="0.2">
      <c r="A29" s="6" t="s">
        <v>78</v>
      </c>
      <c r="B29" s="6" t="s">
        <v>107</v>
      </c>
      <c r="C29" s="6" t="s">
        <v>30</v>
      </c>
      <c r="D29" s="6" t="s">
        <v>22</v>
      </c>
      <c r="E29" s="6">
        <v>6077.8744894187303</v>
      </c>
    </row>
    <row r="30" spans="1:18" x14ac:dyDescent="0.2">
      <c r="A30" s="10" t="s">
        <v>79</v>
      </c>
      <c r="B30" s="10" t="s">
        <v>107</v>
      </c>
      <c r="C30" s="10" t="s">
        <v>30</v>
      </c>
      <c r="D30" s="10" t="s">
        <v>25</v>
      </c>
      <c r="E30" s="10">
        <v>3977.4474469807101</v>
      </c>
      <c r="F30">
        <f>AVERAGE(E30:E32)</f>
        <v>4282.8012076537207</v>
      </c>
    </row>
    <row r="31" spans="1:18" x14ac:dyDescent="0.2">
      <c r="A31" s="10" t="s">
        <v>80</v>
      </c>
      <c r="B31" s="10" t="s">
        <v>107</v>
      </c>
      <c r="C31" s="10" t="s">
        <v>30</v>
      </c>
      <c r="D31" s="10" t="s">
        <v>25</v>
      </c>
      <c r="E31" s="10">
        <v>4680.2915383582103</v>
      </c>
    </row>
    <row r="32" spans="1:18" x14ac:dyDescent="0.2">
      <c r="A32" s="10" t="s">
        <v>81</v>
      </c>
      <c r="B32" s="10" t="s">
        <v>107</v>
      </c>
      <c r="C32" s="10" t="s">
        <v>30</v>
      </c>
      <c r="D32" s="10" t="s">
        <v>25</v>
      </c>
      <c r="E32" s="10">
        <v>4190.6646376222398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32"/>
  <sheetViews>
    <sheetView zoomScale="70" zoomScaleNormal="70" workbookViewId="0">
      <selection sqref="A1:R32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6" t="s">
        <v>98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53.262776678892401</v>
      </c>
      <c r="F3">
        <f>AVERAGE(E3:E4)</f>
        <v>63.419073553327607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73.575370427762806</v>
      </c>
      <c r="H4" t="s">
        <v>5</v>
      </c>
      <c r="I4" s="1" t="s">
        <v>18</v>
      </c>
      <c r="J4" s="1" t="s">
        <v>98</v>
      </c>
      <c r="L4" t="s">
        <v>5</v>
      </c>
      <c r="M4" s="1" t="s">
        <v>18</v>
      </c>
      <c r="N4" s="1" t="s">
        <v>98</v>
      </c>
      <c r="P4" t="s">
        <v>5</v>
      </c>
      <c r="Q4" s="1" t="s">
        <v>18</v>
      </c>
      <c r="R4" s="1" t="s">
        <v>98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24.1159865181606</v>
      </c>
      <c r="F5">
        <f>AVERAGE(E5:E6)</f>
        <v>24.01020435188865</v>
      </c>
      <c r="H5" t="s">
        <v>82</v>
      </c>
      <c r="I5" s="4">
        <f>F3</f>
        <v>63.419073553327607</v>
      </c>
      <c r="J5" s="4">
        <f>F15</f>
        <v>5042.4972776490131</v>
      </c>
      <c r="L5" t="s">
        <v>82</v>
      </c>
      <c r="M5" s="4">
        <f>F5</f>
        <v>24.01020435188865</v>
      </c>
      <c r="N5" s="4">
        <f>F18</f>
        <v>2040.2787957364351</v>
      </c>
      <c r="P5" t="s">
        <v>82</v>
      </c>
      <c r="Q5" s="4">
        <f>F7</f>
        <v>197.89386525501601</v>
      </c>
      <c r="R5" s="4">
        <f>F21</f>
        <v>2864.531634711027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23.904422185616699</v>
      </c>
      <c r="H6" t="s">
        <v>83</v>
      </c>
      <c r="I6" s="4">
        <f>F9</f>
        <v>214.85306908242751</v>
      </c>
      <c r="J6" s="4">
        <f>F24</f>
        <v>11836.436625158167</v>
      </c>
      <c r="L6" t="s">
        <v>83</v>
      </c>
      <c r="M6" s="4">
        <f>F11</f>
        <v>221.557308313037</v>
      </c>
      <c r="N6" s="4">
        <f>F27</f>
        <v>10096.474873167019</v>
      </c>
      <c r="P6" t="s">
        <v>83</v>
      </c>
      <c r="Q6" s="4">
        <f>F13</f>
        <v>144.748478082811</v>
      </c>
      <c r="R6" s="4">
        <f>F30</f>
        <v>6112.7553311647644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121.720845898405</v>
      </c>
      <c r="F7">
        <f>AVERAGE(E7:E8)</f>
        <v>197.89386525501601</v>
      </c>
      <c r="I7" s="4"/>
      <c r="J7" s="4"/>
      <c r="M7" s="4"/>
      <c r="N7" s="4"/>
      <c r="Q7" s="4"/>
      <c r="R7" s="4"/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274.06688461162702</v>
      </c>
    </row>
    <row r="9" spans="1:18" x14ac:dyDescent="0.2">
      <c r="A9" s="9" t="s">
        <v>27</v>
      </c>
      <c r="B9" s="9" t="s">
        <v>18</v>
      </c>
      <c r="C9" s="9" t="s">
        <v>30</v>
      </c>
      <c r="D9" s="9" t="s">
        <v>19</v>
      </c>
      <c r="E9" s="9">
        <v>213.32038982176701</v>
      </c>
      <c r="F9">
        <f>AVERAGE(E9:E10)</f>
        <v>214.85306908242751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9" t="s">
        <v>28</v>
      </c>
      <c r="B10" s="9" t="s">
        <v>18</v>
      </c>
      <c r="C10" s="9" t="s">
        <v>30</v>
      </c>
      <c r="D10" s="9" t="s">
        <v>19</v>
      </c>
      <c r="E10" s="9">
        <v>216.38574834308801</v>
      </c>
      <c r="H10" t="s">
        <v>5</v>
      </c>
      <c r="I10" s="1" t="s">
        <v>18</v>
      </c>
      <c r="J10" s="1" t="s">
        <v>98</v>
      </c>
      <c r="L10" t="s">
        <v>5</v>
      </c>
      <c r="M10" s="1" t="s">
        <v>18</v>
      </c>
      <c r="N10" s="1" t="s">
        <v>98</v>
      </c>
      <c r="P10" t="s">
        <v>5</v>
      </c>
      <c r="Q10" s="1" t="s">
        <v>18</v>
      </c>
      <c r="R10" s="1" t="s">
        <v>98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198.281012324399</v>
      </c>
      <c r="F11">
        <f>AVERAGE(E11:E12)</f>
        <v>221.557308313037</v>
      </c>
      <c r="H11" t="s">
        <v>82</v>
      </c>
      <c r="I11">
        <f>I5/$I5</f>
        <v>1</v>
      </c>
      <c r="J11">
        <f>J5/$I5</f>
        <v>79.510736993168081</v>
      </c>
      <c r="L11" t="s">
        <v>82</v>
      </c>
      <c r="M11">
        <f>M5/$M5</f>
        <v>1</v>
      </c>
      <c r="N11">
        <f>N5/$M5</f>
        <v>84.975486498762194</v>
      </c>
      <c r="P11" t="s">
        <v>82</v>
      </c>
      <c r="Q11">
        <f>Q5/$Q5</f>
        <v>1</v>
      </c>
      <c r="R11">
        <f>R5/$Q5</f>
        <v>14.475090630119571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244.833604301675</v>
      </c>
      <c r="H12" t="s">
        <v>83</v>
      </c>
      <c r="I12">
        <f t="shared" ref="I12:J12" si="0">I6/$I6</f>
        <v>1</v>
      </c>
      <c r="J12">
        <f t="shared" si="0"/>
        <v>55.090842666143928</v>
      </c>
      <c r="L12" t="s">
        <v>83</v>
      </c>
      <c r="M12">
        <f t="shared" ref="M12:N12" si="1">M6/$M6</f>
        <v>1</v>
      </c>
      <c r="N12">
        <f t="shared" si="1"/>
        <v>45.570488963071213</v>
      </c>
      <c r="P12" t="s">
        <v>83</v>
      </c>
      <c r="Q12">
        <f t="shared" ref="Q12" si="2">Q6/$Q6</f>
        <v>1</v>
      </c>
      <c r="R12">
        <f>R6/$Q6</f>
        <v>42.230187233247733</v>
      </c>
    </row>
    <row r="13" spans="1:18" x14ac:dyDescent="0.2">
      <c r="A13" s="10" t="s">
        <v>3</v>
      </c>
      <c r="B13" s="10" t="s">
        <v>18</v>
      </c>
      <c r="C13" s="10" t="s">
        <v>30</v>
      </c>
      <c r="D13" s="10" t="s">
        <v>25</v>
      </c>
      <c r="E13" s="10">
        <v>160.76920452850601</v>
      </c>
      <c r="F13">
        <f>AVERAGE(E13:E14)</f>
        <v>144.748478082811</v>
      </c>
    </row>
    <row r="14" spans="1:18" x14ac:dyDescent="0.2">
      <c r="A14" s="10" t="s">
        <v>4</v>
      </c>
      <c r="B14" s="10" t="s">
        <v>18</v>
      </c>
      <c r="C14" s="10" t="s">
        <v>30</v>
      </c>
      <c r="D14" s="10" t="s">
        <v>25</v>
      </c>
      <c r="E14" s="10">
        <v>128.727751637116</v>
      </c>
      <c r="H14" t="s">
        <v>7</v>
      </c>
      <c r="I14">
        <f>AVERAGE(I11:I13)</f>
        <v>1</v>
      </c>
      <c r="J14">
        <f>AVERAGE(J11:J13)</f>
        <v>67.300789829655997</v>
      </c>
      <c r="L14" t="s">
        <v>7</v>
      </c>
      <c r="M14">
        <f>AVERAGE(M11:M13)</f>
        <v>1</v>
      </c>
      <c r="N14">
        <f>AVERAGE(N11:N13)</f>
        <v>65.272987730916697</v>
      </c>
      <c r="P14" t="s">
        <v>7</v>
      </c>
      <c r="Q14">
        <f>AVERAGE(Q11:Q13)</f>
        <v>1</v>
      </c>
      <c r="R14">
        <f>AVERAGE(R11:R13)</f>
        <v>28.35263893168365</v>
      </c>
    </row>
    <row r="15" spans="1:18" x14ac:dyDescent="0.2">
      <c r="A15" s="9" t="s">
        <v>31</v>
      </c>
      <c r="B15" s="9" t="s">
        <v>108</v>
      </c>
      <c r="C15" s="9" t="s">
        <v>1</v>
      </c>
      <c r="D15" s="9" t="s">
        <v>19</v>
      </c>
      <c r="E15" s="9">
        <v>5132.2079990872799</v>
      </c>
      <c r="F15">
        <f>AVERAGE(E15:E17)</f>
        <v>5042.4972776490131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9" t="s">
        <v>32</v>
      </c>
      <c r="B16" s="9" t="s">
        <v>108</v>
      </c>
      <c r="C16" s="9" t="s">
        <v>1</v>
      </c>
      <c r="D16" s="9" t="s">
        <v>19</v>
      </c>
      <c r="E16" s="9">
        <v>4526.2403572952999</v>
      </c>
      <c r="H16" t="s">
        <v>5</v>
      </c>
      <c r="I16" s="1" t="s">
        <v>18</v>
      </c>
      <c r="J16" s="1" t="s">
        <v>98</v>
      </c>
      <c r="L16" t="s">
        <v>5</v>
      </c>
      <c r="M16" s="1" t="s">
        <v>18</v>
      </c>
      <c r="N16" s="1" t="s">
        <v>98</v>
      </c>
      <c r="P16" t="s">
        <v>5</v>
      </c>
      <c r="Q16" s="1" t="s">
        <v>18</v>
      </c>
      <c r="R16" s="1" t="s">
        <v>98</v>
      </c>
    </row>
    <row r="17" spans="1:18" x14ac:dyDescent="0.2">
      <c r="A17" s="9" t="s">
        <v>33</v>
      </c>
      <c r="B17" s="9" t="s">
        <v>108</v>
      </c>
      <c r="C17" s="9" t="s">
        <v>1</v>
      </c>
      <c r="D17" s="9" t="s">
        <v>19</v>
      </c>
      <c r="E17" s="9">
        <v>5469.0434765644604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34</v>
      </c>
      <c r="B18" s="6" t="s">
        <v>108</v>
      </c>
      <c r="C18" s="6" t="s">
        <v>1</v>
      </c>
      <c r="D18" s="6" t="s">
        <v>22</v>
      </c>
      <c r="E18" s="6">
        <v>2161.8417422745601</v>
      </c>
      <c r="F18">
        <f>AVERAGE(E18:E19)</f>
        <v>2040.2787957364351</v>
      </c>
      <c r="H18" t="s">
        <v>83</v>
      </c>
      <c r="I18">
        <f t="shared" si="3"/>
        <v>1</v>
      </c>
      <c r="J18">
        <f>J12/J$11</f>
        <v>0.69287299740257191</v>
      </c>
      <c r="L18" t="s">
        <v>83</v>
      </c>
      <c r="M18">
        <f t="shared" si="4"/>
        <v>1</v>
      </c>
      <c r="N18">
        <f t="shared" si="4"/>
        <v>0.53627805901099512</v>
      </c>
      <c r="P18" t="s">
        <v>83</v>
      </c>
      <c r="Q18">
        <f t="shared" si="5"/>
        <v>1</v>
      </c>
      <c r="R18">
        <f>R12/R$11</f>
        <v>2.91743853716368</v>
      </c>
    </row>
    <row r="19" spans="1:18" x14ac:dyDescent="0.2">
      <c r="A19" s="6" t="s">
        <v>35</v>
      </c>
      <c r="B19" s="6" t="s">
        <v>108</v>
      </c>
      <c r="C19" s="6" t="s">
        <v>1</v>
      </c>
      <c r="D19" s="6" t="s">
        <v>22</v>
      </c>
      <c r="E19" s="6">
        <v>1918.71584919831</v>
      </c>
    </row>
    <row r="20" spans="1:18" x14ac:dyDescent="0.2">
      <c r="A20" s="6" t="s">
        <v>36</v>
      </c>
      <c r="B20" s="6" t="s">
        <v>108</v>
      </c>
      <c r="C20" s="6" t="s">
        <v>1</v>
      </c>
      <c r="D20" s="6" t="s">
        <v>22</v>
      </c>
      <c r="E20" s="6">
        <v>1598.0135609956601</v>
      </c>
    </row>
    <row r="21" spans="1:18" x14ac:dyDescent="0.2">
      <c r="A21" s="10" t="s">
        <v>95</v>
      </c>
      <c r="B21" s="10" t="s">
        <v>108</v>
      </c>
      <c r="C21" s="10" t="s">
        <v>1</v>
      </c>
      <c r="D21" s="10" t="s">
        <v>25</v>
      </c>
      <c r="E21" s="10">
        <v>3844.26113011081</v>
      </c>
      <c r="F21">
        <f>AVERAGE(E21:E23)</f>
        <v>2864.531634711027</v>
      </c>
    </row>
    <row r="22" spans="1:18" x14ac:dyDescent="0.2">
      <c r="A22" s="10" t="s">
        <v>96</v>
      </c>
      <c r="B22" s="10" t="s">
        <v>108</v>
      </c>
      <c r="C22" s="10" t="s">
        <v>1</v>
      </c>
      <c r="D22" s="10" t="s">
        <v>25</v>
      </c>
      <c r="E22" s="10">
        <v>2642.49942906145</v>
      </c>
    </row>
    <row r="23" spans="1:18" x14ac:dyDescent="0.2">
      <c r="A23" s="10" t="s">
        <v>97</v>
      </c>
      <c r="B23" s="10" t="s">
        <v>108</v>
      </c>
      <c r="C23" s="10" t="s">
        <v>1</v>
      </c>
      <c r="D23" s="10" t="s">
        <v>25</v>
      </c>
      <c r="E23" s="10">
        <v>2106.8343449608201</v>
      </c>
    </row>
    <row r="24" spans="1:18" x14ac:dyDescent="0.2">
      <c r="A24" s="9" t="s">
        <v>37</v>
      </c>
      <c r="B24" s="9" t="s">
        <v>108</v>
      </c>
      <c r="C24" s="9" t="s">
        <v>30</v>
      </c>
      <c r="D24" s="9" t="s">
        <v>19</v>
      </c>
      <c r="E24" s="9">
        <v>12986.127315945199</v>
      </c>
      <c r="F24">
        <f>AVERAGE(E24:E26)</f>
        <v>11836.436625158167</v>
      </c>
    </row>
    <row r="25" spans="1:18" x14ac:dyDescent="0.2">
      <c r="A25" s="9" t="s">
        <v>38</v>
      </c>
      <c r="B25" s="9" t="s">
        <v>108</v>
      </c>
      <c r="C25" s="9" t="s">
        <v>30</v>
      </c>
      <c r="D25" s="9" t="s">
        <v>19</v>
      </c>
      <c r="E25" s="9">
        <v>10774.191148280899</v>
      </c>
    </row>
    <row r="26" spans="1:18" x14ac:dyDescent="0.2">
      <c r="A26" s="9" t="s">
        <v>39</v>
      </c>
      <c r="B26" s="9" t="s">
        <v>108</v>
      </c>
      <c r="C26" s="9" t="s">
        <v>30</v>
      </c>
      <c r="D26" s="9" t="s">
        <v>19</v>
      </c>
      <c r="E26" s="9">
        <v>11748.9914112484</v>
      </c>
    </row>
    <row r="27" spans="1:18" x14ac:dyDescent="0.2">
      <c r="A27" s="6" t="s">
        <v>40</v>
      </c>
      <c r="B27" s="6" t="s">
        <v>108</v>
      </c>
      <c r="C27" s="6" t="s">
        <v>30</v>
      </c>
      <c r="D27" s="6" t="s">
        <v>22</v>
      </c>
      <c r="E27" s="6">
        <v>9159.6215605772995</v>
      </c>
      <c r="F27">
        <f>AVERAGE(E28:E29)</f>
        <v>10096.474873167019</v>
      </c>
    </row>
    <row r="28" spans="1:18" x14ac:dyDescent="0.2">
      <c r="A28" s="6" t="s">
        <v>41</v>
      </c>
      <c r="B28" s="6" t="s">
        <v>108</v>
      </c>
      <c r="C28" s="6" t="s">
        <v>30</v>
      </c>
      <c r="D28" s="6" t="s">
        <v>22</v>
      </c>
      <c r="E28" s="6">
        <v>10841.9002979464</v>
      </c>
    </row>
    <row r="29" spans="1:18" x14ac:dyDescent="0.2">
      <c r="A29" s="6" t="s">
        <v>42</v>
      </c>
      <c r="B29" s="6" t="s">
        <v>108</v>
      </c>
      <c r="C29" s="6" t="s">
        <v>30</v>
      </c>
      <c r="D29" s="6" t="s">
        <v>22</v>
      </c>
      <c r="E29" s="6">
        <v>9351.0494483876391</v>
      </c>
    </row>
    <row r="30" spans="1:18" x14ac:dyDescent="0.2">
      <c r="A30" s="10" t="s">
        <v>43</v>
      </c>
      <c r="B30" s="10" t="s">
        <v>108</v>
      </c>
      <c r="C30" s="10" t="s">
        <v>30</v>
      </c>
      <c r="D30" s="10" t="s">
        <v>25</v>
      </c>
      <c r="E30" s="10">
        <v>7344.0844517923497</v>
      </c>
      <c r="F30">
        <f>AVERAGE(E30:E32)</f>
        <v>6112.7553311647644</v>
      </c>
    </row>
    <row r="31" spans="1:18" x14ac:dyDescent="0.2">
      <c r="A31" s="10" t="s">
        <v>44</v>
      </c>
      <c r="B31" s="10" t="s">
        <v>108</v>
      </c>
      <c r="C31" s="10" t="s">
        <v>30</v>
      </c>
      <c r="D31" s="10" t="s">
        <v>25</v>
      </c>
      <c r="E31" s="10">
        <v>5340.1378128894503</v>
      </c>
    </row>
    <row r="32" spans="1:18" x14ac:dyDescent="0.2">
      <c r="A32" s="10" t="s">
        <v>45</v>
      </c>
      <c r="B32" s="10" t="s">
        <v>108</v>
      </c>
      <c r="C32" s="10" t="s">
        <v>30</v>
      </c>
      <c r="D32" s="10" t="s">
        <v>25</v>
      </c>
      <c r="E32" s="10">
        <v>5654.0437288124904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47"/>
  <sheetViews>
    <sheetView workbookViewId="0">
      <selection activeCell="J11" sqref="J11"/>
    </sheetView>
  </sheetViews>
  <sheetFormatPr baseColWidth="10" defaultColWidth="8.83203125" defaultRowHeight="16" x14ac:dyDescent="0.2"/>
  <cols>
    <col min="1" max="1" width="4.6640625" bestFit="1" customWidth="1"/>
    <col min="2" max="2" width="6.1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9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11.33203125" bestFit="1" customWidth="1"/>
    <col min="18" max="18" width="11.83203125" bestFit="1" customWidth="1"/>
  </cols>
  <sheetData>
    <row r="1" spans="1:18" x14ac:dyDescent="0.2">
      <c r="H1" s="16" t="s">
        <v>110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3870.3792252611302</v>
      </c>
      <c r="F3">
        <f>AVERAGE(E3:E4)</f>
        <v>3910.6890579901551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3950.9988907191801</v>
      </c>
      <c r="H4" t="s">
        <v>5</v>
      </c>
      <c r="I4" s="1" t="s">
        <v>18</v>
      </c>
      <c r="J4" s="1" t="s">
        <v>110</v>
      </c>
      <c r="L4" t="s">
        <v>5</v>
      </c>
      <c r="M4" s="1" t="s">
        <v>18</v>
      </c>
      <c r="N4" s="1" t="s">
        <v>110</v>
      </c>
      <c r="P4" t="s">
        <v>5</v>
      </c>
      <c r="Q4" s="1" t="s">
        <v>18</v>
      </c>
      <c r="R4" s="1" t="s">
        <v>110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1368.82725106668</v>
      </c>
      <c r="F5">
        <f>AVERAGE(E5:E6)</f>
        <v>1343.7493894366999</v>
      </c>
      <c r="H5" t="s">
        <v>82</v>
      </c>
      <c r="I5" s="4">
        <f>F3</f>
        <v>3910.6890579901551</v>
      </c>
      <c r="J5" s="4">
        <f>F21</f>
        <v>179.45990128474068</v>
      </c>
      <c r="L5" t="s">
        <v>82</v>
      </c>
      <c r="M5" s="4">
        <f>F5</f>
        <v>1343.7493894366999</v>
      </c>
      <c r="N5" s="4">
        <f>F24</f>
        <v>99.062486757664402</v>
      </c>
      <c r="P5" t="s">
        <v>82</v>
      </c>
      <c r="Q5" s="4">
        <f>F7</f>
        <v>15781.835599541149</v>
      </c>
      <c r="R5" s="4">
        <f>F27</f>
        <v>217.27014922258664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1318.67152780672</v>
      </c>
      <c r="H6" t="s">
        <v>83</v>
      </c>
      <c r="I6" s="4">
        <f>F9</f>
        <v>11629.158260388402</v>
      </c>
      <c r="J6" s="4">
        <f>F30</f>
        <v>2573.5457728821598</v>
      </c>
      <c r="L6" t="s">
        <v>83</v>
      </c>
      <c r="M6" s="4">
        <f>F11</f>
        <v>11074.401658304851</v>
      </c>
      <c r="N6" s="4">
        <f>F33</f>
        <v>4812.4682617119452</v>
      </c>
      <c r="P6" t="s">
        <v>83</v>
      </c>
      <c r="Q6" s="4">
        <f>F13</f>
        <v>7331.5178294261295</v>
      </c>
      <c r="R6" s="4">
        <f>F36</f>
        <v>3207.6827957370133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16820.651106966299</v>
      </c>
      <c r="F7">
        <f>AVERAGE(E7:E8)</f>
        <v>15781.835599541149</v>
      </c>
      <c r="I7" s="4"/>
      <c r="J7" s="4"/>
      <c r="M7" s="4"/>
      <c r="N7" s="4"/>
      <c r="Q7" s="4"/>
      <c r="R7" s="4"/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14743.020092115999</v>
      </c>
    </row>
    <row r="9" spans="1:18" x14ac:dyDescent="0.2">
      <c r="A9" s="9" t="s">
        <v>27</v>
      </c>
      <c r="B9" s="9" t="s">
        <v>18</v>
      </c>
      <c r="C9" s="9" t="s">
        <v>30</v>
      </c>
      <c r="D9" s="9" t="s">
        <v>19</v>
      </c>
      <c r="E9" s="9">
        <v>12271.507569388101</v>
      </c>
      <c r="F9">
        <f>AVERAGE(E9:E10)</f>
        <v>11629.158260388402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</row>
    <row r="10" spans="1:18" x14ac:dyDescent="0.2">
      <c r="A10" s="9" t="s">
        <v>28</v>
      </c>
      <c r="B10" s="9" t="s">
        <v>18</v>
      </c>
      <c r="C10" s="9" t="s">
        <v>30</v>
      </c>
      <c r="D10" s="9" t="s">
        <v>19</v>
      </c>
      <c r="E10" s="9">
        <v>10986.808951388701</v>
      </c>
      <c r="H10" t="s">
        <v>5</v>
      </c>
      <c r="I10" s="1" t="s">
        <v>18</v>
      </c>
      <c r="J10" s="1" t="s">
        <v>110</v>
      </c>
      <c r="L10" t="s">
        <v>5</v>
      </c>
      <c r="M10" s="1" t="s">
        <v>18</v>
      </c>
      <c r="N10" s="1" t="s">
        <v>110</v>
      </c>
      <c r="P10" t="s">
        <v>5</v>
      </c>
      <c r="Q10" s="1" t="s">
        <v>18</v>
      </c>
      <c r="R10" s="1" t="s">
        <v>110</v>
      </c>
    </row>
    <row r="11" spans="1:18" x14ac:dyDescent="0.2">
      <c r="A11" s="6" t="s">
        <v>29</v>
      </c>
      <c r="B11" s="6" t="s">
        <v>18</v>
      </c>
      <c r="C11" s="6" t="s">
        <v>30</v>
      </c>
      <c r="D11" s="6" t="s">
        <v>22</v>
      </c>
      <c r="E11" s="6">
        <v>10324.4187164575</v>
      </c>
      <c r="F11">
        <f>AVERAGE(E11:E12)</f>
        <v>11074.401658304851</v>
      </c>
      <c r="H11" t="s">
        <v>82</v>
      </c>
      <c r="I11">
        <f>I5/$I5</f>
        <v>1</v>
      </c>
      <c r="J11">
        <f>J5/$I5</f>
        <v>4.5889585856506737E-2</v>
      </c>
      <c r="L11" t="s">
        <v>82</v>
      </c>
      <c r="M11">
        <f>M5/$M5</f>
        <v>1</v>
      </c>
      <c r="N11">
        <f>N5/$M5</f>
        <v>7.3720953874584771E-2</v>
      </c>
      <c r="P11" t="s">
        <v>82</v>
      </c>
      <c r="Q11">
        <f>Q5/$Q5</f>
        <v>1</v>
      </c>
      <c r="R11">
        <f>R5/$Q5</f>
        <v>1.3767102556112274E-2</v>
      </c>
    </row>
    <row r="12" spans="1:18" x14ac:dyDescent="0.2">
      <c r="A12" s="6" t="s">
        <v>2</v>
      </c>
      <c r="B12" s="6" t="s">
        <v>18</v>
      </c>
      <c r="C12" s="6" t="s">
        <v>30</v>
      </c>
      <c r="D12" s="6" t="s">
        <v>22</v>
      </c>
      <c r="E12" s="6">
        <v>11824.3846001522</v>
      </c>
      <c r="H12" t="s">
        <v>83</v>
      </c>
      <c r="I12">
        <f t="shared" ref="I12:J12" si="0">I6/$I6</f>
        <v>1</v>
      </c>
      <c r="J12">
        <f t="shared" si="0"/>
        <v>0.22130112216704892</v>
      </c>
      <c r="L12" t="s">
        <v>83</v>
      </c>
      <c r="M12">
        <f t="shared" ref="M12:N12" si="1">M6/$M6</f>
        <v>1</v>
      </c>
      <c r="N12">
        <f t="shared" si="1"/>
        <v>0.4345578578597975</v>
      </c>
      <c r="P12" t="s">
        <v>83</v>
      </c>
      <c r="Q12">
        <f t="shared" ref="Q12" si="2">Q6/$Q6</f>
        <v>1</v>
      </c>
      <c r="R12">
        <f>R6/$Q6</f>
        <v>0.43751960649437482</v>
      </c>
    </row>
    <row r="13" spans="1:18" x14ac:dyDescent="0.2">
      <c r="A13" s="10" t="s">
        <v>3</v>
      </c>
      <c r="B13" s="10" t="s">
        <v>18</v>
      </c>
      <c r="C13" s="10" t="s">
        <v>30</v>
      </c>
      <c r="D13" s="10" t="s">
        <v>25</v>
      </c>
      <c r="E13" s="10">
        <v>8031.2848510327804</v>
      </c>
      <c r="F13">
        <f>AVERAGE(E13:E14)</f>
        <v>7331.5178294261295</v>
      </c>
    </row>
    <row r="14" spans="1:18" x14ac:dyDescent="0.2">
      <c r="A14" s="10" t="s">
        <v>4</v>
      </c>
      <c r="B14" s="10" t="s">
        <v>18</v>
      </c>
      <c r="C14" s="10" t="s">
        <v>30</v>
      </c>
      <c r="D14" s="10" t="s">
        <v>25</v>
      </c>
      <c r="E14" s="10">
        <v>6631.7508078194796</v>
      </c>
      <c r="H14" t="s">
        <v>7</v>
      </c>
      <c r="I14">
        <f>AVERAGE(I11:I13)</f>
        <v>1</v>
      </c>
      <c r="J14">
        <f>AVERAGE(J11:J13)</f>
        <v>0.13359535401177783</v>
      </c>
      <c r="L14" t="s">
        <v>7</v>
      </c>
      <c r="M14">
        <f>AVERAGE(M11:M13)</f>
        <v>1</v>
      </c>
      <c r="N14">
        <f>AVERAGE(N11:N13)</f>
        <v>0.25413940586719114</v>
      </c>
      <c r="P14" t="s">
        <v>7</v>
      </c>
      <c r="Q14">
        <f>AVERAGE(Q11:Q13)</f>
        <v>1</v>
      </c>
      <c r="R14">
        <f>AVERAGE(R11:R13)</f>
        <v>0.22564335452524356</v>
      </c>
    </row>
    <row r="15" spans="1:18" x14ac:dyDescent="0.2">
      <c r="A15" s="9" t="s">
        <v>111</v>
      </c>
      <c r="B15" s="9" t="s">
        <v>18</v>
      </c>
      <c r="C15" s="9" t="s">
        <v>112</v>
      </c>
      <c r="D15" s="9" t="s">
        <v>19</v>
      </c>
      <c r="E15" s="9">
        <v>14896.694304765801</v>
      </c>
      <c r="F15">
        <f>AVERAGE(E15:E16)</f>
        <v>14457.135299773599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</row>
    <row r="16" spans="1:18" x14ac:dyDescent="0.2">
      <c r="A16" s="9" t="s">
        <v>113</v>
      </c>
      <c r="B16" s="9" t="s">
        <v>18</v>
      </c>
      <c r="C16" s="9" t="s">
        <v>112</v>
      </c>
      <c r="D16" s="9" t="s">
        <v>19</v>
      </c>
      <c r="E16" s="9">
        <v>14017.5762947814</v>
      </c>
      <c r="H16" t="s">
        <v>5</v>
      </c>
      <c r="I16" s="1" t="s">
        <v>18</v>
      </c>
      <c r="J16" s="1" t="s">
        <v>110</v>
      </c>
      <c r="L16" t="s">
        <v>5</v>
      </c>
      <c r="M16" s="1" t="s">
        <v>18</v>
      </c>
      <c r="N16" s="1" t="s">
        <v>110</v>
      </c>
      <c r="P16" t="s">
        <v>5</v>
      </c>
      <c r="Q16" s="1" t="s">
        <v>18</v>
      </c>
      <c r="R16" s="1" t="s">
        <v>110</v>
      </c>
    </row>
    <row r="17" spans="1:18" x14ac:dyDescent="0.2">
      <c r="A17" s="6" t="s">
        <v>114</v>
      </c>
      <c r="B17" s="6" t="s">
        <v>18</v>
      </c>
      <c r="C17" s="6" t="s">
        <v>112</v>
      </c>
      <c r="D17" s="6" t="s">
        <v>22</v>
      </c>
      <c r="E17" s="6">
        <v>15684.1897544768</v>
      </c>
      <c r="F17">
        <f>AVERAGE(E17:E18)</f>
        <v>14998.221432523951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</row>
    <row r="18" spans="1:18" x14ac:dyDescent="0.2">
      <c r="A18" s="6" t="s">
        <v>115</v>
      </c>
      <c r="B18" s="6" t="s">
        <v>18</v>
      </c>
      <c r="C18" s="6" t="s">
        <v>112</v>
      </c>
      <c r="D18" s="6" t="s">
        <v>22</v>
      </c>
      <c r="E18" s="6">
        <v>14312.2531105711</v>
      </c>
      <c r="H18" t="s">
        <v>83</v>
      </c>
      <c r="I18">
        <f t="shared" si="3"/>
        <v>1</v>
      </c>
      <c r="J18">
        <f>J12/J$11</f>
        <v>4.8224693693911469</v>
      </c>
      <c r="L18" t="s">
        <v>83</v>
      </c>
      <c r="M18">
        <f t="shared" si="4"/>
        <v>1</v>
      </c>
      <c r="N18">
        <f t="shared" si="4"/>
        <v>5.8946315127592364</v>
      </c>
      <c r="P18" t="s">
        <v>83</v>
      </c>
      <c r="Q18">
        <f t="shared" si="5"/>
        <v>1</v>
      </c>
      <c r="R18">
        <f>R12/R$11</f>
        <v>31.780078975305248</v>
      </c>
    </row>
    <row r="19" spans="1:18" x14ac:dyDescent="0.2">
      <c r="A19" s="10" t="s">
        <v>116</v>
      </c>
      <c r="B19" s="10" t="s">
        <v>18</v>
      </c>
      <c r="C19" s="10" t="s">
        <v>112</v>
      </c>
      <c r="D19" s="10" t="s">
        <v>25</v>
      </c>
      <c r="E19" s="10">
        <v>23437.967440555301</v>
      </c>
      <c r="F19">
        <f>AVERAGE(E19:E20)</f>
        <v>22737.3756127987</v>
      </c>
    </row>
    <row r="20" spans="1:18" x14ac:dyDescent="0.2">
      <c r="A20" s="10" t="s">
        <v>117</v>
      </c>
      <c r="B20" s="10" t="s">
        <v>18</v>
      </c>
      <c r="C20" s="10" t="s">
        <v>112</v>
      </c>
      <c r="D20" s="10" t="s">
        <v>25</v>
      </c>
      <c r="E20" s="10">
        <v>22036.783785042098</v>
      </c>
    </row>
    <row r="21" spans="1:18" x14ac:dyDescent="0.2">
      <c r="A21" s="9" t="s">
        <v>55</v>
      </c>
      <c r="B21" s="9" t="s">
        <v>110</v>
      </c>
      <c r="C21" s="9" t="s">
        <v>1</v>
      </c>
      <c r="D21" s="9" t="s">
        <v>19</v>
      </c>
      <c r="E21" s="9">
        <v>198.15752767820899</v>
      </c>
      <c r="F21">
        <f>AVERAGE(E21:E23)</f>
        <v>179.45990128474068</v>
      </c>
    </row>
    <row r="22" spans="1:18" x14ac:dyDescent="0.2">
      <c r="A22" s="9" t="s">
        <v>56</v>
      </c>
      <c r="B22" s="9" t="s">
        <v>110</v>
      </c>
      <c r="C22" s="9" t="s">
        <v>1</v>
      </c>
      <c r="D22" s="9" t="s">
        <v>19</v>
      </c>
      <c r="E22" s="9">
        <v>140.80625897393301</v>
      </c>
    </row>
    <row r="23" spans="1:18" x14ac:dyDescent="0.2">
      <c r="A23" s="9" t="s">
        <v>57</v>
      </c>
      <c r="B23" s="9" t="s">
        <v>110</v>
      </c>
      <c r="C23" s="9" t="s">
        <v>1</v>
      </c>
      <c r="D23" s="9" t="s">
        <v>19</v>
      </c>
      <c r="E23" s="9">
        <v>199.41591720208001</v>
      </c>
    </row>
    <row r="24" spans="1:18" x14ac:dyDescent="0.2">
      <c r="A24" s="6" t="s">
        <v>58</v>
      </c>
      <c r="B24" s="6" t="s">
        <v>110</v>
      </c>
      <c r="C24" s="6" t="s">
        <v>1</v>
      </c>
      <c r="D24" s="6" t="s">
        <v>22</v>
      </c>
      <c r="E24" s="6">
        <v>98.027386827904806</v>
      </c>
      <c r="F24">
        <f>AVERAGE(E24:E25)</f>
        <v>99.062486757664402</v>
      </c>
    </row>
    <row r="25" spans="1:18" x14ac:dyDescent="0.2">
      <c r="A25" s="6" t="s">
        <v>59</v>
      </c>
      <c r="B25" s="6" t="s">
        <v>110</v>
      </c>
      <c r="C25" s="6" t="s">
        <v>1</v>
      </c>
      <c r="D25" s="6" t="s">
        <v>22</v>
      </c>
      <c r="E25" s="6">
        <v>100.097586687424</v>
      </c>
    </row>
    <row r="26" spans="1:18" x14ac:dyDescent="0.2">
      <c r="A26" s="6" t="s">
        <v>60</v>
      </c>
      <c r="B26" s="6" t="s">
        <v>110</v>
      </c>
      <c r="C26" s="6" t="s">
        <v>1</v>
      </c>
      <c r="D26" s="6" t="s">
        <v>22</v>
      </c>
      <c r="E26" s="6">
        <v>36.317497504094803</v>
      </c>
    </row>
    <row r="27" spans="1:18" x14ac:dyDescent="0.2">
      <c r="A27" s="10" t="s">
        <v>61</v>
      </c>
      <c r="B27" s="10" t="s">
        <v>110</v>
      </c>
      <c r="C27" s="10" t="s">
        <v>1</v>
      </c>
      <c r="D27" s="10" t="s">
        <v>25</v>
      </c>
      <c r="E27" s="10">
        <v>197.45917759446101</v>
      </c>
      <c r="F27">
        <f>AVERAGE(E27:E29)</f>
        <v>217.27014922258664</v>
      </c>
    </row>
    <row r="28" spans="1:18" x14ac:dyDescent="0.2">
      <c r="A28" s="10" t="s">
        <v>62</v>
      </c>
      <c r="B28" s="10" t="s">
        <v>110</v>
      </c>
      <c r="C28" s="10" t="s">
        <v>1</v>
      </c>
      <c r="D28" s="10" t="s">
        <v>25</v>
      </c>
      <c r="E28" s="10">
        <v>230.117775122224</v>
      </c>
    </row>
    <row r="29" spans="1:18" x14ac:dyDescent="0.2">
      <c r="A29" s="10" t="s">
        <v>63</v>
      </c>
      <c r="B29" s="10" t="s">
        <v>110</v>
      </c>
      <c r="C29" s="10" t="s">
        <v>1</v>
      </c>
      <c r="D29" s="10" t="s">
        <v>25</v>
      </c>
      <c r="E29" s="10">
        <v>224.23349495107499</v>
      </c>
    </row>
    <row r="30" spans="1:18" x14ac:dyDescent="0.2">
      <c r="A30" s="9" t="s">
        <v>64</v>
      </c>
      <c r="B30" s="9" t="s">
        <v>110</v>
      </c>
      <c r="C30" s="9" t="s">
        <v>30</v>
      </c>
      <c r="D30" s="9" t="s">
        <v>19</v>
      </c>
      <c r="E30" s="9">
        <v>2337.2329940688901</v>
      </c>
      <c r="F30">
        <f>AVERAGE(E30:E32)</f>
        <v>2573.5457728821598</v>
      </c>
    </row>
    <row r="31" spans="1:18" x14ac:dyDescent="0.2">
      <c r="A31" s="9" t="s">
        <v>65</v>
      </c>
      <c r="B31" s="9" t="s">
        <v>110</v>
      </c>
      <c r="C31" s="9" t="s">
        <v>30</v>
      </c>
      <c r="D31" s="9" t="s">
        <v>19</v>
      </c>
      <c r="E31" s="9">
        <v>2272.4106463091798</v>
      </c>
    </row>
    <row r="32" spans="1:18" x14ac:dyDescent="0.2">
      <c r="A32" s="9" t="s">
        <v>66</v>
      </c>
      <c r="B32" s="9" t="s">
        <v>110</v>
      </c>
      <c r="C32" s="9" t="s">
        <v>30</v>
      </c>
      <c r="D32" s="9" t="s">
        <v>19</v>
      </c>
      <c r="E32" s="9">
        <v>3110.9936782684099</v>
      </c>
    </row>
    <row r="33" spans="1:6" x14ac:dyDescent="0.2">
      <c r="A33" s="6" t="s">
        <v>67</v>
      </c>
      <c r="B33" s="6" t="s">
        <v>110</v>
      </c>
      <c r="C33" s="6" t="s">
        <v>30</v>
      </c>
      <c r="D33" s="6" t="s">
        <v>22</v>
      </c>
      <c r="E33" s="6">
        <v>3264.1316553354</v>
      </c>
      <c r="F33">
        <f>AVERAGE(E34:E35)</f>
        <v>4812.4682617119452</v>
      </c>
    </row>
    <row r="34" spans="1:6" x14ac:dyDescent="0.2">
      <c r="A34" s="6" t="s">
        <v>68</v>
      </c>
      <c r="B34" s="6" t="s">
        <v>110</v>
      </c>
      <c r="C34" s="6" t="s">
        <v>30</v>
      </c>
      <c r="D34" s="6" t="s">
        <v>22</v>
      </c>
      <c r="E34" s="6">
        <v>4835.2585249828498</v>
      </c>
    </row>
    <row r="35" spans="1:6" x14ac:dyDescent="0.2">
      <c r="A35" s="6" t="s">
        <v>69</v>
      </c>
      <c r="B35" s="6" t="s">
        <v>110</v>
      </c>
      <c r="C35" s="6" t="s">
        <v>30</v>
      </c>
      <c r="D35" s="6" t="s">
        <v>22</v>
      </c>
      <c r="E35" s="6">
        <v>4789.6779984410396</v>
      </c>
    </row>
    <row r="36" spans="1:6" x14ac:dyDescent="0.2">
      <c r="A36" s="10" t="s">
        <v>70</v>
      </c>
      <c r="B36" s="10" t="s">
        <v>110</v>
      </c>
      <c r="C36" s="10" t="s">
        <v>30</v>
      </c>
      <c r="D36" s="10" t="s">
        <v>25</v>
      </c>
      <c r="E36" s="10">
        <v>2556.4224017018701</v>
      </c>
      <c r="F36">
        <f>AVERAGE(E36:E38)</f>
        <v>3207.6827957370133</v>
      </c>
    </row>
    <row r="37" spans="1:6" x14ac:dyDescent="0.2">
      <c r="A37" s="10" t="s">
        <v>71</v>
      </c>
      <c r="B37" s="10" t="s">
        <v>110</v>
      </c>
      <c r="C37" s="10" t="s">
        <v>30</v>
      </c>
      <c r="D37" s="10" t="s">
        <v>25</v>
      </c>
      <c r="E37" s="10">
        <v>3702.6718168611101</v>
      </c>
    </row>
    <row r="38" spans="1:6" x14ac:dyDescent="0.2">
      <c r="A38" s="10" t="s">
        <v>72</v>
      </c>
      <c r="B38" s="10" t="s">
        <v>110</v>
      </c>
      <c r="C38" s="10" t="s">
        <v>30</v>
      </c>
      <c r="D38" s="10" t="s">
        <v>25</v>
      </c>
      <c r="E38" s="10">
        <v>3363.9541686480602</v>
      </c>
    </row>
    <row r="39" spans="1:6" x14ac:dyDescent="0.2">
      <c r="A39" s="9" t="s">
        <v>73</v>
      </c>
      <c r="B39" s="9" t="s">
        <v>110</v>
      </c>
      <c r="C39" s="9" t="s">
        <v>112</v>
      </c>
      <c r="D39" s="9" t="s">
        <v>19</v>
      </c>
      <c r="E39" s="9">
        <v>3907.39933078999</v>
      </c>
      <c r="F39">
        <f>AVERAGE(E39:E41)</f>
        <v>4798.853476149493</v>
      </c>
    </row>
    <row r="40" spans="1:6" x14ac:dyDescent="0.2">
      <c r="A40" s="9" t="s">
        <v>74</v>
      </c>
      <c r="B40" s="9" t="s">
        <v>110</v>
      </c>
      <c r="C40" s="9" t="s">
        <v>112</v>
      </c>
      <c r="D40" s="9" t="s">
        <v>19</v>
      </c>
      <c r="E40" s="9">
        <v>5709.5446839323104</v>
      </c>
    </row>
    <row r="41" spans="1:6" x14ac:dyDescent="0.2">
      <c r="A41" s="9" t="s">
        <v>75</v>
      </c>
      <c r="B41" s="9" t="s">
        <v>110</v>
      </c>
      <c r="C41" s="9" t="s">
        <v>112</v>
      </c>
      <c r="D41" s="9" t="s">
        <v>19</v>
      </c>
      <c r="E41" s="9">
        <v>4779.6164137261803</v>
      </c>
    </row>
    <row r="42" spans="1:6" x14ac:dyDescent="0.2">
      <c r="A42" s="6" t="s">
        <v>76</v>
      </c>
      <c r="B42" s="6" t="s">
        <v>110</v>
      </c>
      <c r="C42" s="6" t="s">
        <v>112</v>
      </c>
      <c r="D42" s="6" t="s">
        <v>22</v>
      </c>
      <c r="E42" s="6">
        <v>11993.2942076278</v>
      </c>
      <c r="F42">
        <f>AVERAGE(E42:E44)</f>
        <v>14306.033950515635</v>
      </c>
    </row>
    <row r="43" spans="1:6" x14ac:dyDescent="0.2">
      <c r="A43" s="6" t="s">
        <v>77</v>
      </c>
      <c r="B43" s="6" t="s">
        <v>110</v>
      </c>
      <c r="C43" s="6" t="s">
        <v>112</v>
      </c>
      <c r="D43" s="6" t="s">
        <v>22</v>
      </c>
      <c r="E43" s="6">
        <v>14592.772357645101</v>
      </c>
    </row>
    <row r="44" spans="1:6" x14ac:dyDescent="0.2">
      <c r="A44" s="6" t="s">
        <v>78</v>
      </c>
      <c r="B44" s="6" t="s">
        <v>110</v>
      </c>
      <c r="C44" s="6" t="s">
        <v>112</v>
      </c>
      <c r="D44" s="6" t="s">
        <v>22</v>
      </c>
      <c r="E44" s="6">
        <v>16332.035286274</v>
      </c>
    </row>
    <row r="45" spans="1:6" x14ac:dyDescent="0.2">
      <c r="A45" s="10" t="s">
        <v>79</v>
      </c>
      <c r="B45" s="10" t="s">
        <v>110</v>
      </c>
      <c r="C45" s="10" t="s">
        <v>112</v>
      </c>
      <c r="D45" s="10" t="s">
        <v>25</v>
      </c>
      <c r="E45" s="10">
        <v>3660.5328880301099</v>
      </c>
      <c r="F45">
        <f>AVERAGE(E45:E47)</f>
        <v>3908.3639606121433</v>
      </c>
    </row>
    <row r="46" spans="1:6" x14ac:dyDescent="0.2">
      <c r="A46" s="10" t="s">
        <v>80</v>
      </c>
      <c r="B46" s="10" t="s">
        <v>110</v>
      </c>
      <c r="C46" s="10" t="s">
        <v>112</v>
      </c>
      <c r="D46" s="10" t="s">
        <v>25</v>
      </c>
      <c r="E46" s="10">
        <v>4066.0157456311299</v>
      </c>
    </row>
    <row r="47" spans="1:6" x14ac:dyDescent="0.2">
      <c r="A47" s="10" t="s">
        <v>81</v>
      </c>
      <c r="B47" s="10" t="s">
        <v>110</v>
      </c>
      <c r="C47" s="10" t="s">
        <v>112</v>
      </c>
      <c r="D47" s="10" t="s">
        <v>25</v>
      </c>
      <c r="E47" s="10">
        <v>3998.54324817519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62"/>
  <sheetViews>
    <sheetView zoomScale="70" zoomScaleNormal="70" workbookViewId="0">
      <selection activeCell="AC11" sqref="AC11:AD12"/>
    </sheetView>
  </sheetViews>
  <sheetFormatPr baseColWidth="10" defaultColWidth="8.83203125" defaultRowHeight="16" x14ac:dyDescent="0.2"/>
  <cols>
    <col min="22" max="22" width="10.1640625" bestFit="1" customWidth="1"/>
    <col min="26" max="26" width="10.1640625" bestFit="1" customWidth="1"/>
    <col min="30" max="30" width="10.1640625" bestFit="1" customWidth="1"/>
  </cols>
  <sheetData>
    <row r="1" spans="1:30" x14ac:dyDescent="0.2">
      <c r="H1" s="16" t="s">
        <v>119</v>
      </c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30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85</v>
      </c>
      <c r="H2" s="16" t="s">
        <v>87</v>
      </c>
      <c r="I2" s="16"/>
      <c r="J2" s="16"/>
      <c r="L2" s="16" t="s">
        <v>88</v>
      </c>
      <c r="M2" s="16"/>
      <c r="N2" s="16"/>
      <c r="P2" s="16" t="s">
        <v>89</v>
      </c>
      <c r="Q2" s="16"/>
      <c r="R2" s="16"/>
      <c r="T2" s="16" t="s">
        <v>127</v>
      </c>
      <c r="U2" s="16"/>
      <c r="V2" s="16"/>
      <c r="X2" s="16" t="s">
        <v>128</v>
      </c>
      <c r="Y2" s="16"/>
      <c r="Z2" s="16"/>
      <c r="AB2" s="16" t="s">
        <v>129</v>
      </c>
      <c r="AC2" s="16"/>
      <c r="AD2" s="16"/>
    </row>
    <row r="3" spans="1:30" x14ac:dyDescent="0.2">
      <c r="A3" s="9" t="s">
        <v>120</v>
      </c>
      <c r="B3" s="9" t="s">
        <v>18</v>
      </c>
      <c r="C3" s="9" t="s">
        <v>1</v>
      </c>
      <c r="D3" s="9" t="s">
        <v>19</v>
      </c>
      <c r="E3" s="9">
        <v>5.7756148730262096</v>
      </c>
      <c r="F3">
        <f>AVERAGE(E3:E4)</f>
        <v>6.6066762094170599</v>
      </c>
    </row>
    <row r="4" spans="1:30" x14ac:dyDescent="0.2">
      <c r="A4" s="9" t="s">
        <v>121</v>
      </c>
      <c r="B4" s="9" t="s">
        <v>18</v>
      </c>
      <c r="C4" s="9" t="s">
        <v>1</v>
      </c>
      <c r="D4" s="9" t="s">
        <v>19</v>
      </c>
      <c r="E4" s="9">
        <v>7.4377375458079102</v>
      </c>
      <c r="H4" t="s">
        <v>5</v>
      </c>
      <c r="I4" s="1" t="s">
        <v>18</v>
      </c>
      <c r="J4" s="1" t="s">
        <v>119</v>
      </c>
      <c r="L4" t="s">
        <v>5</v>
      </c>
      <c r="M4" s="1" t="s">
        <v>18</v>
      </c>
      <c r="N4" s="1" t="s">
        <v>119</v>
      </c>
      <c r="P4" t="s">
        <v>5</v>
      </c>
      <c r="Q4" s="1" t="s">
        <v>18</v>
      </c>
      <c r="R4" s="1" t="s">
        <v>119</v>
      </c>
      <c r="T4" t="s">
        <v>5</v>
      </c>
      <c r="U4" s="1" t="s">
        <v>18</v>
      </c>
      <c r="V4" s="1" t="s">
        <v>119</v>
      </c>
      <c r="X4" t="s">
        <v>5</v>
      </c>
      <c r="Y4" s="1" t="s">
        <v>18</v>
      </c>
      <c r="Z4" s="1" t="s">
        <v>119</v>
      </c>
      <c r="AB4" t="s">
        <v>5</v>
      </c>
      <c r="AC4" s="1" t="s">
        <v>18</v>
      </c>
      <c r="AD4" s="1" t="s">
        <v>119</v>
      </c>
    </row>
    <row r="5" spans="1:30" x14ac:dyDescent="0.2">
      <c r="A5" s="6" t="s">
        <v>122</v>
      </c>
      <c r="B5" s="6" t="s">
        <v>18</v>
      </c>
      <c r="C5" s="6" t="s">
        <v>1</v>
      </c>
      <c r="D5" s="6" t="s">
        <v>22</v>
      </c>
      <c r="E5" s="6">
        <v>1.8004982214229599</v>
      </c>
      <c r="F5">
        <f>AVERAGE(E5:E6)</f>
        <v>1.7558038382361101</v>
      </c>
      <c r="H5" t="s">
        <v>82</v>
      </c>
      <c r="I5" s="4">
        <f>F3</f>
        <v>6.6066762094170599</v>
      </c>
      <c r="J5" s="4">
        <f>F27</f>
        <v>87.582512667382574</v>
      </c>
      <c r="L5" t="s">
        <v>82</v>
      </c>
      <c r="M5" s="4">
        <f>F5</f>
        <v>1.7558038382361101</v>
      </c>
      <c r="N5" s="4">
        <f>F30</f>
        <v>22.032608341510549</v>
      </c>
      <c r="P5" t="s">
        <v>82</v>
      </c>
      <c r="Q5" s="4">
        <f>F7</f>
        <v>7.3155082753640945E-3</v>
      </c>
      <c r="R5" s="4">
        <f>F33</f>
        <v>1.6547541809041035</v>
      </c>
      <c r="T5" t="s">
        <v>82</v>
      </c>
      <c r="U5" s="4">
        <f>F15</f>
        <v>0.36961208134886803</v>
      </c>
      <c r="V5" s="4">
        <f>F45</f>
        <v>161.32002397242701</v>
      </c>
      <c r="X5" t="s">
        <v>82</v>
      </c>
      <c r="Y5" s="4">
        <f>F17</f>
        <v>1.0987472751231548</v>
      </c>
      <c r="Z5" s="4">
        <f>F48</f>
        <v>563.71450477478743</v>
      </c>
      <c r="AB5" t="s">
        <v>82</v>
      </c>
      <c r="AC5" s="4">
        <f>F19</f>
        <v>0.79717486668286797</v>
      </c>
      <c r="AD5" s="4">
        <f>F51</f>
        <v>621.14354696812768</v>
      </c>
    </row>
    <row r="6" spans="1:30" x14ac:dyDescent="0.2">
      <c r="A6" s="6" t="s">
        <v>123</v>
      </c>
      <c r="B6" s="6" t="s">
        <v>18</v>
      </c>
      <c r="C6" s="6" t="s">
        <v>1</v>
      </c>
      <c r="D6" s="6" t="s">
        <v>22</v>
      </c>
      <c r="E6" s="6">
        <v>1.71110945504926</v>
      </c>
      <c r="H6" t="s">
        <v>83</v>
      </c>
      <c r="I6" s="4">
        <f>F9</f>
        <v>2.5680609251981048</v>
      </c>
      <c r="J6" s="4">
        <f>F36</f>
        <v>30.119702296261902</v>
      </c>
      <c r="L6" t="s">
        <v>83</v>
      </c>
      <c r="M6" s="4">
        <f>F11</f>
        <v>3.2182994263698648</v>
      </c>
      <c r="N6" s="4">
        <f>F39</f>
        <v>53.772113699629898</v>
      </c>
      <c r="P6" t="s">
        <v>83</v>
      </c>
      <c r="Q6" s="4" t="e">
        <f>F13</f>
        <v>#DIV/0!</v>
      </c>
      <c r="R6" s="4">
        <f>F42</f>
        <v>4.9650015158319752E-2</v>
      </c>
      <c r="T6" t="s">
        <v>83</v>
      </c>
      <c r="U6" s="4">
        <f>F21</f>
        <v>0.57638140550401751</v>
      </c>
      <c r="V6" s="4">
        <f>F54</f>
        <v>731.64530724078361</v>
      </c>
      <c r="X6" t="s">
        <v>83</v>
      </c>
      <c r="Y6" s="4">
        <f>F23</f>
        <v>0.77314227437539595</v>
      </c>
      <c r="Z6" s="4">
        <f>F57</f>
        <v>776.48657448379652</v>
      </c>
      <c r="AB6" t="s">
        <v>83</v>
      </c>
      <c r="AC6" s="4">
        <f>F25</f>
        <v>0.56616344666287954</v>
      </c>
      <c r="AD6" s="4">
        <f>F60</f>
        <v>645.00757035838205</v>
      </c>
    </row>
    <row r="7" spans="1:30" x14ac:dyDescent="0.2">
      <c r="A7" s="10" t="s">
        <v>124</v>
      </c>
      <c r="B7" s="10" t="s">
        <v>18</v>
      </c>
      <c r="C7" s="10" t="s">
        <v>1</v>
      </c>
      <c r="D7" s="10" t="s">
        <v>25</v>
      </c>
      <c r="E7" s="10">
        <v>5.2487599533481196E-3</v>
      </c>
      <c r="F7">
        <f>AVERAGE(E7:E8)</f>
        <v>7.3155082753640945E-3</v>
      </c>
      <c r="I7" s="4"/>
      <c r="J7" s="4"/>
      <c r="M7" s="4"/>
      <c r="N7" s="4"/>
      <c r="Q7" s="4"/>
      <c r="R7" s="4"/>
      <c r="U7" s="4"/>
      <c r="V7" s="4"/>
      <c r="Y7" s="4"/>
      <c r="Z7" s="4"/>
      <c r="AC7" s="4"/>
      <c r="AD7" s="4"/>
    </row>
    <row r="8" spans="1:30" x14ac:dyDescent="0.2">
      <c r="A8" s="10" t="s">
        <v>125</v>
      </c>
      <c r="B8" s="10" t="s">
        <v>18</v>
      </c>
      <c r="C8" s="10" t="s">
        <v>1</v>
      </c>
      <c r="D8" s="10" t="s">
        <v>25</v>
      </c>
      <c r="E8" s="10">
        <v>9.3822565973800693E-3</v>
      </c>
    </row>
    <row r="9" spans="1:30" x14ac:dyDescent="0.2">
      <c r="A9" s="9" t="s">
        <v>73</v>
      </c>
      <c r="B9" s="9" t="s">
        <v>18</v>
      </c>
      <c r="C9" s="9" t="s">
        <v>126</v>
      </c>
      <c r="D9" s="9" t="s">
        <v>19</v>
      </c>
      <c r="E9" s="9">
        <v>2.5022588911233301</v>
      </c>
      <c r="F9">
        <f>AVERAGE(E9:E10)</f>
        <v>2.5680609251981048</v>
      </c>
      <c r="H9" s="16" t="s">
        <v>6</v>
      </c>
      <c r="I9" s="16"/>
      <c r="J9" s="16"/>
      <c r="L9" s="16" t="s">
        <v>6</v>
      </c>
      <c r="M9" s="16"/>
      <c r="N9" s="16"/>
      <c r="P9" s="16" t="s">
        <v>6</v>
      </c>
      <c r="Q9" s="16"/>
      <c r="R9" s="16"/>
      <c r="T9" s="16" t="s">
        <v>6</v>
      </c>
      <c r="U9" s="16"/>
      <c r="V9" s="16"/>
      <c r="X9" s="16" t="s">
        <v>6</v>
      </c>
      <c r="Y9" s="16"/>
      <c r="Z9" s="16"/>
      <c r="AB9" s="16" t="s">
        <v>6</v>
      </c>
      <c r="AC9" s="16"/>
      <c r="AD9" s="16"/>
    </row>
    <row r="10" spans="1:30" x14ac:dyDescent="0.2">
      <c r="A10" s="9" t="s">
        <v>74</v>
      </c>
      <c r="B10" s="9" t="s">
        <v>18</v>
      </c>
      <c r="C10" s="9" t="s">
        <v>126</v>
      </c>
      <c r="D10" s="9" t="s">
        <v>19</v>
      </c>
      <c r="E10" s="9">
        <v>2.6338629592728799</v>
      </c>
      <c r="H10" t="s">
        <v>5</v>
      </c>
      <c r="I10" s="1" t="s">
        <v>18</v>
      </c>
      <c r="J10" s="1" t="s">
        <v>119</v>
      </c>
      <c r="L10" t="s">
        <v>5</v>
      </c>
      <c r="M10" s="1" t="s">
        <v>18</v>
      </c>
      <c r="N10" s="1" t="s">
        <v>119</v>
      </c>
      <c r="P10" t="s">
        <v>5</v>
      </c>
      <c r="Q10" s="1" t="s">
        <v>18</v>
      </c>
      <c r="R10" s="1" t="s">
        <v>119</v>
      </c>
      <c r="T10" t="s">
        <v>5</v>
      </c>
      <c r="U10" s="1" t="s">
        <v>18</v>
      </c>
      <c r="V10" s="1" t="s">
        <v>119</v>
      </c>
      <c r="X10" t="s">
        <v>5</v>
      </c>
      <c r="Y10" s="1" t="s">
        <v>18</v>
      </c>
      <c r="Z10" s="1" t="s">
        <v>119</v>
      </c>
      <c r="AB10" t="s">
        <v>5</v>
      </c>
      <c r="AC10" s="1" t="s">
        <v>18</v>
      </c>
      <c r="AD10" s="1" t="s">
        <v>119</v>
      </c>
    </row>
    <row r="11" spans="1:30" x14ac:dyDescent="0.2">
      <c r="A11" s="6" t="s">
        <v>75</v>
      </c>
      <c r="B11" s="6" t="s">
        <v>18</v>
      </c>
      <c r="C11" s="6" t="s">
        <v>126</v>
      </c>
      <c r="D11" s="6" t="s">
        <v>22</v>
      </c>
      <c r="E11" s="6">
        <v>3.2500477143558202</v>
      </c>
      <c r="F11">
        <f>AVERAGE(E11:E12)</f>
        <v>3.2182994263698648</v>
      </c>
      <c r="H11" t="s">
        <v>82</v>
      </c>
      <c r="I11">
        <f>I5/$I5</f>
        <v>1</v>
      </c>
      <c r="J11">
        <f>J5/$I5</f>
        <v>13.256667935768327</v>
      </c>
      <c r="L11" t="s">
        <v>82</v>
      </c>
      <c r="M11">
        <f>M5/$M5</f>
        <v>1</v>
      </c>
      <c r="N11">
        <f>N5/$M5</f>
        <v>12.548445254365445</v>
      </c>
      <c r="P11" t="s">
        <v>82</v>
      </c>
      <c r="Q11">
        <f>Q5/$Q5</f>
        <v>1</v>
      </c>
      <c r="R11">
        <f>R5/$Q5</f>
        <v>226.19811482910885</v>
      </c>
      <c r="T11" t="s">
        <v>82</v>
      </c>
      <c r="U11">
        <f>U5/$U5</f>
        <v>1</v>
      </c>
      <c r="V11">
        <f>V5/$U5</f>
        <v>436.45765956486929</v>
      </c>
      <c r="X11" t="s">
        <v>82</v>
      </c>
      <c r="Y11">
        <f>Y5/$Y5</f>
        <v>1</v>
      </c>
      <c r="Z11">
        <f>Z5/$Y5</f>
        <v>513.05201618052035</v>
      </c>
      <c r="AB11" t="s">
        <v>82</v>
      </c>
      <c r="AC11">
        <f>AC5/$AC5</f>
        <v>1</v>
      </c>
      <c r="AD11">
        <f>AD5/$AC5</f>
        <v>779.18104662879557</v>
      </c>
    </row>
    <row r="12" spans="1:30" x14ac:dyDescent="0.2">
      <c r="A12" s="6" t="s">
        <v>76</v>
      </c>
      <c r="B12" s="6" t="s">
        <v>18</v>
      </c>
      <c r="C12" s="6" t="s">
        <v>126</v>
      </c>
      <c r="D12" s="6" t="s">
        <v>22</v>
      </c>
      <c r="E12" s="6">
        <v>3.1865511383839098</v>
      </c>
      <c r="H12" t="s">
        <v>83</v>
      </c>
      <c r="I12">
        <f t="shared" ref="I12:J12" si="0">I6/$I6</f>
        <v>1</v>
      </c>
      <c r="J12">
        <f t="shared" si="0"/>
        <v>11.728577776611127</v>
      </c>
      <c r="L12" t="s">
        <v>83</v>
      </c>
      <c r="M12">
        <f t="shared" ref="M12" si="1">M6/$M6</f>
        <v>1</v>
      </c>
      <c r="N12">
        <f>N6/$M6</f>
        <v>16.708238288530865</v>
      </c>
      <c r="P12" t="s">
        <v>83</v>
      </c>
      <c r="Q12" t="e">
        <f t="shared" ref="Q12" si="2">Q6/$Q6</f>
        <v>#DIV/0!</v>
      </c>
      <c r="R12" t="e">
        <f>R6/$Q6</f>
        <v>#DIV/0!</v>
      </c>
      <c r="T12" t="s">
        <v>83</v>
      </c>
      <c r="U12">
        <f>U6/$U6</f>
        <v>1</v>
      </c>
      <c r="V12">
        <f>V6/$U6</f>
        <v>1269.3770136477517</v>
      </c>
      <c r="X12" t="s">
        <v>83</v>
      </c>
      <c r="Y12">
        <f>Y6/$Y6</f>
        <v>1</v>
      </c>
      <c r="Z12">
        <f>Z6/$Y6</f>
        <v>1004.3255946793264</v>
      </c>
      <c r="AB12" t="s">
        <v>83</v>
      </c>
      <c r="AC12">
        <f>AC6/$AC6</f>
        <v>1</v>
      </c>
      <c r="AD12">
        <f>AD6/$AC6</f>
        <v>1139.2603569874232</v>
      </c>
    </row>
    <row r="13" spans="1:30" x14ac:dyDescent="0.2">
      <c r="A13" s="10" t="s">
        <v>77</v>
      </c>
      <c r="B13" s="10" t="s">
        <v>18</v>
      </c>
      <c r="C13" s="10" t="s">
        <v>126</v>
      </c>
      <c r="D13" s="10" t="s">
        <v>25</v>
      </c>
      <c r="E13" s="10"/>
      <c r="F13" t="e">
        <f>AVERAGE(E13:E14)</f>
        <v>#DIV/0!</v>
      </c>
      <c r="H13" t="s">
        <v>7</v>
      </c>
      <c r="I13">
        <f>AVERAGE(I11:I12)</f>
        <v>1</v>
      </c>
      <c r="J13">
        <f>AVERAGE(J11:J12)</f>
        <v>12.492622856189726</v>
      </c>
      <c r="L13" t="s">
        <v>7</v>
      </c>
      <c r="M13">
        <f>AVERAGE(M11:M12)</f>
        <v>1</v>
      </c>
      <c r="N13">
        <f>AVERAGE(N11:N12)</f>
        <v>14.628341771448156</v>
      </c>
      <c r="P13" t="s">
        <v>7</v>
      </c>
      <c r="Q13" t="e">
        <f>AVERAGE(Q11:Q12)</f>
        <v>#DIV/0!</v>
      </c>
      <c r="R13" t="e">
        <f>AVERAGE(R11:R12)</f>
        <v>#DIV/0!</v>
      </c>
      <c r="T13" t="s">
        <v>7</v>
      </c>
      <c r="U13">
        <f>AVERAGE(U11:U12)</f>
        <v>1</v>
      </c>
      <c r="V13">
        <f>AVERAGE(V11:V12)</f>
        <v>852.91733660631053</v>
      </c>
      <c r="X13" t="s">
        <v>7</v>
      </c>
      <c r="Y13">
        <f>AVERAGE(Y11:Y12)</f>
        <v>1</v>
      </c>
      <c r="Z13">
        <f>AVERAGE(Z11:Z12)</f>
        <v>758.68880542992338</v>
      </c>
      <c r="AB13" t="s">
        <v>7</v>
      </c>
      <c r="AC13">
        <f>AVERAGE(AC11:AC12)</f>
        <v>1</v>
      </c>
      <c r="AD13">
        <f>AVERAGE(AD11:AD12)</f>
        <v>959.22070180810942</v>
      </c>
    </row>
    <row r="14" spans="1:30" x14ac:dyDescent="0.2">
      <c r="A14" s="10" t="s">
        <v>78</v>
      </c>
      <c r="B14" s="10" t="s">
        <v>18</v>
      </c>
      <c r="C14" s="10" t="s">
        <v>126</v>
      </c>
      <c r="D14" s="10" t="s">
        <v>25</v>
      </c>
      <c r="E14" s="10"/>
    </row>
    <row r="15" spans="1:30" x14ac:dyDescent="0.2">
      <c r="A15" t="s">
        <v>17</v>
      </c>
      <c r="B15" t="s">
        <v>18</v>
      </c>
      <c r="C15" t="s">
        <v>1</v>
      </c>
      <c r="D15" t="s">
        <v>19</v>
      </c>
      <c r="E15">
        <v>0.35851284693755597</v>
      </c>
      <c r="F15">
        <f>AVERAGE(E15:E16)</f>
        <v>0.36961208134886803</v>
      </c>
      <c r="H15" s="16" t="s">
        <v>86</v>
      </c>
      <c r="I15" s="16"/>
      <c r="J15" s="16"/>
      <c r="L15" s="16" t="s">
        <v>86</v>
      </c>
      <c r="M15" s="16"/>
      <c r="N15" s="16"/>
      <c r="P15" s="16" t="s">
        <v>86</v>
      </c>
      <c r="Q15" s="16"/>
      <c r="R15" s="16"/>
      <c r="T15" s="16" t="s">
        <v>86</v>
      </c>
      <c r="U15" s="16"/>
      <c r="V15" s="16"/>
      <c r="X15" s="16" t="s">
        <v>86</v>
      </c>
      <c r="Y15" s="16"/>
      <c r="Z15" s="16"/>
      <c r="AB15" s="16" t="s">
        <v>86</v>
      </c>
      <c r="AC15" s="16"/>
      <c r="AD15" s="16"/>
    </row>
    <row r="16" spans="1:30" x14ac:dyDescent="0.2">
      <c r="A16" t="s">
        <v>20</v>
      </c>
      <c r="B16" t="s">
        <v>18</v>
      </c>
      <c r="C16" t="s">
        <v>1</v>
      </c>
      <c r="D16" t="s">
        <v>19</v>
      </c>
      <c r="E16">
        <v>0.38071131576018002</v>
      </c>
      <c r="H16" t="s">
        <v>5</v>
      </c>
      <c r="I16" s="1" t="s">
        <v>18</v>
      </c>
      <c r="J16" s="1" t="s">
        <v>119</v>
      </c>
      <c r="L16" t="s">
        <v>5</v>
      </c>
      <c r="M16" s="1" t="s">
        <v>18</v>
      </c>
      <c r="N16" s="1" t="s">
        <v>119</v>
      </c>
      <c r="P16" t="s">
        <v>5</v>
      </c>
      <c r="Q16" s="1" t="s">
        <v>18</v>
      </c>
      <c r="R16" s="1" t="s">
        <v>119</v>
      </c>
      <c r="T16" t="s">
        <v>5</v>
      </c>
      <c r="U16" s="1" t="s">
        <v>18</v>
      </c>
      <c r="V16" s="1" t="s">
        <v>119</v>
      </c>
      <c r="X16" t="s">
        <v>5</v>
      </c>
      <c r="Y16" s="1" t="s">
        <v>18</v>
      </c>
      <c r="Z16" s="1" t="s">
        <v>119</v>
      </c>
      <c r="AB16" t="s">
        <v>5</v>
      </c>
      <c r="AC16" s="1" t="s">
        <v>18</v>
      </c>
      <c r="AD16" s="1" t="s">
        <v>119</v>
      </c>
    </row>
    <row r="17" spans="1:30" x14ac:dyDescent="0.2">
      <c r="A17" t="s">
        <v>21</v>
      </c>
      <c r="B17" t="s">
        <v>18</v>
      </c>
      <c r="C17" t="s">
        <v>1</v>
      </c>
      <c r="D17" t="s">
        <v>22</v>
      </c>
      <c r="E17">
        <v>1.07878394504008</v>
      </c>
      <c r="F17">
        <f>AVERAGE(E17:E18)</f>
        <v>1.0987472751231548</v>
      </c>
      <c r="H17" t="s">
        <v>82</v>
      </c>
      <c r="I17">
        <f t="shared" ref="I17:J18" si="3">I11/I$11</f>
        <v>1</v>
      </c>
      <c r="J17">
        <f t="shared" si="3"/>
        <v>1</v>
      </c>
      <c r="L17" t="s">
        <v>82</v>
      </c>
      <c r="M17">
        <f t="shared" ref="M17:N18" si="4">M11/M$11</f>
        <v>1</v>
      </c>
      <c r="N17">
        <f t="shared" si="4"/>
        <v>1</v>
      </c>
      <c r="P17" t="s">
        <v>82</v>
      </c>
      <c r="Q17">
        <f t="shared" ref="Q17:R18" si="5">Q11/Q$11</f>
        <v>1</v>
      </c>
      <c r="R17">
        <f t="shared" si="5"/>
        <v>1</v>
      </c>
      <c r="T17" t="s">
        <v>82</v>
      </c>
      <c r="U17">
        <f t="shared" ref="U17:V17" si="6">U11/U$11</f>
        <v>1</v>
      </c>
      <c r="V17">
        <f t="shared" si="6"/>
        <v>1</v>
      </c>
      <c r="X17" t="s">
        <v>82</v>
      </c>
      <c r="Y17">
        <f t="shared" ref="Y17:Z17" si="7">Y11/Y$11</f>
        <v>1</v>
      </c>
      <c r="Z17">
        <f t="shared" si="7"/>
        <v>1</v>
      </c>
      <c r="AB17" t="s">
        <v>82</v>
      </c>
      <c r="AC17">
        <f t="shared" ref="AC17:AD17" si="8">AC11/AC$11</f>
        <v>1</v>
      </c>
      <c r="AD17">
        <f t="shared" si="8"/>
        <v>1</v>
      </c>
    </row>
    <row r="18" spans="1:30" x14ac:dyDescent="0.2">
      <c r="A18" t="s">
        <v>23</v>
      </c>
      <c r="B18" t="s">
        <v>18</v>
      </c>
      <c r="C18" t="s">
        <v>1</v>
      </c>
      <c r="D18" t="s">
        <v>22</v>
      </c>
      <c r="E18">
        <v>1.1187106052062299</v>
      </c>
      <c r="H18" t="s">
        <v>83</v>
      </c>
      <c r="I18">
        <f t="shared" si="3"/>
        <v>1</v>
      </c>
      <c r="J18">
        <f>J12/J$11</f>
        <v>0.88473044911729282</v>
      </c>
      <c r="L18" t="s">
        <v>83</v>
      </c>
      <c r="M18">
        <f t="shared" si="4"/>
        <v>1</v>
      </c>
      <c r="N18">
        <f t="shared" si="4"/>
        <v>1.3314986797044264</v>
      </c>
      <c r="P18" t="s">
        <v>83</v>
      </c>
      <c r="Q18" t="e">
        <f t="shared" si="5"/>
        <v>#DIV/0!</v>
      </c>
      <c r="R18" t="e">
        <f>R12/R$11</f>
        <v>#DIV/0!</v>
      </c>
      <c r="T18" t="s">
        <v>83</v>
      </c>
      <c r="U18">
        <f t="shared" ref="U18" si="9">U12/U$11</f>
        <v>1</v>
      </c>
      <c r="V18">
        <f>V12/V$11</f>
        <v>2.9083623252557178</v>
      </c>
      <c r="X18" t="s">
        <v>83</v>
      </c>
      <c r="Y18">
        <f t="shared" ref="Y18:Z18" si="10">Y12/Y$11</f>
        <v>1</v>
      </c>
      <c r="Z18">
        <f t="shared" si="10"/>
        <v>1.9575512092441492</v>
      </c>
      <c r="AB18" t="s">
        <v>83</v>
      </c>
      <c r="AC18">
        <f t="shared" ref="AC18" si="11">AC12/AC$11</f>
        <v>1</v>
      </c>
      <c r="AD18">
        <f>AD12/AD$11</f>
        <v>1.4621253454720782</v>
      </c>
    </row>
    <row r="19" spans="1:30" x14ac:dyDescent="0.2">
      <c r="A19" t="s">
        <v>24</v>
      </c>
      <c r="B19" t="s">
        <v>18</v>
      </c>
      <c r="C19" t="s">
        <v>1</v>
      </c>
      <c r="D19" t="s">
        <v>25</v>
      </c>
      <c r="E19">
        <v>0.88107319883687396</v>
      </c>
      <c r="F19">
        <f>AVERAGE(E19:E20)</f>
        <v>0.79717486668286797</v>
      </c>
    </row>
    <row r="20" spans="1:30" x14ac:dyDescent="0.2">
      <c r="A20" t="s">
        <v>26</v>
      </c>
      <c r="B20" t="s">
        <v>18</v>
      </c>
      <c r="C20" t="s">
        <v>1</v>
      </c>
      <c r="D20" t="s">
        <v>25</v>
      </c>
      <c r="E20">
        <v>0.71327653452886197</v>
      </c>
    </row>
    <row r="21" spans="1:30" x14ac:dyDescent="0.2">
      <c r="A21" t="s">
        <v>27</v>
      </c>
      <c r="B21" t="s">
        <v>18</v>
      </c>
      <c r="C21" t="s">
        <v>30</v>
      </c>
      <c r="D21" t="s">
        <v>19</v>
      </c>
      <c r="E21">
        <v>0.61771472968808305</v>
      </c>
      <c r="F21">
        <f>AVERAGE(E21:E22)</f>
        <v>0.57638140550401751</v>
      </c>
    </row>
    <row r="22" spans="1:30" x14ac:dyDescent="0.2">
      <c r="A22" t="s">
        <v>28</v>
      </c>
      <c r="B22" t="s">
        <v>18</v>
      </c>
      <c r="C22" t="s">
        <v>30</v>
      </c>
      <c r="D22" t="s">
        <v>19</v>
      </c>
      <c r="E22">
        <v>0.53504808131995196</v>
      </c>
    </row>
    <row r="23" spans="1:30" x14ac:dyDescent="0.2">
      <c r="A23" t="s">
        <v>29</v>
      </c>
      <c r="B23" t="s">
        <v>18</v>
      </c>
      <c r="C23" t="s">
        <v>30</v>
      </c>
      <c r="D23" t="s">
        <v>22</v>
      </c>
      <c r="E23">
        <v>0.69213007346569</v>
      </c>
      <c r="F23">
        <f>AVERAGE(E23:E24)</f>
        <v>0.77314227437539595</v>
      </c>
    </row>
    <row r="24" spans="1:30" x14ac:dyDescent="0.2">
      <c r="A24" t="s">
        <v>2</v>
      </c>
      <c r="B24" t="s">
        <v>18</v>
      </c>
      <c r="C24" t="s">
        <v>30</v>
      </c>
      <c r="D24" t="s">
        <v>22</v>
      </c>
      <c r="E24">
        <v>0.85415447528510202</v>
      </c>
    </row>
    <row r="25" spans="1:30" x14ac:dyDescent="0.2">
      <c r="A25" t="s">
        <v>3</v>
      </c>
      <c r="B25" t="s">
        <v>18</v>
      </c>
      <c r="C25" t="s">
        <v>30</v>
      </c>
      <c r="D25" t="s">
        <v>25</v>
      </c>
      <c r="E25">
        <v>0.65274562931326197</v>
      </c>
      <c r="F25">
        <f>AVERAGE(E25:E26)</f>
        <v>0.56616344666287954</v>
      </c>
    </row>
    <row r="26" spans="1:30" x14ac:dyDescent="0.2">
      <c r="A26" t="s">
        <v>4</v>
      </c>
      <c r="B26" t="s">
        <v>18</v>
      </c>
      <c r="C26" t="s">
        <v>30</v>
      </c>
      <c r="D26" t="s">
        <v>25</v>
      </c>
      <c r="E26">
        <v>0.47958126401249701</v>
      </c>
    </row>
    <row r="27" spans="1:30" x14ac:dyDescent="0.2">
      <c r="A27" s="9" t="s">
        <v>55</v>
      </c>
      <c r="B27" s="9" t="s">
        <v>119</v>
      </c>
      <c r="C27" s="9" t="s">
        <v>1</v>
      </c>
      <c r="D27" s="9" t="s">
        <v>19</v>
      </c>
      <c r="E27" s="9">
        <v>85.902995517898802</v>
      </c>
      <c r="F27">
        <f>AVERAGE(E27:E29)</f>
        <v>87.582512667382574</v>
      </c>
    </row>
    <row r="28" spans="1:30" x14ac:dyDescent="0.2">
      <c r="A28" s="9" t="s">
        <v>56</v>
      </c>
      <c r="B28" s="9" t="s">
        <v>119</v>
      </c>
      <c r="C28" s="9" t="s">
        <v>1</v>
      </c>
      <c r="D28" s="9" t="s">
        <v>19</v>
      </c>
      <c r="E28" s="9">
        <v>82.635568644662001</v>
      </c>
    </row>
    <row r="29" spans="1:30" x14ac:dyDescent="0.2">
      <c r="A29" s="9" t="s">
        <v>57</v>
      </c>
      <c r="B29" s="9" t="s">
        <v>119</v>
      </c>
      <c r="C29" s="9" t="s">
        <v>1</v>
      </c>
      <c r="D29" s="9" t="s">
        <v>19</v>
      </c>
      <c r="E29" s="9">
        <v>94.208973839586903</v>
      </c>
    </row>
    <row r="30" spans="1:30" x14ac:dyDescent="0.2">
      <c r="A30" s="6" t="s">
        <v>58</v>
      </c>
      <c r="B30" s="6" t="s">
        <v>119</v>
      </c>
      <c r="C30" s="6" t="s">
        <v>1</v>
      </c>
      <c r="D30" s="6" t="s">
        <v>22</v>
      </c>
      <c r="E30" s="6">
        <v>22.6998691535481</v>
      </c>
      <c r="F30">
        <f>AVERAGE(E30:E31)</f>
        <v>22.032608341510549</v>
      </c>
    </row>
    <row r="31" spans="1:30" x14ac:dyDescent="0.2">
      <c r="A31" s="6" t="s">
        <v>59</v>
      </c>
      <c r="B31" s="6" t="s">
        <v>119</v>
      </c>
      <c r="C31" s="6" t="s">
        <v>1</v>
      </c>
      <c r="D31" s="6" t="s">
        <v>22</v>
      </c>
      <c r="E31" s="6">
        <v>21.365347529472999</v>
      </c>
    </row>
    <row r="32" spans="1:30" x14ac:dyDescent="0.2">
      <c r="A32" s="6" t="s">
        <v>60</v>
      </c>
      <c r="B32" s="6" t="s">
        <v>119</v>
      </c>
      <c r="C32" s="6" t="s">
        <v>1</v>
      </c>
      <c r="D32" s="6" t="s">
        <v>22</v>
      </c>
      <c r="E32" s="6">
        <v>24.1191341647718</v>
      </c>
    </row>
    <row r="33" spans="1:6" x14ac:dyDescent="0.2">
      <c r="A33" s="10" t="s">
        <v>61</v>
      </c>
      <c r="B33" s="10" t="s">
        <v>119</v>
      </c>
      <c r="C33" s="10" t="s">
        <v>1</v>
      </c>
      <c r="D33" s="10" t="s">
        <v>25</v>
      </c>
      <c r="E33" s="10">
        <v>1.7856153619408399</v>
      </c>
      <c r="F33">
        <f>AVERAGE(E33:E35)</f>
        <v>1.6547541809041035</v>
      </c>
    </row>
    <row r="34" spans="1:6" x14ac:dyDescent="0.2">
      <c r="A34" s="10" t="s">
        <v>62</v>
      </c>
      <c r="B34" s="10" t="s">
        <v>119</v>
      </c>
      <c r="C34" s="10" t="s">
        <v>1</v>
      </c>
      <c r="D34" s="10" t="s">
        <v>25</v>
      </c>
      <c r="E34" s="10">
        <v>1.4076630081303101</v>
      </c>
    </row>
    <row r="35" spans="1:6" x14ac:dyDescent="0.2">
      <c r="A35" s="10" t="s">
        <v>63</v>
      </c>
      <c r="B35" s="10" t="s">
        <v>119</v>
      </c>
      <c r="C35" s="10" t="s">
        <v>1</v>
      </c>
      <c r="D35" s="10" t="s">
        <v>25</v>
      </c>
      <c r="E35" s="10">
        <v>1.7709841726411599</v>
      </c>
    </row>
    <row r="36" spans="1:6" x14ac:dyDescent="0.2">
      <c r="A36" s="9" t="s">
        <v>64</v>
      </c>
      <c r="B36" s="9" t="s">
        <v>119</v>
      </c>
      <c r="C36" s="9" t="s">
        <v>30</v>
      </c>
      <c r="D36" s="9" t="s">
        <v>19</v>
      </c>
      <c r="E36" s="9">
        <v>25.501847060363499</v>
      </c>
      <c r="F36">
        <f>AVERAGE(E36:E38)</f>
        <v>30.119702296261902</v>
      </c>
    </row>
    <row r="37" spans="1:6" x14ac:dyDescent="0.2">
      <c r="A37" s="9" t="s">
        <v>65</v>
      </c>
      <c r="B37" s="9" t="s">
        <v>119</v>
      </c>
      <c r="C37" s="9" t="s">
        <v>30</v>
      </c>
      <c r="D37" s="9" t="s">
        <v>19</v>
      </c>
      <c r="E37" s="9">
        <v>31.9017340177097</v>
      </c>
    </row>
    <row r="38" spans="1:6" x14ac:dyDescent="0.2">
      <c r="A38" s="9" t="s">
        <v>66</v>
      </c>
      <c r="B38" s="9" t="s">
        <v>119</v>
      </c>
      <c r="C38" s="9" t="s">
        <v>30</v>
      </c>
      <c r="D38" s="9" t="s">
        <v>19</v>
      </c>
      <c r="E38" s="9">
        <v>32.955525810712501</v>
      </c>
    </row>
    <row r="39" spans="1:6" x14ac:dyDescent="0.2">
      <c r="A39" s="6" t="s">
        <v>67</v>
      </c>
      <c r="B39" s="6" t="s">
        <v>119</v>
      </c>
      <c r="C39" s="6" t="s">
        <v>30</v>
      </c>
      <c r="D39" s="6" t="s">
        <v>22</v>
      </c>
      <c r="E39" s="6">
        <v>50.203476470630001</v>
      </c>
      <c r="F39">
        <f>AVERAGE(E40:E41)</f>
        <v>53.772113699629898</v>
      </c>
    </row>
    <row r="40" spans="1:6" x14ac:dyDescent="0.2">
      <c r="A40" s="6" t="s">
        <v>68</v>
      </c>
      <c r="B40" s="6" t="s">
        <v>119</v>
      </c>
      <c r="C40" s="6" t="s">
        <v>30</v>
      </c>
      <c r="D40" s="6" t="s">
        <v>22</v>
      </c>
      <c r="E40" s="6">
        <v>50.9983044503931</v>
      </c>
    </row>
    <row r="41" spans="1:6" x14ac:dyDescent="0.2">
      <c r="A41" s="6" t="s">
        <v>69</v>
      </c>
      <c r="B41" s="6" t="s">
        <v>119</v>
      </c>
      <c r="C41" s="6" t="s">
        <v>30</v>
      </c>
      <c r="D41" s="6" t="s">
        <v>22</v>
      </c>
      <c r="E41" s="6">
        <v>56.545922948866703</v>
      </c>
    </row>
    <row r="42" spans="1:6" x14ac:dyDescent="0.2">
      <c r="A42" s="10" t="s">
        <v>70</v>
      </c>
      <c r="B42" s="10" t="s">
        <v>119</v>
      </c>
      <c r="C42" s="10" t="s">
        <v>30</v>
      </c>
      <c r="D42" s="10" t="s">
        <v>25</v>
      </c>
      <c r="E42" s="10">
        <v>5.5660534201363E-2</v>
      </c>
      <c r="F42">
        <f>AVERAGE(E42:E44)</f>
        <v>4.9650015158319752E-2</v>
      </c>
    </row>
    <row r="43" spans="1:6" x14ac:dyDescent="0.2">
      <c r="A43" s="10" t="s">
        <v>71</v>
      </c>
      <c r="B43" s="10" t="s">
        <v>119</v>
      </c>
      <c r="C43" s="10" t="s">
        <v>30</v>
      </c>
      <c r="D43" s="10" t="s">
        <v>25</v>
      </c>
      <c r="E43" s="10"/>
    </row>
    <row r="44" spans="1:6" x14ac:dyDescent="0.2">
      <c r="A44" s="10" t="s">
        <v>72</v>
      </c>
      <c r="B44" s="10" t="s">
        <v>119</v>
      </c>
      <c r="C44" s="10" t="s">
        <v>30</v>
      </c>
      <c r="D44" s="10" t="s">
        <v>25</v>
      </c>
      <c r="E44" s="10">
        <v>4.3639496115276503E-2</v>
      </c>
    </row>
    <row r="45" spans="1:6" x14ac:dyDescent="0.2">
      <c r="A45" t="s">
        <v>31</v>
      </c>
      <c r="B45" t="s">
        <v>119</v>
      </c>
      <c r="C45" t="s">
        <v>1</v>
      </c>
      <c r="D45" t="s">
        <v>19</v>
      </c>
      <c r="E45">
        <v>102.019713847118</v>
      </c>
      <c r="F45">
        <f>AVERAGE(E45:E47)</f>
        <v>161.32002397242701</v>
      </c>
    </row>
    <row r="46" spans="1:6" x14ac:dyDescent="0.2">
      <c r="A46" t="s">
        <v>32</v>
      </c>
      <c r="B46" t="s">
        <v>119</v>
      </c>
      <c r="C46" t="s">
        <v>1</v>
      </c>
      <c r="D46" t="s">
        <v>19</v>
      </c>
      <c r="E46">
        <v>191.19436055669999</v>
      </c>
    </row>
    <row r="47" spans="1:6" x14ac:dyDescent="0.2">
      <c r="A47" t="s">
        <v>33</v>
      </c>
      <c r="B47" t="s">
        <v>119</v>
      </c>
      <c r="C47" t="s">
        <v>1</v>
      </c>
      <c r="D47" t="s">
        <v>19</v>
      </c>
      <c r="E47">
        <v>190.74599751346301</v>
      </c>
    </row>
    <row r="48" spans="1:6" x14ac:dyDescent="0.2">
      <c r="A48" t="s">
        <v>34</v>
      </c>
      <c r="B48" t="s">
        <v>119</v>
      </c>
      <c r="C48" t="s">
        <v>1</v>
      </c>
      <c r="D48" t="s">
        <v>22</v>
      </c>
      <c r="E48">
        <v>580.85978358185196</v>
      </c>
      <c r="F48">
        <f>AVERAGE(E48:E49)</f>
        <v>563.71450477478743</v>
      </c>
    </row>
    <row r="49" spans="1:6" x14ac:dyDescent="0.2">
      <c r="A49" t="s">
        <v>35</v>
      </c>
      <c r="B49" t="s">
        <v>119</v>
      </c>
      <c r="C49" t="s">
        <v>1</v>
      </c>
      <c r="D49" t="s">
        <v>22</v>
      </c>
      <c r="E49">
        <v>546.56922596772301</v>
      </c>
    </row>
    <row r="50" spans="1:6" x14ac:dyDescent="0.2">
      <c r="A50" t="s">
        <v>36</v>
      </c>
      <c r="B50" t="s">
        <v>119</v>
      </c>
      <c r="C50" t="s">
        <v>1</v>
      </c>
      <c r="D50" t="s">
        <v>22</v>
      </c>
      <c r="E50">
        <v>650.60698146457003</v>
      </c>
    </row>
    <row r="51" spans="1:6" x14ac:dyDescent="0.2">
      <c r="A51" t="s">
        <v>95</v>
      </c>
      <c r="B51" t="s">
        <v>119</v>
      </c>
      <c r="C51" t="s">
        <v>1</v>
      </c>
      <c r="D51" t="s">
        <v>25</v>
      </c>
      <c r="E51">
        <v>667.66313571247395</v>
      </c>
      <c r="F51">
        <f>AVERAGE(E51:E53)</f>
        <v>621.14354696812768</v>
      </c>
    </row>
    <row r="52" spans="1:6" x14ac:dyDescent="0.2">
      <c r="A52" t="s">
        <v>96</v>
      </c>
      <c r="B52" t="s">
        <v>119</v>
      </c>
      <c r="C52" t="s">
        <v>1</v>
      </c>
      <c r="D52" t="s">
        <v>25</v>
      </c>
      <c r="E52">
        <v>593.57645169797695</v>
      </c>
    </row>
    <row r="53" spans="1:6" x14ac:dyDescent="0.2">
      <c r="A53" t="s">
        <v>97</v>
      </c>
      <c r="B53" t="s">
        <v>119</v>
      </c>
      <c r="C53" t="s">
        <v>1</v>
      </c>
      <c r="D53" t="s">
        <v>25</v>
      </c>
      <c r="E53">
        <v>602.19105349393203</v>
      </c>
    </row>
    <row r="54" spans="1:6" x14ac:dyDescent="0.2">
      <c r="A54" t="s">
        <v>37</v>
      </c>
      <c r="B54" t="s">
        <v>119</v>
      </c>
      <c r="C54" t="s">
        <v>30</v>
      </c>
      <c r="D54" t="s">
        <v>19</v>
      </c>
      <c r="E54">
        <v>568.12364813244005</v>
      </c>
      <c r="F54">
        <f>AVERAGE(E54:E56)</f>
        <v>731.64530724078361</v>
      </c>
    </row>
    <row r="55" spans="1:6" x14ac:dyDescent="0.2">
      <c r="A55" t="s">
        <v>38</v>
      </c>
      <c r="B55" t="s">
        <v>119</v>
      </c>
      <c r="C55" t="s">
        <v>30</v>
      </c>
      <c r="D55" t="s">
        <v>19</v>
      </c>
      <c r="E55">
        <v>804.85551525324195</v>
      </c>
    </row>
    <row r="56" spans="1:6" x14ac:dyDescent="0.2">
      <c r="A56" t="s">
        <v>39</v>
      </c>
      <c r="B56" t="s">
        <v>119</v>
      </c>
      <c r="C56" t="s">
        <v>30</v>
      </c>
      <c r="D56" t="s">
        <v>19</v>
      </c>
      <c r="E56">
        <v>821.95675833666905</v>
      </c>
    </row>
    <row r="57" spans="1:6" x14ac:dyDescent="0.2">
      <c r="A57" t="s">
        <v>40</v>
      </c>
      <c r="B57" t="s">
        <v>119</v>
      </c>
      <c r="C57" t="s">
        <v>30</v>
      </c>
      <c r="D57" t="s">
        <v>22</v>
      </c>
      <c r="E57">
        <v>791.22734259333299</v>
      </c>
      <c r="F57">
        <f>AVERAGE(E58:E59)</f>
        <v>776.48657448379652</v>
      </c>
    </row>
    <row r="58" spans="1:6" x14ac:dyDescent="0.2">
      <c r="A58" t="s">
        <v>41</v>
      </c>
      <c r="B58" t="s">
        <v>119</v>
      </c>
      <c r="C58" t="s">
        <v>30</v>
      </c>
      <c r="D58" t="s">
        <v>22</v>
      </c>
      <c r="E58">
        <v>746.57248286463698</v>
      </c>
    </row>
    <row r="59" spans="1:6" x14ac:dyDescent="0.2">
      <c r="A59" t="s">
        <v>42</v>
      </c>
      <c r="B59" t="s">
        <v>119</v>
      </c>
      <c r="C59" t="s">
        <v>30</v>
      </c>
      <c r="D59" t="s">
        <v>22</v>
      </c>
      <c r="E59">
        <v>806.40066610295605</v>
      </c>
    </row>
    <row r="60" spans="1:6" x14ac:dyDescent="0.2">
      <c r="A60" t="s">
        <v>43</v>
      </c>
      <c r="B60" t="s">
        <v>119</v>
      </c>
      <c r="C60" t="s">
        <v>30</v>
      </c>
      <c r="D60" t="s">
        <v>25</v>
      </c>
      <c r="E60">
        <v>665.15348432519204</v>
      </c>
      <c r="F60">
        <f>AVERAGE(E60:E62)</f>
        <v>645.00757035838205</v>
      </c>
    </row>
    <row r="61" spans="1:6" x14ac:dyDescent="0.2">
      <c r="A61" t="s">
        <v>44</v>
      </c>
      <c r="B61" t="s">
        <v>119</v>
      </c>
      <c r="C61" t="s">
        <v>30</v>
      </c>
      <c r="D61" t="s">
        <v>25</v>
      </c>
      <c r="E61">
        <v>631.52392732566204</v>
      </c>
    </row>
    <row r="62" spans="1:6" x14ac:dyDescent="0.2">
      <c r="A62" t="s">
        <v>45</v>
      </c>
      <c r="B62" t="s">
        <v>119</v>
      </c>
      <c r="C62" t="s">
        <v>30</v>
      </c>
      <c r="D62" t="s">
        <v>25</v>
      </c>
      <c r="E62">
        <v>638.34529942429197</v>
      </c>
    </row>
  </sheetData>
  <mergeCells count="19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  <mergeCell ref="T15:V15"/>
    <mergeCell ref="X15:Z15"/>
    <mergeCell ref="AB15:AD15"/>
    <mergeCell ref="T2:V2"/>
    <mergeCell ref="X2:Z2"/>
    <mergeCell ref="AB2:AD2"/>
    <mergeCell ref="T9:V9"/>
    <mergeCell ref="X9:Z9"/>
    <mergeCell ref="AB9:A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T60"/>
  <sheetViews>
    <sheetView tabSelected="1" zoomScale="70" zoomScaleNormal="70" workbookViewId="0">
      <selection activeCell="W27" sqref="W27"/>
    </sheetView>
  </sheetViews>
  <sheetFormatPr baseColWidth="10" defaultColWidth="10.83203125" defaultRowHeight="16" x14ac:dyDescent="0.2"/>
  <cols>
    <col min="1" max="1" width="16.6640625" bestFit="1" customWidth="1"/>
    <col min="2" max="3" width="16.6640625" customWidth="1"/>
    <col min="4" max="6" width="11.1640625" customWidth="1"/>
    <col min="7" max="7" width="10.6640625" bestFit="1" customWidth="1"/>
    <col min="8" max="8" width="10.6640625" customWidth="1"/>
    <col min="9" max="9" width="12.33203125" bestFit="1" customWidth="1"/>
    <col min="10" max="10" width="10.6640625" customWidth="1"/>
    <col min="11" max="11" width="12.6640625" bestFit="1" customWidth="1"/>
    <col min="12" max="12" width="10.6640625" bestFit="1" customWidth="1"/>
    <col min="13" max="14" width="10.6640625" customWidth="1"/>
    <col min="15" max="15" width="8.83203125" customWidth="1"/>
    <col min="16" max="16" width="16.6640625" bestFit="1" customWidth="1"/>
    <col min="17" max="18" width="16.6640625" customWidth="1"/>
    <col min="19" max="19" width="12" bestFit="1" customWidth="1"/>
    <col min="20" max="21" width="11.1640625" customWidth="1"/>
    <col min="22" max="22" width="12" bestFit="1" customWidth="1"/>
    <col min="23" max="23" width="10.6640625" customWidth="1"/>
    <col min="24" max="24" width="12.33203125" bestFit="1" customWidth="1"/>
    <col min="25" max="25" width="10.6640625" customWidth="1"/>
    <col min="26" max="26" width="12.6640625" bestFit="1" customWidth="1"/>
    <col min="27" max="30" width="8.83203125" customWidth="1"/>
    <col min="31" max="31" width="16.6640625" bestFit="1" customWidth="1"/>
    <col min="32" max="33" width="16.6640625" customWidth="1"/>
    <col min="35" max="36" width="11.1640625" customWidth="1"/>
    <col min="37" max="37" width="12" bestFit="1" customWidth="1"/>
    <col min="38" max="38" width="10.6640625" customWidth="1"/>
    <col min="39" max="39" width="12.33203125" bestFit="1" customWidth="1"/>
    <col min="40" max="40" width="10.6640625" customWidth="1"/>
    <col min="41" max="41" width="12.6640625" bestFit="1" customWidth="1"/>
    <col min="42" max="44" width="8.83203125" customWidth="1"/>
    <col min="46" max="46" width="16.6640625" bestFit="1" customWidth="1"/>
    <col min="47" max="48" width="16.6640625" customWidth="1"/>
    <col min="50" max="51" width="11.1640625" customWidth="1"/>
    <col min="52" max="52" width="12.5" bestFit="1" customWidth="1"/>
    <col min="53" max="53" width="10.6640625" customWidth="1"/>
    <col min="54" max="54" width="12.33203125" bestFit="1" customWidth="1"/>
    <col min="55" max="55" width="10.6640625" customWidth="1"/>
    <col min="56" max="56" width="12.6640625" bestFit="1" customWidth="1"/>
    <col min="57" max="58" width="8.83203125" customWidth="1"/>
    <col min="60" max="60" width="16.6640625" style="2" bestFit="1" customWidth="1"/>
    <col min="61" max="62" width="16.6640625" customWidth="1"/>
    <col min="64" max="65" width="11.1640625" customWidth="1"/>
    <col min="67" max="67" width="10.6640625" customWidth="1"/>
    <col min="68" max="68" width="12.33203125" bestFit="1" customWidth="1"/>
    <col min="69" max="69" width="10.6640625" customWidth="1"/>
    <col min="70" max="70" width="12.6640625" bestFit="1" customWidth="1"/>
  </cols>
  <sheetData>
    <row r="1" spans="1:72" x14ac:dyDescent="0.2">
      <c r="A1" s="7" t="s">
        <v>90</v>
      </c>
      <c r="B1" s="7"/>
      <c r="C1" s="7"/>
      <c r="D1" s="7"/>
      <c r="E1" s="7"/>
      <c r="F1" s="7"/>
      <c r="K1" s="7"/>
      <c r="L1" s="7"/>
      <c r="M1" s="7"/>
      <c r="N1" s="7"/>
      <c r="Q1" s="7"/>
      <c r="R1" s="7"/>
      <c r="T1" s="7"/>
      <c r="U1" s="7"/>
      <c r="AF1" s="7"/>
      <c r="AG1" s="7"/>
      <c r="AI1" s="7"/>
      <c r="AJ1" s="7"/>
      <c r="AK1" s="7"/>
      <c r="AO1" s="7"/>
      <c r="AP1" s="7"/>
      <c r="AQ1" s="7"/>
      <c r="AR1" s="7"/>
      <c r="AU1" s="7"/>
      <c r="AV1" s="7"/>
      <c r="AX1" s="7"/>
      <c r="AY1" s="7"/>
      <c r="AZ1" s="7"/>
      <c r="BD1" s="7"/>
      <c r="BE1" s="7"/>
      <c r="BF1" s="7"/>
      <c r="BI1" s="7"/>
      <c r="BJ1" s="7"/>
      <c r="BL1" s="7"/>
      <c r="BM1" s="7"/>
    </row>
    <row r="2" spans="1:72" x14ac:dyDescent="0.2">
      <c r="A2" t="s">
        <v>5</v>
      </c>
      <c r="B2" t="s">
        <v>99</v>
      </c>
      <c r="C2" s="12" t="s">
        <v>101</v>
      </c>
      <c r="D2" s="11" t="s">
        <v>100</v>
      </c>
      <c r="E2" s="11" t="s">
        <v>102</v>
      </c>
      <c r="F2" s="11" t="s">
        <v>109</v>
      </c>
      <c r="G2" t="s">
        <v>103</v>
      </c>
      <c r="H2" s="15" t="s">
        <v>104</v>
      </c>
      <c r="I2" t="s">
        <v>105</v>
      </c>
      <c r="J2" t="s">
        <v>106</v>
      </c>
      <c r="K2" t="s">
        <v>107</v>
      </c>
      <c r="L2" s="11" t="s">
        <v>108</v>
      </c>
      <c r="M2" s="11" t="s">
        <v>110</v>
      </c>
      <c r="N2" s="11" t="s">
        <v>119</v>
      </c>
      <c r="P2" t="s">
        <v>93</v>
      </c>
      <c r="Q2" t="s">
        <v>99</v>
      </c>
      <c r="R2" s="12" t="s">
        <v>101</v>
      </c>
      <c r="S2" s="11" t="s">
        <v>100</v>
      </c>
      <c r="T2" s="11" t="s">
        <v>102</v>
      </c>
      <c r="U2" s="11" t="s">
        <v>109</v>
      </c>
      <c r="V2" t="s">
        <v>103</v>
      </c>
      <c r="W2" s="15" t="s">
        <v>104</v>
      </c>
      <c r="X2" t="s">
        <v>105</v>
      </c>
      <c r="Y2" t="s">
        <v>106</v>
      </c>
      <c r="Z2" t="s">
        <v>107</v>
      </c>
      <c r="AA2" s="11" t="s">
        <v>108</v>
      </c>
      <c r="AB2" s="11" t="s">
        <v>110</v>
      </c>
      <c r="AC2" s="11" t="s">
        <v>119</v>
      </c>
      <c r="AE2" t="s">
        <v>8</v>
      </c>
      <c r="AF2" t="s">
        <v>99</v>
      </c>
      <c r="AG2" s="12" t="s">
        <v>101</v>
      </c>
      <c r="AH2" s="11" t="s">
        <v>100</v>
      </c>
      <c r="AI2" s="11" t="s">
        <v>102</v>
      </c>
      <c r="AJ2" s="11" t="s">
        <v>109</v>
      </c>
      <c r="AK2" t="s">
        <v>103</v>
      </c>
      <c r="AL2" s="15" t="s">
        <v>104</v>
      </c>
      <c r="AM2" t="s">
        <v>105</v>
      </c>
      <c r="AN2" t="s">
        <v>106</v>
      </c>
      <c r="AO2" t="s">
        <v>107</v>
      </c>
      <c r="AP2" s="11" t="s">
        <v>108</v>
      </c>
      <c r="AQ2" s="11" t="s">
        <v>110</v>
      </c>
      <c r="AR2" s="11" t="s">
        <v>119</v>
      </c>
      <c r="AT2" t="s">
        <v>11</v>
      </c>
      <c r="AU2" t="s">
        <v>99</v>
      </c>
      <c r="AV2" s="12" t="s">
        <v>101</v>
      </c>
      <c r="AW2" s="11" t="s">
        <v>100</v>
      </c>
      <c r="AX2" s="11" t="s">
        <v>102</v>
      </c>
      <c r="AY2" s="11" t="s">
        <v>109</v>
      </c>
      <c r="AZ2" t="s">
        <v>103</v>
      </c>
      <c r="BA2" s="15" t="s">
        <v>104</v>
      </c>
      <c r="BB2" t="s">
        <v>105</v>
      </c>
      <c r="BC2" t="s">
        <v>106</v>
      </c>
      <c r="BD2" t="s">
        <v>107</v>
      </c>
      <c r="BE2" s="11" t="s">
        <v>108</v>
      </c>
      <c r="BF2" s="11" t="s">
        <v>110</v>
      </c>
      <c r="BH2" s="2" t="s">
        <v>10</v>
      </c>
      <c r="BI2" t="s">
        <v>99</v>
      </c>
      <c r="BJ2" s="12" t="s">
        <v>101</v>
      </c>
      <c r="BK2" s="11" t="s">
        <v>100</v>
      </c>
      <c r="BL2" s="11" t="s">
        <v>102</v>
      </c>
      <c r="BM2" s="11" t="s">
        <v>109</v>
      </c>
      <c r="BN2" t="s">
        <v>103</v>
      </c>
      <c r="BO2" s="15" t="s">
        <v>104</v>
      </c>
      <c r="BP2" t="s">
        <v>105</v>
      </c>
      <c r="BQ2" t="s">
        <v>106</v>
      </c>
      <c r="BR2" t="s">
        <v>107</v>
      </c>
      <c r="BS2" s="11" t="s">
        <v>108</v>
      </c>
      <c r="BT2" s="11" t="s">
        <v>110</v>
      </c>
    </row>
    <row r="3" spans="1:72" x14ac:dyDescent="0.2">
      <c r="A3" t="s">
        <v>82</v>
      </c>
      <c r="B3">
        <f>'omt3'!J11</f>
        <v>60.084058063137846</v>
      </c>
      <c r="C3">
        <f>'sme2'!J11</f>
        <v>10.143338473479727</v>
      </c>
      <c r="D3">
        <f>'mei2'!J11</f>
        <v>34.925406004176139</v>
      </c>
      <c r="E3">
        <f>'map2'!J11</f>
        <v>22.12953991179339</v>
      </c>
      <c r="F3">
        <f>'isp6'!J11</f>
        <v>14.392507760551563</v>
      </c>
      <c r="G3" s="2">
        <f>'meu13'!J11</f>
        <v>26.137744018242458</v>
      </c>
      <c r="H3" s="2">
        <f>'dic1'!J11</f>
        <v>74.434796982232356</v>
      </c>
      <c r="I3" s="2">
        <f>'rec10'!J11</f>
        <v>16.815146921779544</v>
      </c>
      <c r="J3" s="2">
        <f>'spo5'!J11</f>
        <v>21.517558063256807</v>
      </c>
      <c r="K3" s="2">
        <f>'rec8'!J11</f>
        <v>46.084668751181347</v>
      </c>
      <c r="L3" s="2">
        <f>'meu1'!J11</f>
        <v>79.510736993168081</v>
      </c>
      <c r="M3" s="2">
        <f>'mel1'!J11</f>
        <v>4.5889585856506737E-2</v>
      </c>
      <c r="N3" s="2">
        <f>'ste11'!V11</f>
        <v>436.45765956486929</v>
      </c>
      <c r="O3" s="2"/>
      <c r="P3" t="s">
        <v>82</v>
      </c>
      <c r="Q3">
        <f t="shared" ref="Q3:AB3" si="0">B3/25</f>
        <v>2.4033623225255139</v>
      </c>
      <c r="R3">
        <f t="shared" si="0"/>
        <v>0.40573353893918906</v>
      </c>
      <c r="S3">
        <f t="shared" si="0"/>
        <v>1.3970162401670456</v>
      </c>
      <c r="T3">
        <f t="shared" si="0"/>
        <v>0.88518159647173567</v>
      </c>
      <c r="U3">
        <f t="shared" si="0"/>
        <v>0.57570031042206249</v>
      </c>
      <c r="V3">
        <f t="shared" si="0"/>
        <v>1.0455097607296984</v>
      </c>
      <c r="W3">
        <f t="shared" si="0"/>
        <v>2.9773918792892942</v>
      </c>
      <c r="X3">
        <f t="shared" si="0"/>
        <v>0.67260587687118178</v>
      </c>
      <c r="Y3">
        <f t="shared" si="0"/>
        <v>0.86070232253027223</v>
      </c>
      <c r="Z3">
        <f t="shared" si="0"/>
        <v>1.8433867500472538</v>
      </c>
      <c r="AA3">
        <f t="shared" si="0"/>
        <v>3.1804294797267234</v>
      </c>
      <c r="AB3">
        <f t="shared" si="0"/>
        <v>1.8355834342602695E-3</v>
      </c>
      <c r="AC3">
        <f>N3/10</f>
        <v>43.645765956486926</v>
      </c>
      <c r="AE3" t="s">
        <v>82</v>
      </c>
      <c r="AF3">
        <f t="shared" ref="AF3:AR3" si="1">Q3/Q$5</f>
        <v>0.81825136191116987</v>
      </c>
      <c r="AG3">
        <f t="shared" si="1"/>
        <v>0.31370480763270209</v>
      </c>
      <c r="AH3">
        <f t="shared" si="1"/>
        <v>0.70030929216535753</v>
      </c>
      <c r="AI3">
        <f t="shared" si="1"/>
        <v>0.91616106109896733</v>
      </c>
      <c r="AJ3">
        <f t="shared" si="1"/>
        <v>0.80775382847627397</v>
      </c>
      <c r="AK3">
        <f t="shared" si="1"/>
        <v>0.80215636888251529</v>
      </c>
      <c r="AL3">
        <f t="shared" si="1"/>
        <v>1.3187912792145877</v>
      </c>
      <c r="AM3">
        <f t="shared" si="1"/>
        <v>0.66930597730284491</v>
      </c>
      <c r="AN3">
        <f t="shared" si="1"/>
        <v>0.87845875193580014</v>
      </c>
      <c r="AO3">
        <f t="shared" si="1"/>
        <v>1.2567808791020418</v>
      </c>
      <c r="AP3">
        <f t="shared" si="1"/>
        <v>1.1814235344699</v>
      </c>
      <c r="AQ3">
        <f t="shared" si="1"/>
        <v>0.34349686930326251</v>
      </c>
      <c r="AR3">
        <f t="shared" si="1"/>
        <v>0.51172328294028957</v>
      </c>
      <c r="AT3" t="s">
        <v>82</v>
      </c>
      <c r="AU3">
        <f t="shared" ref="AU3:BF4" si="2">LOG(AF3,2)</f>
        <v>-0.28938399636971501</v>
      </c>
      <c r="AV3">
        <f t="shared" si="2"/>
        <v>-1.6725204557450255</v>
      </c>
      <c r="AW3">
        <f t="shared" si="2"/>
        <v>-0.51393586465377183</v>
      </c>
      <c r="AX3">
        <f t="shared" si="2"/>
        <v>-0.12632684850516362</v>
      </c>
      <c r="AY3">
        <f t="shared" si="2"/>
        <v>-0.30801241150053604</v>
      </c>
      <c r="AZ3">
        <f t="shared" si="2"/>
        <v>-0.31804459808010593</v>
      </c>
      <c r="BA3">
        <f t="shared" si="2"/>
        <v>0.39921625202731831</v>
      </c>
      <c r="BB3">
        <f t="shared" si="2"/>
        <v>-0.57926219639669418</v>
      </c>
      <c r="BC3">
        <f t="shared" si="2"/>
        <v>-0.18695354886401785</v>
      </c>
      <c r="BD3">
        <f t="shared" si="2"/>
        <v>0.32973313648113545</v>
      </c>
      <c r="BE3">
        <f t="shared" si="2"/>
        <v>0.24052625647129042</v>
      </c>
      <c r="BF3">
        <f t="shared" si="2"/>
        <v>-1.5416311447850071</v>
      </c>
      <c r="BH3" t="s">
        <v>82</v>
      </c>
      <c r="BI3" s="2">
        <f>AU3-AU$23</f>
        <v>0.1581180367610463</v>
      </c>
      <c r="BJ3" s="2">
        <f t="shared" ref="BJ3:BJ5" si="3">AV3-AV$23</f>
        <v>0.33174971588471647</v>
      </c>
      <c r="BK3" s="2">
        <f t="shared" ref="BK3:BK5" si="4">AW3-AW$23</f>
        <v>0.14199237267479736</v>
      </c>
      <c r="BL3" s="2">
        <f t="shared" ref="BL3:BT3" si="5">AX3-AX$23</f>
        <v>0.7768150143615703</v>
      </c>
      <c r="BM3" s="2">
        <f t="shared" si="5"/>
        <v>0.29179580001531991</v>
      </c>
      <c r="BN3" s="2">
        <f t="shared" si="5"/>
        <v>0.64782352078055849</v>
      </c>
      <c r="BO3" s="2">
        <f t="shared" si="5"/>
        <v>0.26638935549496512</v>
      </c>
      <c r="BP3" s="2">
        <f t="shared" si="5"/>
        <v>0.85371724073101607</v>
      </c>
      <c r="BQ3" s="2">
        <f t="shared" si="5"/>
        <v>0.34781360124634708</v>
      </c>
      <c r="BR3" s="2">
        <f t="shared" si="5"/>
        <v>0.31007543428443912</v>
      </c>
      <c r="BS3" s="2">
        <f t="shared" si="5"/>
        <v>0.35680083773649007</v>
      </c>
      <c r="BT3" s="2">
        <f t="shared" si="5"/>
        <v>0.91231952792165605</v>
      </c>
    </row>
    <row r="4" spans="1:72" x14ac:dyDescent="0.2">
      <c r="A4" t="s">
        <v>83</v>
      </c>
      <c r="B4">
        <f>'omt3'!J12</f>
        <v>86.775601107611294</v>
      </c>
      <c r="C4">
        <f>'sme2'!J12</f>
        <v>54.524707579266419</v>
      </c>
      <c r="D4">
        <f>'mei2'!J12</f>
        <v>64.817397339719889</v>
      </c>
      <c r="E4">
        <f>'map2'!J12</f>
        <v>26.17973855775481</v>
      </c>
      <c r="F4">
        <f>'isp6'!J12</f>
        <v>21.243368550183401</v>
      </c>
      <c r="G4" s="2">
        <f>'meu13'!J12</f>
        <v>39.030956330431387</v>
      </c>
      <c r="H4" s="2">
        <f>'dic1'!J12</f>
        <v>38.44856546548165</v>
      </c>
      <c r="I4" s="2">
        <f>'rec10'!J12</f>
        <v>33.431369595347256</v>
      </c>
      <c r="J4" s="2">
        <f>'spo5'!J12</f>
        <v>27.471783817258395</v>
      </c>
      <c r="K4" s="2">
        <f>'rec8'!J12</f>
        <v>27.252966340957236</v>
      </c>
      <c r="L4" s="2">
        <f>'meu1'!J12</f>
        <v>55.090842666143928</v>
      </c>
      <c r="M4" s="2">
        <f>'mel1'!J12</f>
        <v>0.22130112216704892</v>
      </c>
      <c r="N4" s="2">
        <f>'ste11'!V12</f>
        <v>1269.3770136477517</v>
      </c>
      <c r="O4" s="2"/>
      <c r="P4" t="s">
        <v>83</v>
      </c>
      <c r="Q4">
        <f t="shared" ref="Q4" si="6">B4/25</f>
        <v>3.4710240443044516</v>
      </c>
      <c r="R4">
        <f t="shared" ref="R4" si="7">C4/25</f>
        <v>2.1809883031706567</v>
      </c>
      <c r="S4">
        <f t="shared" ref="S4" si="8">D4/25</f>
        <v>2.5926958935887954</v>
      </c>
      <c r="T4">
        <f t="shared" ref="T4" si="9">E4/25</f>
        <v>1.0471895423101925</v>
      </c>
      <c r="U4">
        <f t="shared" ref="U4" si="10">F4/25</f>
        <v>0.84973474200733601</v>
      </c>
      <c r="V4">
        <f>G4/25</f>
        <v>1.5612382532172555</v>
      </c>
      <c r="W4">
        <f>H4/25</f>
        <v>1.537942618619266</v>
      </c>
      <c r="X4">
        <f>I4/25</f>
        <v>1.3372547838138902</v>
      </c>
      <c r="Y4">
        <f>J4/25</f>
        <v>1.0988713526903358</v>
      </c>
      <c r="Z4">
        <f>K4/25</f>
        <v>1.0901186536382894</v>
      </c>
      <c r="AA4">
        <f t="shared" ref="AA4" si="11">L4/25</f>
        <v>2.203633706645757</v>
      </c>
      <c r="AB4">
        <f t="shared" ref="AB4" si="12">M4/25</f>
        <v>8.8520448866819569E-3</v>
      </c>
      <c r="AC4">
        <f t="shared" ref="AC4:AC5" si="13">N4/10</f>
        <v>126.93770136477517</v>
      </c>
      <c r="AE4" t="s">
        <v>83</v>
      </c>
      <c r="AF4">
        <f t="shared" ref="AF4:AP4" si="14">Q4/Q$5</f>
        <v>1.1817486380888302</v>
      </c>
      <c r="AG4">
        <f t="shared" si="14"/>
        <v>1.6862951923672975</v>
      </c>
      <c r="AH4">
        <f t="shared" si="14"/>
        <v>1.2996907078346425</v>
      </c>
      <c r="AI4">
        <f t="shared" si="14"/>
        <v>1.0838389389010326</v>
      </c>
      <c r="AJ4">
        <f t="shared" si="14"/>
        <v>1.1922461715237258</v>
      </c>
      <c r="AK4">
        <f t="shared" si="14"/>
        <v>1.1978436311174847</v>
      </c>
      <c r="AL4">
        <f t="shared" si="14"/>
        <v>0.68120872078541228</v>
      </c>
      <c r="AM4">
        <f t="shared" si="14"/>
        <v>1.3306940226971553</v>
      </c>
      <c r="AN4">
        <f t="shared" si="14"/>
        <v>1.1215412480641997</v>
      </c>
      <c r="AO4">
        <f t="shared" si="14"/>
        <v>0.74321912089795794</v>
      </c>
      <c r="AP4">
        <f t="shared" si="14"/>
        <v>0.81857646553010033</v>
      </c>
      <c r="AQ4">
        <f t="shared" ref="AQ4:AR5" si="15">AB4/AB$5</f>
        <v>1.6565031306967375</v>
      </c>
      <c r="AR4">
        <f>AC4/AC$5</f>
        <v>1.4882767170597102</v>
      </c>
      <c r="AT4" t="s">
        <v>83</v>
      </c>
      <c r="AU4">
        <f t="shared" si="2"/>
        <v>0.24092320205757559</v>
      </c>
      <c r="AV4">
        <f t="shared" si="2"/>
        <v>0.75385710762455616</v>
      </c>
      <c r="AW4">
        <f t="shared" si="2"/>
        <v>0.37816834066714544</v>
      </c>
      <c r="AX4">
        <f t="shared" si="2"/>
        <v>0.11615038463210949</v>
      </c>
      <c r="AY4">
        <f t="shared" si="2"/>
        <v>0.25368215003560196</v>
      </c>
      <c r="AZ4">
        <f t="shared" si="2"/>
        <v>0.26043958814726054</v>
      </c>
      <c r="BA4">
        <f t="shared" si="2"/>
        <v>-0.55383119047376472</v>
      </c>
      <c r="BB4">
        <f t="shared" si="2"/>
        <v>0.41217887877454734</v>
      </c>
      <c r="BC4">
        <f t="shared" si="2"/>
        <v>0.16548268086409051</v>
      </c>
      <c r="BD4">
        <f t="shared" si="2"/>
        <v>-0.42814047628061691</v>
      </c>
      <c r="BE4">
        <f t="shared" si="2"/>
        <v>-0.28881090569137929</v>
      </c>
      <c r="BF4">
        <f t="shared" si="2"/>
        <v>0.72814093003310776</v>
      </c>
      <c r="BH4" t="s">
        <v>83</v>
      </c>
      <c r="BI4" s="2">
        <f t="shared" ref="BI4:BI5" si="16">AU4-AU$23</f>
        <v>0.68842523518833687</v>
      </c>
      <c r="BJ4" s="2">
        <f t="shared" si="3"/>
        <v>2.7581272792542979</v>
      </c>
      <c r="BK4" s="2">
        <f t="shared" si="4"/>
        <v>1.0340965779957147</v>
      </c>
      <c r="BL4" s="2">
        <f t="shared" ref="BL4:BL5" si="17">AX4-AX$23</f>
        <v>1.0192922474988435</v>
      </c>
      <c r="BM4" s="2">
        <f t="shared" ref="BM4:BM5" si="18">AY4-AY$23</f>
        <v>0.85349036155145797</v>
      </c>
      <c r="BN4" s="2">
        <f t="shared" ref="BN4:BR5" si="19">AZ4-AZ$23</f>
        <v>1.2263077070079249</v>
      </c>
      <c r="BO4" s="2">
        <f t="shared" si="19"/>
        <v>-0.68665808700611797</v>
      </c>
      <c r="BP4" s="2">
        <f t="shared" si="19"/>
        <v>1.8451583159022575</v>
      </c>
      <c r="BQ4" s="2">
        <f t="shared" si="19"/>
        <v>0.70024983097445537</v>
      </c>
      <c r="BR4" s="2">
        <f t="shared" si="19"/>
        <v>-0.44779817847731324</v>
      </c>
      <c r="BS4" s="2">
        <f t="shared" ref="BS4:BS5" si="20">BE4-BE$23</f>
        <v>-0.17253632442617961</v>
      </c>
      <c r="BT4" s="2">
        <f t="shared" ref="BT4:BT5" si="21">BF4-BF$23</f>
        <v>3.1820916027397708</v>
      </c>
    </row>
    <row r="5" spans="1:72" x14ac:dyDescent="0.2">
      <c r="A5" t="s">
        <v>7</v>
      </c>
      <c r="B5">
        <f>'omt3'!J14</f>
        <v>73.429829585374563</v>
      </c>
      <c r="C5">
        <f>'sme2'!J14</f>
        <v>32.334023026373075</v>
      </c>
      <c r="D5">
        <f>'mei2'!J14</f>
        <v>49.871401671948014</v>
      </c>
      <c r="E5">
        <f>'map2'!J14</f>
        <v>24.154639234774102</v>
      </c>
      <c r="F5">
        <f>'isp6'!J14</f>
        <v>17.817938155367482</v>
      </c>
      <c r="G5" s="2">
        <f>'meu13'!J14</f>
        <v>32.584350174336919</v>
      </c>
      <c r="H5" s="2">
        <f>'dic1'!J14</f>
        <v>56.441681223857003</v>
      </c>
      <c r="I5" s="2">
        <f>'rec10'!J14</f>
        <v>25.1232582585634</v>
      </c>
      <c r="J5" s="2">
        <f>'spo5'!J14</f>
        <v>24.494670940257599</v>
      </c>
      <c r="K5" s="2">
        <f>'rec8'!J14</f>
        <v>36.668817546069292</v>
      </c>
      <c r="L5" s="2">
        <f>'meu1'!J14</f>
        <v>67.300789829655997</v>
      </c>
      <c r="M5" s="2">
        <f>'mel1'!J14</f>
        <v>0.13359535401177783</v>
      </c>
      <c r="N5" s="2">
        <f>'ste11'!V13</f>
        <v>852.91733660631053</v>
      </c>
      <c r="O5" s="2"/>
      <c r="P5" t="s">
        <v>7</v>
      </c>
      <c r="Q5">
        <f>B5/25</f>
        <v>2.9371931834149825</v>
      </c>
      <c r="R5">
        <f>C5/25</f>
        <v>1.2933609210549231</v>
      </c>
      <c r="S5">
        <f>D5/25</f>
        <v>1.9948560668779205</v>
      </c>
      <c r="T5">
        <f>E5/25</f>
        <v>0.96618556939096412</v>
      </c>
      <c r="U5">
        <f>F5/25</f>
        <v>0.7127175262146993</v>
      </c>
      <c r="V5">
        <f>AVERAGE(V3:V4)</f>
        <v>1.3033740069734769</v>
      </c>
      <c r="W5">
        <f>AVERAGE(W3:W4)</f>
        <v>2.2576672489542799</v>
      </c>
      <c r="X5">
        <f>AVERAGE(X3:X4)</f>
        <v>1.0049303303425359</v>
      </c>
      <c r="Y5">
        <f>AVERAGE(Y3:Y4)</f>
        <v>0.97978683761030405</v>
      </c>
      <c r="Z5">
        <f>K5/25</f>
        <v>1.4667527018427717</v>
      </c>
      <c r="AA5">
        <f>L5/25</f>
        <v>2.6920315931862397</v>
      </c>
      <c r="AB5">
        <f>M5/25</f>
        <v>5.3438141604711135E-3</v>
      </c>
      <c r="AC5">
        <f t="shared" si="13"/>
        <v>85.291733660631053</v>
      </c>
      <c r="AE5" t="s">
        <v>7</v>
      </c>
      <c r="AF5">
        <f>Q5/Q$5</f>
        <v>1</v>
      </c>
      <c r="AG5">
        <f>R5/R$5</f>
        <v>1</v>
      </c>
      <c r="AH5">
        <f>S5/S$5</f>
        <v>1</v>
      </c>
      <c r="AI5">
        <f>T5/T$5</f>
        <v>1</v>
      </c>
      <c r="AJ5">
        <f>U5/U$5</f>
        <v>1</v>
      </c>
      <c r="AK5">
        <f>AVERAGE(AK3:AK4)</f>
        <v>1</v>
      </c>
      <c r="AL5">
        <f>AVERAGE(AL3:AL4)</f>
        <v>1</v>
      </c>
      <c r="AM5">
        <f>AVERAGE(AM3:AM4)</f>
        <v>1</v>
      </c>
      <c r="AN5">
        <f>AVERAGE(AN3:AN4)</f>
        <v>1</v>
      </c>
      <c r="AO5">
        <f>Z5/Z$5</f>
        <v>1</v>
      </c>
      <c r="AP5">
        <f>AA5/AA$5</f>
        <v>1</v>
      </c>
      <c r="AQ5">
        <f t="shared" si="15"/>
        <v>1</v>
      </c>
      <c r="AR5">
        <f t="shared" si="15"/>
        <v>1</v>
      </c>
      <c r="AT5" t="s">
        <v>84</v>
      </c>
      <c r="AU5" t="e">
        <f>LOG(#REF!,2)</f>
        <v>#REF!</v>
      </c>
      <c r="AV5" t="e">
        <f>LOG(#REF!,2)</f>
        <v>#REF!</v>
      </c>
      <c r="AW5" t="e">
        <f>LOG(#REF!,2)</f>
        <v>#REF!</v>
      </c>
      <c r="AX5" t="e">
        <f>LOG(#REF!,2)</f>
        <v>#REF!</v>
      </c>
      <c r="AY5" t="e">
        <f>LOG(#REF!,2)</f>
        <v>#REF!</v>
      </c>
      <c r="AZ5" t="e">
        <f>LOG(#REF!,2)</f>
        <v>#REF!</v>
      </c>
      <c r="BA5" t="e">
        <f>LOG(#REF!,2)</f>
        <v>#REF!</v>
      </c>
      <c r="BB5" t="e">
        <f>LOG(#REF!,2)</f>
        <v>#REF!</v>
      </c>
      <c r="BC5" t="e">
        <f>LOG(#REF!,2)</f>
        <v>#REF!</v>
      </c>
      <c r="BD5" t="e">
        <f>LOG(#REF!,2)</f>
        <v>#REF!</v>
      </c>
      <c r="BE5" t="e">
        <f>LOG(#REF!,2)</f>
        <v>#REF!</v>
      </c>
      <c r="BF5" t="e">
        <f>LOG(#REF!,2)</f>
        <v>#REF!</v>
      </c>
      <c r="BH5" t="s">
        <v>84</v>
      </c>
      <c r="BI5" s="2" t="e">
        <f t="shared" si="16"/>
        <v>#REF!</v>
      </c>
      <c r="BJ5" s="2" t="e">
        <f t="shared" si="3"/>
        <v>#REF!</v>
      </c>
      <c r="BK5" s="2" t="e">
        <f t="shared" si="4"/>
        <v>#REF!</v>
      </c>
      <c r="BL5" s="2" t="e">
        <f t="shared" si="17"/>
        <v>#REF!</v>
      </c>
      <c r="BM5" s="2" t="e">
        <f t="shared" si="18"/>
        <v>#REF!</v>
      </c>
      <c r="BN5" s="2" t="e">
        <f t="shared" si="19"/>
        <v>#REF!</v>
      </c>
      <c r="BO5" s="2" t="e">
        <f t="shared" si="19"/>
        <v>#REF!</v>
      </c>
      <c r="BP5" s="2" t="e">
        <f t="shared" si="19"/>
        <v>#REF!</v>
      </c>
      <c r="BQ5" s="2" t="e">
        <f t="shared" si="19"/>
        <v>#REF!</v>
      </c>
      <c r="BR5" s="2" t="e">
        <f t="shared" si="19"/>
        <v>#REF!</v>
      </c>
      <c r="BS5" s="2" t="e">
        <f t="shared" si="20"/>
        <v>#REF!</v>
      </c>
      <c r="BT5" s="2" t="e">
        <f t="shared" si="21"/>
        <v>#REF!</v>
      </c>
    </row>
    <row r="6" spans="1:72" x14ac:dyDescent="0.2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T6" s="2"/>
      <c r="U6" s="2"/>
      <c r="AI6" s="2"/>
      <c r="AJ6" s="2"/>
      <c r="AT6" t="s">
        <v>7</v>
      </c>
      <c r="BH6" t="s">
        <v>7</v>
      </c>
    </row>
    <row r="7" spans="1:72" x14ac:dyDescent="0.2">
      <c r="A7" s="7" t="s">
        <v>91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2"/>
      <c r="O7" s="2"/>
      <c r="Q7" s="7"/>
      <c r="R7" s="7"/>
      <c r="T7" s="7"/>
      <c r="U7" s="7"/>
      <c r="AF7" s="7"/>
      <c r="AG7" s="7"/>
      <c r="AI7" s="7"/>
      <c r="AJ7" s="7"/>
      <c r="AX7" s="2"/>
      <c r="AY7" s="2"/>
      <c r="BH7"/>
      <c r="BL7" s="2"/>
      <c r="BM7" s="2"/>
    </row>
    <row r="8" spans="1:72" x14ac:dyDescent="0.2">
      <c r="A8" t="s">
        <v>5</v>
      </c>
      <c r="B8" t="s">
        <v>99</v>
      </c>
      <c r="C8" s="12" t="s">
        <v>101</v>
      </c>
      <c r="D8" s="11" t="s">
        <v>100</v>
      </c>
      <c r="E8" s="11" t="s">
        <v>102</v>
      </c>
      <c r="F8" s="11" t="s">
        <v>109</v>
      </c>
      <c r="G8" t="s">
        <v>103</v>
      </c>
      <c r="H8" s="15" t="s">
        <v>104</v>
      </c>
      <c r="I8" t="s">
        <v>105</v>
      </c>
      <c r="J8" t="s">
        <v>106</v>
      </c>
      <c r="K8" t="s">
        <v>107</v>
      </c>
      <c r="L8" s="11" t="s">
        <v>108</v>
      </c>
      <c r="M8" s="11" t="s">
        <v>110</v>
      </c>
      <c r="N8" s="11" t="s">
        <v>119</v>
      </c>
      <c r="O8" s="2"/>
      <c r="P8" t="s">
        <v>5</v>
      </c>
      <c r="T8" s="11"/>
      <c r="U8" s="11"/>
      <c r="AE8" t="s">
        <v>5</v>
      </c>
      <c r="AI8" s="11"/>
      <c r="AJ8" s="11"/>
      <c r="AU8" s="7"/>
      <c r="AV8" s="7"/>
      <c r="AX8" s="7"/>
      <c r="AY8" s="7"/>
      <c r="BI8" s="7"/>
      <c r="BJ8" s="7"/>
      <c r="BL8" s="7"/>
      <c r="BM8" s="7"/>
    </row>
    <row r="9" spans="1:72" x14ac:dyDescent="0.2">
      <c r="A9" t="s">
        <v>82</v>
      </c>
      <c r="B9" s="2">
        <f>'omt3'!N11</f>
        <v>76.438989207390648</v>
      </c>
      <c r="C9" s="2">
        <f>'sme2'!N11</f>
        <v>13.090242118975304</v>
      </c>
      <c r="D9" s="2">
        <f>'mei2'!N11</f>
        <v>37.46215926220156</v>
      </c>
      <c r="E9" s="2">
        <f>'map2'!N11</f>
        <v>22.30013704108271</v>
      </c>
      <c r="F9" s="2">
        <f>'isp6'!N11</f>
        <v>11.776377751433737</v>
      </c>
      <c r="G9" s="2">
        <f>'meu13'!N11</f>
        <v>33.750727504358892</v>
      </c>
      <c r="H9" s="2">
        <f>'dic1'!N11</f>
        <v>71.746948279498</v>
      </c>
      <c r="I9" s="2">
        <f>'rec10'!N11</f>
        <v>22.649294158568637</v>
      </c>
      <c r="J9" s="2">
        <f>'spo5'!N11</f>
        <v>34.595787503275673</v>
      </c>
      <c r="K9" s="2">
        <f>'rec8'!N11</f>
        <v>64.562384288920768</v>
      </c>
      <c r="L9" s="2">
        <f>'meu1'!N11</f>
        <v>84.975486498762194</v>
      </c>
      <c r="M9" s="2">
        <f>'mel1'!N11</f>
        <v>7.3720953874584771E-2</v>
      </c>
      <c r="N9" s="2">
        <f>'ste11'!Z11</f>
        <v>513.05201618052035</v>
      </c>
      <c r="P9" t="s">
        <v>82</v>
      </c>
      <c r="Q9">
        <f t="shared" ref="Q9:AB11" si="22">B9/25</f>
        <v>3.057559568295626</v>
      </c>
      <c r="R9">
        <f t="shared" si="22"/>
        <v>0.52360968475901215</v>
      </c>
      <c r="S9">
        <f t="shared" si="22"/>
        <v>1.4984863704880624</v>
      </c>
      <c r="T9">
        <f t="shared" si="22"/>
        <v>0.8920054816433084</v>
      </c>
      <c r="U9">
        <f t="shared" si="22"/>
        <v>0.47105511005734946</v>
      </c>
      <c r="V9">
        <f t="shared" si="22"/>
        <v>1.3500291001743556</v>
      </c>
      <c r="W9">
        <f t="shared" si="22"/>
        <v>2.8698779311799201</v>
      </c>
      <c r="X9">
        <f t="shared" si="22"/>
        <v>0.90597176634274545</v>
      </c>
      <c r="Y9">
        <f t="shared" si="22"/>
        <v>1.3838315001310268</v>
      </c>
      <c r="Z9">
        <f t="shared" si="22"/>
        <v>2.5824953715568308</v>
      </c>
      <c r="AA9">
        <f t="shared" si="22"/>
        <v>3.3990194599504879</v>
      </c>
      <c r="AB9">
        <f t="shared" si="22"/>
        <v>2.9488381549833908E-3</v>
      </c>
      <c r="AC9">
        <f>N9/10</f>
        <v>51.305201618052038</v>
      </c>
      <c r="AE9" t="s">
        <v>82</v>
      </c>
      <c r="AF9">
        <f t="shared" ref="AF9:AR11" si="23">Q9/Q$11</f>
        <v>1.5549316412612382</v>
      </c>
      <c r="AG9">
        <f t="shared" si="23"/>
        <v>0.37007138659260208</v>
      </c>
      <c r="AH9">
        <f t="shared" si="23"/>
        <v>0.94989412386023298</v>
      </c>
      <c r="AI9">
        <f t="shared" si="23"/>
        <v>0.69191464720863294</v>
      </c>
      <c r="AJ9">
        <f t="shared" si="23"/>
        <v>0.48709735747647515</v>
      </c>
      <c r="AK9">
        <f t="shared" si="23"/>
        <v>0.91111837997277245</v>
      </c>
      <c r="AL9">
        <f t="shared" si="23"/>
        <v>1.4878407167196521</v>
      </c>
      <c r="AM9">
        <f t="shared" si="23"/>
        <v>0.50174945189904863</v>
      </c>
      <c r="AN9">
        <f t="shared" si="23"/>
        <v>0.83940276815764425</v>
      </c>
      <c r="AO9">
        <f t="shared" si="23"/>
        <v>1.4324906869454337</v>
      </c>
      <c r="AP9">
        <f t="shared" si="23"/>
        <v>1.3018476624521567</v>
      </c>
      <c r="AQ9">
        <f t="shared" si="23"/>
        <v>0.29008076737658728</v>
      </c>
      <c r="AR9">
        <f t="shared" si="23"/>
        <v>0.6762351210517612</v>
      </c>
      <c r="AX9" s="11"/>
      <c r="AY9" s="11"/>
      <c r="BL9" s="11"/>
      <c r="BM9" s="11"/>
    </row>
    <row r="10" spans="1:72" x14ac:dyDescent="0.2">
      <c r="A10" t="s">
        <v>83</v>
      </c>
      <c r="B10" s="2">
        <f>'omt3'!N12</f>
        <v>21.879145402551906</v>
      </c>
      <c r="C10" s="2">
        <f>'sme2'!N12</f>
        <v>57.654174192172086</v>
      </c>
      <c r="D10" s="2">
        <f>'mei2'!N12</f>
        <v>41.414335120058091</v>
      </c>
      <c r="E10" s="2">
        <f>'map2'!N12</f>
        <v>42.159076623629758</v>
      </c>
      <c r="F10" s="2">
        <f>'isp6'!N12</f>
        <v>36.576903458893867</v>
      </c>
      <c r="G10" s="2">
        <f>'meu13'!N12</f>
        <v>40.335644247613629</v>
      </c>
      <c r="H10" s="2">
        <f>'dic1'!N12</f>
        <v>24.697445899582643</v>
      </c>
      <c r="I10" s="2">
        <f>'rec10'!N12</f>
        <v>67.631996923441932</v>
      </c>
      <c r="J10" s="2">
        <f>'spo5'!N12</f>
        <v>47.833741718334913</v>
      </c>
      <c r="K10" s="2">
        <f>'rec8'!N12</f>
        <v>25.577656239496392</v>
      </c>
      <c r="L10" s="2">
        <f>'meu1'!N12</f>
        <v>45.570488963071213</v>
      </c>
      <c r="M10" s="2">
        <f>'mel1'!N12</f>
        <v>0.4345578578597975</v>
      </c>
      <c r="N10" s="2">
        <f>'ste11'!Z12</f>
        <v>1004.3255946793264</v>
      </c>
      <c r="O10" s="2"/>
      <c r="P10" t="s">
        <v>83</v>
      </c>
      <c r="Q10">
        <f t="shared" si="22"/>
        <v>0.87516581610207622</v>
      </c>
      <c r="R10">
        <f t="shared" si="22"/>
        <v>2.3061669676868832</v>
      </c>
      <c r="S10">
        <f t="shared" si="22"/>
        <v>1.6565734048023237</v>
      </c>
      <c r="T10">
        <f t="shared" si="22"/>
        <v>1.6863630649451904</v>
      </c>
      <c r="U10">
        <f t="shared" si="22"/>
        <v>1.4630761383557547</v>
      </c>
      <c r="V10">
        <f t="shared" si="22"/>
        <v>1.6134257699045451</v>
      </c>
      <c r="W10">
        <f t="shared" si="22"/>
        <v>0.98789783598330572</v>
      </c>
      <c r="X10">
        <f t="shared" si="22"/>
        <v>2.7052798769376771</v>
      </c>
      <c r="Y10">
        <f t="shared" si="22"/>
        <v>1.9133496687333966</v>
      </c>
      <c r="Z10">
        <f t="shared" si="22"/>
        <v>1.0231062495798557</v>
      </c>
      <c r="AA10">
        <f t="shared" si="22"/>
        <v>1.8228195585228486</v>
      </c>
      <c r="AB10">
        <f t="shared" si="22"/>
        <v>1.7382314314391901E-2</v>
      </c>
      <c r="AC10">
        <f t="shared" ref="AC10:AC11" si="24">N10/10</f>
        <v>100.43255946793263</v>
      </c>
      <c r="AE10" t="s">
        <v>83</v>
      </c>
      <c r="AF10">
        <f t="shared" si="23"/>
        <v>0.4450683587387621</v>
      </c>
      <c r="AG10">
        <f t="shared" si="23"/>
        <v>1.629928613407398</v>
      </c>
      <c r="AH10">
        <f t="shared" si="23"/>
        <v>1.050105876139767</v>
      </c>
      <c r="AI10">
        <f t="shared" si="23"/>
        <v>1.3080853527913672</v>
      </c>
      <c r="AJ10">
        <f t="shared" si="23"/>
        <v>1.5129026425235248</v>
      </c>
      <c r="AK10">
        <f t="shared" si="23"/>
        <v>1.0888816200272273</v>
      </c>
      <c r="AL10">
        <f t="shared" si="23"/>
        <v>0.51215928328034777</v>
      </c>
      <c r="AM10">
        <f t="shared" si="23"/>
        <v>1.4982505481009512</v>
      </c>
      <c r="AN10">
        <f t="shared" si="23"/>
        <v>1.1605972318423561</v>
      </c>
      <c r="AO10">
        <f t="shared" si="23"/>
        <v>0.56750931305456631</v>
      </c>
      <c r="AP10">
        <f t="shared" si="23"/>
        <v>0.69815233754784367</v>
      </c>
      <c r="AQ10">
        <f t="shared" si="23"/>
        <v>1.7099192326234129</v>
      </c>
      <c r="AR10">
        <f t="shared" si="23"/>
        <v>1.3237648789482386</v>
      </c>
      <c r="AT10" t="s">
        <v>82</v>
      </c>
      <c r="AU10">
        <f t="shared" ref="AU10:BF11" si="25">LOG(AF9,2)</f>
        <v>0.63685115721684771</v>
      </c>
      <c r="AV10">
        <f t="shared" si="25"/>
        <v>-1.4341245021208509</v>
      </c>
      <c r="AW10">
        <f t="shared" si="25"/>
        <v>-7.4161376700765308E-2</v>
      </c>
      <c r="AX10">
        <f t="shared" si="25"/>
        <v>-0.53133401315760775</v>
      </c>
      <c r="AY10">
        <f t="shared" si="25"/>
        <v>-1.0377179383686723</v>
      </c>
      <c r="AZ10">
        <f t="shared" si="25"/>
        <v>-0.13428958190920542</v>
      </c>
      <c r="BA10">
        <f t="shared" si="25"/>
        <v>0.57322008457841911</v>
      </c>
      <c r="BB10">
        <f t="shared" si="25"/>
        <v>-0.99496095926948758</v>
      </c>
      <c r="BC10">
        <f t="shared" si="25"/>
        <v>-0.25256487397862121</v>
      </c>
      <c r="BD10">
        <f t="shared" si="25"/>
        <v>0.51852575961651615</v>
      </c>
      <c r="BE10">
        <f t="shared" si="25"/>
        <v>0.38056063937678214</v>
      </c>
      <c r="BF10">
        <f t="shared" si="25"/>
        <v>-1.7854734481974364</v>
      </c>
      <c r="BH10" t="s">
        <v>82</v>
      </c>
      <c r="BI10" s="2">
        <f t="shared" ref="BI10:BI12" si="26">AU10-AU$23</f>
        <v>1.0843531903476089</v>
      </c>
      <c r="BJ10" s="2">
        <f t="shared" ref="BJ10:BJ12" si="27">AV10-AV$23</f>
        <v>0.57014566950889112</v>
      </c>
      <c r="BK10" s="2">
        <f t="shared" ref="BK10:BK12" si="28">AW10-AW$23</f>
        <v>0.58176686062780392</v>
      </c>
      <c r="BL10" s="2">
        <f t="shared" ref="BL10:BT10" si="29">AX10-AX$23</f>
        <v>0.37180784970912617</v>
      </c>
      <c r="BM10" s="2">
        <f t="shared" si="29"/>
        <v>-0.43790972685281637</v>
      </c>
      <c r="BN10" s="2">
        <f t="shared" si="29"/>
        <v>0.831578536951459</v>
      </c>
      <c r="BO10" s="2">
        <f t="shared" si="29"/>
        <v>0.44039318804606586</v>
      </c>
      <c r="BP10" s="2">
        <f t="shared" si="29"/>
        <v>0.43801847785822268</v>
      </c>
      <c r="BQ10" s="2">
        <f t="shared" si="29"/>
        <v>0.2822022761317437</v>
      </c>
      <c r="BR10" s="2">
        <f t="shared" si="29"/>
        <v>0.49886805741981982</v>
      </c>
      <c r="BS10" s="2">
        <f t="shared" si="29"/>
        <v>0.49683522064198182</v>
      </c>
      <c r="BT10" s="2">
        <f t="shared" si="29"/>
        <v>0.66847722450922675</v>
      </c>
    </row>
    <row r="11" spans="1:72" x14ac:dyDescent="0.2">
      <c r="A11" t="s">
        <v>7</v>
      </c>
      <c r="B11" s="2">
        <f>'omt3'!N14</f>
        <v>49.159067304971273</v>
      </c>
      <c r="C11" s="2">
        <f>'sme2'!N14</f>
        <v>35.372208155573695</v>
      </c>
      <c r="D11" s="2">
        <f>'mei2'!N14</f>
        <v>39.438247191129825</v>
      </c>
      <c r="E11" s="2">
        <f>'map2'!N14</f>
        <v>32.229606832356232</v>
      </c>
      <c r="F11" s="2">
        <f>'isp6'!N14</f>
        <v>24.176640605163801</v>
      </c>
      <c r="G11" s="2">
        <f>'meu13'!N14</f>
        <v>37.043185875986261</v>
      </c>
      <c r="H11" s="2">
        <f>'dic1'!N14</f>
        <v>48.222197089540323</v>
      </c>
      <c r="I11" s="2">
        <f>'rec10'!N14</f>
        <v>45.140645541005284</v>
      </c>
      <c r="J11" s="2">
        <f>'spo5'!N14</f>
        <v>41.21476461080529</v>
      </c>
      <c r="K11" s="2">
        <f>'rec8'!N14</f>
        <v>45.07002026420858</v>
      </c>
      <c r="L11" s="2">
        <f>'meu1'!N14</f>
        <v>65.272987730916697</v>
      </c>
      <c r="M11" s="2">
        <f>'mel1'!N14</f>
        <v>0.25413940586719114</v>
      </c>
      <c r="N11" s="2">
        <f>'ste11'!Z13</f>
        <v>758.68880542992338</v>
      </c>
      <c r="O11" s="2"/>
      <c r="P11" t="s">
        <v>7</v>
      </c>
      <c r="Q11">
        <f t="shared" si="22"/>
        <v>1.9663626921988508</v>
      </c>
      <c r="R11">
        <f t="shared" si="22"/>
        <v>1.4148883262229477</v>
      </c>
      <c r="S11">
        <f t="shared" si="22"/>
        <v>1.5775298876451931</v>
      </c>
      <c r="T11">
        <f t="shared" si="22"/>
        <v>1.2891842732942493</v>
      </c>
      <c r="U11">
        <f t="shared" si="22"/>
        <v>0.96706562420655207</v>
      </c>
      <c r="V11">
        <f t="shared" si="22"/>
        <v>1.4817274350394505</v>
      </c>
      <c r="W11">
        <f t="shared" si="22"/>
        <v>1.928887883581613</v>
      </c>
      <c r="X11">
        <f t="shared" si="22"/>
        <v>1.8056258216402115</v>
      </c>
      <c r="Y11">
        <f t="shared" si="22"/>
        <v>1.6485905844322115</v>
      </c>
      <c r="Z11">
        <f t="shared" si="22"/>
        <v>1.8028008105683433</v>
      </c>
      <c r="AA11">
        <f t="shared" si="22"/>
        <v>2.6109195092366679</v>
      </c>
      <c r="AB11">
        <f t="shared" si="22"/>
        <v>1.0165576234687645E-2</v>
      </c>
      <c r="AC11">
        <f t="shared" si="24"/>
        <v>75.868880542992343</v>
      </c>
      <c r="AE11" t="s">
        <v>7</v>
      </c>
      <c r="AF11">
        <f t="shared" si="23"/>
        <v>1</v>
      </c>
      <c r="AG11">
        <f t="shared" si="23"/>
        <v>1</v>
      </c>
      <c r="AH11">
        <f t="shared" si="23"/>
        <v>1</v>
      </c>
      <c r="AI11">
        <f t="shared" si="23"/>
        <v>1</v>
      </c>
      <c r="AJ11">
        <f t="shared" si="23"/>
        <v>1</v>
      </c>
      <c r="AK11">
        <f t="shared" si="23"/>
        <v>1</v>
      </c>
      <c r="AL11">
        <f t="shared" si="23"/>
        <v>1</v>
      </c>
      <c r="AM11">
        <f t="shared" si="23"/>
        <v>1</v>
      </c>
      <c r="AN11">
        <f t="shared" si="23"/>
        <v>1</v>
      </c>
      <c r="AO11">
        <f t="shared" si="23"/>
        <v>1</v>
      </c>
      <c r="AP11">
        <f t="shared" si="23"/>
        <v>1</v>
      </c>
      <c r="AQ11">
        <f t="shared" si="23"/>
        <v>1</v>
      </c>
      <c r="AR11">
        <f t="shared" si="23"/>
        <v>1</v>
      </c>
      <c r="AT11" t="s">
        <v>83</v>
      </c>
      <c r="AU11">
        <f t="shared" si="25"/>
        <v>-1.1679011560232395</v>
      </c>
      <c r="AV11">
        <f t="shared" si="25"/>
        <v>0.70480877958615318</v>
      </c>
      <c r="AW11">
        <f t="shared" si="25"/>
        <v>7.0534793873523113E-2</v>
      </c>
      <c r="AX11">
        <f t="shared" si="25"/>
        <v>0.38745668000369793</v>
      </c>
      <c r="AY11">
        <f t="shared" si="25"/>
        <v>0.59731915102608579</v>
      </c>
      <c r="AZ11">
        <f t="shared" si="25"/>
        <v>0.12284711706399591</v>
      </c>
      <c r="BA11">
        <f t="shared" si="25"/>
        <v>-0.96533553180838838</v>
      </c>
      <c r="BB11">
        <f t="shared" si="25"/>
        <v>0.58327890168566965</v>
      </c>
      <c r="BC11">
        <f t="shared" si="25"/>
        <v>0.21486739301470306</v>
      </c>
      <c r="BD11">
        <f t="shared" si="25"/>
        <v>-0.81728402708752157</v>
      </c>
      <c r="BE11">
        <f t="shared" si="25"/>
        <v>-0.51838622658233469</v>
      </c>
      <c r="BF11">
        <f t="shared" si="25"/>
        <v>0.77392818157574816</v>
      </c>
      <c r="BH11" t="s">
        <v>83</v>
      </c>
      <c r="BI11" s="2">
        <f t="shared" si="26"/>
        <v>-0.72039912289247821</v>
      </c>
      <c r="BJ11" s="2">
        <f t="shared" si="27"/>
        <v>2.7090789512158953</v>
      </c>
      <c r="BK11" s="2">
        <f t="shared" si="28"/>
        <v>0.72646303120209232</v>
      </c>
      <c r="BL11" s="2">
        <f t="shared" ref="BL11:BL12" si="30">AX11-AX$23</f>
        <v>1.2905985428704319</v>
      </c>
      <c r="BM11" s="2">
        <f t="shared" ref="BM11:BM12" si="31">AY11-AY$23</f>
        <v>1.1971273625419419</v>
      </c>
      <c r="BN11" s="2">
        <f t="shared" ref="BN11:BR12" si="32">AZ11-AZ$23</f>
        <v>1.0887152359246604</v>
      </c>
      <c r="BO11" s="2">
        <f t="shared" si="32"/>
        <v>-1.0981624283407416</v>
      </c>
      <c r="BP11" s="2">
        <f t="shared" si="32"/>
        <v>2.0162583388133797</v>
      </c>
      <c r="BQ11" s="2">
        <f t="shared" si="32"/>
        <v>0.74963454312506794</v>
      </c>
      <c r="BR11" s="2">
        <f t="shared" si="32"/>
        <v>-0.83694172928421784</v>
      </c>
      <c r="BS11" s="2">
        <f t="shared" ref="BS11:BS12" si="33">BE11-BE$23</f>
        <v>-0.402111645317135</v>
      </c>
      <c r="BT11" s="2">
        <f t="shared" ref="BT11:BT12" si="34">BF11-BF$23</f>
        <v>3.2278788542824115</v>
      </c>
    </row>
    <row r="12" spans="1:72" x14ac:dyDescent="0.2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T12" s="2"/>
      <c r="U12" s="2"/>
      <c r="AI12" s="2"/>
      <c r="AJ12" s="2"/>
      <c r="AT12" t="s">
        <v>84</v>
      </c>
      <c r="AU12" t="e">
        <f>LOG(#REF!,2)</f>
        <v>#REF!</v>
      </c>
      <c r="AV12" t="e">
        <f>LOG(#REF!,2)</f>
        <v>#REF!</v>
      </c>
      <c r="AW12" t="e">
        <f>LOG(#REF!,2)</f>
        <v>#REF!</v>
      </c>
      <c r="AX12" t="e">
        <f>LOG(#REF!,2)</f>
        <v>#REF!</v>
      </c>
      <c r="AY12" t="e">
        <f>LOG(#REF!,2)</f>
        <v>#REF!</v>
      </c>
      <c r="AZ12" t="e">
        <f>LOG(#REF!,2)</f>
        <v>#REF!</v>
      </c>
      <c r="BA12" t="e">
        <f>LOG(#REF!,2)</f>
        <v>#REF!</v>
      </c>
      <c r="BB12" t="e">
        <f>LOG(#REF!,2)</f>
        <v>#REF!</v>
      </c>
      <c r="BC12" t="e">
        <f>LOG(#REF!,2)</f>
        <v>#REF!</v>
      </c>
      <c r="BD12" t="e">
        <f>LOG(#REF!,2)</f>
        <v>#REF!</v>
      </c>
      <c r="BE12" t="e">
        <f>LOG(#REF!,2)</f>
        <v>#REF!</v>
      </c>
      <c r="BF12" t="e">
        <f>LOG(#REF!,2)</f>
        <v>#REF!</v>
      </c>
      <c r="BH12" t="s">
        <v>84</v>
      </c>
      <c r="BI12" s="2" t="e">
        <f t="shared" si="26"/>
        <v>#REF!</v>
      </c>
      <c r="BJ12" s="2" t="e">
        <f t="shared" si="27"/>
        <v>#REF!</v>
      </c>
      <c r="BK12" s="2" t="e">
        <f t="shared" si="28"/>
        <v>#REF!</v>
      </c>
      <c r="BL12" s="2" t="e">
        <f t="shared" si="30"/>
        <v>#REF!</v>
      </c>
      <c r="BM12" s="2" t="e">
        <f t="shared" si="31"/>
        <v>#REF!</v>
      </c>
      <c r="BN12" s="2" t="e">
        <f t="shared" si="32"/>
        <v>#REF!</v>
      </c>
      <c r="BO12" s="2" t="e">
        <f t="shared" si="32"/>
        <v>#REF!</v>
      </c>
      <c r="BP12" s="2" t="e">
        <f t="shared" si="32"/>
        <v>#REF!</v>
      </c>
      <c r="BQ12" s="2" t="e">
        <f t="shared" si="32"/>
        <v>#REF!</v>
      </c>
      <c r="BR12" s="2" t="e">
        <f t="shared" si="32"/>
        <v>#REF!</v>
      </c>
      <c r="BS12" s="2" t="e">
        <f t="shared" si="33"/>
        <v>#REF!</v>
      </c>
      <c r="BT12" s="2" t="e">
        <f t="shared" si="34"/>
        <v>#REF!</v>
      </c>
    </row>
    <row r="13" spans="1:72" x14ac:dyDescent="0.2">
      <c r="A13" s="7" t="s">
        <v>92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"/>
      <c r="O13" s="2"/>
      <c r="Q13" s="7"/>
      <c r="R13" s="7"/>
      <c r="T13" s="7"/>
      <c r="U13" s="7"/>
      <c r="AF13" s="7"/>
      <c r="AG13" s="7"/>
      <c r="AI13" s="7"/>
      <c r="AJ13" s="7"/>
      <c r="AX13" s="2"/>
      <c r="AY13" s="2"/>
      <c r="BH13" t="s">
        <v>7</v>
      </c>
    </row>
    <row r="14" spans="1:72" x14ac:dyDescent="0.2">
      <c r="A14" t="s">
        <v>5</v>
      </c>
      <c r="B14" t="s">
        <v>99</v>
      </c>
      <c r="C14" s="12" t="s">
        <v>101</v>
      </c>
      <c r="D14" s="11" t="s">
        <v>100</v>
      </c>
      <c r="E14" s="11" t="s">
        <v>102</v>
      </c>
      <c r="F14" s="11" t="s">
        <v>109</v>
      </c>
      <c r="G14" t="s">
        <v>103</v>
      </c>
      <c r="H14" s="15" t="s">
        <v>104</v>
      </c>
      <c r="I14" t="s">
        <v>105</v>
      </c>
      <c r="J14" t="s">
        <v>106</v>
      </c>
      <c r="K14" t="s">
        <v>107</v>
      </c>
      <c r="L14" s="11" t="s">
        <v>108</v>
      </c>
      <c r="M14" s="11" t="s">
        <v>110</v>
      </c>
      <c r="N14" s="11" t="s">
        <v>119</v>
      </c>
      <c r="O14" s="2"/>
      <c r="P14" t="s">
        <v>5</v>
      </c>
      <c r="T14" s="11"/>
      <c r="U14" s="11"/>
      <c r="AE14" t="s">
        <v>5</v>
      </c>
      <c r="AI14" s="11"/>
      <c r="AJ14" s="11"/>
      <c r="AX14" s="2"/>
      <c r="AY14" s="2"/>
      <c r="BH14"/>
    </row>
    <row r="15" spans="1:72" x14ac:dyDescent="0.2">
      <c r="A15" t="s">
        <v>82</v>
      </c>
      <c r="B15" s="2">
        <f>'omt3'!R11</f>
        <v>5.4769530428084163</v>
      </c>
      <c r="C15" s="2">
        <f>'sme2'!R11</f>
        <v>3.9401820906711911</v>
      </c>
      <c r="D15" s="2">
        <f>'mei2'!R11</f>
        <v>11.612375637930676</v>
      </c>
      <c r="E15" s="2">
        <f>'map2'!R11</f>
        <v>8.1031993598312706</v>
      </c>
      <c r="F15" s="2">
        <f>'isp6'!R11</f>
        <v>19.244942031819907</v>
      </c>
      <c r="G15" s="2">
        <f>'meu13'!R11</f>
        <v>5.5515274065079874</v>
      </c>
      <c r="H15" s="2">
        <f>'dic1'!R11</f>
        <v>17.687320703394899</v>
      </c>
      <c r="I15" s="2">
        <f>'rec10'!R11</f>
        <v>6.0294413713028296</v>
      </c>
      <c r="J15" s="2">
        <f>'spo5'!R11</f>
        <v>15.594375928679405</v>
      </c>
      <c r="K15" s="2">
        <f>'rec8'!R11</f>
        <v>13.3817886207777</v>
      </c>
      <c r="L15" s="2">
        <f>'meu1'!R11</f>
        <v>14.475090630119571</v>
      </c>
      <c r="M15" s="2">
        <f>'mel1'!R11</f>
        <v>1.3767102556112274E-2</v>
      </c>
      <c r="N15" s="2">
        <f>'ste11'!AD11</f>
        <v>779.18104662879557</v>
      </c>
      <c r="O15" s="2"/>
      <c r="P15" t="s">
        <v>82</v>
      </c>
      <c r="Q15">
        <f t="shared" ref="Q15:AB17" si="35">B15/25</f>
        <v>0.21907812171233665</v>
      </c>
      <c r="R15">
        <f t="shared" si="35"/>
        <v>0.15760728362684764</v>
      </c>
      <c r="S15">
        <f t="shared" si="35"/>
        <v>0.46449502551722704</v>
      </c>
      <c r="T15">
        <f t="shared" si="35"/>
        <v>0.32412797439325081</v>
      </c>
      <c r="U15">
        <f t="shared" si="35"/>
        <v>0.76979768127279624</v>
      </c>
      <c r="V15">
        <f t="shared" si="35"/>
        <v>0.2220610962603195</v>
      </c>
      <c r="W15">
        <f t="shared" si="35"/>
        <v>0.70749282813579595</v>
      </c>
      <c r="X15">
        <f t="shared" si="35"/>
        <v>0.24117765485211318</v>
      </c>
      <c r="Y15">
        <f t="shared" si="35"/>
        <v>0.62377503714717619</v>
      </c>
      <c r="Z15">
        <f t="shared" si="35"/>
        <v>0.53527154483110795</v>
      </c>
      <c r="AA15">
        <f t="shared" si="35"/>
        <v>0.57900362520478277</v>
      </c>
      <c r="AB15">
        <f t="shared" si="35"/>
        <v>5.5068410224449094E-4</v>
      </c>
      <c r="AC15">
        <f>N15/10</f>
        <v>77.918104662879557</v>
      </c>
      <c r="AE15" t="s">
        <v>82</v>
      </c>
      <c r="AF15">
        <f t="shared" ref="AF15:AR17" si="36">Q15/Q$17</f>
        <v>0.30993266940636005</v>
      </c>
      <c r="AG15">
        <f t="shared" si="36"/>
        <v>0.13340035796730168</v>
      </c>
      <c r="AH15">
        <f t="shared" si="36"/>
        <v>0.38430203721407941</v>
      </c>
      <c r="AI15">
        <f t="shared" si="36"/>
        <v>0.24118887574593115</v>
      </c>
      <c r="AJ15">
        <f t="shared" si="36"/>
        <v>0.73017071628104147</v>
      </c>
      <c r="AK15">
        <f t="shared" si="36"/>
        <v>0.183611690585016</v>
      </c>
      <c r="AL15">
        <f t="shared" si="36"/>
        <v>0.67177236494236714</v>
      </c>
      <c r="AM15">
        <f t="shared" si="36"/>
        <v>0.15127912660525897</v>
      </c>
      <c r="AN15">
        <f t="shared" si="36"/>
        <v>0.44603133505120712</v>
      </c>
      <c r="AO15">
        <f t="shared" si="36"/>
        <v>0.5786304738053748</v>
      </c>
      <c r="AP15">
        <f t="shared" si="36"/>
        <v>0.51053768451669135</v>
      </c>
      <c r="AQ15">
        <f t="shared" si="36"/>
        <v>6.1012665695732229E-2</v>
      </c>
      <c r="AR15">
        <f t="shared" si="36"/>
        <v>0.81230632862703733</v>
      </c>
      <c r="AU15" s="7"/>
      <c r="AV15" s="7"/>
      <c r="AX15" s="7"/>
      <c r="AY15" s="7"/>
    </row>
    <row r="16" spans="1:72" x14ac:dyDescent="0.2">
      <c r="A16" t="s">
        <v>83</v>
      </c>
      <c r="B16" s="2">
        <f>'omt3'!R12</f>
        <v>29.865904186788466</v>
      </c>
      <c r="C16" s="2">
        <f>'sme2'!R12</f>
        <v>55.13285415465861</v>
      </c>
      <c r="D16" s="2">
        <f>'mei2'!R12</f>
        <v>48.821213120079911</v>
      </c>
      <c r="E16" s="2">
        <f>'map2'!R12</f>
        <v>59.090607442163993</v>
      </c>
      <c r="F16" s="2">
        <f>'isp6'!R12</f>
        <v>33.468599069471146</v>
      </c>
      <c r="G16" s="2">
        <f>'meu13'!R12</f>
        <v>54.918776949602879</v>
      </c>
      <c r="H16" s="2">
        <f>'dic1'!R12</f>
        <v>34.97135246162086</v>
      </c>
      <c r="I16" s="2">
        <f>'rec10'!R12</f>
        <v>73.683358492167912</v>
      </c>
      <c r="J16" s="2">
        <f>'spo5'!R12</f>
        <v>54.330648181517148</v>
      </c>
      <c r="K16" s="2">
        <f>'rec8'!R12</f>
        <v>32.871525805516171</v>
      </c>
      <c r="L16" s="2">
        <f>'meu1'!R12</f>
        <v>42.230187233247733</v>
      </c>
      <c r="M16" s="2">
        <f>'mel1'!R12</f>
        <v>0.43751960649437482</v>
      </c>
      <c r="N16" s="2">
        <f>'ste11'!AD12</f>
        <v>1139.2603569874232</v>
      </c>
      <c r="P16" t="s">
        <v>83</v>
      </c>
      <c r="Q16">
        <f t="shared" si="35"/>
        <v>1.1946361674715387</v>
      </c>
      <c r="R16">
        <f t="shared" si="35"/>
        <v>2.2053141661863442</v>
      </c>
      <c r="S16">
        <f t="shared" si="35"/>
        <v>1.9528485248031964</v>
      </c>
      <c r="T16">
        <f t="shared" si="35"/>
        <v>2.3636242976865596</v>
      </c>
      <c r="U16">
        <f t="shared" si="35"/>
        <v>1.3387439627788458</v>
      </c>
      <c r="V16">
        <f t="shared" si="35"/>
        <v>2.1967510779841151</v>
      </c>
      <c r="W16">
        <f t="shared" si="35"/>
        <v>1.3988540984648343</v>
      </c>
      <c r="X16">
        <f t="shared" si="35"/>
        <v>2.9473343396867167</v>
      </c>
      <c r="Y16">
        <f t="shared" si="35"/>
        <v>2.173225927260686</v>
      </c>
      <c r="Z16">
        <f t="shared" si="35"/>
        <v>1.3148610322206469</v>
      </c>
      <c r="AA16">
        <f t="shared" si="35"/>
        <v>1.6892074893299094</v>
      </c>
      <c r="AB16">
        <f t="shared" si="35"/>
        <v>1.7500784259774992E-2</v>
      </c>
      <c r="AC16">
        <f t="shared" ref="AC16:AC17" si="37">N16/10</f>
        <v>113.92603569874231</v>
      </c>
      <c r="AE16" t="s">
        <v>83</v>
      </c>
      <c r="AF16">
        <f t="shared" si="36"/>
        <v>1.69006733059364</v>
      </c>
      <c r="AG16">
        <f t="shared" si="36"/>
        <v>1.8665996420326982</v>
      </c>
      <c r="AH16">
        <f t="shared" si="36"/>
        <v>1.6156979627859207</v>
      </c>
      <c r="AI16">
        <f t="shared" si="36"/>
        <v>1.7588111242540685</v>
      </c>
      <c r="AJ16">
        <f t="shared" si="36"/>
        <v>1.2698292837189582</v>
      </c>
      <c r="AK16">
        <f t="shared" si="36"/>
        <v>1.8163883094149837</v>
      </c>
      <c r="AL16">
        <f t="shared" si="36"/>
        <v>1.328227635057633</v>
      </c>
      <c r="AM16">
        <f t="shared" si="36"/>
        <v>1.8487208733947411</v>
      </c>
      <c r="AN16">
        <f t="shared" si="36"/>
        <v>1.5539686649487932</v>
      </c>
      <c r="AO16">
        <f t="shared" si="36"/>
        <v>1.4213695261946253</v>
      </c>
      <c r="AP16">
        <f t="shared" si="36"/>
        <v>1.4894623154833089</v>
      </c>
      <c r="AQ16">
        <f t="shared" si="36"/>
        <v>1.9389873343042674</v>
      </c>
      <c r="AR16">
        <f t="shared" si="36"/>
        <v>1.1876936713729624</v>
      </c>
      <c r="AX16" s="11"/>
      <c r="AY16" s="11"/>
    </row>
    <row r="17" spans="1:72" x14ac:dyDescent="0.2">
      <c r="A17" t="s">
        <v>7</v>
      </c>
      <c r="B17" s="2">
        <f>'omt3'!R14</f>
        <v>17.67142861479844</v>
      </c>
      <c r="C17" s="2">
        <f>'sme2'!R14</f>
        <v>29.536518122664901</v>
      </c>
      <c r="D17" s="2">
        <f>'mei2'!R14</f>
        <v>30.216794379005293</v>
      </c>
      <c r="E17" s="2">
        <f>'map2'!R14</f>
        <v>33.596903400997633</v>
      </c>
      <c r="F17" s="2">
        <f>'isp6'!R14</f>
        <v>26.356770550645528</v>
      </c>
      <c r="G17" s="2">
        <f>'meu13'!R14</f>
        <v>30.235152178055433</v>
      </c>
      <c r="H17" s="2">
        <f>'dic1'!R14</f>
        <v>26.329336582507878</v>
      </c>
      <c r="I17" s="2">
        <f>'rec10'!R14</f>
        <v>39.856399931735368</v>
      </c>
      <c r="J17" s="2">
        <f>'spo5'!R14</f>
        <v>34.962512055098273</v>
      </c>
      <c r="K17" s="2">
        <f>'rec8'!R14</f>
        <v>23.126657213146935</v>
      </c>
      <c r="L17" s="2">
        <f>'meu1'!R14</f>
        <v>28.35263893168365</v>
      </c>
      <c r="M17" s="2">
        <f>'mel1'!R14</f>
        <v>0.22564335452524356</v>
      </c>
      <c r="N17" s="2">
        <f>'ste11'!AD13</f>
        <v>959.22070180810942</v>
      </c>
      <c r="O17" s="2"/>
      <c r="P17" t="s">
        <v>7</v>
      </c>
      <c r="Q17">
        <f t="shared" si="35"/>
        <v>0.7068571445919376</v>
      </c>
      <c r="R17">
        <f t="shared" si="35"/>
        <v>1.181460724906596</v>
      </c>
      <c r="S17">
        <f t="shared" si="35"/>
        <v>1.2086717751602116</v>
      </c>
      <c r="T17">
        <f t="shared" si="35"/>
        <v>1.3438761360399054</v>
      </c>
      <c r="U17">
        <f t="shared" si="35"/>
        <v>1.0542708220258212</v>
      </c>
      <c r="V17">
        <f t="shared" si="35"/>
        <v>1.2094060871222174</v>
      </c>
      <c r="W17">
        <f t="shared" si="35"/>
        <v>1.0531734633003151</v>
      </c>
      <c r="X17">
        <f t="shared" si="35"/>
        <v>1.5942559972694148</v>
      </c>
      <c r="Y17">
        <f t="shared" si="35"/>
        <v>1.3985004822039309</v>
      </c>
      <c r="Z17">
        <f t="shared" si="35"/>
        <v>0.92506628852587736</v>
      </c>
      <c r="AA17">
        <f t="shared" si="35"/>
        <v>1.134105557267346</v>
      </c>
      <c r="AB17">
        <f t="shared" si="35"/>
        <v>9.0257341810097425E-3</v>
      </c>
      <c r="AC17">
        <f t="shared" si="37"/>
        <v>95.922070180810948</v>
      </c>
      <c r="AE17" t="s">
        <v>7</v>
      </c>
      <c r="AF17">
        <f t="shared" si="36"/>
        <v>1</v>
      </c>
      <c r="AG17">
        <f t="shared" si="36"/>
        <v>1</v>
      </c>
      <c r="AH17">
        <f t="shared" si="36"/>
        <v>1</v>
      </c>
      <c r="AI17">
        <f t="shared" si="36"/>
        <v>1</v>
      </c>
      <c r="AJ17">
        <f t="shared" si="36"/>
        <v>1</v>
      </c>
      <c r="AK17">
        <f t="shared" si="36"/>
        <v>1</v>
      </c>
      <c r="AL17">
        <f t="shared" si="36"/>
        <v>1</v>
      </c>
      <c r="AM17">
        <f t="shared" si="36"/>
        <v>1</v>
      </c>
      <c r="AN17">
        <f t="shared" si="36"/>
        <v>1</v>
      </c>
      <c r="AO17">
        <f t="shared" si="36"/>
        <v>1</v>
      </c>
      <c r="AP17">
        <f t="shared" si="36"/>
        <v>1</v>
      </c>
      <c r="AQ17">
        <f t="shared" si="36"/>
        <v>1</v>
      </c>
      <c r="AR17">
        <f t="shared" si="36"/>
        <v>1</v>
      </c>
      <c r="AT17" t="s">
        <v>82</v>
      </c>
      <c r="AU17">
        <f t="shared" ref="AU17:BF18" si="38">LOG(AF15,2)</f>
        <v>-1.6899732602394166</v>
      </c>
      <c r="AV17">
        <f t="shared" si="38"/>
        <v>-2.9061655570233502</v>
      </c>
      <c r="AW17">
        <f t="shared" si="38"/>
        <v>-1.3796874706311706</v>
      </c>
      <c r="AX17">
        <f t="shared" si="38"/>
        <v>-2.0517647269374306</v>
      </c>
      <c r="AY17">
        <f t="shared" si="38"/>
        <v>-0.45369428467835954</v>
      </c>
      <c r="AZ17">
        <f t="shared" si="38"/>
        <v>-2.4452701765926816</v>
      </c>
      <c r="BA17">
        <f t="shared" si="38"/>
        <v>-0.57395564700867774</v>
      </c>
      <c r="BB17">
        <f t="shared" si="38"/>
        <v>-2.7247151557169484</v>
      </c>
      <c r="BC17">
        <f t="shared" si="38"/>
        <v>-1.1647830274884556</v>
      </c>
      <c r="BD17">
        <f t="shared" si="38"/>
        <v>-0.78928578950756267</v>
      </c>
      <c r="BE17">
        <f t="shared" si="38"/>
        <v>-0.96991063964367152</v>
      </c>
      <c r="BF17">
        <f t="shared" si="38"/>
        <v>-4.0347474251375468</v>
      </c>
      <c r="BH17" t="s">
        <v>82</v>
      </c>
      <c r="BI17" s="2">
        <f t="shared" ref="BI17:BI19" si="39">AU17-AU$23</f>
        <v>-1.2424712271086553</v>
      </c>
      <c r="BJ17" s="2">
        <f t="shared" ref="BJ17:BJ19" si="40">AV17-AV$23</f>
        <v>-0.90189538539360825</v>
      </c>
      <c r="BK17" s="2">
        <f t="shared" ref="BK17:BK19" si="41">AW17-AW$23</f>
        <v>-0.72375923330260139</v>
      </c>
      <c r="BL17" s="2">
        <f t="shared" ref="BL17:BT17" si="42">AX17-AX$23</f>
        <v>-1.1486228640706968</v>
      </c>
      <c r="BM17" s="2">
        <f t="shared" si="42"/>
        <v>0.14611392683749641</v>
      </c>
      <c r="BN17" s="2">
        <f t="shared" si="42"/>
        <v>-1.4794020577320173</v>
      </c>
      <c r="BO17" s="2">
        <f t="shared" si="42"/>
        <v>-0.70678254354103098</v>
      </c>
      <c r="BP17" s="2">
        <f t="shared" si="42"/>
        <v>-1.2917357185892382</v>
      </c>
      <c r="BQ17" s="2">
        <f t="shared" si="42"/>
        <v>-0.63001587737809073</v>
      </c>
      <c r="BR17" s="2">
        <f t="shared" si="42"/>
        <v>-0.80894349170425894</v>
      </c>
      <c r="BS17" s="2">
        <f t="shared" si="42"/>
        <v>-0.8536360583784719</v>
      </c>
      <c r="BT17" s="2">
        <f t="shared" si="42"/>
        <v>-1.5807967524308837</v>
      </c>
    </row>
    <row r="18" spans="1:72" x14ac:dyDescent="0.2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T18" s="2"/>
      <c r="U18" s="2"/>
      <c r="W18" s="2"/>
      <c r="X18" s="2"/>
      <c r="Y18" s="2"/>
      <c r="AI18" s="2"/>
      <c r="AJ18" s="2"/>
      <c r="AT18" t="s">
        <v>83</v>
      </c>
      <c r="AU18">
        <f t="shared" si="38"/>
        <v>0.75708072318118047</v>
      </c>
      <c r="AV18">
        <f t="shared" si="38"/>
        <v>0.90041252403315353</v>
      </c>
      <c r="AW18">
        <f t="shared" si="38"/>
        <v>0.6921575271011422</v>
      </c>
      <c r="AX18">
        <f t="shared" si="38"/>
        <v>0.81460056255256819</v>
      </c>
      <c r="AY18">
        <f t="shared" si="38"/>
        <v>0.34463455362179168</v>
      </c>
      <c r="AZ18">
        <f t="shared" si="38"/>
        <v>0.86107265647337405</v>
      </c>
      <c r="BA18">
        <f t="shared" si="38"/>
        <v>0.40950242064980152</v>
      </c>
      <c r="BB18">
        <f t="shared" si="38"/>
        <v>0.88652741783686118</v>
      </c>
      <c r="BC18">
        <f t="shared" si="38"/>
        <v>0.63595741276829532</v>
      </c>
      <c r="BD18">
        <f t="shared" si="38"/>
        <v>0.50728167372446042</v>
      </c>
      <c r="BE18">
        <f t="shared" si="38"/>
        <v>0.57479162277971618</v>
      </c>
      <c r="BF18">
        <f t="shared" si="38"/>
        <v>0.95530337962000056</v>
      </c>
      <c r="BH18" t="s">
        <v>83</v>
      </c>
      <c r="BI18" s="2">
        <f t="shared" si="39"/>
        <v>1.2045827563119418</v>
      </c>
      <c r="BJ18" s="2">
        <f t="shared" si="40"/>
        <v>2.9046826956628955</v>
      </c>
      <c r="BK18" s="2">
        <f t="shared" si="41"/>
        <v>1.3480857644297113</v>
      </c>
      <c r="BL18" s="2">
        <f t="shared" ref="BL18:BL19" si="43">AX18-AX$23</f>
        <v>1.7177424254193021</v>
      </c>
      <c r="BM18" s="2">
        <f t="shared" ref="BM18:BM19" si="44">AY18-AY$23</f>
        <v>0.94444276513764769</v>
      </c>
      <c r="BN18" s="2">
        <f t="shared" ref="BN18:BR19" si="45">AZ18-AZ$23</f>
        <v>1.8269407753340383</v>
      </c>
      <c r="BO18" s="2">
        <f t="shared" si="45"/>
        <v>0.27667552411744833</v>
      </c>
      <c r="BP18" s="2">
        <f t="shared" si="45"/>
        <v>2.3195068549645717</v>
      </c>
      <c r="BQ18" s="2">
        <f t="shared" si="45"/>
        <v>1.1707245628786602</v>
      </c>
      <c r="BR18" s="2">
        <f t="shared" si="45"/>
        <v>0.4876239715277641</v>
      </c>
      <c r="BS18" s="2">
        <f t="shared" ref="BS18:BS19" si="46">BE18-BE$23</f>
        <v>0.69106620404491581</v>
      </c>
      <c r="BT18" s="2">
        <f t="shared" ref="BT18:BT19" si="47">BF18-BF$23</f>
        <v>3.4092540523266637</v>
      </c>
    </row>
    <row r="19" spans="1:72" x14ac:dyDescent="0.2">
      <c r="N19" s="2"/>
      <c r="O19" s="2"/>
      <c r="AT19" t="s">
        <v>84</v>
      </c>
      <c r="AU19" t="e">
        <f>LOG(#REF!,2)</f>
        <v>#REF!</v>
      </c>
      <c r="AV19" t="e">
        <f>LOG(#REF!,2)</f>
        <v>#REF!</v>
      </c>
      <c r="AW19" t="e">
        <f>LOG(#REF!,2)</f>
        <v>#REF!</v>
      </c>
      <c r="AX19" t="e">
        <f>LOG(#REF!,2)</f>
        <v>#REF!</v>
      </c>
      <c r="AY19" t="e">
        <f>LOG(#REF!,2)</f>
        <v>#REF!</v>
      </c>
      <c r="AZ19" t="e">
        <f>LOG(#REF!,2)</f>
        <v>#REF!</v>
      </c>
      <c r="BA19" t="e">
        <f>LOG(#REF!,2)</f>
        <v>#REF!</v>
      </c>
      <c r="BB19" t="e">
        <f>LOG(#REF!,2)</f>
        <v>#REF!</v>
      </c>
      <c r="BC19" t="e">
        <f>LOG(#REF!,2)</f>
        <v>#REF!</v>
      </c>
      <c r="BD19" t="e">
        <f>LOG(#REF!,2)</f>
        <v>#REF!</v>
      </c>
      <c r="BE19" t="e">
        <f>LOG(#REF!,2)</f>
        <v>#REF!</v>
      </c>
      <c r="BF19" t="e">
        <f>LOG(#REF!,2)</f>
        <v>#REF!</v>
      </c>
      <c r="BH19" t="s">
        <v>84</v>
      </c>
      <c r="BI19" s="2" t="e">
        <f t="shared" si="39"/>
        <v>#REF!</v>
      </c>
      <c r="BJ19" s="2" t="e">
        <f t="shared" si="40"/>
        <v>#REF!</v>
      </c>
      <c r="BK19" s="2" t="e">
        <f t="shared" si="41"/>
        <v>#REF!</v>
      </c>
      <c r="BL19" s="2" t="e">
        <f t="shared" si="43"/>
        <v>#REF!</v>
      </c>
      <c r="BM19" s="2" t="e">
        <f t="shared" si="44"/>
        <v>#REF!</v>
      </c>
      <c r="BN19" s="2" t="e">
        <f t="shared" si="45"/>
        <v>#REF!</v>
      </c>
      <c r="BO19" s="2" t="e">
        <f t="shared" si="45"/>
        <v>#REF!</v>
      </c>
      <c r="BP19" s="2" t="e">
        <f t="shared" si="45"/>
        <v>#REF!</v>
      </c>
      <c r="BQ19" s="2" t="e">
        <f t="shared" si="45"/>
        <v>#REF!</v>
      </c>
      <c r="BR19" s="2" t="e">
        <f t="shared" si="45"/>
        <v>#REF!</v>
      </c>
      <c r="BS19" s="2" t="e">
        <f t="shared" si="46"/>
        <v>#REF!</v>
      </c>
      <c r="BT19" s="2" t="e">
        <f t="shared" si="47"/>
        <v>#REF!</v>
      </c>
    </row>
    <row r="20" spans="1:72" x14ac:dyDescent="0.2">
      <c r="O20" s="2"/>
      <c r="AE20" t="s">
        <v>9</v>
      </c>
      <c r="AF20">
        <f t="shared" ref="AF20:AR20" si="48">AVERAGE(AF3,AF9,AF15)</f>
        <v>0.89437189085958935</v>
      </c>
      <c r="AG20">
        <f t="shared" si="48"/>
        <v>0.27239218406420196</v>
      </c>
      <c r="AH20">
        <f t="shared" si="48"/>
        <v>0.6781684844132233</v>
      </c>
      <c r="AI20">
        <f t="shared" si="48"/>
        <v>0.61642152801784378</v>
      </c>
      <c r="AJ20">
        <f t="shared" si="48"/>
        <v>0.67500730074459681</v>
      </c>
      <c r="AK20">
        <f t="shared" si="48"/>
        <v>0.63229547981343459</v>
      </c>
      <c r="AL20">
        <f t="shared" si="48"/>
        <v>1.1594681202922024</v>
      </c>
      <c r="AM20">
        <f t="shared" si="48"/>
        <v>0.44077818526905083</v>
      </c>
      <c r="AN20">
        <f t="shared" si="48"/>
        <v>0.7212976183815506</v>
      </c>
      <c r="AO20">
        <f t="shared" si="48"/>
        <v>1.0893006799509501</v>
      </c>
      <c r="AP20">
        <f t="shared" si="48"/>
        <v>0.99793629381291604</v>
      </c>
      <c r="AQ20">
        <f t="shared" si="48"/>
        <v>0.23153010079186068</v>
      </c>
      <c r="AR20">
        <f t="shared" si="48"/>
        <v>0.6667549108730294</v>
      </c>
      <c r="AX20" s="2"/>
      <c r="AY20" s="2"/>
      <c r="BH20" t="s">
        <v>7</v>
      </c>
      <c r="BO20" s="2"/>
      <c r="BP20" s="2"/>
      <c r="BQ20" s="2"/>
    </row>
    <row r="21" spans="1:72" x14ac:dyDescent="0.2">
      <c r="O21" s="2"/>
      <c r="AE21" s="2"/>
      <c r="AH21" s="2"/>
      <c r="AX21" s="2"/>
      <c r="AY21" s="2"/>
      <c r="BH21"/>
      <c r="BO21" s="2"/>
      <c r="BP21" s="2"/>
      <c r="BQ21" s="2"/>
    </row>
    <row r="22" spans="1:72" x14ac:dyDescent="0.2">
      <c r="AE22" s="2"/>
      <c r="AF22" t="s">
        <v>99</v>
      </c>
      <c r="AG22" s="12" t="s">
        <v>101</v>
      </c>
      <c r="AH22" s="11" t="s">
        <v>100</v>
      </c>
      <c r="AI22" s="11" t="s">
        <v>102</v>
      </c>
      <c r="AJ22" s="11" t="s">
        <v>109</v>
      </c>
      <c r="AK22" t="s">
        <v>103</v>
      </c>
      <c r="AL22" s="15" t="s">
        <v>104</v>
      </c>
      <c r="AM22" t="s">
        <v>105</v>
      </c>
      <c r="AN22" t="s">
        <v>106</v>
      </c>
      <c r="AO22" t="s">
        <v>107</v>
      </c>
      <c r="AP22" s="11" t="s">
        <v>108</v>
      </c>
      <c r="AQ22" s="11" t="s">
        <v>110</v>
      </c>
      <c r="AR22" s="11" t="s">
        <v>119</v>
      </c>
    </row>
    <row r="23" spans="1:72" x14ac:dyDescent="0.2">
      <c r="AE23" t="s">
        <v>82</v>
      </c>
      <c r="AF23" s="2">
        <f t="shared" ref="AF23:AR23" si="49">AVERAGE(AF3,AF9,AF15)</f>
        <v>0.89437189085958935</v>
      </c>
      <c r="AG23" s="2">
        <f t="shared" si="49"/>
        <v>0.27239218406420196</v>
      </c>
      <c r="AH23" s="2">
        <f t="shared" si="49"/>
        <v>0.6781684844132233</v>
      </c>
      <c r="AI23" s="2">
        <f t="shared" si="49"/>
        <v>0.61642152801784378</v>
      </c>
      <c r="AJ23" s="2">
        <f t="shared" si="49"/>
        <v>0.67500730074459681</v>
      </c>
      <c r="AK23" s="2">
        <f t="shared" si="49"/>
        <v>0.63229547981343459</v>
      </c>
      <c r="AL23" s="2">
        <f t="shared" si="49"/>
        <v>1.1594681202922024</v>
      </c>
      <c r="AM23" s="2">
        <f t="shared" si="49"/>
        <v>0.44077818526905083</v>
      </c>
      <c r="AN23" s="2">
        <f t="shared" si="49"/>
        <v>0.7212976183815506</v>
      </c>
      <c r="AO23" s="2">
        <f t="shared" si="49"/>
        <v>1.0893006799509501</v>
      </c>
      <c r="AP23" s="2">
        <f t="shared" si="49"/>
        <v>0.99793629381291604</v>
      </c>
      <c r="AQ23" s="2">
        <f t="shared" si="49"/>
        <v>0.23153010079186068</v>
      </c>
      <c r="AR23" s="2">
        <f t="shared" si="49"/>
        <v>0.6667549108730294</v>
      </c>
      <c r="AT23" t="s">
        <v>9</v>
      </c>
      <c r="AU23">
        <f>AVERAGE(AU3,AU10,AU17)</f>
        <v>-0.44750203313076131</v>
      </c>
      <c r="AV23">
        <f t="shared" ref="AV23:AX23" si="50">AVERAGE(AV3,AV10,AV17)</f>
        <v>-2.004270171629742</v>
      </c>
      <c r="AW23">
        <f t="shared" si="50"/>
        <v>-0.6559282373285692</v>
      </c>
      <c r="AX23">
        <f t="shared" si="50"/>
        <v>-0.90314186286673392</v>
      </c>
      <c r="AY23">
        <f>AVERAGE(AY3,AY10,AY17)</f>
        <v>-0.59980821151585595</v>
      </c>
      <c r="AZ23">
        <f t="shared" ref="AZ23:BF23" si="51">AVERAGE(AZ3,AZ10,AZ17)</f>
        <v>-0.96586811886066437</v>
      </c>
      <c r="BA23">
        <f t="shared" ref="BA23:BC23" si="52">AVERAGE(BA3,BA10,BA17)</f>
        <v>0.13282689653235322</v>
      </c>
      <c r="BB23">
        <f t="shared" si="52"/>
        <v>-1.4329794371277103</v>
      </c>
      <c r="BC23">
        <f t="shared" si="52"/>
        <v>-0.53476715011036491</v>
      </c>
      <c r="BD23">
        <f t="shared" si="51"/>
        <v>1.9657702196696308E-2</v>
      </c>
      <c r="BE23">
        <f t="shared" si="51"/>
        <v>-0.11627458126519967</v>
      </c>
      <c r="BF23">
        <f t="shared" si="51"/>
        <v>-2.4539506727066631</v>
      </c>
    </row>
    <row r="24" spans="1:72" x14ac:dyDescent="0.2">
      <c r="AE24" t="s">
        <v>83</v>
      </c>
      <c r="AF24" s="2">
        <f t="shared" ref="AF24:AR24" si="53">AVERAGE(AF4,AF10,AF16)</f>
        <v>1.1056281091404108</v>
      </c>
      <c r="AG24" s="2">
        <f t="shared" si="53"/>
        <v>1.7276078159357979</v>
      </c>
      <c r="AH24" s="2">
        <f t="shared" si="53"/>
        <v>1.3218315155867768</v>
      </c>
      <c r="AI24" s="2">
        <f t="shared" si="53"/>
        <v>1.3835784719821558</v>
      </c>
      <c r="AJ24" s="2">
        <f t="shared" si="53"/>
        <v>1.3249926992554029</v>
      </c>
      <c r="AK24" s="2">
        <f t="shared" si="53"/>
        <v>1.367704520186565</v>
      </c>
      <c r="AL24" s="2">
        <f t="shared" si="53"/>
        <v>0.84053187970779764</v>
      </c>
      <c r="AM24" s="2">
        <f t="shared" si="53"/>
        <v>1.5592218147309491</v>
      </c>
      <c r="AN24" s="2">
        <f t="shared" si="53"/>
        <v>1.2787023816184497</v>
      </c>
      <c r="AO24" s="2">
        <f t="shared" si="53"/>
        <v>0.91069932004904997</v>
      </c>
      <c r="AP24" s="2">
        <f t="shared" si="53"/>
        <v>1.0020637061870843</v>
      </c>
      <c r="AQ24" s="2">
        <f t="shared" si="53"/>
        <v>1.7684698992081394</v>
      </c>
      <c r="AR24" s="2">
        <f t="shared" si="53"/>
        <v>1.3332450891269703</v>
      </c>
      <c r="AS24" s="2"/>
      <c r="BH24" s="2" t="s">
        <v>7</v>
      </c>
      <c r="BI24" s="2" t="s">
        <v>94</v>
      </c>
      <c r="BJ24" s="2" t="s">
        <v>94</v>
      </c>
      <c r="BK24" s="2" t="s">
        <v>94</v>
      </c>
      <c r="BL24" s="2" t="s">
        <v>94</v>
      </c>
      <c r="BM24" s="2" t="s">
        <v>94</v>
      </c>
      <c r="BN24" s="2" t="s">
        <v>94</v>
      </c>
      <c r="BO24" s="2" t="s">
        <v>94</v>
      </c>
      <c r="BP24" s="2" t="s">
        <v>94</v>
      </c>
      <c r="BQ24" s="2" t="s">
        <v>94</v>
      </c>
      <c r="BR24" s="2" t="s">
        <v>94</v>
      </c>
      <c r="BS24" s="2" t="s">
        <v>94</v>
      </c>
      <c r="BT24" s="2"/>
    </row>
    <row r="25" spans="1:72" x14ac:dyDescent="0.2">
      <c r="AH25" s="2"/>
      <c r="AT25" s="2"/>
      <c r="AU25" t="s">
        <v>99</v>
      </c>
      <c r="AV25" s="12" t="s">
        <v>101</v>
      </c>
      <c r="AW25" s="11" t="s">
        <v>100</v>
      </c>
      <c r="AX25" s="11" t="s">
        <v>102</v>
      </c>
      <c r="AY25" s="11" t="s">
        <v>109</v>
      </c>
      <c r="AZ25" t="s">
        <v>103</v>
      </c>
      <c r="BA25" s="15" t="s">
        <v>104</v>
      </c>
      <c r="BB25" t="s">
        <v>105</v>
      </c>
      <c r="BC25" t="s">
        <v>106</v>
      </c>
      <c r="BD25" t="s">
        <v>107</v>
      </c>
      <c r="BE25" s="11" t="s">
        <v>108</v>
      </c>
      <c r="BF25" s="11" t="s">
        <v>110</v>
      </c>
      <c r="BI25" t="s">
        <v>99</v>
      </c>
      <c r="BJ25" s="12" t="s">
        <v>101</v>
      </c>
      <c r="BK25" s="11" t="s">
        <v>100</v>
      </c>
      <c r="BL25" s="11" t="s">
        <v>102</v>
      </c>
      <c r="BM25" s="11" t="s">
        <v>109</v>
      </c>
      <c r="BN25" t="s">
        <v>103</v>
      </c>
      <c r="BO25" s="15" t="s">
        <v>104</v>
      </c>
      <c r="BP25" t="s">
        <v>105</v>
      </c>
      <c r="BQ25" t="s">
        <v>106</v>
      </c>
      <c r="BR25" t="s">
        <v>107</v>
      </c>
      <c r="BS25" s="11" t="s">
        <v>108</v>
      </c>
      <c r="BT25" s="11" t="s">
        <v>110</v>
      </c>
    </row>
    <row r="26" spans="1:72" x14ac:dyDescent="0.2">
      <c r="AE26" s="2" t="s">
        <v>12</v>
      </c>
      <c r="AF26" t="s">
        <v>99</v>
      </c>
      <c r="AG26" s="12" t="s">
        <v>101</v>
      </c>
      <c r="AH26" s="11" t="s">
        <v>100</v>
      </c>
      <c r="AI26" s="11" t="s">
        <v>102</v>
      </c>
      <c r="AJ26" s="11" t="s">
        <v>109</v>
      </c>
      <c r="AK26" t="s">
        <v>103</v>
      </c>
      <c r="AL26" s="15" t="s">
        <v>104</v>
      </c>
      <c r="AM26" t="s">
        <v>105</v>
      </c>
      <c r="AN26" t="s">
        <v>106</v>
      </c>
      <c r="AO26" t="s">
        <v>107</v>
      </c>
      <c r="AP26" s="11" t="s">
        <v>108</v>
      </c>
      <c r="AQ26" s="11" t="s">
        <v>110</v>
      </c>
      <c r="AR26" s="11" t="s">
        <v>119</v>
      </c>
      <c r="AS26" s="2"/>
      <c r="AT26" t="s">
        <v>82</v>
      </c>
      <c r="AU26" s="2">
        <f t="shared" ref="AU26:BF27" si="54">AF23/AF$20</f>
        <v>1</v>
      </c>
      <c r="AV26" s="2">
        <f t="shared" si="54"/>
        <v>1</v>
      </c>
      <c r="AW26" s="2">
        <f t="shared" si="54"/>
        <v>1</v>
      </c>
      <c r="AX26" s="2">
        <f t="shared" si="54"/>
        <v>1</v>
      </c>
      <c r="AY26" s="2">
        <f t="shared" si="54"/>
        <v>1</v>
      </c>
      <c r="AZ26" s="2">
        <f t="shared" si="54"/>
        <v>1</v>
      </c>
      <c r="BA26" s="2">
        <f t="shared" si="54"/>
        <v>1</v>
      </c>
      <c r="BB26" s="2">
        <f t="shared" si="54"/>
        <v>1</v>
      </c>
      <c r="BC26" s="2">
        <f t="shared" si="54"/>
        <v>1</v>
      </c>
      <c r="BD26" s="2">
        <f t="shared" si="54"/>
        <v>1</v>
      </c>
      <c r="BE26" s="2">
        <f t="shared" si="54"/>
        <v>1</v>
      </c>
      <c r="BF26" s="2">
        <f t="shared" si="54"/>
        <v>1</v>
      </c>
      <c r="BH26" t="s">
        <v>82</v>
      </c>
      <c r="BI26" s="2">
        <f t="shared" ref="BI26:BM26" si="55">AVERAGE(BI3,BI10,BI17)</f>
        <v>0</v>
      </c>
      <c r="BJ26" s="2">
        <f t="shared" si="55"/>
        <v>0</v>
      </c>
      <c r="BK26" s="2">
        <f t="shared" si="55"/>
        <v>0</v>
      </c>
      <c r="BL26" s="2">
        <f t="shared" si="55"/>
        <v>0</v>
      </c>
      <c r="BM26" s="2">
        <f t="shared" si="55"/>
        <v>0</v>
      </c>
      <c r="BN26" s="2">
        <f>AVERAGE(BN3,BN10,BN17)</f>
        <v>0</v>
      </c>
      <c r="BO26" s="2">
        <f t="shared" ref="BO26:BQ26" si="56">AVERAGE(BO3,BO10,BO17)</f>
        <v>0</v>
      </c>
      <c r="BP26" s="2">
        <f t="shared" si="56"/>
        <v>0</v>
      </c>
      <c r="BQ26" s="2">
        <f t="shared" si="56"/>
        <v>0</v>
      </c>
      <c r="BR26" s="2">
        <f t="shared" ref="BR26:BT28" si="57">AVERAGE(BR3,BR10,BR17)</f>
        <v>0</v>
      </c>
      <c r="BS26" s="2">
        <f t="shared" si="57"/>
        <v>0</v>
      </c>
      <c r="BT26" s="2">
        <f t="shared" si="57"/>
        <v>0</v>
      </c>
    </row>
    <row r="27" spans="1:72" x14ac:dyDescent="0.2">
      <c r="AE27" t="s">
        <v>82</v>
      </c>
      <c r="AF27" s="2">
        <f t="shared" ref="AF27:AR27" si="58">STDEV(AF3,AF9,AF15)</f>
        <v>0.62598032011834537</v>
      </c>
      <c r="AG27" s="2">
        <f t="shared" si="58"/>
        <v>0.12362582091627894</v>
      </c>
      <c r="AH27" s="2">
        <f t="shared" si="58"/>
        <v>0.28344534507577479</v>
      </c>
      <c r="AI27" s="2">
        <f t="shared" si="58"/>
        <v>0.34376048498035583</v>
      </c>
      <c r="AJ27" s="2">
        <f t="shared" si="58"/>
        <v>0.1672943361526206</v>
      </c>
      <c r="AK27" s="2">
        <f t="shared" si="58"/>
        <v>0.39237231936323858</v>
      </c>
      <c r="AL27" s="2">
        <f t="shared" si="58"/>
        <v>0.43073169191490795</v>
      </c>
      <c r="AM27" s="2">
        <f t="shared" si="58"/>
        <v>0.2643408330673952</v>
      </c>
      <c r="AN27" s="2">
        <f t="shared" si="58"/>
        <v>0.2391860939124501</v>
      </c>
      <c r="AO27" s="2">
        <f t="shared" si="58"/>
        <v>0.45089525249958418</v>
      </c>
      <c r="AP27" s="2">
        <f t="shared" si="58"/>
        <v>0.42637254356723303</v>
      </c>
      <c r="AQ27" s="2">
        <f t="shared" si="58"/>
        <v>0.15006820695964218</v>
      </c>
      <c r="AR27" s="2">
        <f t="shared" si="58"/>
        <v>0.15051560592627961</v>
      </c>
      <c r="AS27" s="2"/>
      <c r="AT27" t="s">
        <v>83</v>
      </c>
      <c r="AU27" s="2">
        <f t="shared" si="54"/>
        <v>1.2362062363987993</v>
      </c>
      <c r="AV27" s="2">
        <f t="shared" si="54"/>
        <v>6.3423545791923539</v>
      </c>
      <c r="AW27" s="2">
        <f t="shared" si="54"/>
        <v>1.9491196449957044</v>
      </c>
      <c r="AX27" s="2">
        <f t="shared" si="54"/>
        <v>2.2445330169294553</v>
      </c>
      <c r="AY27" s="2">
        <f t="shared" si="54"/>
        <v>1.9629309161453672</v>
      </c>
      <c r="AZ27" s="2">
        <f t="shared" si="54"/>
        <v>2.1630781238387478</v>
      </c>
      <c r="BA27" s="2">
        <f t="shared" si="54"/>
        <v>0.7249288402133659</v>
      </c>
      <c r="BB27" s="2">
        <f t="shared" si="54"/>
        <v>3.5374296343164096</v>
      </c>
      <c r="BC27" s="2">
        <f t="shared" si="54"/>
        <v>1.77278054028184</v>
      </c>
      <c r="BD27" s="2">
        <f t="shared" si="54"/>
        <v>0.83604034846472108</v>
      </c>
      <c r="BE27" s="2">
        <f t="shared" si="54"/>
        <v>1.0041359477551399</v>
      </c>
      <c r="BF27" s="2">
        <f t="shared" si="54"/>
        <v>7.6381856750364658</v>
      </c>
      <c r="BH27" t="s">
        <v>83</v>
      </c>
      <c r="BI27" s="2">
        <f t="shared" ref="BI27:BM27" si="59">AVERAGE(BI4,BI11,BI18)</f>
        <v>0.3908696228692668</v>
      </c>
      <c r="BJ27" s="2">
        <f t="shared" si="59"/>
        <v>2.790629642044363</v>
      </c>
      <c r="BK27" s="2">
        <f t="shared" si="59"/>
        <v>1.0362151245425062</v>
      </c>
      <c r="BL27" s="2">
        <f t="shared" si="59"/>
        <v>1.342544405262859</v>
      </c>
      <c r="BM27" s="2">
        <f t="shared" si="59"/>
        <v>0.99835349641034909</v>
      </c>
      <c r="BN27" s="2">
        <f t="shared" ref="BN27:BR27" si="60">AVERAGE(BN4,BN11,BN18)</f>
        <v>1.3806545727555413</v>
      </c>
      <c r="BO27" s="2">
        <f t="shared" ref="BO27:BQ27" si="61">AVERAGE(BO4,BO11,BO18)</f>
        <v>-0.50271499707647049</v>
      </c>
      <c r="BP27" s="2">
        <f t="shared" si="61"/>
        <v>2.0603078365600695</v>
      </c>
      <c r="BQ27" s="2">
        <f t="shared" si="61"/>
        <v>0.87353631232606122</v>
      </c>
      <c r="BR27" s="2">
        <f t="shared" si="60"/>
        <v>-0.26570531207792231</v>
      </c>
      <c r="BS27" s="2">
        <f t="shared" si="57"/>
        <v>3.8806078100533714E-2</v>
      </c>
      <c r="BT27" s="2">
        <f t="shared" si="57"/>
        <v>3.2730748364496152</v>
      </c>
    </row>
    <row r="28" spans="1:72" x14ac:dyDescent="0.2">
      <c r="AE28" t="s">
        <v>83</v>
      </c>
      <c r="AF28" s="2">
        <f t="shared" ref="AF28:AR28" si="62">STDEV(AF4,AF10,AF16)</f>
        <v>0.62598032011834537</v>
      </c>
      <c r="AG28" s="2">
        <f t="shared" si="62"/>
        <v>0.12362582091627897</v>
      </c>
      <c r="AH28" s="2">
        <f t="shared" si="62"/>
        <v>0.28344534507577479</v>
      </c>
      <c r="AI28" s="2">
        <f t="shared" si="62"/>
        <v>0.34376048498035627</v>
      </c>
      <c r="AJ28" s="2">
        <f t="shared" si="62"/>
        <v>0.16729433615262226</v>
      </c>
      <c r="AK28" s="2">
        <f t="shared" si="62"/>
        <v>0.39237231936323969</v>
      </c>
      <c r="AL28" s="2">
        <f t="shared" si="62"/>
        <v>0.43073169191490845</v>
      </c>
      <c r="AM28" s="2">
        <f t="shared" si="62"/>
        <v>0.26434083306739731</v>
      </c>
      <c r="AN28" s="2">
        <f t="shared" si="62"/>
        <v>0.23918609391244919</v>
      </c>
      <c r="AO28" s="2">
        <f t="shared" si="62"/>
        <v>0.45089525249958395</v>
      </c>
      <c r="AP28" s="2">
        <f t="shared" si="62"/>
        <v>0.42637254356723353</v>
      </c>
      <c r="AQ28" s="2">
        <f t="shared" si="62"/>
        <v>0.15006820695964199</v>
      </c>
      <c r="AR28" s="2">
        <f t="shared" si="62"/>
        <v>0.15051560592627952</v>
      </c>
      <c r="AS28" s="2"/>
      <c r="AT28" t="s">
        <v>84</v>
      </c>
      <c r="AU28" s="2" t="e">
        <f t="shared" ref="AU28:BF28" si="63">AVERAGE(AU5,AU12,AU19)</f>
        <v>#REF!</v>
      </c>
      <c r="AV28" s="2" t="e">
        <f t="shared" si="63"/>
        <v>#REF!</v>
      </c>
      <c r="AW28" s="2" t="e">
        <f t="shared" si="63"/>
        <v>#REF!</v>
      </c>
      <c r="AX28" s="2" t="e">
        <f t="shared" si="63"/>
        <v>#REF!</v>
      </c>
      <c r="AY28" s="2" t="e">
        <f t="shared" si="63"/>
        <v>#REF!</v>
      </c>
      <c r="AZ28" s="2" t="e">
        <f t="shared" si="63"/>
        <v>#REF!</v>
      </c>
      <c r="BA28" s="2" t="e">
        <f t="shared" si="63"/>
        <v>#REF!</v>
      </c>
      <c r="BB28" s="2" t="e">
        <f t="shared" si="63"/>
        <v>#REF!</v>
      </c>
      <c r="BC28" s="2" t="e">
        <f t="shared" si="63"/>
        <v>#REF!</v>
      </c>
      <c r="BD28" s="2" t="e">
        <f t="shared" si="63"/>
        <v>#REF!</v>
      </c>
      <c r="BE28" s="2" t="e">
        <f t="shared" si="63"/>
        <v>#REF!</v>
      </c>
      <c r="BF28" s="2" t="e">
        <f t="shared" si="63"/>
        <v>#REF!</v>
      </c>
      <c r="BH28" t="s">
        <v>84</v>
      </c>
      <c r="BI28" s="2" t="e">
        <f t="shared" ref="BI28:BM28" si="64">AVERAGE(BI5,BI12,BI19)</f>
        <v>#REF!</v>
      </c>
      <c r="BJ28" s="2" t="e">
        <f t="shared" si="64"/>
        <v>#REF!</v>
      </c>
      <c r="BK28" s="2" t="e">
        <f t="shared" si="64"/>
        <v>#REF!</v>
      </c>
      <c r="BL28" s="2" t="e">
        <f t="shared" si="64"/>
        <v>#REF!</v>
      </c>
      <c r="BM28" s="2" t="e">
        <f t="shared" si="64"/>
        <v>#REF!</v>
      </c>
      <c r="BN28" s="2" t="e">
        <f t="shared" ref="BN28:BR28" si="65">AVERAGE(BN5,BN12,BN19)</f>
        <v>#REF!</v>
      </c>
      <c r="BO28" s="2" t="e">
        <f t="shared" ref="BO28:BQ28" si="66">AVERAGE(BO5,BO12,BO19)</f>
        <v>#REF!</v>
      </c>
      <c r="BP28" s="2" t="e">
        <f t="shared" si="66"/>
        <v>#REF!</v>
      </c>
      <c r="BQ28" s="2" t="e">
        <f t="shared" si="66"/>
        <v>#REF!</v>
      </c>
      <c r="BR28" s="2" t="e">
        <f t="shared" si="65"/>
        <v>#REF!</v>
      </c>
      <c r="BS28" s="2" t="e">
        <f t="shared" si="57"/>
        <v>#REF!</v>
      </c>
      <c r="BT28" s="2" t="e">
        <f t="shared" si="57"/>
        <v>#REF!</v>
      </c>
    </row>
    <row r="29" spans="1:72" x14ac:dyDescent="0.2">
      <c r="AS29" s="2"/>
    </row>
    <row r="30" spans="1:72" x14ac:dyDescent="0.2">
      <c r="AE30" t="s">
        <v>82</v>
      </c>
      <c r="AF30" s="3">
        <f t="shared" ref="AF30:AR30" si="67">AF27/AF23</f>
        <v>0.69991054785578033</v>
      </c>
      <c r="AG30" s="3">
        <f t="shared" si="67"/>
        <v>0.45385230615552735</v>
      </c>
      <c r="AH30" s="3">
        <f t="shared" si="67"/>
        <v>0.41795711772277694</v>
      </c>
      <c r="AI30" s="3">
        <f t="shared" si="67"/>
        <v>0.55767112171722344</v>
      </c>
      <c r="AJ30" s="3">
        <f t="shared" si="67"/>
        <v>0.24784078034130763</v>
      </c>
      <c r="AK30" s="3">
        <f t="shared" si="67"/>
        <v>0.62055214988886542</v>
      </c>
      <c r="AL30" s="3">
        <f t="shared" si="67"/>
        <v>0.37149075888896149</v>
      </c>
      <c r="AM30" s="3">
        <f t="shared" si="67"/>
        <v>0.5997139647599431</v>
      </c>
      <c r="AN30" s="3">
        <f t="shared" si="67"/>
        <v>0.33160527335323309</v>
      </c>
      <c r="AO30" s="3">
        <f t="shared" si="67"/>
        <v>0.41393093826021243</v>
      </c>
      <c r="AP30" s="3">
        <f t="shared" si="67"/>
        <v>0.42725427084944306</v>
      </c>
      <c r="AQ30" s="3">
        <f t="shared" si="67"/>
        <v>0.64815851781859435</v>
      </c>
      <c r="AR30" s="3">
        <f t="shared" si="67"/>
        <v>0.22574352805170775</v>
      </c>
      <c r="AS30" s="2"/>
      <c r="BH30" t="s">
        <v>82</v>
      </c>
      <c r="BI30" s="2">
        <f t="shared" ref="BI30:BM30" si="68">2^BI26</f>
        <v>1</v>
      </c>
      <c r="BJ30" s="2">
        <f t="shared" si="68"/>
        <v>1</v>
      </c>
      <c r="BK30" s="2">
        <f t="shared" si="68"/>
        <v>1</v>
      </c>
      <c r="BL30" s="2">
        <f t="shared" si="68"/>
        <v>1</v>
      </c>
      <c r="BM30" s="2">
        <f t="shared" si="68"/>
        <v>1</v>
      </c>
      <c r="BN30" s="2">
        <f t="shared" ref="BN30:BT30" si="69">2^BN26</f>
        <v>1</v>
      </c>
      <c r="BO30" s="2">
        <f t="shared" ref="BO30:BQ30" si="70">2^BO26</f>
        <v>1</v>
      </c>
      <c r="BP30" s="2">
        <f t="shared" si="70"/>
        <v>1</v>
      </c>
      <c r="BQ30" s="2">
        <f t="shared" si="70"/>
        <v>1</v>
      </c>
      <c r="BR30" s="2">
        <f t="shared" si="69"/>
        <v>1</v>
      </c>
      <c r="BS30" s="2">
        <f t="shared" si="69"/>
        <v>1</v>
      </c>
      <c r="BT30" s="2">
        <f t="shared" si="69"/>
        <v>1</v>
      </c>
    </row>
    <row r="31" spans="1:72" x14ac:dyDescent="0.2">
      <c r="AE31" t="s">
        <v>83</v>
      </c>
      <c r="AF31" s="3">
        <f t="shared" ref="AF31:AR31" si="71">AF28/AF24</f>
        <v>0.56617619879891112</v>
      </c>
      <c r="AG31" s="3">
        <f t="shared" si="71"/>
        <v>7.1558961342921598E-2</v>
      </c>
      <c r="AH31" s="3">
        <f t="shared" si="71"/>
        <v>0.21443379260778936</v>
      </c>
      <c r="AI31" s="3">
        <f t="shared" si="71"/>
        <v>0.24845752658168693</v>
      </c>
      <c r="AJ31" s="3">
        <f t="shared" si="71"/>
        <v>0.1262605720368388</v>
      </c>
      <c r="AK31" s="3">
        <f t="shared" si="71"/>
        <v>0.28688383607134471</v>
      </c>
      <c r="AL31" s="3">
        <f t="shared" si="71"/>
        <v>0.51245134457558938</v>
      </c>
      <c r="AM31" s="3">
        <f t="shared" si="71"/>
        <v>0.16953382166026873</v>
      </c>
      <c r="AN31" s="3">
        <f t="shared" si="71"/>
        <v>0.18705376430887075</v>
      </c>
      <c r="AO31" s="3">
        <f t="shared" si="71"/>
        <v>0.49510880547851827</v>
      </c>
      <c r="AP31" s="3">
        <f t="shared" si="71"/>
        <v>0.42549444804223874</v>
      </c>
      <c r="AQ31" s="3">
        <f t="shared" si="71"/>
        <v>8.4857654080986861E-2</v>
      </c>
      <c r="AR31" s="3">
        <f t="shared" si="71"/>
        <v>0.11289417613744183</v>
      </c>
      <c r="AS31" s="2"/>
      <c r="BH31" t="s">
        <v>83</v>
      </c>
      <c r="BI31" s="2">
        <f t="shared" ref="BI31:BM31" si="72">2^BI27</f>
        <v>1.3111835164981944</v>
      </c>
      <c r="BJ31" s="2">
        <f t="shared" si="72"/>
        <v>6.9193170209901309</v>
      </c>
      <c r="BK31" s="2">
        <f t="shared" si="72"/>
        <v>2.0508402598607982</v>
      </c>
      <c r="BL31" s="2">
        <f t="shared" si="72"/>
        <v>2.5359818238164284</v>
      </c>
      <c r="BM31" s="2">
        <f t="shared" si="72"/>
        <v>1.9977187633584079</v>
      </c>
      <c r="BN31" s="2">
        <f t="shared" ref="BN31:BT32" si="73">2^BN27</f>
        <v>2.6038648561319322</v>
      </c>
      <c r="BO31" s="2">
        <f t="shared" ref="BO31:BQ31" si="74">2^BO27</f>
        <v>0.70577733352089245</v>
      </c>
      <c r="BP31" s="2">
        <f t="shared" si="74"/>
        <v>4.1707528871756878</v>
      </c>
      <c r="BQ31" s="2">
        <f t="shared" si="74"/>
        <v>1.8321483352655572</v>
      </c>
      <c r="BR31" s="2">
        <f t="shared" si="73"/>
        <v>0.83179198460313564</v>
      </c>
      <c r="BS31" s="2">
        <f t="shared" si="73"/>
        <v>1.0272633490387866</v>
      </c>
      <c r="BT31" s="2">
        <f t="shared" si="73"/>
        <v>9.6670441895461554</v>
      </c>
    </row>
    <row r="32" spans="1:72" x14ac:dyDescent="0.2">
      <c r="BI32" s="2" t="e">
        <f t="shared" ref="BI32:BM32" si="75">2^BI28</f>
        <v>#REF!</v>
      </c>
      <c r="BJ32" s="2" t="e">
        <f t="shared" si="75"/>
        <v>#REF!</v>
      </c>
      <c r="BK32" s="2" t="e">
        <f t="shared" si="75"/>
        <v>#REF!</v>
      </c>
      <c r="BL32" s="2" t="e">
        <f t="shared" si="75"/>
        <v>#REF!</v>
      </c>
      <c r="BM32" s="2" t="e">
        <f t="shared" si="75"/>
        <v>#REF!</v>
      </c>
      <c r="BN32" s="2" t="e">
        <f t="shared" si="73"/>
        <v>#REF!</v>
      </c>
      <c r="BO32" s="2" t="e">
        <f t="shared" ref="BO32:BQ32" si="76">2^BO28</f>
        <v>#REF!</v>
      </c>
      <c r="BP32" s="2" t="e">
        <f t="shared" si="76"/>
        <v>#REF!</v>
      </c>
      <c r="BQ32" s="2" t="e">
        <f t="shared" si="76"/>
        <v>#REF!</v>
      </c>
      <c r="BR32" s="2" t="e">
        <f t="shared" si="73"/>
        <v>#REF!</v>
      </c>
      <c r="BS32" s="2" t="e">
        <f t="shared" si="73"/>
        <v>#REF!</v>
      </c>
      <c r="BT32" s="2" t="e">
        <f t="shared" si="73"/>
        <v>#REF!</v>
      </c>
    </row>
    <row r="33" spans="31:72" x14ac:dyDescent="0.2">
      <c r="AE33" t="s">
        <v>118</v>
      </c>
      <c r="AF33" t="s">
        <v>99</v>
      </c>
      <c r="AG33" s="12" t="s">
        <v>101</v>
      </c>
      <c r="AH33" s="11" t="s">
        <v>100</v>
      </c>
      <c r="AI33" s="11" t="s">
        <v>102</v>
      </c>
      <c r="AJ33" s="11" t="s">
        <v>109</v>
      </c>
      <c r="AK33" t="s">
        <v>103</v>
      </c>
      <c r="AL33" s="15" t="s">
        <v>104</v>
      </c>
      <c r="AM33" t="s">
        <v>105</v>
      </c>
      <c r="AN33" t="s">
        <v>106</v>
      </c>
      <c r="AO33" t="s">
        <v>107</v>
      </c>
      <c r="AP33" s="11" t="s">
        <v>108</v>
      </c>
      <c r="AQ33" s="11" t="s">
        <v>110</v>
      </c>
      <c r="AR33" s="11" t="s">
        <v>119</v>
      </c>
      <c r="AS33" s="2"/>
    </row>
    <row r="34" spans="31:72" x14ac:dyDescent="0.2">
      <c r="AE34" t="s">
        <v>82</v>
      </c>
      <c r="AF34">
        <f t="shared" ref="AF34:AR34" si="77">AF3/AF$20</f>
        <v>0.91488939922378454</v>
      </c>
      <c r="AG34">
        <f t="shared" si="77"/>
        <v>1.1516659654183135</v>
      </c>
      <c r="AH34">
        <f t="shared" si="77"/>
        <v>1.0326479455489461</v>
      </c>
      <c r="AI34">
        <f t="shared" si="77"/>
        <v>1.4862574057803621</v>
      </c>
      <c r="AJ34">
        <f t="shared" si="77"/>
        <v>1.1966593955135674</v>
      </c>
      <c r="AK34">
        <f t="shared" si="77"/>
        <v>1.2686416311551048</v>
      </c>
      <c r="AL34">
        <f t="shared" si="77"/>
        <v>1.13741055586956</v>
      </c>
      <c r="AM34">
        <f t="shared" si="77"/>
        <v>1.5184643879195174</v>
      </c>
      <c r="AN34">
        <f t="shared" si="77"/>
        <v>1.2178866664039292</v>
      </c>
      <c r="AO34">
        <f t="shared" si="77"/>
        <v>1.1537502016051557</v>
      </c>
      <c r="AP34">
        <f t="shared" si="77"/>
        <v>1.1838666874775299</v>
      </c>
      <c r="AQ34">
        <f t="shared" si="77"/>
        <v>1.4835948679176576</v>
      </c>
      <c r="AR34">
        <f t="shared" si="77"/>
        <v>0.76748333547368108</v>
      </c>
      <c r="AS34" s="2"/>
    </row>
    <row r="35" spans="31:72" x14ac:dyDescent="0.2">
      <c r="AE35" t="s">
        <v>83</v>
      </c>
      <c r="AF35">
        <f t="shared" ref="AF35:AR35" si="78">AF4/AF$20</f>
        <v>1.321316837175015</v>
      </c>
      <c r="AG35">
        <f t="shared" si="78"/>
        <v>6.1906886137740402</v>
      </c>
      <c r="AH35">
        <f t="shared" si="78"/>
        <v>1.9164716994467583</v>
      </c>
      <c r="AI35">
        <f t="shared" si="78"/>
        <v>1.7582756111490938</v>
      </c>
      <c r="AJ35">
        <f t="shared" si="78"/>
        <v>1.7662715206318</v>
      </c>
      <c r="AK35">
        <f t="shared" si="78"/>
        <v>1.8944364926836437</v>
      </c>
      <c r="AL35">
        <f t="shared" si="78"/>
        <v>0.58751828434380593</v>
      </c>
      <c r="AM35">
        <f t="shared" si="78"/>
        <v>3.0189652463968928</v>
      </c>
      <c r="AN35">
        <f t="shared" si="78"/>
        <v>1.5548938738779101</v>
      </c>
      <c r="AO35">
        <f t="shared" si="78"/>
        <v>0.68229014685956513</v>
      </c>
      <c r="AP35">
        <f t="shared" si="78"/>
        <v>0.82026926027761005</v>
      </c>
      <c r="AQ35">
        <f t="shared" si="78"/>
        <v>7.154590807118808</v>
      </c>
      <c r="AR35">
        <f t="shared" si="78"/>
        <v>2.2321196181532494</v>
      </c>
      <c r="AS35" s="2"/>
      <c r="BH35" s="2" t="s">
        <v>12</v>
      </c>
      <c r="BI35" t="s">
        <v>99</v>
      </c>
      <c r="BJ35" s="12" t="s">
        <v>101</v>
      </c>
      <c r="BK35" s="11" t="s">
        <v>100</v>
      </c>
      <c r="BL35" s="11" t="s">
        <v>102</v>
      </c>
      <c r="BM35" s="11" t="s">
        <v>109</v>
      </c>
      <c r="BN35" t="s">
        <v>103</v>
      </c>
      <c r="BO35" s="15" t="s">
        <v>104</v>
      </c>
      <c r="BP35" t="s">
        <v>105</v>
      </c>
      <c r="BQ35" t="s">
        <v>106</v>
      </c>
      <c r="BR35" t="s">
        <v>107</v>
      </c>
      <c r="BS35" s="11" t="s">
        <v>108</v>
      </c>
      <c r="BT35" s="11" t="s">
        <v>110</v>
      </c>
    </row>
    <row r="36" spans="31:72" x14ac:dyDescent="0.2">
      <c r="AI36" s="2"/>
      <c r="AJ36" s="2"/>
      <c r="AS36" s="2"/>
      <c r="BH36" t="s">
        <v>82</v>
      </c>
      <c r="BI36" s="2">
        <f t="shared" ref="BI36:BM36" si="79">STDEV(BI3,BI10,BI17)</f>
        <v>1.171443106847083</v>
      </c>
      <c r="BJ36" s="2">
        <f t="shared" si="79"/>
        <v>0.79010734860638299</v>
      </c>
      <c r="BK36" s="2">
        <f>STDEV(BK3,BK10,BK17)</f>
        <v>0.66424466193313081</v>
      </c>
      <c r="BL36" s="2">
        <f t="shared" si="79"/>
        <v>1.0151396769678696</v>
      </c>
      <c r="BM36" s="2">
        <f t="shared" si="79"/>
        <v>0.38617288705627828</v>
      </c>
      <c r="BN36" s="2">
        <f t="shared" ref="BN36:BT36" si="80">STDEV(BN3,BN10,BN17)</f>
        <v>1.2844899037393356</v>
      </c>
      <c r="BO36" s="2">
        <f t="shared" ref="BO36:BQ36" si="81">STDEV(BO3,BO10,BO17)</f>
        <v>0.61824388903277072</v>
      </c>
      <c r="BP36" s="2">
        <f t="shared" si="81"/>
        <v>1.1378212690809284</v>
      </c>
      <c r="BQ36" s="2">
        <f t="shared" si="81"/>
        <v>0.54659511140074024</v>
      </c>
      <c r="BR36" s="2">
        <f t="shared" si="80"/>
        <v>0.70689662838041134</v>
      </c>
      <c r="BS36" s="2">
        <f t="shared" si="80"/>
        <v>0.74257881549494853</v>
      </c>
      <c r="BT36" s="2">
        <f t="shared" si="80"/>
        <v>1.3744284436104306</v>
      </c>
    </row>
    <row r="37" spans="31:72" x14ac:dyDescent="0.2">
      <c r="AF37" s="7"/>
      <c r="AG37" s="7"/>
      <c r="AI37" s="7"/>
      <c r="AJ37" s="7"/>
      <c r="AS37" s="2"/>
      <c r="BH37" t="s">
        <v>83</v>
      </c>
      <c r="BI37" s="2">
        <f t="shared" ref="BI37:BM37" si="82">STDEV(BI4,BI11,BI18)</f>
        <v>0.99639014228026035</v>
      </c>
      <c r="BJ37" s="2">
        <f t="shared" si="82"/>
        <v>0.1017718472890445</v>
      </c>
      <c r="BK37" s="2">
        <f t="shared" si="82"/>
        <v>0.31081678171544613</v>
      </c>
      <c r="BL37" s="2">
        <f t="shared" si="82"/>
        <v>0.35211069598075329</v>
      </c>
      <c r="BM37" s="2">
        <f t="shared" si="82"/>
        <v>0.17804879197063292</v>
      </c>
      <c r="BN37" s="2">
        <f t="shared" ref="BN37:BT37" si="83">STDEV(BN4,BN11,BN18)</f>
        <v>0.39257031597364994</v>
      </c>
      <c r="BO37" s="2">
        <f t="shared" ref="BO37:BQ37" si="84">STDEV(BO4,BO11,BO18)</f>
        <v>0.70563527698769912</v>
      </c>
      <c r="BP37" s="2">
        <f t="shared" si="84"/>
        <v>0.24022261096000033</v>
      </c>
      <c r="BQ37" s="2">
        <f t="shared" si="84"/>
        <v>0.25855435530741955</v>
      </c>
      <c r="BR37" s="2">
        <f t="shared" si="83"/>
        <v>0.68079874628045844</v>
      </c>
      <c r="BS37" s="2">
        <f t="shared" si="83"/>
        <v>0.57641882421836477</v>
      </c>
      <c r="BT37" s="2">
        <f t="shared" si="83"/>
        <v>0.12013618201284353</v>
      </c>
    </row>
    <row r="38" spans="31:72" x14ac:dyDescent="0.2">
      <c r="AE38" t="s">
        <v>5</v>
      </c>
      <c r="AI38" s="11"/>
      <c r="AJ38" s="11"/>
      <c r="BH38" t="s">
        <v>84</v>
      </c>
      <c r="BI38" s="2" t="e">
        <f t="shared" ref="BI38:BM38" si="85">STDEV(BI5,BI12,BI19)</f>
        <v>#REF!</v>
      </c>
      <c r="BJ38" s="2" t="e">
        <f t="shared" si="85"/>
        <v>#REF!</v>
      </c>
      <c r="BK38" s="2" t="e">
        <f t="shared" si="85"/>
        <v>#REF!</v>
      </c>
      <c r="BL38" s="2" t="e">
        <f t="shared" si="85"/>
        <v>#REF!</v>
      </c>
      <c r="BM38" s="2" t="e">
        <f t="shared" si="85"/>
        <v>#REF!</v>
      </c>
      <c r="BN38" s="2" t="e">
        <f t="shared" ref="BN38:BT38" si="86">STDEV(BN5,BN12,BN19)</f>
        <v>#REF!</v>
      </c>
      <c r="BO38" s="2" t="e">
        <f t="shared" ref="BO38:BQ38" si="87">STDEV(BO5,BO12,BO19)</f>
        <v>#REF!</v>
      </c>
      <c r="BP38" s="2" t="e">
        <f t="shared" si="87"/>
        <v>#REF!</v>
      </c>
      <c r="BQ38" s="2" t="e">
        <f t="shared" si="87"/>
        <v>#REF!</v>
      </c>
      <c r="BR38" s="2" t="e">
        <f t="shared" si="86"/>
        <v>#REF!</v>
      </c>
      <c r="BS38" s="2" t="e">
        <f t="shared" si="86"/>
        <v>#REF!</v>
      </c>
      <c r="BT38" s="2" t="e">
        <f t="shared" si="86"/>
        <v>#REF!</v>
      </c>
    </row>
    <row r="39" spans="31:72" x14ac:dyDescent="0.2">
      <c r="AE39" t="s">
        <v>82</v>
      </c>
      <c r="AF39">
        <f t="shared" ref="AF39:AR39" si="88">AF9/AF$20</f>
        <v>1.7385739166811007</v>
      </c>
      <c r="AG39">
        <f t="shared" si="88"/>
        <v>1.3585976699881281</v>
      </c>
      <c r="AH39">
        <f t="shared" si="88"/>
        <v>1.4006757106710979</v>
      </c>
      <c r="AI39">
        <f t="shared" si="88"/>
        <v>1.1224699588827531</v>
      </c>
      <c r="AJ39">
        <f t="shared" si="88"/>
        <v>0.72161790981988005</v>
      </c>
      <c r="AK39">
        <f t="shared" si="88"/>
        <v>1.4409693079596386</v>
      </c>
      <c r="AL39">
        <f t="shared" si="88"/>
        <v>1.2832096809567264</v>
      </c>
      <c r="AM39">
        <f t="shared" si="88"/>
        <v>1.1383264160243796</v>
      </c>
      <c r="AN39">
        <f t="shared" si="88"/>
        <v>1.1637398305031124</v>
      </c>
      <c r="AO39">
        <f t="shared" si="88"/>
        <v>1.3150553500158808</v>
      </c>
      <c r="AP39">
        <f t="shared" si="88"/>
        <v>1.304539849410683</v>
      </c>
      <c r="AQ39">
        <f t="shared" si="88"/>
        <v>1.2528857646780107</v>
      </c>
      <c r="AR39">
        <f t="shared" si="88"/>
        <v>1.014218433226564</v>
      </c>
      <c r="AS39" s="3"/>
      <c r="BH39"/>
    </row>
    <row r="40" spans="31:72" x14ac:dyDescent="0.2">
      <c r="AE40" t="s">
        <v>83</v>
      </c>
      <c r="AF40">
        <f t="shared" ref="AF40:AR40" si="89">AF10/AF$20</f>
        <v>0.49763231971769895</v>
      </c>
      <c r="AG40">
        <f t="shared" si="89"/>
        <v>5.9837569092042271</v>
      </c>
      <c r="AH40">
        <f t="shared" si="89"/>
        <v>1.5484439343246064</v>
      </c>
      <c r="AI40">
        <f t="shared" si="89"/>
        <v>2.1220630580467033</v>
      </c>
      <c r="AJ40">
        <f t="shared" si="89"/>
        <v>2.2413130063254876</v>
      </c>
      <c r="AK40">
        <f t="shared" si="89"/>
        <v>1.7221088158791096</v>
      </c>
      <c r="AL40">
        <f t="shared" si="89"/>
        <v>0.44171915925663946</v>
      </c>
      <c r="AM40">
        <f t="shared" si="89"/>
        <v>3.3991032182920295</v>
      </c>
      <c r="AN40">
        <f t="shared" si="89"/>
        <v>1.6090407097787278</v>
      </c>
      <c r="AO40">
        <f t="shared" si="89"/>
        <v>0.52098499844884016</v>
      </c>
      <c r="AP40">
        <f t="shared" si="89"/>
        <v>0.69959609834445691</v>
      </c>
      <c r="AQ40">
        <f t="shared" si="89"/>
        <v>7.385299910358456</v>
      </c>
      <c r="AR40">
        <f t="shared" si="89"/>
        <v>1.9853845204003664</v>
      </c>
      <c r="AS40" s="3"/>
      <c r="BH40"/>
    </row>
    <row r="41" spans="31:72" x14ac:dyDescent="0.2">
      <c r="AI41" s="2"/>
      <c r="AJ41" s="2"/>
      <c r="AS41" s="3"/>
      <c r="BH41"/>
    </row>
    <row r="42" spans="31:72" x14ac:dyDescent="0.2">
      <c r="AF42" s="7"/>
      <c r="AG42" s="7"/>
      <c r="AI42" s="7"/>
      <c r="AJ42" s="7"/>
      <c r="BH42"/>
    </row>
    <row r="43" spans="31:72" x14ac:dyDescent="0.2">
      <c r="AE43" t="s">
        <v>5</v>
      </c>
      <c r="AI43" s="11"/>
      <c r="AJ43" s="11"/>
    </row>
    <row r="44" spans="31:72" x14ac:dyDescent="0.2">
      <c r="AE44" t="s">
        <v>82</v>
      </c>
      <c r="AF44">
        <f t="shared" ref="AF44:AR44" si="90">AF15/AF$20</f>
        <v>0.34653668409511484</v>
      </c>
      <c r="AG44">
        <f t="shared" si="90"/>
        <v>0.4897363645935584</v>
      </c>
      <c r="AH44">
        <f t="shared" si="90"/>
        <v>0.5666763437799559</v>
      </c>
      <c r="AI44">
        <f t="shared" si="90"/>
        <v>0.39127263533688489</v>
      </c>
      <c r="AJ44">
        <f t="shared" si="90"/>
        <v>1.0817226946665528</v>
      </c>
      <c r="AK44">
        <f t="shared" si="90"/>
        <v>0.29038906088525662</v>
      </c>
      <c r="AL44">
        <f t="shared" si="90"/>
        <v>0.57937976317371365</v>
      </c>
      <c r="AM44">
        <f t="shared" si="90"/>
        <v>0.34320919605610301</v>
      </c>
      <c r="AN44">
        <f t="shared" si="90"/>
        <v>0.61837350309295813</v>
      </c>
      <c r="AO44">
        <f t="shared" si="90"/>
        <v>0.53119444837896346</v>
      </c>
      <c r="AP44">
        <f t="shared" si="90"/>
        <v>0.51159346311178688</v>
      </c>
      <c r="AQ44">
        <f t="shared" si="90"/>
        <v>0.26351936740433146</v>
      </c>
      <c r="AR44">
        <f t="shared" si="90"/>
        <v>1.2182982312997548</v>
      </c>
    </row>
    <row r="45" spans="31:72" x14ac:dyDescent="0.2">
      <c r="AE45" t="s">
        <v>83</v>
      </c>
      <c r="AF45">
        <f t="shared" ref="AF45:AR45" si="91">AF16/AF$20</f>
        <v>1.8896695523036846</v>
      </c>
      <c r="AG45">
        <f t="shared" si="91"/>
        <v>6.8526182145987962</v>
      </c>
      <c r="AH45">
        <f t="shared" si="91"/>
        <v>2.3824433012157487</v>
      </c>
      <c r="AI45">
        <f t="shared" si="91"/>
        <v>2.8532603815925706</v>
      </c>
      <c r="AJ45">
        <f t="shared" si="91"/>
        <v>1.8812082214788144</v>
      </c>
      <c r="AK45">
        <f t="shared" si="91"/>
        <v>2.8726890629534916</v>
      </c>
      <c r="AL45">
        <f t="shared" si="91"/>
        <v>1.1455490770396524</v>
      </c>
      <c r="AM45">
        <f t="shared" si="91"/>
        <v>4.1942204382603068</v>
      </c>
      <c r="AN45">
        <f t="shared" si="91"/>
        <v>2.1544070371888817</v>
      </c>
      <c r="AO45">
        <f t="shared" si="91"/>
        <v>1.3048459000857575</v>
      </c>
      <c r="AP45">
        <f t="shared" si="91"/>
        <v>1.492542484643353</v>
      </c>
      <c r="AQ45">
        <f t="shared" si="91"/>
        <v>8.3746663076321326</v>
      </c>
      <c r="AR45">
        <f t="shared" si="91"/>
        <v>1.7813047223271756</v>
      </c>
    </row>
    <row r="47" spans="31:72" x14ac:dyDescent="0.2">
      <c r="AE47" t="s">
        <v>118</v>
      </c>
      <c r="AF47" t="s">
        <v>99</v>
      </c>
      <c r="AG47" s="12" t="s">
        <v>101</v>
      </c>
      <c r="AH47" s="11" t="s">
        <v>100</v>
      </c>
      <c r="AI47" s="11" t="s">
        <v>102</v>
      </c>
      <c r="AJ47" s="11" t="s">
        <v>109</v>
      </c>
      <c r="AK47" t="s">
        <v>103</v>
      </c>
      <c r="AL47" s="15" t="s">
        <v>104</v>
      </c>
      <c r="AM47" t="s">
        <v>105</v>
      </c>
      <c r="AN47" t="s">
        <v>106</v>
      </c>
      <c r="AO47" t="s">
        <v>107</v>
      </c>
      <c r="AP47" s="11" t="s">
        <v>108</v>
      </c>
      <c r="AQ47" s="11" t="s">
        <v>110</v>
      </c>
      <c r="AR47" s="11" t="s">
        <v>119</v>
      </c>
    </row>
    <row r="48" spans="31:72" x14ac:dyDescent="0.2">
      <c r="AE48" t="s">
        <v>82</v>
      </c>
      <c r="AF48" s="2">
        <f>AVERAGE(AF34,AF39,AF44)</f>
        <v>1</v>
      </c>
      <c r="AG48" s="2">
        <f t="shared" ref="AG48:AQ48" si="92">AVERAGE(AG34,AG39,AG44)</f>
        <v>1</v>
      </c>
      <c r="AH48" s="2">
        <f t="shared" si="92"/>
        <v>1</v>
      </c>
      <c r="AI48" s="2">
        <f t="shared" si="92"/>
        <v>1</v>
      </c>
      <c r="AJ48" s="2">
        <f t="shared" si="92"/>
        <v>1</v>
      </c>
      <c r="AK48" s="2">
        <f t="shared" si="92"/>
        <v>1</v>
      </c>
      <c r="AL48" s="2">
        <f t="shared" si="92"/>
        <v>1</v>
      </c>
      <c r="AM48" s="2">
        <f t="shared" si="92"/>
        <v>1</v>
      </c>
      <c r="AN48" s="2">
        <f t="shared" si="92"/>
        <v>0.99999999999999989</v>
      </c>
      <c r="AO48" s="2">
        <f t="shared" si="92"/>
        <v>1</v>
      </c>
      <c r="AP48" s="2">
        <f>AVERAGE(AP34,AP39,AP44)</f>
        <v>1</v>
      </c>
      <c r="AQ48" s="2">
        <f t="shared" si="92"/>
        <v>1</v>
      </c>
      <c r="AR48" s="2">
        <f t="shared" ref="AR48" si="93">AVERAGE(AR34,AR39,AR44)</f>
        <v>1</v>
      </c>
    </row>
    <row r="49" spans="31:60" x14ac:dyDescent="0.2">
      <c r="AE49" t="s">
        <v>83</v>
      </c>
      <c r="AF49" s="2">
        <f>AVERAGE(AF35,AF40,AF45)</f>
        <v>1.2362062363987996</v>
      </c>
      <c r="AG49" s="2">
        <f t="shared" ref="AG49:AO49" si="94">AVERAGE(AG35,AG40,AG45)</f>
        <v>6.3423545791923539</v>
      </c>
      <c r="AH49" s="2">
        <f t="shared" si="94"/>
        <v>1.9491196449957044</v>
      </c>
      <c r="AI49" s="2">
        <f t="shared" si="94"/>
        <v>2.2445330169294557</v>
      </c>
      <c r="AJ49" s="2">
        <f t="shared" si="94"/>
        <v>1.9629309161453676</v>
      </c>
      <c r="AK49" s="2">
        <f t="shared" si="94"/>
        <v>2.1630781238387482</v>
      </c>
      <c r="AL49" s="2">
        <f t="shared" si="94"/>
        <v>0.7249288402133659</v>
      </c>
      <c r="AM49" s="2">
        <f t="shared" si="94"/>
        <v>3.5374296343164091</v>
      </c>
      <c r="AN49" s="2">
        <f t="shared" si="94"/>
        <v>1.7727805402818397</v>
      </c>
      <c r="AO49" s="2">
        <f t="shared" si="94"/>
        <v>0.83604034846472108</v>
      </c>
      <c r="AP49" s="2">
        <f>AVERAGE(AP35,AP40,AP45)</f>
        <v>1.0041359477551399</v>
      </c>
      <c r="AQ49" s="2">
        <f>AVERAGE(AQ35,AQ40,AQ45)</f>
        <v>7.6381856750364649</v>
      </c>
      <c r="AR49" s="2">
        <f t="shared" ref="AR49" si="95">AVERAGE(AR35,AR40,AR45)</f>
        <v>1.9996029536269304</v>
      </c>
    </row>
    <row r="50" spans="31:60" x14ac:dyDescent="0.2">
      <c r="AH50" s="2"/>
    </row>
    <row r="51" spans="31:60" x14ac:dyDescent="0.2">
      <c r="AE51" s="2" t="s">
        <v>12</v>
      </c>
      <c r="AF51" t="s">
        <v>99</v>
      </c>
      <c r="AG51" s="12" t="s">
        <v>101</v>
      </c>
      <c r="AH51" s="11" t="s">
        <v>100</v>
      </c>
      <c r="AI51" s="11" t="s">
        <v>102</v>
      </c>
      <c r="AJ51" s="11" t="s">
        <v>109</v>
      </c>
      <c r="AK51" t="s">
        <v>103</v>
      </c>
      <c r="AL51" s="15" t="s">
        <v>104</v>
      </c>
      <c r="AM51" t="s">
        <v>105</v>
      </c>
      <c r="AN51" t="s">
        <v>106</v>
      </c>
      <c r="AO51" t="s">
        <v>107</v>
      </c>
      <c r="AP51" s="11" t="s">
        <v>108</v>
      </c>
      <c r="AQ51" s="11" t="s">
        <v>110</v>
      </c>
      <c r="AR51" s="11" t="s">
        <v>119</v>
      </c>
    </row>
    <row r="52" spans="31:60" x14ac:dyDescent="0.2">
      <c r="AE52" t="s">
        <v>82</v>
      </c>
      <c r="AF52" s="2">
        <f>STDEV(AF34,AF39,AF44)</f>
        <v>0.69991054785578055</v>
      </c>
      <c r="AG52" s="2">
        <f t="shared" ref="AG52:AQ52" si="96">STDEV(AG34,AG39,AG44)</f>
        <v>0.45385230615552785</v>
      </c>
      <c r="AH52" s="2">
        <f t="shared" si="96"/>
        <v>0.4179571177227776</v>
      </c>
      <c r="AI52" s="2">
        <f t="shared" si="96"/>
        <v>0.55767112171722366</v>
      </c>
      <c r="AJ52" s="2">
        <f t="shared" si="96"/>
        <v>0.24784078034130844</v>
      </c>
      <c r="AK52" s="2">
        <f t="shared" si="96"/>
        <v>0.62055214988886531</v>
      </c>
      <c r="AL52" s="2">
        <f t="shared" si="96"/>
        <v>0.37149075888896171</v>
      </c>
      <c r="AM52" s="2">
        <f>STDEV(AM34,AM39,AM44)</f>
        <v>0.59971396475994299</v>
      </c>
      <c r="AN52" s="2">
        <f t="shared" si="96"/>
        <v>0.33160527335323425</v>
      </c>
      <c r="AO52" s="2">
        <f t="shared" si="96"/>
        <v>0.41393093826021238</v>
      </c>
      <c r="AP52" s="2">
        <f t="shared" si="96"/>
        <v>0.42725427084944256</v>
      </c>
      <c r="AQ52" s="2">
        <f t="shared" si="96"/>
        <v>0.64815851781859457</v>
      </c>
      <c r="AR52" s="2">
        <f>STDEV(AR34,AR39,AR44)</f>
        <v>0.2257435280517073</v>
      </c>
      <c r="AU52" s="2"/>
      <c r="BH52"/>
    </row>
    <row r="53" spans="31:60" x14ac:dyDescent="0.2">
      <c r="AE53" t="s">
        <v>83</v>
      </c>
      <c r="AF53" s="2">
        <f>STDEV(AF35,AF40,AF45)</f>
        <v>0.69991054785578055</v>
      </c>
      <c r="AG53" s="2">
        <f t="shared" ref="AG53:AQ53" si="97">STDEV(AG35,AG40,AG45)</f>
        <v>0.45385230615552746</v>
      </c>
      <c r="AH53" s="2">
        <f t="shared" si="97"/>
        <v>0.4179571177227776</v>
      </c>
      <c r="AI53" s="2">
        <f t="shared" si="97"/>
        <v>0.55767112171722411</v>
      </c>
      <c r="AJ53" s="2">
        <f t="shared" si="97"/>
        <v>0.2478407803413053</v>
      </c>
      <c r="AK53" s="2">
        <f t="shared" si="97"/>
        <v>0.62055214988886565</v>
      </c>
      <c r="AL53" s="2">
        <f t="shared" si="97"/>
        <v>0.3714907588889616</v>
      </c>
      <c r="AM53" s="2">
        <f t="shared" si="97"/>
        <v>0.59971396475994498</v>
      </c>
      <c r="AN53" s="2">
        <f t="shared" si="97"/>
        <v>0.33160527335323325</v>
      </c>
      <c r="AO53" s="2">
        <f t="shared" si="97"/>
        <v>0.4139309382602121</v>
      </c>
      <c r="AP53" s="2">
        <f t="shared" si="97"/>
        <v>0.42725427084944362</v>
      </c>
      <c r="AQ53" s="2">
        <f t="shared" si="97"/>
        <v>0.64815851781859357</v>
      </c>
      <c r="AR53" s="2">
        <f>STDEV(AR35,AR40,AR45)</f>
        <v>0.22574352805170769</v>
      </c>
      <c r="AU53" s="2"/>
      <c r="BH53"/>
    </row>
    <row r="60" spans="31:60" x14ac:dyDescent="0.2">
      <c r="AU60" s="2"/>
      <c r="BH60"/>
    </row>
  </sheetData>
  <conditionalFormatting sqref="BI24:BQ24">
    <cfRule type="colorScale" priority="3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R24">
    <cfRule type="colorScale" priority="2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S24:BT24">
    <cfRule type="colorScale" priority="2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H49:BH51 BH54:BH59 BH61:BH1048576 AU60 AU52:AU53 BH2 BH35 BH8:BH9 BH15:BH16 BH22:BH25 BH43:BH47 BI3:BT5 BI10:BT12 BI17:BT19 BI26:BT28 BI36:BT38">
    <cfRule type="colorScale" priority="20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T18:U18 T12:U12 T6:U6">
    <cfRule type="colorScale" priority="1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I18:AJ18 AI12:AJ12 AI6:AJ6">
    <cfRule type="colorScale" priority="1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X6:AY7 AX13:AY14 AX20:AY21">
    <cfRule type="colorScale" priority="1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L6:BM7">
    <cfRule type="colorScale" priority="1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W18:Y18">
    <cfRule type="colorScale" priority="1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O20:BQ21">
    <cfRule type="colorScale" priority="1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U26:BF28 AT25">
    <cfRule type="colorScale" priority="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I41:AJ41 AI36:AJ36">
    <cfRule type="colorScale" priority="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E51 AH50 AF48:AR49 AF52:AR53">
    <cfRule type="colorScale" priority="22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15:C17 B9:C11 O8 B5:C5 O10:O15 N12:N13 D9:M12 O17:O21 N18:N19 D15:M18 B3:M4 N6:O7 D5:M6 O3:O5">
    <cfRule type="colorScale" priority="22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N9:N11">
    <cfRule type="colorScale" priority="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N15:N17">
    <cfRule type="colorScale" priority="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N3:N5">
    <cfRule type="colorScale" priority="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E21:AE22 AE26 AS33:AS37 AS26:AS31 AH21 AS24 AH25 AF23:AR24 AF27:AR28">
    <cfRule type="colorScale" priority="22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4</vt:i4>
      </vt:variant>
    </vt:vector>
  </HeadingPairs>
  <TitlesOfParts>
    <vt:vector size="18" baseType="lpstr">
      <vt:lpstr>omt3</vt:lpstr>
      <vt:lpstr>sme2</vt:lpstr>
      <vt:lpstr>mei2</vt:lpstr>
      <vt:lpstr>map2</vt:lpstr>
      <vt:lpstr>isp6</vt:lpstr>
      <vt:lpstr>meu13</vt:lpstr>
      <vt:lpstr>dic1</vt:lpstr>
      <vt:lpstr>rec10</vt:lpstr>
      <vt:lpstr>spo5</vt:lpstr>
      <vt:lpstr>rec8</vt:lpstr>
      <vt:lpstr>meu1</vt:lpstr>
      <vt:lpstr>mel1</vt:lpstr>
      <vt:lpstr>ste11</vt:lpstr>
      <vt:lpstr>mean-norm data new</vt:lpstr>
      <vt:lpstr>'mel1'!Alberto_010_2021_10_14_18_03_33_BR006127__IRC1__lys1</vt:lpstr>
      <vt:lpstr>'meu1'!Alberto_010_2021_10_14_18_03_33_BR006127__IRC1__lys1</vt:lpstr>
      <vt:lpstr>'rec8'!Alberto_010_2021_10_14_18_03_33_BR006127__IRC1__lys1</vt:lpstr>
      <vt:lpstr>'ste11'!Alberto_010_2021_10_14_18_03_33_BR006127__IRC1__lys1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2024-12-02T16:14:10Z</dcterms:modified>
</cp:coreProperties>
</file>