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BBZ\AG_Hoffmann\hopublic\Perso\JGasse\RiboAss\Paper\Paper2\"/>
    </mc:Choice>
  </mc:AlternateContent>
  <xr:revisionPtr revIDLastSave="0" documentId="13_ncr:1_{9C498046-BA29-4EDC-8D2D-8C54457A2AF5}" xr6:coauthVersionLast="47" xr6:coauthVersionMax="47" xr10:uidLastSave="{00000000-0000-0000-0000-000000000000}"/>
  <bookViews>
    <workbookView xWindow="28680" yWindow="-120" windowWidth="29040" windowHeight="15840" tabRatio="849" xr2:uid="{00000000-000D-0000-FFFF-FFFF00000000}"/>
  </bookViews>
  <sheets>
    <sheet name="Figure 1b" sheetId="74" r:id="rId1"/>
    <sheet name="Figure 1d" sheetId="77" r:id="rId2"/>
    <sheet name="Figure 1e" sheetId="78" r:id="rId3"/>
    <sheet name="Figure 1f" sheetId="39" r:id="rId4"/>
    <sheet name="Figure 1g" sheetId="68" r:id="rId5"/>
    <sheet name="Figure 1h" sheetId="40" r:id="rId6"/>
    <sheet name="Figure 2" sheetId="73" r:id="rId7"/>
    <sheet name="Supplementary Figure 1d" sheetId="72" r:id="rId8"/>
    <sheet name="Supplementary Figure 1e" sheetId="69" r:id="rId9"/>
    <sheet name="Supplementary Figure 1f" sheetId="7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" i="74" l="1"/>
  <c r="BE4" i="39"/>
  <c r="AH6" i="74"/>
  <c r="AH7" i="74"/>
  <c r="AH8" i="74"/>
  <c r="AH9" i="74"/>
  <c r="AH10" i="74"/>
  <c r="AH11" i="74"/>
  <c r="AH12" i="74"/>
  <c r="AH13" i="74"/>
  <c r="AH14" i="74"/>
  <c r="AH15" i="74"/>
  <c r="AH16" i="74"/>
  <c r="AH17" i="74"/>
  <c r="AH18" i="74"/>
  <c r="AH19" i="74"/>
  <c r="AH20" i="74"/>
  <c r="AH21" i="74"/>
  <c r="AH22" i="74"/>
  <c r="AH23" i="74"/>
  <c r="AH24" i="74"/>
  <c r="AH25" i="74"/>
  <c r="AH26" i="74"/>
  <c r="AH27" i="74"/>
  <c r="AH28" i="74"/>
  <c r="AH29" i="74"/>
  <c r="AH30" i="74"/>
  <c r="AH31" i="74"/>
  <c r="AH32" i="74"/>
  <c r="AH33" i="74"/>
  <c r="AH34" i="74"/>
  <c r="AH35" i="74"/>
  <c r="AH36" i="74"/>
  <c r="AH37" i="74"/>
  <c r="AH38" i="74"/>
  <c r="AH39" i="74"/>
  <c r="AH40" i="74"/>
  <c r="AH41" i="74"/>
  <c r="AH42" i="74"/>
  <c r="AH43" i="74"/>
  <c r="AH44" i="74"/>
  <c r="AH45" i="74"/>
  <c r="AH46" i="74"/>
  <c r="AH47" i="74"/>
  <c r="AH48" i="74"/>
  <c r="AH49" i="74"/>
  <c r="AH50" i="74"/>
  <c r="AH51" i="74"/>
  <c r="AH52" i="74"/>
  <c r="AH53" i="74"/>
  <c r="AH54" i="74"/>
  <c r="AH55" i="74"/>
  <c r="AH56" i="74"/>
  <c r="AH57" i="74"/>
  <c r="AH58" i="74"/>
  <c r="AH59" i="74"/>
  <c r="AH60" i="74"/>
  <c r="AH61" i="74"/>
  <c r="AH62" i="74"/>
  <c r="AH63" i="74"/>
  <c r="AH64" i="74"/>
  <c r="AH65" i="74"/>
  <c r="AH66" i="74"/>
  <c r="AH67" i="74"/>
  <c r="AH68" i="74"/>
  <c r="AH69" i="74"/>
  <c r="AH70" i="74"/>
  <c r="AH71" i="74"/>
  <c r="AH72" i="74"/>
  <c r="AH73" i="74"/>
  <c r="AH74" i="74"/>
  <c r="AH75" i="74"/>
  <c r="AH76" i="74"/>
  <c r="AH77" i="74"/>
  <c r="AH78" i="74"/>
  <c r="AH79" i="74"/>
  <c r="AH80" i="74"/>
  <c r="AH81" i="74"/>
  <c r="AH5" i="74"/>
  <c r="W6" i="74"/>
  <c r="W7" i="74"/>
  <c r="W8" i="74"/>
  <c r="W9" i="74"/>
  <c r="W10" i="74"/>
  <c r="W11" i="74"/>
  <c r="W12" i="74"/>
  <c r="W13" i="74"/>
  <c r="W14" i="74"/>
  <c r="W15" i="74"/>
  <c r="W16" i="74"/>
  <c r="W17" i="74"/>
  <c r="W18" i="74"/>
  <c r="W19" i="74"/>
  <c r="W20" i="74"/>
  <c r="W21" i="74"/>
  <c r="W22" i="74"/>
  <c r="W23" i="74"/>
  <c r="W24" i="74"/>
  <c r="W25" i="74"/>
  <c r="W26" i="74"/>
  <c r="W27" i="74"/>
  <c r="W28" i="74"/>
  <c r="W29" i="74"/>
  <c r="W30" i="74"/>
  <c r="W31" i="74"/>
  <c r="W32" i="74"/>
  <c r="W33" i="74"/>
  <c r="W34" i="74"/>
  <c r="W35" i="74"/>
  <c r="W36" i="74"/>
  <c r="W37" i="74"/>
  <c r="W38" i="74"/>
  <c r="W39" i="74"/>
  <c r="W40" i="74"/>
  <c r="W41" i="74"/>
  <c r="W42" i="74"/>
  <c r="W43" i="74"/>
  <c r="W44" i="74"/>
  <c r="W45" i="74"/>
  <c r="W46" i="74"/>
  <c r="W47" i="74"/>
  <c r="W48" i="74"/>
  <c r="W49" i="74"/>
  <c r="W50" i="74"/>
  <c r="W51" i="74"/>
  <c r="W52" i="74"/>
  <c r="W53" i="74"/>
  <c r="W54" i="74"/>
  <c r="W55" i="74"/>
  <c r="W56" i="74"/>
  <c r="W57" i="74"/>
  <c r="W58" i="74"/>
  <c r="W59" i="74"/>
  <c r="W60" i="74"/>
  <c r="W61" i="74"/>
  <c r="W62" i="74"/>
  <c r="W63" i="74"/>
  <c r="W64" i="74"/>
  <c r="W65" i="74"/>
  <c r="W66" i="74"/>
  <c r="W67" i="74"/>
  <c r="W68" i="74"/>
  <c r="W69" i="74"/>
  <c r="W70" i="74"/>
  <c r="W71" i="74"/>
  <c r="W72" i="74"/>
  <c r="W73" i="74"/>
  <c r="W74" i="74"/>
  <c r="W75" i="74"/>
  <c r="W76" i="74"/>
  <c r="W77" i="74"/>
  <c r="W78" i="74"/>
  <c r="W79" i="74"/>
  <c r="W80" i="74"/>
  <c r="W81" i="74"/>
  <c r="W5" i="74"/>
  <c r="F21" i="78"/>
  <c r="F20" i="78"/>
  <c r="F19" i="78"/>
  <c r="F14" i="78"/>
  <c r="F13" i="78"/>
  <c r="F12" i="78"/>
  <c r="L81" i="74"/>
  <c r="L80" i="74"/>
  <c r="L79" i="74"/>
  <c r="L78" i="74"/>
  <c r="L77" i="74"/>
  <c r="L76" i="74"/>
  <c r="L75" i="74"/>
  <c r="L74" i="74"/>
  <c r="L73" i="74"/>
  <c r="L72" i="74"/>
  <c r="L71" i="74"/>
  <c r="L70" i="74"/>
  <c r="L69" i="74"/>
  <c r="L68" i="74"/>
  <c r="L67" i="74"/>
  <c r="L66" i="74"/>
  <c r="L65" i="74"/>
  <c r="L64" i="74"/>
  <c r="L63" i="74"/>
  <c r="L62" i="74"/>
  <c r="L61" i="74"/>
  <c r="L60" i="74"/>
  <c r="L59" i="74"/>
  <c r="L58" i="74"/>
  <c r="L57" i="74"/>
  <c r="L56" i="74"/>
  <c r="L55" i="74"/>
  <c r="L54" i="74"/>
  <c r="L53" i="74"/>
  <c r="L52" i="74"/>
  <c r="L51" i="74"/>
  <c r="L50" i="74"/>
  <c r="L49" i="74"/>
  <c r="L48" i="74"/>
  <c r="L47" i="74"/>
  <c r="L46" i="74"/>
  <c r="L45" i="74"/>
  <c r="L44" i="74"/>
  <c r="L43" i="74"/>
  <c r="L42" i="74"/>
  <c r="L41" i="74"/>
  <c r="L40" i="74"/>
  <c r="L39" i="74"/>
  <c r="L38" i="74"/>
  <c r="L37" i="74"/>
  <c r="L36" i="74"/>
  <c r="L35" i="74"/>
  <c r="L34" i="74"/>
  <c r="L33" i="74"/>
  <c r="L32" i="74"/>
  <c r="L31" i="74"/>
  <c r="L30" i="74"/>
  <c r="L29" i="74"/>
  <c r="L28" i="74"/>
  <c r="L27" i="74"/>
  <c r="L26" i="74"/>
  <c r="L25" i="74"/>
  <c r="L24" i="74"/>
  <c r="L23" i="74"/>
  <c r="L22" i="74"/>
  <c r="L21" i="74"/>
  <c r="L20" i="74"/>
  <c r="L19" i="74"/>
  <c r="L18" i="74"/>
  <c r="L17" i="74"/>
  <c r="L16" i="74"/>
  <c r="L15" i="74"/>
  <c r="L14" i="74"/>
  <c r="L13" i="74"/>
  <c r="L12" i="74"/>
  <c r="L11" i="74"/>
  <c r="L10" i="74"/>
  <c r="L9" i="74"/>
  <c r="L8" i="74"/>
  <c r="L7" i="74"/>
  <c r="L6" i="74"/>
  <c r="L5" i="74"/>
  <c r="J6" i="74" l="1"/>
  <c r="AJ76" i="74" s="1"/>
  <c r="Y27" i="74" l="1"/>
  <c r="Y15" i="74"/>
  <c r="AJ34" i="74"/>
  <c r="AJ59" i="74"/>
  <c r="Y28" i="74"/>
  <c r="AJ58" i="74"/>
  <c r="Y8" i="74"/>
  <c r="Y32" i="74"/>
  <c r="Y80" i="74"/>
  <c r="Y9" i="74"/>
  <c r="Y78" i="74"/>
  <c r="AJ51" i="74"/>
  <c r="Y17" i="74"/>
  <c r="Y71" i="74"/>
  <c r="AJ62" i="74"/>
  <c r="Y6" i="74"/>
  <c r="Y65" i="74"/>
  <c r="AJ17" i="74"/>
  <c r="AJ36" i="74"/>
  <c r="Y30" i="74"/>
  <c r="Y47" i="74"/>
  <c r="AJ41" i="74"/>
  <c r="AJ60" i="74"/>
  <c r="Y54" i="74"/>
  <c r="Y66" i="74"/>
  <c r="AJ81" i="74"/>
  <c r="AJ38" i="74"/>
  <c r="Y34" i="74"/>
  <c r="Y35" i="74"/>
  <c r="Y36" i="74"/>
  <c r="AJ6" i="74"/>
  <c r="AJ49" i="74"/>
  <c r="AJ78" i="74"/>
  <c r="AJ66" i="74"/>
  <c r="AJ27" i="74"/>
  <c r="AJ68" i="74"/>
  <c r="Y42" i="74"/>
  <c r="Y43" i="74"/>
  <c r="Y44" i="74"/>
  <c r="AJ30" i="74"/>
  <c r="AJ57" i="74"/>
  <c r="AJ10" i="74"/>
  <c r="AJ74" i="74"/>
  <c r="AJ12" i="74"/>
  <c r="AJ15" i="74"/>
  <c r="AJ31" i="74"/>
  <c r="AJ47" i="74"/>
  <c r="AJ63" i="74"/>
  <c r="AJ79" i="74"/>
  <c r="AJ7" i="74"/>
  <c r="AJ23" i="74"/>
  <c r="AJ39" i="74"/>
  <c r="AJ55" i="74"/>
  <c r="AJ71" i="74"/>
  <c r="AJ8" i="74"/>
  <c r="AJ16" i="74"/>
  <c r="AJ24" i="74"/>
  <c r="AJ32" i="74"/>
  <c r="AJ40" i="74"/>
  <c r="AJ48" i="74"/>
  <c r="AJ56" i="74"/>
  <c r="AJ64" i="74"/>
  <c r="AJ72" i="74"/>
  <c r="AJ80" i="74"/>
  <c r="AJ37" i="74"/>
  <c r="AJ69" i="74"/>
  <c r="AJ29" i="74"/>
  <c r="AJ21" i="74"/>
  <c r="AJ53" i="74"/>
  <c r="AJ77" i="74"/>
  <c r="AJ13" i="74"/>
  <c r="AJ45" i="74"/>
  <c r="AJ61" i="74"/>
  <c r="Y16" i="74"/>
  <c r="Y25" i="74"/>
  <c r="Y50" i="74"/>
  <c r="Y75" i="74"/>
  <c r="Y52" i="74"/>
  <c r="AJ54" i="74"/>
  <c r="AJ65" i="74"/>
  <c r="AJ18" i="74"/>
  <c r="AJ11" i="74"/>
  <c r="AJ20" i="74"/>
  <c r="AJ14" i="74"/>
  <c r="Y24" i="74"/>
  <c r="Y57" i="74"/>
  <c r="Y58" i="74"/>
  <c r="Y46" i="74"/>
  <c r="Y60" i="74"/>
  <c r="AJ9" i="74"/>
  <c r="AJ73" i="74"/>
  <c r="AJ26" i="74"/>
  <c r="AJ35" i="74"/>
  <c r="AJ28" i="74"/>
  <c r="AJ22" i="74"/>
  <c r="Y14" i="74"/>
  <c r="Y40" i="74"/>
  <c r="Y73" i="74"/>
  <c r="Y11" i="74"/>
  <c r="Y31" i="74"/>
  <c r="Y7" i="74"/>
  <c r="AJ25" i="74"/>
  <c r="AJ19" i="74"/>
  <c r="AJ42" i="74"/>
  <c r="AJ67" i="74"/>
  <c r="AJ44" i="74"/>
  <c r="AJ46" i="74"/>
  <c r="Y22" i="74"/>
  <c r="Y72" i="74"/>
  <c r="Y81" i="74"/>
  <c r="Y19" i="74"/>
  <c r="Y63" i="74"/>
  <c r="Y39" i="74"/>
  <c r="AJ33" i="74"/>
  <c r="AJ43" i="74"/>
  <c r="AJ50" i="74"/>
  <c r="AJ75" i="74"/>
  <c r="AJ52" i="74"/>
  <c r="AJ70" i="74"/>
  <c r="AJ5" i="74"/>
  <c r="Y61" i="74"/>
  <c r="Y45" i="74"/>
  <c r="Y53" i="74"/>
  <c r="Y29" i="74"/>
  <c r="Y37" i="74"/>
  <c r="Y21" i="74"/>
  <c r="Y69" i="74"/>
  <c r="Y13" i="74"/>
  <c r="Y77" i="74"/>
  <c r="Y62" i="74"/>
  <c r="Y48" i="74"/>
  <c r="Y33" i="74"/>
  <c r="Y10" i="74"/>
  <c r="Y74" i="74"/>
  <c r="Y51" i="74"/>
  <c r="Y79" i="74"/>
  <c r="Y68" i="74"/>
  <c r="Y70" i="74"/>
  <c r="Y56" i="74"/>
  <c r="Y41" i="74"/>
  <c r="Y18" i="74"/>
  <c r="Y59" i="74"/>
  <c r="Y12" i="74"/>
  <c r="Y76" i="74"/>
  <c r="Y23" i="74"/>
  <c r="Y64" i="74"/>
  <c r="Y49" i="74"/>
  <c r="Y26" i="74"/>
  <c r="Y55" i="74"/>
  <c r="Y67" i="74"/>
  <c r="Y20" i="74"/>
  <c r="Y38" i="74"/>
  <c r="N15" i="74"/>
  <c r="N50" i="74"/>
  <c r="N62" i="74"/>
  <c r="N23" i="74"/>
  <c r="N44" i="74"/>
  <c r="N56" i="74"/>
  <c r="N79" i="74"/>
  <c r="N6" i="74"/>
  <c r="N40" i="74"/>
  <c r="N78" i="74"/>
  <c r="N38" i="74"/>
  <c r="N46" i="74"/>
  <c r="N13" i="74"/>
  <c r="N34" i="74"/>
  <c r="N55" i="74"/>
  <c r="N81" i="74"/>
  <c r="N47" i="74"/>
  <c r="N65" i="74"/>
  <c r="N5" i="74"/>
  <c r="N51" i="74"/>
  <c r="N19" i="74"/>
  <c r="N42" i="74"/>
  <c r="N22" i="74"/>
  <c r="N73" i="74"/>
  <c r="N54" i="74"/>
  <c r="N60" i="74"/>
  <c r="N48" i="74"/>
  <c r="N68" i="74"/>
  <c r="N36" i="74"/>
  <c r="N75" i="74"/>
  <c r="N53" i="74"/>
  <c r="N28" i="74"/>
  <c r="N7" i="74"/>
  <c r="N21" i="74"/>
  <c r="N49" i="74"/>
  <c r="N12" i="74"/>
  <c r="N24" i="74"/>
  <c r="N61" i="74"/>
  <c r="N43" i="74"/>
  <c r="N57" i="74"/>
  <c r="N30" i="74"/>
  <c r="N32" i="74"/>
  <c r="N18" i="74"/>
  <c r="N14" i="74"/>
  <c r="N67" i="74"/>
  <c r="N35" i="74"/>
  <c r="N74" i="74"/>
  <c r="N10" i="74"/>
  <c r="N76" i="74"/>
  <c r="N33" i="74"/>
  <c r="N69" i="74"/>
  <c r="N80" i="74"/>
  <c r="N16" i="74"/>
  <c r="N37" i="74"/>
  <c r="N11" i="74"/>
  <c r="N71" i="74"/>
  <c r="N63" i="74"/>
  <c r="N66" i="74"/>
  <c r="N41" i="74"/>
  <c r="N52" i="74"/>
  <c r="N25" i="74"/>
  <c r="N45" i="74"/>
  <c r="N72" i="74"/>
  <c r="N8" i="74"/>
  <c r="N26" i="74"/>
  <c r="N77" i="74"/>
  <c r="N39" i="74"/>
  <c r="N31" i="74"/>
  <c r="N59" i="74"/>
  <c r="N27" i="74"/>
  <c r="N58" i="74"/>
  <c r="N17" i="74"/>
  <c r="N20" i="74"/>
  <c r="N9" i="74"/>
  <c r="N29" i="74"/>
  <c r="N64" i="74"/>
  <c r="N70" i="74"/>
  <c r="B84" i="40"/>
  <c r="B83" i="40"/>
  <c r="B82" i="40"/>
  <c r="B85" i="40"/>
  <c r="AA4" i="70" l="1"/>
  <c r="N4" i="72"/>
  <c r="N5" i="72"/>
  <c r="N6" i="72"/>
  <c r="N7" i="72"/>
  <c r="N8" i="72"/>
  <c r="N9" i="72"/>
  <c r="N10" i="72"/>
  <c r="N11" i="72"/>
  <c r="N12" i="72"/>
  <c r="N13" i="72"/>
  <c r="N14" i="72"/>
  <c r="N15" i="72"/>
  <c r="N16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M4" i="72"/>
  <c r="M5" i="72"/>
  <c r="M6" i="72"/>
  <c r="M7" i="72"/>
  <c r="M8" i="72"/>
  <c r="M9" i="72"/>
  <c r="M10" i="72"/>
  <c r="M11" i="72"/>
  <c r="M12" i="72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L4" i="72"/>
  <c r="L5" i="72"/>
  <c r="L6" i="72"/>
  <c r="L7" i="72"/>
  <c r="L8" i="72"/>
  <c r="L9" i="72"/>
  <c r="L10" i="72"/>
  <c r="L11" i="72"/>
  <c r="L12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AC4" i="70" l="1"/>
  <c r="AC5" i="70"/>
  <c r="AC6" i="70"/>
  <c r="AC7" i="70"/>
  <c r="AC8" i="70"/>
  <c r="AC9" i="70"/>
  <c r="AC10" i="70"/>
  <c r="AC11" i="70"/>
  <c r="AC12" i="70"/>
  <c r="AC13" i="70"/>
  <c r="AC14" i="70"/>
  <c r="AC15" i="70"/>
  <c r="AC16" i="70"/>
  <c r="AC17" i="70"/>
  <c r="AC18" i="70"/>
  <c r="AC19" i="70"/>
  <c r="AC20" i="70"/>
  <c r="AC21" i="70"/>
  <c r="AC22" i="70"/>
  <c r="AC23" i="70"/>
  <c r="AC24" i="70"/>
  <c r="AC25" i="70"/>
  <c r="AC26" i="70"/>
  <c r="AC27" i="70"/>
  <c r="AC28" i="70"/>
  <c r="AC29" i="70"/>
  <c r="AC30" i="70"/>
  <c r="AC31" i="70"/>
  <c r="AC32" i="70"/>
  <c r="AC33" i="70"/>
  <c r="AC34" i="70"/>
  <c r="AC35" i="70"/>
  <c r="AC36" i="70"/>
  <c r="AC37" i="70"/>
  <c r="AC38" i="70"/>
  <c r="AC39" i="70"/>
  <c r="AC40" i="70"/>
  <c r="AC41" i="70"/>
  <c r="AC42" i="70"/>
  <c r="AC43" i="70"/>
  <c r="AC44" i="70"/>
  <c r="AC45" i="70"/>
  <c r="AC46" i="70"/>
  <c r="AC47" i="70"/>
  <c r="AC48" i="70"/>
  <c r="AC49" i="70"/>
  <c r="AC50" i="70"/>
  <c r="AC51" i="70"/>
  <c r="AC52" i="70"/>
  <c r="AC53" i="70"/>
  <c r="AC54" i="70"/>
  <c r="AC55" i="70"/>
  <c r="AC56" i="70"/>
  <c r="AC57" i="70"/>
  <c r="AC58" i="70"/>
  <c r="AC59" i="70"/>
  <c r="AC60" i="70"/>
  <c r="AC61" i="70"/>
  <c r="AC62" i="70"/>
  <c r="AC63" i="70"/>
  <c r="AC64" i="70"/>
  <c r="AC65" i="70"/>
  <c r="AC66" i="70"/>
  <c r="AC67" i="70"/>
  <c r="AC68" i="70"/>
  <c r="AC69" i="70"/>
  <c r="AC70" i="70"/>
  <c r="AC71" i="70"/>
  <c r="AC72" i="70"/>
  <c r="AC73" i="70"/>
  <c r="AC74" i="70"/>
  <c r="AC75" i="70"/>
  <c r="AC76" i="70"/>
  <c r="AC77" i="70"/>
  <c r="AC78" i="70"/>
  <c r="AC79" i="70"/>
  <c r="AC80" i="70"/>
  <c r="AB4" i="70"/>
  <c r="AB5" i="70"/>
  <c r="AB6" i="70"/>
  <c r="AB7" i="70"/>
  <c r="AB8" i="70"/>
  <c r="AB9" i="70"/>
  <c r="AB10" i="70"/>
  <c r="AB11" i="70"/>
  <c r="AB12" i="70"/>
  <c r="AB13" i="70"/>
  <c r="AB14" i="70"/>
  <c r="AB15" i="70"/>
  <c r="AB16" i="70"/>
  <c r="AB17" i="70"/>
  <c r="AB18" i="70"/>
  <c r="AB19" i="70"/>
  <c r="AB20" i="70"/>
  <c r="AB21" i="70"/>
  <c r="AB22" i="70"/>
  <c r="AB23" i="70"/>
  <c r="AB24" i="70"/>
  <c r="AB25" i="70"/>
  <c r="AB26" i="70"/>
  <c r="AB27" i="70"/>
  <c r="AB28" i="70"/>
  <c r="AB29" i="70"/>
  <c r="AB30" i="70"/>
  <c r="AB31" i="70"/>
  <c r="AB32" i="70"/>
  <c r="AB33" i="70"/>
  <c r="AB34" i="70"/>
  <c r="AB35" i="70"/>
  <c r="AB36" i="70"/>
  <c r="AB37" i="70"/>
  <c r="AB38" i="70"/>
  <c r="AB39" i="70"/>
  <c r="AB40" i="70"/>
  <c r="AB41" i="70"/>
  <c r="AB42" i="70"/>
  <c r="AB43" i="70"/>
  <c r="AB44" i="70"/>
  <c r="AB45" i="70"/>
  <c r="AB46" i="70"/>
  <c r="AB47" i="70"/>
  <c r="AB48" i="70"/>
  <c r="AB49" i="70"/>
  <c r="AB50" i="70"/>
  <c r="AB51" i="70"/>
  <c r="AB52" i="70"/>
  <c r="AB53" i="70"/>
  <c r="AB54" i="70"/>
  <c r="AB55" i="70"/>
  <c r="AB56" i="70"/>
  <c r="AB57" i="70"/>
  <c r="AB58" i="70"/>
  <c r="AB59" i="70"/>
  <c r="AB60" i="70"/>
  <c r="AB61" i="70"/>
  <c r="AB62" i="70"/>
  <c r="AB63" i="70"/>
  <c r="AB64" i="70"/>
  <c r="AB65" i="70"/>
  <c r="AB66" i="70"/>
  <c r="AB67" i="70"/>
  <c r="AB68" i="70"/>
  <c r="AB69" i="70"/>
  <c r="AB70" i="70"/>
  <c r="AB71" i="70"/>
  <c r="AB72" i="70"/>
  <c r="AB73" i="70"/>
  <c r="AB74" i="70"/>
  <c r="AB75" i="70"/>
  <c r="AB76" i="70"/>
  <c r="AB77" i="70"/>
  <c r="AB78" i="70"/>
  <c r="AB79" i="70"/>
  <c r="AB80" i="70"/>
  <c r="AA5" i="70"/>
  <c r="AA6" i="70"/>
  <c r="AA7" i="70"/>
  <c r="AA8" i="70"/>
  <c r="AA9" i="70"/>
  <c r="AA10" i="70"/>
  <c r="AA11" i="70"/>
  <c r="AA12" i="70"/>
  <c r="AA13" i="70"/>
  <c r="AA14" i="70"/>
  <c r="AA15" i="70"/>
  <c r="AA16" i="70"/>
  <c r="AA17" i="70"/>
  <c r="AA18" i="70"/>
  <c r="AA19" i="70"/>
  <c r="AA20" i="70"/>
  <c r="AA21" i="70"/>
  <c r="AA22" i="70"/>
  <c r="AA23" i="70"/>
  <c r="AA24" i="70"/>
  <c r="AA25" i="70"/>
  <c r="AA26" i="70"/>
  <c r="AA27" i="70"/>
  <c r="AA28" i="70"/>
  <c r="AA29" i="70"/>
  <c r="AA30" i="70"/>
  <c r="AA31" i="70"/>
  <c r="AA32" i="70"/>
  <c r="AA33" i="70"/>
  <c r="AA34" i="70"/>
  <c r="AA35" i="70"/>
  <c r="AA36" i="70"/>
  <c r="AA37" i="70"/>
  <c r="AA38" i="70"/>
  <c r="AA39" i="70"/>
  <c r="AA40" i="70"/>
  <c r="AA41" i="70"/>
  <c r="AA42" i="70"/>
  <c r="AA43" i="70"/>
  <c r="AA44" i="70"/>
  <c r="AA45" i="70"/>
  <c r="AA46" i="70"/>
  <c r="AA47" i="70"/>
  <c r="AA48" i="70"/>
  <c r="AA49" i="70"/>
  <c r="AA50" i="70"/>
  <c r="AA51" i="70"/>
  <c r="AA52" i="70"/>
  <c r="AA53" i="70"/>
  <c r="AA54" i="70"/>
  <c r="AA55" i="70"/>
  <c r="AA56" i="70"/>
  <c r="AA57" i="70"/>
  <c r="AA58" i="70"/>
  <c r="AA59" i="70"/>
  <c r="AA60" i="70"/>
  <c r="AA61" i="70"/>
  <c r="AA62" i="70"/>
  <c r="AA63" i="70"/>
  <c r="AA64" i="70"/>
  <c r="AA65" i="70"/>
  <c r="AA66" i="70"/>
  <c r="AA67" i="70"/>
  <c r="AA68" i="70"/>
  <c r="AA69" i="70"/>
  <c r="AA70" i="70"/>
  <c r="AA71" i="70"/>
  <c r="AA72" i="70"/>
  <c r="AA73" i="70"/>
  <c r="AA74" i="70"/>
  <c r="AA75" i="70"/>
  <c r="AA76" i="70"/>
  <c r="AA77" i="70"/>
  <c r="AA78" i="70"/>
  <c r="AA79" i="70"/>
  <c r="AA80" i="70"/>
  <c r="P21" i="69" l="1"/>
  <c r="AC80" i="69"/>
  <c r="AB80" i="69"/>
  <c r="AA80" i="69"/>
  <c r="AC79" i="69"/>
  <c r="AB79" i="69"/>
  <c r="AA79" i="69"/>
  <c r="AC78" i="69"/>
  <c r="AB78" i="69"/>
  <c r="AA78" i="69"/>
  <c r="AC77" i="69"/>
  <c r="AB77" i="69"/>
  <c r="AA77" i="69"/>
  <c r="AC76" i="69"/>
  <c r="AB76" i="69"/>
  <c r="AA76" i="69"/>
  <c r="AC75" i="69"/>
  <c r="AB75" i="69"/>
  <c r="AA75" i="69"/>
  <c r="AC74" i="69"/>
  <c r="AB74" i="69"/>
  <c r="AA74" i="69"/>
  <c r="AC73" i="69"/>
  <c r="AB73" i="69"/>
  <c r="AA73" i="69"/>
  <c r="AC72" i="69"/>
  <c r="AB72" i="69"/>
  <c r="AA72" i="69"/>
  <c r="AC71" i="69"/>
  <c r="AB71" i="69"/>
  <c r="AA71" i="69"/>
  <c r="AC70" i="69"/>
  <c r="AB70" i="69"/>
  <c r="AA70" i="69"/>
  <c r="AC69" i="69"/>
  <c r="AB69" i="69"/>
  <c r="AA69" i="69"/>
  <c r="AC68" i="69"/>
  <c r="AB68" i="69"/>
  <c r="AA68" i="69"/>
  <c r="AC67" i="69"/>
  <c r="AB67" i="69"/>
  <c r="AA67" i="69"/>
  <c r="AC66" i="69"/>
  <c r="AB66" i="69"/>
  <c r="AA66" i="69"/>
  <c r="AC65" i="69"/>
  <c r="AB65" i="69"/>
  <c r="AA65" i="69"/>
  <c r="AC64" i="69"/>
  <c r="AB64" i="69"/>
  <c r="AA64" i="69"/>
  <c r="AC63" i="69"/>
  <c r="AB63" i="69"/>
  <c r="AA63" i="69"/>
  <c r="AC62" i="69"/>
  <c r="AB62" i="69"/>
  <c r="AA62" i="69"/>
  <c r="AC61" i="69"/>
  <c r="AB61" i="69"/>
  <c r="AA61" i="69"/>
  <c r="AC60" i="69"/>
  <c r="AB60" i="69"/>
  <c r="AA60" i="69"/>
  <c r="AC59" i="69"/>
  <c r="AB59" i="69"/>
  <c r="AA59" i="69"/>
  <c r="AC58" i="69"/>
  <c r="AB58" i="69"/>
  <c r="AA58" i="69"/>
  <c r="AC57" i="69"/>
  <c r="AB57" i="69"/>
  <c r="AA57" i="69"/>
  <c r="AC56" i="69"/>
  <c r="AB56" i="69"/>
  <c r="AA56" i="69"/>
  <c r="AC55" i="69"/>
  <c r="AB55" i="69"/>
  <c r="AA55" i="69"/>
  <c r="AC54" i="69"/>
  <c r="AB54" i="69"/>
  <c r="AA54" i="69"/>
  <c r="AC53" i="69"/>
  <c r="AB53" i="69"/>
  <c r="AA53" i="69"/>
  <c r="AC52" i="69"/>
  <c r="AB52" i="69"/>
  <c r="AA52" i="69"/>
  <c r="AC51" i="69"/>
  <c r="AB51" i="69"/>
  <c r="AA51" i="69"/>
  <c r="AC50" i="69"/>
  <c r="AB50" i="69"/>
  <c r="AA50" i="69"/>
  <c r="AC49" i="69"/>
  <c r="AB49" i="69"/>
  <c r="AA49" i="69"/>
  <c r="AC48" i="69"/>
  <c r="AB48" i="69"/>
  <c r="AA48" i="69"/>
  <c r="AC47" i="69"/>
  <c r="AB47" i="69"/>
  <c r="AA47" i="69"/>
  <c r="AC46" i="69"/>
  <c r="AB46" i="69"/>
  <c r="AA46" i="69"/>
  <c r="AC45" i="69"/>
  <c r="AB45" i="69"/>
  <c r="AA45" i="69"/>
  <c r="AC44" i="69"/>
  <c r="AB44" i="69"/>
  <c r="AA44" i="69"/>
  <c r="AC43" i="69"/>
  <c r="AB43" i="69"/>
  <c r="AA43" i="69"/>
  <c r="AC42" i="69"/>
  <c r="AB42" i="69"/>
  <c r="AA42" i="69"/>
  <c r="AC41" i="69"/>
  <c r="AB41" i="69"/>
  <c r="AA41" i="69"/>
  <c r="AC40" i="69"/>
  <c r="AB40" i="69"/>
  <c r="AA40" i="69"/>
  <c r="AC39" i="69"/>
  <c r="AB39" i="69"/>
  <c r="AA39" i="69"/>
  <c r="AC38" i="69"/>
  <c r="AB38" i="69"/>
  <c r="AA38" i="69"/>
  <c r="AC37" i="69"/>
  <c r="AB37" i="69"/>
  <c r="AA37" i="69"/>
  <c r="AC36" i="69"/>
  <c r="AB36" i="69"/>
  <c r="AA36" i="69"/>
  <c r="AC35" i="69"/>
  <c r="AB35" i="69"/>
  <c r="AA35" i="69"/>
  <c r="AC34" i="69"/>
  <c r="AB34" i="69"/>
  <c r="AA34" i="69"/>
  <c r="AC33" i="69"/>
  <c r="AB33" i="69"/>
  <c r="AA33" i="69"/>
  <c r="AC32" i="69"/>
  <c r="AB32" i="69"/>
  <c r="AA32" i="69"/>
  <c r="AC31" i="69"/>
  <c r="AB31" i="69"/>
  <c r="AA31" i="69"/>
  <c r="AC30" i="69"/>
  <c r="AB30" i="69"/>
  <c r="AA30" i="69"/>
  <c r="AC29" i="69"/>
  <c r="AB29" i="69"/>
  <c r="AA29" i="69"/>
  <c r="AC28" i="69"/>
  <c r="AB28" i="69"/>
  <c r="AA28" i="69"/>
  <c r="AC27" i="69"/>
  <c r="AB27" i="69"/>
  <c r="AA27" i="69"/>
  <c r="AC26" i="69"/>
  <c r="AB26" i="69"/>
  <c r="AA26" i="69"/>
  <c r="AC25" i="69"/>
  <c r="AB25" i="69"/>
  <c r="AA25" i="69"/>
  <c r="AC24" i="69"/>
  <c r="AB24" i="69"/>
  <c r="AA24" i="69"/>
  <c r="AC23" i="69"/>
  <c r="AB23" i="69"/>
  <c r="AA23" i="69"/>
  <c r="AC22" i="69"/>
  <c r="AB22" i="69"/>
  <c r="AA22" i="69"/>
  <c r="AB21" i="69"/>
  <c r="AA21" i="69"/>
  <c r="AC20" i="69"/>
  <c r="AB20" i="69"/>
  <c r="AA20" i="69"/>
  <c r="AC19" i="69"/>
  <c r="AB19" i="69"/>
  <c r="AA19" i="69"/>
  <c r="AC18" i="69"/>
  <c r="AB18" i="69"/>
  <c r="AA18" i="69"/>
  <c r="AC17" i="69"/>
  <c r="AB17" i="69"/>
  <c r="AA17" i="69"/>
  <c r="AC16" i="69"/>
  <c r="AB16" i="69"/>
  <c r="AA16" i="69"/>
  <c r="AC15" i="69"/>
  <c r="AB15" i="69"/>
  <c r="AA15" i="69"/>
  <c r="AC14" i="69"/>
  <c r="AB14" i="69"/>
  <c r="AA14" i="69"/>
  <c r="AC13" i="69"/>
  <c r="AB13" i="69"/>
  <c r="AA13" i="69"/>
  <c r="AC12" i="69"/>
  <c r="AB12" i="69"/>
  <c r="AA12" i="69"/>
  <c r="AC11" i="69"/>
  <c r="AB11" i="69"/>
  <c r="AA11" i="69"/>
  <c r="AC10" i="69"/>
  <c r="AB10" i="69"/>
  <c r="AA10" i="69"/>
  <c r="AC9" i="69"/>
  <c r="AB9" i="69"/>
  <c r="AA9" i="69"/>
  <c r="AC8" i="69"/>
  <c r="AB8" i="69"/>
  <c r="AA8" i="69"/>
  <c r="AC7" i="69"/>
  <c r="AB7" i="69"/>
  <c r="AA7" i="69"/>
  <c r="AC6" i="69"/>
  <c r="AB6" i="69"/>
  <c r="AA6" i="69"/>
  <c r="AC5" i="69"/>
  <c r="AB5" i="69"/>
  <c r="AA5" i="69"/>
  <c r="AC4" i="69"/>
  <c r="AB4" i="69"/>
  <c r="AA4" i="69"/>
  <c r="AC21" i="69" l="1"/>
  <c r="AC4" i="68" l="1"/>
  <c r="AC5" i="68"/>
  <c r="AC6" i="68"/>
  <c r="AC7" i="68"/>
  <c r="AC8" i="68"/>
  <c r="AC9" i="68"/>
  <c r="AC10" i="68"/>
  <c r="AC11" i="68"/>
  <c r="AC12" i="68"/>
  <c r="AC13" i="68"/>
  <c r="AC14" i="68"/>
  <c r="AC15" i="68"/>
  <c r="AC16" i="68"/>
  <c r="AC17" i="68"/>
  <c r="AC18" i="68"/>
  <c r="AC19" i="68"/>
  <c r="AC20" i="68"/>
  <c r="AC21" i="68"/>
  <c r="AC22" i="68"/>
  <c r="AC23" i="68"/>
  <c r="AC24" i="68"/>
  <c r="AC25" i="68"/>
  <c r="AC26" i="68"/>
  <c r="AC27" i="68"/>
  <c r="AC28" i="68"/>
  <c r="AC29" i="68"/>
  <c r="AC30" i="68"/>
  <c r="AC31" i="68"/>
  <c r="AC32" i="68"/>
  <c r="AC33" i="68"/>
  <c r="AC34" i="68"/>
  <c r="AC35" i="68"/>
  <c r="AC36" i="68"/>
  <c r="AC37" i="68"/>
  <c r="AC38" i="68"/>
  <c r="AC39" i="68"/>
  <c r="AC40" i="68"/>
  <c r="AC41" i="68"/>
  <c r="AC42" i="68"/>
  <c r="AC43" i="68"/>
  <c r="AC44" i="68"/>
  <c r="AC45" i="68"/>
  <c r="AC46" i="68"/>
  <c r="AC47" i="68"/>
  <c r="AC48" i="68"/>
  <c r="AC49" i="68"/>
  <c r="AC50" i="68"/>
  <c r="AC51" i="68"/>
  <c r="AC52" i="68"/>
  <c r="AC53" i="68"/>
  <c r="AC54" i="68"/>
  <c r="AC55" i="68"/>
  <c r="AC56" i="68"/>
  <c r="AC57" i="68"/>
  <c r="AC58" i="68"/>
  <c r="AC59" i="68"/>
  <c r="AC60" i="68"/>
  <c r="AC61" i="68"/>
  <c r="AC62" i="68"/>
  <c r="AC63" i="68"/>
  <c r="AC64" i="68"/>
  <c r="AC65" i="68"/>
  <c r="AC66" i="68"/>
  <c r="AC67" i="68"/>
  <c r="AC68" i="68"/>
  <c r="AC69" i="68"/>
  <c r="AC70" i="68"/>
  <c r="AC71" i="68"/>
  <c r="AC72" i="68"/>
  <c r="AC73" i="68"/>
  <c r="AC74" i="68"/>
  <c r="AC75" i="68"/>
  <c r="AC76" i="68"/>
  <c r="AC77" i="68"/>
  <c r="AC78" i="68"/>
  <c r="AC79" i="68"/>
  <c r="AC80" i="68"/>
  <c r="AB4" i="68"/>
  <c r="AB5" i="68"/>
  <c r="AB6" i="68"/>
  <c r="AB7" i="68"/>
  <c r="AB8" i="68"/>
  <c r="AB9" i="68"/>
  <c r="AB10" i="68"/>
  <c r="AB11" i="68"/>
  <c r="AB12" i="68"/>
  <c r="AB13" i="68"/>
  <c r="AB14" i="68"/>
  <c r="AB15" i="68"/>
  <c r="AB16" i="68"/>
  <c r="AB17" i="68"/>
  <c r="AB18" i="68"/>
  <c r="AB19" i="68"/>
  <c r="AB20" i="68"/>
  <c r="AB21" i="68"/>
  <c r="AB22" i="68"/>
  <c r="AB23" i="68"/>
  <c r="AB24" i="68"/>
  <c r="AB25" i="68"/>
  <c r="AB26" i="68"/>
  <c r="AB27" i="68"/>
  <c r="AB28" i="68"/>
  <c r="AB29" i="68"/>
  <c r="AB30" i="68"/>
  <c r="AB31" i="68"/>
  <c r="AB32" i="68"/>
  <c r="AB33" i="68"/>
  <c r="AB34" i="68"/>
  <c r="AB35" i="68"/>
  <c r="AB36" i="68"/>
  <c r="AB37" i="68"/>
  <c r="AB38" i="68"/>
  <c r="AB39" i="68"/>
  <c r="AB40" i="68"/>
  <c r="AB41" i="68"/>
  <c r="AB42" i="68"/>
  <c r="AB43" i="68"/>
  <c r="AB44" i="68"/>
  <c r="AB45" i="68"/>
  <c r="AB46" i="68"/>
  <c r="AB47" i="68"/>
  <c r="AB48" i="68"/>
  <c r="AB49" i="68"/>
  <c r="AB50" i="68"/>
  <c r="AB51" i="68"/>
  <c r="AB52" i="68"/>
  <c r="AB53" i="68"/>
  <c r="AB54" i="68"/>
  <c r="AB55" i="68"/>
  <c r="AB56" i="68"/>
  <c r="AB57" i="68"/>
  <c r="AB58" i="68"/>
  <c r="AB59" i="68"/>
  <c r="AB60" i="68"/>
  <c r="AB61" i="68"/>
  <c r="AB62" i="68"/>
  <c r="AB63" i="68"/>
  <c r="AB64" i="68"/>
  <c r="AB65" i="68"/>
  <c r="AB66" i="68"/>
  <c r="AB67" i="68"/>
  <c r="AB68" i="68"/>
  <c r="AB69" i="68"/>
  <c r="AB70" i="68"/>
  <c r="AB71" i="68"/>
  <c r="AB72" i="68"/>
  <c r="AB73" i="68"/>
  <c r="AB74" i="68"/>
  <c r="AB75" i="68"/>
  <c r="AB76" i="68"/>
  <c r="AB77" i="68"/>
  <c r="AB78" i="68"/>
  <c r="AB79" i="68"/>
  <c r="AB80" i="68"/>
  <c r="AA4" i="68"/>
  <c r="AA5" i="68"/>
  <c r="AA6" i="68"/>
  <c r="AA7" i="68"/>
  <c r="AA8" i="68"/>
  <c r="AA9" i="68"/>
  <c r="AA10" i="68"/>
  <c r="AA11" i="68"/>
  <c r="AA12" i="68"/>
  <c r="AA13" i="68"/>
  <c r="AA14" i="68"/>
  <c r="AA15" i="68"/>
  <c r="AA16" i="68"/>
  <c r="AA17" i="68"/>
  <c r="AA18" i="68"/>
  <c r="AA19" i="68"/>
  <c r="AA20" i="68"/>
  <c r="AA21" i="68"/>
  <c r="AA22" i="68"/>
  <c r="AA23" i="68"/>
  <c r="AA24" i="68"/>
  <c r="AA25" i="68"/>
  <c r="AA26" i="68"/>
  <c r="AA27" i="68"/>
  <c r="AA28" i="68"/>
  <c r="AA29" i="68"/>
  <c r="AA30" i="68"/>
  <c r="AA31" i="68"/>
  <c r="AA32" i="68"/>
  <c r="AA33" i="68"/>
  <c r="AA34" i="68"/>
  <c r="AA35" i="68"/>
  <c r="AA36" i="68"/>
  <c r="AA37" i="68"/>
  <c r="AA38" i="68"/>
  <c r="AA39" i="68"/>
  <c r="AA40" i="68"/>
  <c r="AA41" i="68"/>
  <c r="AA42" i="68"/>
  <c r="AA43" i="68"/>
  <c r="AA44" i="68"/>
  <c r="AA45" i="68"/>
  <c r="AA46" i="68"/>
  <c r="AA47" i="68"/>
  <c r="AA48" i="68"/>
  <c r="AA49" i="68"/>
  <c r="AA50" i="68"/>
  <c r="AA51" i="68"/>
  <c r="AA52" i="68"/>
  <c r="AA53" i="68"/>
  <c r="AA54" i="68"/>
  <c r="AA55" i="68"/>
  <c r="AA56" i="68"/>
  <c r="AA57" i="68"/>
  <c r="AA58" i="68"/>
  <c r="AA59" i="68"/>
  <c r="AA60" i="68"/>
  <c r="AA61" i="68"/>
  <c r="AA62" i="68"/>
  <c r="AA63" i="68"/>
  <c r="AA64" i="68"/>
  <c r="AA65" i="68"/>
  <c r="AA66" i="68"/>
  <c r="AA67" i="68"/>
  <c r="AA68" i="68"/>
  <c r="AA69" i="68"/>
  <c r="AA70" i="68"/>
  <c r="AA71" i="68"/>
  <c r="AA72" i="68"/>
  <c r="AA73" i="68"/>
  <c r="AA74" i="68"/>
  <c r="AA75" i="68"/>
  <c r="AA76" i="68"/>
  <c r="AA77" i="68"/>
  <c r="AA78" i="68"/>
  <c r="AA79" i="68"/>
  <c r="AA80" i="68"/>
  <c r="BG4" i="39"/>
  <c r="BH4" i="39"/>
  <c r="BI4" i="39"/>
  <c r="BG5" i="39"/>
  <c r="BH5" i="39"/>
  <c r="BI5" i="39"/>
  <c r="BG6" i="39"/>
  <c r="BH6" i="39"/>
  <c r="BI6" i="39"/>
  <c r="BG7" i="39"/>
  <c r="BH7" i="39"/>
  <c r="BI7" i="39"/>
  <c r="BG8" i="39"/>
  <c r="BH8" i="39"/>
  <c r="BI8" i="39"/>
  <c r="BG9" i="39"/>
  <c r="BH9" i="39"/>
  <c r="BI9" i="39"/>
  <c r="BG10" i="39"/>
  <c r="BH10" i="39"/>
  <c r="BI10" i="39"/>
  <c r="BG11" i="39"/>
  <c r="BH11" i="39"/>
  <c r="BI11" i="39"/>
  <c r="BG12" i="39"/>
  <c r="BH12" i="39"/>
  <c r="BI12" i="39"/>
  <c r="BG13" i="39"/>
  <c r="BH13" i="39"/>
  <c r="BI13" i="39"/>
  <c r="BG14" i="39"/>
  <c r="BH14" i="39"/>
  <c r="BI14" i="39"/>
  <c r="BG15" i="39"/>
  <c r="BH15" i="39"/>
  <c r="BI15" i="39"/>
  <c r="BG16" i="39"/>
  <c r="BH16" i="39"/>
  <c r="BI16" i="39"/>
  <c r="BG17" i="39"/>
  <c r="BH17" i="39"/>
  <c r="BI17" i="39"/>
  <c r="BG18" i="39"/>
  <c r="BH18" i="39"/>
  <c r="BI18" i="39"/>
  <c r="BG19" i="39"/>
  <c r="BH19" i="39"/>
  <c r="BI19" i="39"/>
  <c r="BG20" i="39"/>
  <c r="BH20" i="39"/>
  <c r="BI20" i="39"/>
  <c r="BG21" i="39"/>
  <c r="BH21" i="39"/>
  <c r="BI21" i="39"/>
  <c r="BG22" i="39"/>
  <c r="BH22" i="39"/>
  <c r="BI22" i="39"/>
  <c r="BG23" i="39"/>
  <c r="BH23" i="39"/>
  <c r="BI23" i="39"/>
  <c r="BG24" i="39"/>
  <c r="BH24" i="39"/>
  <c r="BI24" i="39"/>
  <c r="BG25" i="39"/>
  <c r="BH25" i="39"/>
  <c r="BI25" i="39"/>
  <c r="BG26" i="39"/>
  <c r="BH26" i="39"/>
  <c r="BI26" i="39"/>
  <c r="BG27" i="39"/>
  <c r="BH27" i="39"/>
  <c r="BI27" i="39"/>
  <c r="BG28" i="39"/>
  <c r="BH28" i="39"/>
  <c r="BI28" i="39"/>
  <c r="BG29" i="39"/>
  <c r="BH29" i="39"/>
  <c r="BI29" i="39"/>
  <c r="BG30" i="39"/>
  <c r="BH30" i="39"/>
  <c r="BI30" i="39"/>
  <c r="BG31" i="39"/>
  <c r="BH31" i="39"/>
  <c r="BI31" i="39"/>
  <c r="BG32" i="39"/>
  <c r="BH32" i="39"/>
  <c r="BI32" i="39"/>
  <c r="BG33" i="39"/>
  <c r="BH33" i="39"/>
  <c r="BI33" i="39"/>
  <c r="BG34" i="39"/>
  <c r="BH34" i="39"/>
  <c r="BI34" i="39"/>
  <c r="BG35" i="39"/>
  <c r="BH35" i="39"/>
  <c r="BI35" i="39"/>
  <c r="BG36" i="39"/>
  <c r="BH36" i="39"/>
  <c r="BI36" i="39"/>
  <c r="BG37" i="39"/>
  <c r="BH37" i="39"/>
  <c r="BI37" i="39"/>
  <c r="BG38" i="39"/>
  <c r="BH38" i="39"/>
  <c r="BI38" i="39"/>
  <c r="BG39" i="39"/>
  <c r="BH39" i="39"/>
  <c r="BI39" i="39"/>
  <c r="BG40" i="39"/>
  <c r="BH40" i="39"/>
  <c r="BI40" i="39"/>
  <c r="BG41" i="39"/>
  <c r="BH41" i="39"/>
  <c r="BI41" i="39"/>
  <c r="BG42" i="39"/>
  <c r="BH42" i="39"/>
  <c r="BI42" i="39"/>
  <c r="BG43" i="39"/>
  <c r="BH43" i="39"/>
  <c r="BI43" i="39"/>
  <c r="BG44" i="39"/>
  <c r="BH44" i="39"/>
  <c r="BI44" i="39"/>
  <c r="BG45" i="39"/>
  <c r="BH45" i="39"/>
  <c r="BI45" i="39"/>
  <c r="BG46" i="39"/>
  <c r="BH46" i="39"/>
  <c r="BI46" i="39"/>
  <c r="BG47" i="39"/>
  <c r="BH47" i="39"/>
  <c r="BI47" i="39"/>
  <c r="BG48" i="39"/>
  <c r="BH48" i="39"/>
  <c r="BI48" i="39"/>
  <c r="BG49" i="39"/>
  <c r="BH49" i="39"/>
  <c r="BI49" i="39"/>
  <c r="BG50" i="39"/>
  <c r="BH50" i="39"/>
  <c r="BI50" i="39"/>
  <c r="BG51" i="39"/>
  <c r="BH51" i="39"/>
  <c r="BI51" i="39"/>
  <c r="BG52" i="39"/>
  <c r="BH52" i="39"/>
  <c r="BI52" i="39"/>
  <c r="BG53" i="39"/>
  <c r="BH53" i="39"/>
  <c r="BI53" i="39"/>
  <c r="BG54" i="39"/>
  <c r="BH54" i="39"/>
  <c r="BI54" i="39"/>
  <c r="BG55" i="39"/>
  <c r="BH55" i="39"/>
  <c r="BI55" i="39"/>
  <c r="BG56" i="39"/>
  <c r="BH56" i="39"/>
  <c r="BI56" i="39"/>
  <c r="BG57" i="39"/>
  <c r="BH57" i="39"/>
  <c r="BI57" i="39"/>
  <c r="BG58" i="39"/>
  <c r="BH58" i="39"/>
  <c r="BI58" i="39"/>
  <c r="BG59" i="39"/>
  <c r="BH59" i="39"/>
  <c r="BI59" i="39"/>
  <c r="BG60" i="39"/>
  <c r="BH60" i="39"/>
  <c r="BI60" i="39"/>
  <c r="BG61" i="39"/>
  <c r="BH61" i="39"/>
  <c r="BI61" i="39"/>
  <c r="BG62" i="39"/>
  <c r="BH62" i="39"/>
  <c r="BI62" i="39"/>
  <c r="BG63" i="39"/>
  <c r="BH63" i="39"/>
  <c r="BI63" i="39"/>
  <c r="BG64" i="39"/>
  <c r="BH64" i="39"/>
  <c r="BI64" i="39"/>
  <c r="BG65" i="39"/>
  <c r="BH65" i="39"/>
  <c r="BI65" i="39"/>
  <c r="BG66" i="39"/>
  <c r="BH66" i="39"/>
  <c r="BI66" i="39"/>
  <c r="BG67" i="39"/>
  <c r="BH67" i="39"/>
  <c r="BI67" i="39"/>
  <c r="BG68" i="39"/>
  <c r="BH68" i="39"/>
  <c r="BI68" i="39"/>
  <c r="BG69" i="39"/>
  <c r="BH69" i="39"/>
  <c r="BI69" i="39"/>
  <c r="BG70" i="39"/>
  <c r="BH70" i="39"/>
  <c r="BI70" i="39"/>
  <c r="BG71" i="39"/>
  <c r="BH71" i="39"/>
  <c r="BI71" i="39"/>
  <c r="BG72" i="39"/>
  <c r="BH72" i="39"/>
  <c r="BI72" i="39"/>
  <c r="BG73" i="39"/>
  <c r="BH73" i="39"/>
  <c r="BI73" i="39"/>
  <c r="BG74" i="39"/>
  <c r="BH74" i="39"/>
  <c r="BI74" i="39"/>
  <c r="BG75" i="39"/>
  <c r="BH75" i="39"/>
  <c r="BI75" i="39"/>
  <c r="BG76" i="39"/>
  <c r="BH76" i="39"/>
  <c r="BI76" i="39"/>
  <c r="BG77" i="39"/>
  <c r="BH77" i="39"/>
  <c r="BI77" i="39"/>
  <c r="BG78" i="39"/>
  <c r="BH78" i="39"/>
  <c r="BI78" i="39"/>
  <c r="BG79" i="39"/>
  <c r="BH79" i="39"/>
  <c r="BI79" i="39"/>
  <c r="BG80" i="39"/>
  <c r="BH80" i="39"/>
  <c r="BI80" i="39"/>
  <c r="AN85" i="39"/>
  <c r="BB22" i="39" s="1"/>
  <c r="AM85" i="39"/>
  <c r="BB16" i="39" s="1"/>
  <c r="AL85" i="39"/>
  <c r="BB10" i="39" s="1"/>
  <c r="AN84" i="39"/>
  <c r="BB21" i="39" s="1"/>
  <c r="AM84" i="39"/>
  <c r="BB15" i="39" s="1"/>
  <c r="AL84" i="39"/>
  <c r="BB9" i="39" s="1"/>
  <c r="AN83" i="39"/>
  <c r="BB20" i="39" s="1"/>
  <c r="AM83" i="39"/>
  <c r="BB14" i="39" s="1"/>
  <c r="AL83" i="39"/>
  <c r="BB8" i="39" s="1"/>
  <c r="AN82" i="39"/>
  <c r="BB19" i="39" s="1"/>
  <c r="AM82" i="39"/>
  <c r="BB13" i="39" s="1"/>
  <c r="AL82" i="39"/>
  <c r="BB7" i="39" s="1"/>
  <c r="AJ85" i="39"/>
  <c r="BA22" i="39" s="1"/>
  <c r="AI85" i="39"/>
  <c r="BA16" i="39" s="1"/>
  <c r="AH85" i="39"/>
  <c r="BA10" i="39" s="1"/>
  <c r="AJ84" i="39"/>
  <c r="BA21" i="39" s="1"/>
  <c r="AI84" i="39"/>
  <c r="BA15" i="39" s="1"/>
  <c r="AH84" i="39"/>
  <c r="BA9" i="39" s="1"/>
  <c r="AJ83" i="39"/>
  <c r="BA20" i="39" s="1"/>
  <c r="AI83" i="39"/>
  <c r="BA14" i="39" s="1"/>
  <c r="AH83" i="39"/>
  <c r="BA8" i="39" s="1"/>
  <c r="AJ82" i="39"/>
  <c r="BA19" i="39" s="1"/>
  <c r="AI82" i="39"/>
  <c r="BA13" i="39" s="1"/>
  <c r="AH82" i="39"/>
  <c r="BA7" i="39" s="1"/>
  <c r="AQ43" i="40"/>
  <c r="AP43" i="40"/>
  <c r="AQ42" i="40"/>
  <c r="AP42" i="40"/>
  <c r="AQ41" i="40"/>
  <c r="AP41" i="40"/>
  <c r="AQ40" i="40"/>
  <c r="AP40" i="40"/>
  <c r="AQ37" i="40"/>
  <c r="AP37" i="40"/>
  <c r="AQ36" i="40"/>
  <c r="AP36" i="40"/>
  <c r="AQ35" i="40"/>
  <c r="AP35" i="40"/>
  <c r="AQ34" i="40"/>
  <c r="AP34" i="40"/>
  <c r="AQ31" i="40"/>
  <c r="AP31" i="40"/>
  <c r="AQ30" i="40"/>
  <c r="AP30" i="40"/>
  <c r="AQ29" i="40"/>
  <c r="AP29" i="40"/>
  <c r="AQ28" i="40"/>
  <c r="AP28" i="40"/>
  <c r="AQ24" i="40"/>
  <c r="AP24" i="40"/>
  <c r="AQ23" i="40"/>
  <c r="AP23" i="40"/>
  <c r="AQ22" i="40"/>
  <c r="AP22" i="40"/>
  <c r="AQ21" i="40"/>
  <c r="AP21" i="40"/>
  <c r="AQ18" i="40"/>
  <c r="AP18" i="40"/>
  <c r="AQ17" i="40"/>
  <c r="AP17" i="40"/>
  <c r="AQ16" i="40"/>
  <c r="AP16" i="40"/>
  <c r="AQ15" i="40"/>
  <c r="AP15" i="40"/>
  <c r="AQ12" i="40"/>
  <c r="AP12" i="40"/>
  <c r="AQ11" i="40"/>
  <c r="AP11" i="40"/>
  <c r="AQ10" i="40"/>
  <c r="AP10" i="40"/>
  <c r="AQ9" i="40"/>
  <c r="AP9" i="40"/>
  <c r="AP38" i="39"/>
  <c r="AQ38" i="39"/>
  <c r="AP39" i="39"/>
  <c r="AQ39" i="39"/>
  <c r="AP40" i="39"/>
  <c r="AQ40" i="39"/>
  <c r="AP41" i="39"/>
  <c r="AQ41" i="39"/>
  <c r="AP32" i="39"/>
  <c r="AQ32" i="39"/>
  <c r="AP33" i="39"/>
  <c r="AQ33" i="39"/>
  <c r="AP34" i="39"/>
  <c r="AQ34" i="39"/>
  <c r="AP35" i="39"/>
  <c r="AQ35" i="39"/>
  <c r="AP26" i="39"/>
  <c r="AQ26" i="39"/>
  <c r="AP27" i="39"/>
  <c r="AQ27" i="39"/>
  <c r="AP28" i="39"/>
  <c r="AQ28" i="39"/>
  <c r="AP29" i="39"/>
  <c r="AQ29" i="39"/>
  <c r="BE6" i="39" l="1"/>
  <c r="AG73" i="68" s="1"/>
  <c r="BG82" i="39"/>
  <c r="AG38" i="68"/>
  <c r="AG28" i="68" l="1"/>
  <c r="AG7" i="68"/>
  <c r="AG67" i="68"/>
  <c r="AG25" i="68"/>
  <c r="AG59" i="68"/>
  <c r="AG79" i="68"/>
  <c r="AG49" i="68"/>
  <c r="AG80" i="68"/>
  <c r="AG65" i="68"/>
  <c r="AG70" i="68"/>
  <c r="AG11" i="68"/>
  <c r="AG75" i="68"/>
  <c r="AG66" i="68"/>
  <c r="AG19" i="68"/>
  <c r="AG44" i="68"/>
  <c r="AG35" i="68"/>
  <c r="AG60" i="68"/>
  <c r="AG20" i="68"/>
  <c r="AG36" i="68"/>
  <c r="AG57" i="68"/>
  <c r="AG4" i="68"/>
  <c r="AG43" i="68"/>
  <c r="AG68" i="68"/>
  <c r="AG21" i="68"/>
  <c r="AG17" i="68"/>
  <c r="AG12" i="68"/>
  <c r="AG63" i="68"/>
  <c r="AG27" i="68"/>
  <c r="AG52" i="68"/>
  <c r="AG56" i="68"/>
  <c r="AG26" i="68"/>
  <c r="AG51" i="68"/>
  <c r="AG76" i="68"/>
  <c r="AR7" i="39"/>
  <c r="AR26" i="39" s="1"/>
  <c r="AG8" i="68"/>
  <c r="AG24" i="68"/>
  <c r="AG48" i="68"/>
  <c r="AG9" i="68"/>
  <c r="AG16" i="68"/>
  <c r="AG10" i="68"/>
  <c r="AG18" i="68"/>
  <c r="AG32" i="68"/>
  <c r="AG34" i="68"/>
  <c r="AG40" i="68"/>
  <c r="AG74" i="68"/>
  <c r="AG58" i="68"/>
  <c r="AG33" i="68"/>
  <c r="AG42" i="68"/>
  <c r="AG41" i="68"/>
  <c r="AG50" i="68"/>
  <c r="R37" i="72"/>
  <c r="R79" i="72"/>
  <c r="R69" i="72"/>
  <c r="R31" i="72"/>
  <c r="R45" i="72"/>
  <c r="R61" i="72"/>
  <c r="R23" i="72"/>
  <c r="R55" i="72"/>
  <c r="R22" i="72"/>
  <c r="R53" i="72"/>
  <c r="R13" i="72"/>
  <c r="R47" i="72"/>
  <c r="R6" i="72"/>
  <c r="R34" i="72"/>
  <c r="R17" i="72"/>
  <c r="R48" i="72"/>
  <c r="R75" i="72"/>
  <c r="R62" i="72"/>
  <c r="R52" i="72"/>
  <c r="R5" i="72"/>
  <c r="R26" i="72"/>
  <c r="R60" i="72"/>
  <c r="R64" i="72"/>
  <c r="R35" i="72"/>
  <c r="R18" i="72"/>
  <c r="R9" i="72"/>
  <c r="R40" i="72"/>
  <c r="R51" i="72"/>
  <c r="R71" i="72"/>
  <c r="R19" i="72"/>
  <c r="R54" i="72"/>
  <c r="R44" i="72"/>
  <c r="R4" i="72"/>
  <c r="R28" i="72"/>
  <c r="R49" i="72"/>
  <c r="R42" i="72"/>
  <c r="R70" i="72"/>
  <c r="R21" i="72"/>
  <c r="R67" i="72"/>
  <c r="R10" i="72"/>
  <c r="R32" i="72"/>
  <c r="R63" i="72"/>
  <c r="R46" i="72"/>
  <c r="R36" i="72"/>
  <c r="R25" i="72"/>
  <c r="R56" i="72"/>
  <c r="R68" i="72"/>
  <c r="R74" i="72"/>
  <c r="R24" i="72"/>
  <c r="R39" i="72"/>
  <c r="R14" i="72"/>
  <c r="R20" i="72"/>
  <c r="R30" i="72"/>
  <c r="R66" i="72"/>
  <c r="R65" i="72"/>
  <c r="R16" i="72"/>
  <c r="R15" i="72"/>
  <c r="R12" i="72"/>
  <c r="R58" i="72"/>
  <c r="R59" i="72"/>
  <c r="R57" i="72"/>
  <c r="R80" i="72"/>
  <c r="R8" i="72"/>
  <c r="R7" i="72"/>
  <c r="R29" i="72"/>
  <c r="R38" i="72"/>
  <c r="R77" i="72"/>
  <c r="R50" i="72"/>
  <c r="R11" i="72"/>
  <c r="R41" i="72"/>
  <c r="R43" i="72"/>
  <c r="R72" i="72"/>
  <c r="R78" i="72"/>
  <c r="R76" i="72"/>
  <c r="R73" i="72"/>
  <c r="R33" i="72"/>
  <c r="R27" i="72"/>
  <c r="AG78" i="70"/>
  <c r="AG74" i="70"/>
  <c r="AG70" i="70"/>
  <c r="AG63" i="70"/>
  <c r="AG36" i="70"/>
  <c r="AG24" i="70"/>
  <c r="AG12" i="70"/>
  <c r="AG67" i="70"/>
  <c r="AG55" i="70"/>
  <c r="AG49" i="70"/>
  <c r="AG41" i="70"/>
  <c r="AG35" i="70"/>
  <c r="AG31" i="70"/>
  <c r="AG23" i="70"/>
  <c r="AG20" i="70"/>
  <c r="AG16" i="70"/>
  <c r="AG71" i="70"/>
  <c r="AG10" i="70"/>
  <c r="AG59" i="70"/>
  <c r="AG54" i="70"/>
  <c r="AG45" i="70"/>
  <c r="AG27" i="70"/>
  <c r="AG17" i="70"/>
  <c r="AG69" i="70"/>
  <c r="AG48" i="70"/>
  <c r="AG40" i="70"/>
  <c r="AG11" i="70"/>
  <c r="AG8" i="70"/>
  <c r="AG50" i="70"/>
  <c r="AG80" i="70"/>
  <c r="AG76" i="70"/>
  <c r="AG58" i="70"/>
  <c r="AG44" i="70"/>
  <c r="AG39" i="70"/>
  <c r="AG22" i="70"/>
  <c r="AG68" i="70"/>
  <c r="AG65" i="70"/>
  <c r="AG61" i="70"/>
  <c r="AG47" i="70"/>
  <c r="AG43" i="70"/>
  <c r="AG33" i="70"/>
  <c r="AG19" i="70"/>
  <c r="AG7" i="70"/>
  <c r="AG75" i="70"/>
  <c r="AG32" i="70"/>
  <c r="AG79" i="70"/>
  <c r="AG64" i="70"/>
  <c r="AG60" i="70"/>
  <c r="AG51" i="70"/>
  <c r="AG37" i="70"/>
  <c r="AG29" i="70"/>
  <c r="AG25" i="70"/>
  <c r="AG14" i="70"/>
  <c r="AG21" i="70"/>
  <c r="AG34" i="69"/>
  <c r="AG74" i="69"/>
  <c r="AG56" i="69"/>
  <c r="AG80" i="69"/>
  <c r="AG31" i="69"/>
  <c r="AG33" i="69"/>
  <c r="AG44" i="69"/>
  <c r="AG68" i="69"/>
  <c r="AG5" i="70"/>
  <c r="AG57" i="70"/>
  <c r="AG56" i="70"/>
  <c r="AG77" i="70"/>
  <c r="AG17" i="69"/>
  <c r="AG23" i="69"/>
  <c r="AG41" i="69"/>
  <c r="AG50" i="69"/>
  <c r="AG69" i="69"/>
  <c r="AG26" i="69"/>
  <c r="AG73" i="69"/>
  <c r="AG77" i="69"/>
  <c r="AG34" i="70"/>
  <c r="AG63" i="69"/>
  <c r="AG75" i="69"/>
  <c r="AG65" i="69"/>
  <c r="AG9" i="70"/>
  <c r="AG4" i="70"/>
  <c r="AG26" i="70"/>
  <c r="AG38" i="70"/>
  <c r="AG66" i="70"/>
  <c r="AG14" i="69"/>
  <c r="AG55" i="69"/>
  <c r="AG62" i="69"/>
  <c r="AG52" i="69"/>
  <c r="AG57" i="69"/>
  <c r="AG46" i="70"/>
  <c r="AG53" i="69"/>
  <c r="AG20" i="69"/>
  <c r="AG40" i="69"/>
  <c r="AG39" i="69"/>
  <c r="AG27" i="69"/>
  <c r="AG51" i="69"/>
  <c r="AG19" i="69"/>
  <c r="AG76" i="69"/>
  <c r="AG62" i="70"/>
  <c r="AG5" i="69"/>
  <c r="AG9" i="69"/>
  <c r="AG32" i="69"/>
  <c r="AG59" i="69"/>
  <c r="AG64" i="69"/>
  <c r="AG30" i="69"/>
  <c r="AG70" i="69"/>
  <c r="AG6" i="69"/>
  <c r="AG13" i="70"/>
  <c r="AG72" i="70"/>
  <c r="AG4" i="69"/>
  <c r="AG42" i="69"/>
  <c r="AG12" i="69"/>
  <c r="AG15" i="69"/>
  <c r="AG61" i="69"/>
  <c r="AG71" i="69"/>
  <c r="AG8" i="69"/>
  <c r="AG28" i="69"/>
  <c r="AG30" i="70"/>
  <c r="AG42" i="70"/>
  <c r="AG18" i="69"/>
  <c r="AG45" i="69"/>
  <c r="AG16" i="69"/>
  <c r="AG11" i="69"/>
  <c r="AG79" i="69"/>
  <c r="AG37" i="69"/>
  <c r="AG7" i="69"/>
  <c r="AG48" i="69"/>
  <c r="AG72" i="69"/>
  <c r="AG35" i="69"/>
  <c r="AG38" i="69"/>
  <c r="AG25" i="69"/>
  <c r="AG49" i="69"/>
  <c r="AG36" i="69"/>
  <c r="AG60" i="69"/>
  <c r="AG18" i="70"/>
  <c r="AG28" i="70"/>
  <c r="AG53" i="70"/>
  <c r="AG52" i="70"/>
  <c r="AG73" i="70"/>
  <c r="AG13" i="69"/>
  <c r="AG43" i="69"/>
  <c r="AG6" i="70"/>
  <c r="AG29" i="69"/>
  <c r="AG58" i="69"/>
  <c r="AG66" i="69"/>
  <c r="AG67" i="69"/>
  <c r="AG78" i="69"/>
  <c r="AG47" i="69"/>
  <c r="AG15" i="70"/>
  <c r="AG10" i="69"/>
  <c r="AG22" i="69"/>
  <c r="AG46" i="69"/>
  <c r="AG54" i="69"/>
  <c r="AG24" i="69"/>
  <c r="AG21" i="69"/>
  <c r="AG69" i="68"/>
  <c r="AG46" i="68"/>
  <c r="AG15" i="68"/>
  <c r="AG78" i="68"/>
  <c r="AG55" i="68"/>
  <c r="AG45" i="68"/>
  <c r="AG30" i="68"/>
  <c r="AG77" i="68"/>
  <c r="AG64" i="68"/>
  <c r="AG29" i="68"/>
  <c r="AG14" i="68"/>
  <c r="AG54" i="68"/>
  <c r="AG23" i="68"/>
  <c r="AG13" i="68"/>
  <c r="AG72" i="68"/>
  <c r="AG53" i="68"/>
  <c r="AG39" i="68"/>
  <c r="AG62" i="68"/>
  <c r="AG37" i="68"/>
  <c r="AG22" i="68"/>
  <c r="AG71" i="68"/>
  <c r="AG61" i="68"/>
  <c r="AG47" i="68"/>
  <c r="AG6" i="68"/>
  <c r="AG31" i="68"/>
  <c r="AG5" i="68"/>
  <c r="AP19" i="39" l="1"/>
  <c r="AQ19" i="39"/>
  <c r="AP20" i="39"/>
  <c r="AQ20" i="39"/>
  <c r="AP21" i="39"/>
  <c r="AQ21" i="39"/>
  <c r="AP22" i="39"/>
  <c r="AQ22" i="39"/>
  <c r="AP13" i="39"/>
  <c r="AQ13" i="39"/>
  <c r="AP14" i="39"/>
  <c r="AQ14" i="39"/>
  <c r="AP15" i="39"/>
  <c r="AQ15" i="39"/>
  <c r="AP16" i="39"/>
  <c r="AQ16" i="39"/>
  <c r="AP7" i="39"/>
  <c r="AQ7" i="39"/>
  <c r="AP8" i="39"/>
  <c r="AQ8" i="39"/>
  <c r="AP9" i="39"/>
  <c r="AQ9" i="39"/>
  <c r="AP10" i="39"/>
  <c r="AQ10" i="39"/>
  <c r="P77" i="72" l="1"/>
  <c r="P41" i="72"/>
  <c r="P32" i="72"/>
  <c r="P71" i="72"/>
  <c r="P62" i="72"/>
  <c r="P13" i="72"/>
  <c r="P75" i="72"/>
  <c r="P74" i="72"/>
  <c r="P23" i="72"/>
  <c r="P52" i="72"/>
  <c r="P46" i="72"/>
  <c r="P40" i="72"/>
  <c r="P16" i="72"/>
  <c r="P63" i="72"/>
  <c r="P54" i="72"/>
  <c r="P5" i="72"/>
  <c r="P67" i="72"/>
  <c r="P66" i="72"/>
  <c r="P28" i="72"/>
  <c r="P8" i="72"/>
  <c r="P55" i="72"/>
  <c r="AE4" i="70"/>
  <c r="P38" i="72"/>
  <c r="P69" i="72"/>
  <c r="P76" i="72"/>
  <c r="P59" i="72"/>
  <c r="P58" i="72"/>
  <c r="P7" i="72"/>
  <c r="P53" i="72"/>
  <c r="P79" i="72"/>
  <c r="P44" i="72"/>
  <c r="P80" i="72"/>
  <c r="P65" i="72"/>
  <c r="P47" i="72"/>
  <c r="P73" i="72"/>
  <c r="P30" i="72"/>
  <c r="P61" i="72"/>
  <c r="P60" i="72"/>
  <c r="P43" i="72"/>
  <c r="P50" i="72"/>
  <c r="P18" i="72"/>
  <c r="P27" i="72"/>
  <c r="P68" i="72"/>
  <c r="P70" i="72"/>
  <c r="P33" i="72"/>
  <c r="P64" i="72"/>
  <c r="P39" i="72"/>
  <c r="P9" i="72"/>
  <c r="P22" i="72"/>
  <c r="P45" i="72"/>
  <c r="P36" i="72"/>
  <c r="P57" i="72"/>
  <c r="P35" i="72"/>
  <c r="P42" i="72"/>
  <c r="P20" i="72"/>
  <c r="P78" i="72"/>
  <c r="P56" i="72"/>
  <c r="P15" i="72"/>
  <c r="P14" i="72"/>
  <c r="P37" i="72"/>
  <c r="P4" i="72"/>
  <c r="P11" i="72"/>
  <c r="P26" i="72"/>
  <c r="P12" i="72"/>
  <c r="P19" i="72"/>
  <c r="P34" i="72"/>
  <c r="P51" i="72"/>
  <c r="P72" i="72"/>
  <c r="P48" i="72"/>
  <c r="P6" i="72"/>
  <c r="P49" i="72"/>
  <c r="P29" i="72"/>
  <c r="P25" i="72"/>
  <c r="P10" i="72"/>
  <c r="P17" i="72"/>
  <c r="P24" i="72"/>
  <c r="P31" i="72"/>
  <c r="P21" i="72"/>
  <c r="AE60" i="70"/>
  <c r="AE56" i="70"/>
  <c r="AE42" i="70"/>
  <c r="AE21" i="70"/>
  <c r="AE6" i="70"/>
  <c r="AE67" i="70"/>
  <c r="AE46" i="70"/>
  <c r="AE27" i="70"/>
  <c r="AE12" i="70"/>
  <c r="AE9" i="70"/>
  <c r="AE37" i="70"/>
  <c r="AE78" i="70"/>
  <c r="AE74" i="70"/>
  <c r="AE70" i="70"/>
  <c r="AE63" i="70"/>
  <c r="AE49" i="70"/>
  <c r="AE41" i="70"/>
  <c r="AE5" i="70"/>
  <c r="AE47" i="70"/>
  <c r="AE80" i="70"/>
  <c r="AE77" i="70"/>
  <c r="AE66" i="70"/>
  <c r="AE59" i="70"/>
  <c r="AE45" i="70"/>
  <c r="AE31" i="70"/>
  <c r="AE23" i="70"/>
  <c r="AE20" i="70"/>
  <c r="AE16" i="70"/>
  <c r="AE29" i="70"/>
  <c r="AE7" i="70"/>
  <c r="AE73" i="70"/>
  <c r="AE65" i="70"/>
  <c r="AE62" i="70"/>
  <c r="AE34" i="70"/>
  <c r="AE19" i="70"/>
  <c r="AE11" i="70"/>
  <c r="AE8" i="70"/>
  <c r="AE25" i="70"/>
  <c r="AE76" i="70"/>
  <c r="AE72" i="70"/>
  <c r="AE53" i="70"/>
  <c r="AE30" i="70"/>
  <c r="AE26" i="70"/>
  <c r="AE15" i="70"/>
  <c r="AE57" i="70"/>
  <c r="AE33" i="70"/>
  <c r="AE22" i="70"/>
  <c r="AE10" i="70"/>
  <c r="AE73" i="69"/>
  <c r="AE63" i="69"/>
  <c r="AE39" i="70"/>
  <c r="AE48" i="70"/>
  <c r="AE6" i="69"/>
  <c r="AE59" i="69"/>
  <c r="AE60" i="69"/>
  <c r="AE31" i="69"/>
  <c r="AE12" i="69"/>
  <c r="AE40" i="69"/>
  <c r="AE80" i="69"/>
  <c r="AE51" i="69"/>
  <c r="AE30" i="69"/>
  <c r="AE10" i="69"/>
  <c r="AE49" i="69"/>
  <c r="AE17" i="69"/>
  <c r="AE7" i="69"/>
  <c r="AE61" i="70"/>
  <c r="AE58" i="70"/>
  <c r="AE79" i="70"/>
  <c r="AE19" i="69"/>
  <c r="AE36" i="69"/>
  <c r="AE32" i="69"/>
  <c r="AE27" i="69"/>
  <c r="AE62" i="69"/>
  <c r="AE68" i="69"/>
  <c r="AE69" i="69"/>
  <c r="AE39" i="69"/>
  <c r="AE50" i="69"/>
  <c r="AE13" i="70"/>
  <c r="AE18" i="70"/>
  <c r="AE28" i="70"/>
  <c r="AE40" i="70"/>
  <c r="AE38" i="70"/>
  <c r="AE68" i="70"/>
  <c r="AE16" i="69"/>
  <c r="AE24" i="69"/>
  <c r="AE53" i="69"/>
  <c r="AE74" i="69"/>
  <c r="AE71" i="69"/>
  <c r="AE57" i="69"/>
  <c r="AE18" i="69"/>
  <c r="AE66" i="69"/>
  <c r="AE64" i="70"/>
  <c r="AE55" i="69"/>
  <c r="AE13" i="69"/>
  <c r="AE56" i="69"/>
  <c r="AE37" i="69"/>
  <c r="AE45" i="69"/>
  <c r="AE79" i="69"/>
  <c r="AE26" i="69"/>
  <c r="AE35" i="70"/>
  <c r="AE51" i="70"/>
  <c r="AE50" i="70"/>
  <c r="AE71" i="70"/>
  <c r="AE11" i="69"/>
  <c r="AE4" i="69"/>
  <c r="AE34" i="69"/>
  <c r="AE72" i="69"/>
  <c r="AE44" i="69"/>
  <c r="AE70" i="69"/>
  <c r="AE36" i="70"/>
  <c r="AE35" i="69"/>
  <c r="AE46" i="69"/>
  <c r="AE33" i="69"/>
  <c r="AE61" i="69"/>
  <c r="AE23" i="69"/>
  <c r="AE47" i="69"/>
  <c r="AE58" i="69"/>
  <c r="AE14" i="70"/>
  <c r="AE43" i="70"/>
  <c r="AE69" i="70"/>
  <c r="AE8" i="69"/>
  <c r="AE78" i="69"/>
  <c r="AE42" i="69"/>
  <c r="AE24" i="70"/>
  <c r="AE48" i="69"/>
  <c r="AE21" i="69"/>
  <c r="AE64" i="69"/>
  <c r="AE65" i="69"/>
  <c r="AE77" i="69"/>
  <c r="AE76" i="69"/>
  <c r="AE29" i="69"/>
  <c r="AE32" i="70"/>
  <c r="AE44" i="70"/>
  <c r="AE52" i="70"/>
  <c r="AE20" i="69"/>
  <c r="AE25" i="69"/>
  <c r="AE28" i="69"/>
  <c r="AE38" i="69"/>
  <c r="AE75" i="69"/>
  <c r="AE54" i="69"/>
  <c r="AE52" i="69"/>
  <c r="AE5" i="69"/>
  <c r="AE43" i="69"/>
  <c r="AE67" i="69"/>
  <c r="AE22" i="69"/>
  <c r="AE14" i="69"/>
  <c r="AE41" i="69"/>
  <c r="AE9" i="69"/>
  <c r="AE55" i="70"/>
  <c r="AE54" i="70"/>
  <c r="AE75" i="70"/>
  <c r="AE15" i="69"/>
  <c r="AE17" i="70"/>
  <c r="AE68" i="68"/>
  <c r="AE44" i="68"/>
  <c r="AE76" i="68"/>
  <c r="AE60" i="68"/>
  <c r="AE40" i="68"/>
  <c r="AE47" i="68"/>
  <c r="AE78" i="68"/>
  <c r="AE6" i="68"/>
  <c r="AE61" i="68"/>
  <c r="AE67" i="68"/>
  <c r="AE42" i="68"/>
  <c r="AE9" i="68"/>
  <c r="AE33" i="68"/>
  <c r="AE59" i="68"/>
  <c r="AE21" i="68"/>
  <c r="AE41" i="68"/>
  <c r="AE72" i="68"/>
  <c r="BK4" i="39"/>
  <c r="AE32" i="68"/>
  <c r="AE31" i="68"/>
  <c r="AE70" i="68"/>
  <c r="AE53" i="68"/>
  <c r="AE51" i="68"/>
  <c r="AE26" i="68"/>
  <c r="AE73" i="68"/>
  <c r="AE28" i="68"/>
  <c r="AE39" i="68"/>
  <c r="AE52" i="68"/>
  <c r="AE66" i="68"/>
  <c r="AE16" i="68"/>
  <c r="AE15" i="68"/>
  <c r="AE62" i="68"/>
  <c r="AE45" i="68"/>
  <c r="AE43" i="68"/>
  <c r="AE10" i="68"/>
  <c r="AE65" i="68"/>
  <c r="AE7" i="68"/>
  <c r="AE18" i="68"/>
  <c r="AE24" i="68"/>
  <c r="AE8" i="68"/>
  <c r="AE54" i="68"/>
  <c r="AE37" i="68"/>
  <c r="AE27" i="68"/>
  <c r="AE57" i="68"/>
  <c r="AE5" i="68"/>
  <c r="AE38" i="68"/>
  <c r="AE69" i="68"/>
  <c r="AE74" i="68"/>
  <c r="AE64" i="68"/>
  <c r="AE30" i="68"/>
  <c r="AE35" i="68"/>
  <c r="AE46" i="68"/>
  <c r="AE29" i="68"/>
  <c r="AE11" i="68"/>
  <c r="AE49" i="68"/>
  <c r="AE20" i="68"/>
  <c r="AE19" i="68"/>
  <c r="AE34" i="68"/>
  <c r="AE79" i="68"/>
  <c r="AE56" i="68"/>
  <c r="AE71" i="68"/>
  <c r="AE22" i="68"/>
  <c r="AE13" i="68"/>
  <c r="AE36" i="68"/>
  <c r="AE58" i="68"/>
  <c r="AE25" i="68"/>
  <c r="AE48" i="68"/>
  <c r="AE63" i="68"/>
  <c r="AE14" i="68"/>
  <c r="AE77" i="68"/>
  <c r="AE12" i="68"/>
  <c r="AE75" i="68"/>
  <c r="AE50" i="68"/>
  <c r="AE17" i="68"/>
  <c r="AE4" i="68"/>
  <c r="AE23" i="68"/>
  <c r="AE55" i="68"/>
  <c r="AE80" i="68"/>
  <c r="AF85" i="39" l="1"/>
  <c r="AE85" i="39"/>
  <c r="AD85" i="39"/>
  <c r="AZ10" i="39" s="1"/>
  <c r="AF84" i="39"/>
  <c r="AE84" i="39"/>
  <c r="AD84" i="39"/>
  <c r="AZ9" i="39" s="1"/>
  <c r="AF83" i="39"/>
  <c r="AE83" i="39"/>
  <c r="AD83" i="39"/>
  <c r="AZ8" i="39" s="1"/>
  <c r="AF82" i="39"/>
  <c r="AE82" i="39"/>
  <c r="AD82" i="39"/>
  <c r="AZ7" i="39" s="1"/>
  <c r="AZ13" i="39" l="1"/>
  <c r="AZ19" i="39"/>
  <c r="AZ14" i="39"/>
  <c r="AZ20" i="39"/>
  <c r="AZ16" i="39"/>
  <c r="AZ22" i="39"/>
  <c r="AZ15" i="39"/>
  <c r="AZ21" i="39"/>
  <c r="AN85" i="40" l="1"/>
  <c r="BA24" i="40" s="1"/>
  <c r="AM85" i="40"/>
  <c r="BA18" i="40" s="1"/>
  <c r="AL85" i="40"/>
  <c r="BA12" i="40" s="1"/>
  <c r="AJ85" i="40"/>
  <c r="AZ24" i="40" s="1"/>
  <c r="AI85" i="40"/>
  <c r="AZ18" i="40" s="1"/>
  <c r="AH85" i="40"/>
  <c r="AZ12" i="40" s="1"/>
  <c r="AF85" i="40"/>
  <c r="AY24" i="40" s="1"/>
  <c r="AE85" i="40"/>
  <c r="AY18" i="40" s="1"/>
  <c r="AD85" i="40"/>
  <c r="AY12" i="40" s="1"/>
  <c r="AB85" i="40"/>
  <c r="AX24" i="40" s="1"/>
  <c r="AA85" i="40"/>
  <c r="AX18" i="40" s="1"/>
  <c r="Z85" i="40"/>
  <c r="AX12" i="40" s="1"/>
  <c r="X85" i="40"/>
  <c r="AW24" i="40" s="1"/>
  <c r="W85" i="40"/>
  <c r="AW18" i="40" s="1"/>
  <c r="V85" i="40"/>
  <c r="AW12" i="40" s="1"/>
  <c r="T85" i="40"/>
  <c r="AV24" i="40" s="1"/>
  <c r="S85" i="40"/>
  <c r="AV18" i="40" s="1"/>
  <c r="R85" i="40"/>
  <c r="AV12" i="40" s="1"/>
  <c r="P85" i="40"/>
  <c r="AU24" i="40" s="1"/>
  <c r="O85" i="40"/>
  <c r="AU18" i="40" s="1"/>
  <c r="N85" i="40"/>
  <c r="AU12" i="40" s="1"/>
  <c r="L85" i="40"/>
  <c r="AT24" i="40" s="1"/>
  <c r="K85" i="40"/>
  <c r="AT18" i="40" s="1"/>
  <c r="J85" i="40"/>
  <c r="AT12" i="40" s="1"/>
  <c r="H85" i="40"/>
  <c r="AS24" i="40" s="1"/>
  <c r="G85" i="40"/>
  <c r="AS18" i="40" s="1"/>
  <c r="F85" i="40"/>
  <c r="AS12" i="40" s="1"/>
  <c r="D85" i="40"/>
  <c r="AR24" i="40" s="1"/>
  <c r="C85" i="40"/>
  <c r="AR12" i="40"/>
  <c r="C85" i="39"/>
  <c r="AS16" i="39" s="1"/>
  <c r="D85" i="39"/>
  <c r="AS22" i="39" s="1"/>
  <c r="F85" i="39"/>
  <c r="G85" i="39"/>
  <c r="H85" i="39"/>
  <c r="J85" i="39"/>
  <c r="AU10" i="39" s="1"/>
  <c r="K85" i="39"/>
  <c r="L85" i="39"/>
  <c r="N85" i="39"/>
  <c r="AV10" i="39" s="1"/>
  <c r="O85" i="39"/>
  <c r="P85" i="39"/>
  <c r="R85" i="39"/>
  <c r="AW10" i="39" s="1"/>
  <c r="S85" i="39"/>
  <c r="T85" i="39"/>
  <c r="V85" i="39"/>
  <c r="AX10" i="39" s="1"/>
  <c r="W85" i="39"/>
  <c r="AX16" i="39" s="1"/>
  <c r="X85" i="39"/>
  <c r="Z85" i="39"/>
  <c r="AY10" i="39" s="1"/>
  <c r="AA85" i="39"/>
  <c r="AB85" i="39"/>
  <c r="B85" i="39"/>
  <c r="AS10" i="39" s="1"/>
  <c r="AR18" i="40" l="1"/>
  <c r="AT22" i="39"/>
  <c r="AY16" i="39"/>
  <c r="AW22" i="39"/>
  <c r="AT16" i="39"/>
  <c r="AU16" i="39"/>
  <c r="AW16" i="39"/>
  <c r="AY22" i="39"/>
  <c r="AV16" i="39"/>
  <c r="AX22" i="39"/>
  <c r="AV22" i="39"/>
  <c r="AU22" i="39"/>
  <c r="AT10" i="39"/>
  <c r="BH80" i="40" l="1"/>
  <c r="BH79" i="40"/>
  <c r="BH78" i="40"/>
  <c r="BH77" i="40"/>
  <c r="BH76" i="40"/>
  <c r="BH75" i="40"/>
  <c r="BH74" i="40"/>
  <c r="BH73" i="40"/>
  <c r="BH72" i="40"/>
  <c r="BH71" i="40"/>
  <c r="BH70" i="40"/>
  <c r="BH69" i="40"/>
  <c r="BH68" i="40"/>
  <c r="BH67" i="40"/>
  <c r="BH66" i="40"/>
  <c r="BH65" i="40"/>
  <c r="BH64" i="40"/>
  <c r="BH63" i="40"/>
  <c r="BH62" i="40"/>
  <c r="BH61" i="40"/>
  <c r="BH60" i="40"/>
  <c r="BH59" i="40"/>
  <c r="BH58" i="40"/>
  <c r="BH57" i="40"/>
  <c r="BH56" i="40"/>
  <c r="BH55" i="40"/>
  <c r="BH54" i="40"/>
  <c r="BH53" i="40"/>
  <c r="BH52" i="40"/>
  <c r="BH51" i="40"/>
  <c r="BH50" i="40"/>
  <c r="BH49" i="40"/>
  <c r="BH48" i="40"/>
  <c r="BH47" i="40"/>
  <c r="BH46" i="40"/>
  <c r="BH45" i="40"/>
  <c r="BH44" i="40"/>
  <c r="BH43" i="40"/>
  <c r="BH42" i="40"/>
  <c r="BH41" i="40"/>
  <c r="BH40" i="40"/>
  <c r="BH39" i="40"/>
  <c r="BH38" i="40"/>
  <c r="BH37" i="40"/>
  <c r="BH36" i="40"/>
  <c r="BH35" i="40"/>
  <c r="BH34" i="40"/>
  <c r="BH33" i="40"/>
  <c r="BH32" i="40"/>
  <c r="BH31" i="40"/>
  <c r="BH30" i="40"/>
  <c r="BH29" i="40"/>
  <c r="BH28" i="40"/>
  <c r="BH27" i="40"/>
  <c r="BH26" i="40"/>
  <c r="BH25" i="40"/>
  <c r="BH24" i="40"/>
  <c r="BH23" i="40"/>
  <c r="BH22" i="40"/>
  <c r="BH21" i="40"/>
  <c r="BH20" i="40"/>
  <c r="BH19" i="40"/>
  <c r="BH18" i="40"/>
  <c r="BH17" i="40"/>
  <c r="BH16" i="40"/>
  <c r="BH15" i="40"/>
  <c r="BH14" i="40"/>
  <c r="BH13" i="40"/>
  <c r="BH12" i="40"/>
  <c r="BH11" i="40"/>
  <c r="BH10" i="40"/>
  <c r="BH9" i="40"/>
  <c r="BH8" i="40"/>
  <c r="BH7" i="40"/>
  <c r="BH6" i="40"/>
  <c r="BH5" i="40"/>
  <c r="BH4" i="40"/>
  <c r="BG80" i="40"/>
  <c r="BG79" i="40"/>
  <c r="BG78" i="40"/>
  <c r="BG77" i="40"/>
  <c r="BG76" i="40"/>
  <c r="BG75" i="40"/>
  <c r="BG74" i="40"/>
  <c r="BG73" i="40"/>
  <c r="BG72" i="40"/>
  <c r="BG71" i="40"/>
  <c r="BG70" i="40"/>
  <c r="BG69" i="40"/>
  <c r="BG68" i="40"/>
  <c r="BG67" i="40"/>
  <c r="BG66" i="40"/>
  <c r="BG65" i="40"/>
  <c r="BG64" i="40"/>
  <c r="BG63" i="40"/>
  <c r="BG62" i="40"/>
  <c r="BG61" i="40"/>
  <c r="BG60" i="40"/>
  <c r="BG59" i="40"/>
  <c r="BG58" i="40"/>
  <c r="BG57" i="40"/>
  <c r="BG56" i="40"/>
  <c r="BG55" i="40"/>
  <c r="BG54" i="40"/>
  <c r="BG53" i="40"/>
  <c r="BG52" i="40"/>
  <c r="BG51" i="40"/>
  <c r="BG50" i="40"/>
  <c r="BG49" i="40"/>
  <c r="BG48" i="40"/>
  <c r="BG47" i="40"/>
  <c r="BG46" i="40"/>
  <c r="BG45" i="40"/>
  <c r="BG44" i="40"/>
  <c r="BG43" i="40"/>
  <c r="BG42" i="40"/>
  <c r="BG41" i="40"/>
  <c r="BG40" i="40"/>
  <c r="BG39" i="40"/>
  <c r="BG38" i="40"/>
  <c r="BG37" i="40"/>
  <c r="BG36" i="40"/>
  <c r="BG35" i="40"/>
  <c r="BG34" i="40"/>
  <c r="BG33" i="40"/>
  <c r="BG32" i="40"/>
  <c r="BG31" i="40"/>
  <c r="BG30" i="40"/>
  <c r="BG29" i="40"/>
  <c r="BG28" i="40"/>
  <c r="BG27" i="40"/>
  <c r="BG26" i="40"/>
  <c r="BG25" i="40"/>
  <c r="BG24" i="40"/>
  <c r="BG23" i="40"/>
  <c r="BG22" i="40"/>
  <c r="BG21" i="40"/>
  <c r="BG20" i="40"/>
  <c r="BG19" i="40"/>
  <c r="BG18" i="40"/>
  <c r="BG17" i="40"/>
  <c r="BG16" i="40"/>
  <c r="BG15" i="40"/>
  <c r="BG14" i="40"/>
  <c r="BG13" i="40"/>
  <c r="BG12" i="40"/>
  <c r="BG11" i="40"/>
  <c r="BG10" i="40"/>
  <c r="BG9" i="40"/>
  <c r="BG8" i="40"/>
  <c r="BG7" i="40"/>
  <c r="BG6" i="40"/>
  <c r="BG5" i="40"/>
  <c r="BG4" i="40"/>
  <c r="BF80" i="40"/>
  <c r="BF79" i="40"/>
  <c r="BF78" i="40"/>
  <c r="BF77" i="40"/>
  <c r="BF76" i="40"/>
  <c r="BF75" i="40"/>
  <c r="BF74" i="40"/>
  <c r="BF73" i="40"/>
  <c r="BF72" i="40"/>
  <c r="BF71" i="40"/>
  <c r="BF70" i="40"/>
  <c r="BF69" i="40"/>
  <c r="BF68" i="40"/>
  <c r="BF67" i="40"/>
  <c r="BF66" i="40"/>
  <c r="BF65" i="40"/>
  <c r="BF64" i="40"/>
  <c r="BF63" i="40"/>
  <c r="BF62" i="40"/>
  <c r="BF61" i="40"/>
  <c r="BF60" i="40"/>
  <c r="BF59" i="40"/>
  <c r="BF58" i="40"/>
  <c r="BF57" i="40"/>
  <c r="BF56" i="40"/>
  <c r="BF55" i="40"/>
  <c r="BF54" i="40"/>
  <c r="BF53" i="40"/>
  <c r="BF52" i="40"/>
  <c r="BF51" i="40"/>
  <c r="BF50" i="40"/>
  <c r="BF49" i="40"/>
  <c r="BF48" i="40"/>
  <c r="BF47" i="40"/>
  <c r="BF46" i="40"/>
  <c r="BF45" i="40"/>
  <c r="BF44" i="40"/>
  <c r="BF43" i="40"/>
  <c r="BF42" i="40"/>
  <c r="BF41" i="40"/>
  <c r="BF40" i="40"/>
  <c r="BF39" i="40"/>
  <c r="BF38" i="40"/>
  <c r="BF37" i="40"/>
  <c r="BF36" i="40"/>
  <c r="BF35" i="40"/>
  <c r="BF34" i="40"/>
  <c r="BF33" i="40"/>
  <c r="BF32" i="40"/>
  <c r="BF31" i="40"/>
  <c r="BF30" i="40"/>
  <c r="BF29" i="40"/>
  <c r="BF28" i="40"/>
  <c r="BF27" i="40"/>
  <c r="BF26" i="40"/>
  <c r="BF25" i="40"/>
  <c r="BF24" i="40"/>
  <c r="BF23" i="40"/>
  <c r="BF22" i="40"/>
  <c r="BF21" i="40"/>
  <c r="BF20" i="40"/>
  <c r="BF19" i="40"/>
  <c r="BF18" i="40"/>
  <c r="BF17" i="40"/>
  <c r="BF16" i="40"/>
  <c r="BF15" i="40"/>
  <c r="BF14" i="40"/>
  <c r="BF13" i="40"/>
  <c r="BF12" i="40"/>
  <c r="BF11" i="40"/>
  <c r="BF10" i="40"/>
  <c r="BF9" i="40"/>
  <c r="BF8" i="40"/>
  <c r="BF7" i="40"/>
  <c r="BF6" i="40"/>
  <c r="BF5" i="40"/>
  <c r="BF4" i="40"/>
  <c r="BF85" i="40" l="1"/>
  <c r="BG85" i="40"/>
  <c r="BH85" i="40"/>
  <c r="BG85" i="39"/>
  <c r="BH85" i="39"/>
  <c r="BI85" i="39"/>
  <c r="BE5" i="39"/>
  <c r="AR10" i="39" l="1"/>
  <c r="AR29" i="39" s="1"/>
  <c r="AR22" i="39"/>
  <c r="AR41" i="39" s="1"/>
  <c r="AR16" i="39"/>
  <c r="AR35" i="39"/>
  <c r="AT31" i="40"/>
  <c r="AS31" i="40"/>
  <c r="AV31" i="40"/>
  <c r="AR31" i="40"/>
  <c r="BA31" i="40"/>
  <c r="AY31" i="40"/>
  <c r="AX31" i="40"/>
  <c r="AW31" i="40"/>
  <c r="AZ31" i="40"/>
  <c r="AU31" i="40"/>
  <c r="AZ37" i="40"/>
  <c r="AY37" i="40"/>
  <c r="AX37" i="40"/>
  <c r="AV37" i="40"/>
  <c r="AT37" i="40"/>
  <c r="AU37" i="40"/>
  <c r="AS37" i="40"/>
  <c r="AW37" i="40"/>
  <c r="BA37" i="40"/>
  <c r="AR37" i="40"/>
  <c r="AW43" i="40"/>
  <c r="AT43" i="40"/>
  <c r="AV43" i="40"/>
  <c r="AU43" i="40"/>
  <c r="AS43" i="40"/>
  <c r="AY43" i="40"/>
  <c r="AR43" i="40"/>
  <c r="BA43" i="40"/>
  <c r="AZ43" i="40"/>
  <c r="AX43" i="40"/>
  <c r="Q71" i="72"/>
  <c r="Q32" i="72"/>
  <c r="Q21" i="72"/>
  <c r="Q60" i="72"/>
  <c r="Q67" i="72"/>
  <c r="Q22" i="72"/>
  <c r="Q10" i="72"/>
  <c r="Q57" i="72"/>
  <c r="Q64" i="72"/>
  <c r="Q63" i="72"/>
  <c r="Q39" i="72"/>
  <c r="Q47" i="72"/>
  <c r="Q46" i="72"/>
  <c r="Q13" i="72"/>
  <c r="Q52" i="72"/>
  <c r="Q59" i="72"/>
  <c r="Q49" i="72"/>
  <c r="Q56" i="72"/>
  <c r="Q55" i="72"/>
  <c r="Q24" i="72"/>
  <c r="Q28" i="72"/>
  <c r="Q5" i="72"/>
  <c r="Q36" i="72"/>
  <c r="Q27" i="72"/>
  <c r="Q74" i="72"/>
  <c r="Q41" i="72"/>
  <c r="Q48" i="72"/>
  <c r="Q31" i="72"/>
  <c r="Q29" i="72"/>
  <c r="Q44" i="72"/>
  <c r="Q35" i="72"/>
  <c r="Q54" i="72"/>
  <c r="Q77" i="72"/>
  <c r="Q12" i="72"/>
  <c r="Q19" i="72"/>
  <c r="Q66" i="72"/>
  <c r="Q33" i="72"/>
  <c r="Q16" i="72"/>
  <c r="Q23" i="72"/>
  <c r="Q40" i="72"/>
  <c r="Q45" i="72"/>
  <c r="Q37" i="72"/>
  <c r="Q72" i="72"/>
  <c r="Q69" i="72"/>
  <c r="Q38" i="72"/>
  <c r="Q11" i="72"/>
  <c r="Q58" i="72"/>
  <c r="Q17" i="72"/>
  <c r="Q8" i="72"/>
  <c r="Q15" i="72"/>
  <c r="Q42" i="72"/>
  <c r="Q43" i="72"/>
  <c r="Q78" i="72"/>
  <c r="Q65" i="72"/>
  <c r="Q4" i="72"/>
  <c r="Q51" i="72"/>
  <c r="Q61" i="72"/>
  <c r="Q30" i="72"/>
  <c r="Q50" i="72"/>
  <c r="Q9" i="72"/>
  <c r="Q70" i="72"/>
  <c r="Q62" i="72"/>
  <c r="Q7" i="72"/>
  <c r="Q18" i="72"/>
  <c r="Q68" i="72"/>
  <c r="Q26" i="72"/>
  <c r="Q79" i="72"/>
  <c r="Q53" i="72"/>
  <c r="Q76" i="72"/>
  <c r="Q34" i="72"/>
  <c r="Q73" i="72"/>
  <c r="Q6" i="72"/>
  <c r="Q80" i="72"/>
  <c r="Q14" i="72"/>
  <c r="Q20" i="72"/>
  <c r="Q75" i="72"/>
  <c r="Q25" i="72"/>
  <c r="AF67" i="70"/>
  <c r="AF50" i="70"/>
  <c r="AF46" i="70"/>
  <c r="AF32" i="70"/>
  <c r="AF28" i="70"/>
  <c r="AF17" i="70"/>
  <c r="AF9" i="70"/>
  <c r="AF42" i="70"/>
  <c r="AF13" i="70"/>
  <c r="AF78" i="70"/>
  <c r="AF74" i="70"/>
  <c r="AF70" i="70"/>
  <c r="AF63" i="70"/>
  <c r="AF59" i="70"/>
  <c r="AF5" i="70"/>
  <c r="AF66" i="70"/>
  <c r="AF35" i="70"/>
  <c r="AF31" i="70"/>
  <c r="AF23" i="70"/>
  <c r="AF20" i="70"/>
  <c r="AF16" i="70"/>
  <c r="AF11" i="70"/>
  <c r="AF8" i="70"/>
  <c r="AF64" i="70"/>
  <c r="AF73" i="70"/>
  <c r="AF62" i="70"/>
  <c r="AF54" i="70"/>
  <c r="AF34" i="70"/>
  <c r="AF27" i="70"/>
  <c r="AF60" i="70"/>
  <c r="AF69" i="70"/>
  <c r="AF53" i="70"/>
  <c r="AF48" i="70"/>
  <c r="AF30" i="70"/>
  <c r="AF26" i="70"/>
  <c r="AF15" i="70"/>
  <c r="AF79" i="70"/>
  <c r="AF80" i="70"/>
  <c r="AF58" i="70"/>
  <c r="AF39" i="70"/>
  <c r="AF22" i="70"/>
  <c r="AF10" i="70"/>
  <c r="AF75" i="70"/>
  <c r="AF71" i="70"/>
  <c r="AF68" i="70"/>
  <c r="AF57" i="70"/>
  <c r="AF47" i="70"/>
  <c r="AF43" i="70"/>
  <c r="AF19" i="70"/>
  <c r="AF7" i="70"/>
  <c r="AF34" i="69"/>
  <c r="AF21" i="69"/>
  <c r="AF48" i="69"/>
  <c r="AF27" i="69"/>
  <c r="AF19" i="69"/>
  <c r="AF46" i="69"/>
  <c r="AF14" i="69"/>
  <c r="AF57" i="69"/>
  <c r="AF6" i="69"/>
  <c r="AF18" i="70"/>
  <c r="AF25" i="70"/>
  <c r="AF37" i="70"/>
  <c r="AF65" i="70"/>
  <c r="AF13" i="69"/>
  <c r="AF49" i="69"/>
  <c r="AF80" i="69"/>
  <c r="AF76" i="69"/>
  <c r="AF79" i="69"/>
  <c r="AF24" i="69"/>
  <c r="AF59" i="69"/>
  <c r="AF22" i="69"/>
  <c r="AF65" i="69"/>
  <c r="AF50" i="69"/>
  <c r="AF36" i="69"/>
  <c r="AF47" i="69"/>
  <c r="AF71" i="69"/>
  <c r="AF36" i="70"/>
  <c r="AF49" i="70"/>
  <c r="AF8" i="69"/>
  <c r="AF31" i="69"/>
  <c r="AF60" i="69"/>
  <c r="AF37" i="69"/>
  <c r="AF10" i="69"/>
  <c r="AF53" i="69"/>
  <c r="AF15" i="69"/>
  <c r="AF26" i="69"/>
  <c r="AF68" i="69"/>
  <c r="AF23" i="69"/>
  <c r="AF44" i="70"/>
  <c r="AF61" i="70"/>
  <c r="AF20" i="69"/>
  <c r="AF72" i="69"/>
  <c r="AF78" i="69"/>
  <c r="AF5" i="69"/>
  <c r="AF32" i="69"/>
  <c r="AF56" i="69"/>
  <c r="AF43" i="69"/>
  <c r="AF66" i="69"/>
  <c r="AF30" i="69"/>
  <c r="AF54" i="69"/>
  <c r="AF42" i="69"/>
  <c r="AF44" i="69"/>
  <c r="AF55" i="69"/>
  <c r="AF21" i="70"/>
  <c r="AF29" i="70"/>
  <c r="AF41" i="70"/>
  <c r="AF17" i="69"/>
  <c r="AF25" i="69"/>
  <c r="AF77" i="69"/>
  <c r="AF69" i="69"/>
  <c r="AF16" i="69"/>
  <c r="AF61" i="69"/>
  <c r="AF58" i="69"/>
  <c r="AF67" i="69"/>
  <c r="AF62" i="69"/>
  <c r="AF33" i="69"/>
  <c r="AF73" i="69"/>
  <c r="AF7" i="69"/>
  <c r="AF6" i="70"/>
  <c r="AF24" i="70"/>
  <c r="AF52" i="70"/>
  <c r="AF51" i="70"/>
  <c r="AF72" i="70"/>
  <c r="AF12" i="69"/>
  <c r="AF35" i="69"/>
  <c r="AF76" i="70"/>
  <c r="AF64" i="69"/>
  <c r="AF11" i="69"/>
  <c r="AF12" i="70"/>
  <c r="AF14" i="70"/>
  <c r="AF9" i="69"/>
  <c r="AF45" i="69"/>
  <c r="AF56" i="70"/>
  <c r="AF29" i="69"/>
  <c r="AF51" i="69"/>
  <c r="AF75" i="69"/>
  <c r="AF41" i="69"/>
  <c r="AF28" i="69"/>
  <c r="AF52" i="69"/>
  <c r="AF39" i="69"/>
  <c r="AF63" i="69"/>
  <c r="AF4" i="70"/>
  <c r="AF40" i="70"/>
  <c r="AF33" i="70"/>
  <c r="AF38" i="70"/>
  <c r="AF45" i="70"/>
  <c r="AF77" i="70"/>
  <c r="AF4" i="69"/>
  <c r="AF40" i="69"/>
  <c r="AF38" i="69"/>
  <c r="AF70" i="69"/>
  <c r="AF74" i="69"/>
  <c r="AF55" i="70"/>
  <c r="AF18" i="69"/>
  <c r="AF80" i="68"/>
  <c r="AF56" i="68"/>
  <c r="AF31" i="68"/>
  <c r="AF15" i="68"/>
  <c r="AF55" i="68"/>
  <c r="AF64" i="68"/>
  <c r="AF40" i="68"/>
  <c r="AF63" i="68"/>
  <c r="AF23" i="68"/>
  <c r="AF8" i="68"/>
  <c r="AF72" i="68"/>
  <c r="AF48" i="68"/>
  <c r="AF7" i="68"/>
  <c r="AF32" i="68"/>
  <c r="AF17" i="68"/>
  <c r="AF47" i="68"/>
  <c r="AF16" i="68"/>
  <c r="AF71" i="68"/>
  <c r="AF45" i="68"/>
  <c r="AF28" i="68"/>
  <c r="AF11" i="68"/>
  <c r="AF66" i="68"/>
  <c r="AF73" i="68"/>
  <c r="AF24" i="68"/>
  <c r="AF75" i="68"/>
  <c r="AF60" i="68"/>
  <c r="AF20" i="68"/>
  <c r="AF37" i="68"/>
  <c r="AF12" i="68"/>
  <c r="AF67" i="68"/>
  <c r="AF58" i="68"/>
  <c r="AF57" i="68"/>
  <c r="AF70" i="68"/>
  <c r="AF65" i="68"/>
  <c r="AF5" i="68"/>
  <c r="AF29" i="68"/>
  <c r="AF59" i="68"/>
  <c r="AF50" i="68"/>
  <c r="AF49" i="68"/>
  <c r="AF62" i="68"/>
  <c r="AF34" i="68"/>
  <c r="AF69" i="68"/>
  <c r="AF25" i="68"/>
  <c r="AF21" i="68"/>
  <c r="AF76" i="68"/>
  <c r="AF51" i="68"/>
  <c r="AF42" i="68"/>
  <c r="AF41" i="68"/>
  <c r="AF79" i="68"/>
  <c r="AF54" i="68"/>
  <c r="AF18" i="68"/>
  <c r="AF35" i="68"/>
  <c r="AF10" i="68"/>
  <c r="AF77" i="68"/>
  <c r="AF13" i="68"/>
  <c r="AF68" i="68"/>
  <c r="AF43" i="68"/>
  <c r="AF26" i="68"/>
  <c r="AF33" i="68"/>
  <c r="AF46" i="68"/>
  <c r="AF4" i="68"/>
  <c r="AF52" i="68"/>
  <c r="AF22" i="68"/>
  <c r="AF61" i="68"/>
  <c r="AF44" i="68"/>
  <c r="AF27" i="68"/>
  <c r="AF9" i="68"/>
  <c r="AF14" i="68"/>
  <c r="AF30" i="68"/>
  <c r="AF39" i="68"/>
  <c r="AF78" i="68"/>
  <c r="AF53" i="68"/>
  <c r="AF36" i="68"/>
  <c r="AF19" i="68"/>
  <c r="AF74" i="68"/>
  <c r="AF6" i="68"/>
  <c r="AF38" i="68"/>
  <c r="BB41" i="39"/>
  <c r="BA41" i="39"/>
  <c r="BA35" i="39"/>
  <c r="BB35" i="39"/>
  <c r="AT29" i="39"/>
  <c r="AY29" i="39"/>
  <c r="AW29" i="39"/>
  <c r="BA29" i="39"/>
  <c r="AZ41" i="39"/>
  <c r="AS41" i="39"/>
  <c r="AV41" i="39"/>
  <c r="AT41" i="39"/>
  <c r="AY41" i="39"/>
  <c r="AU41" i="39"/>
  <c r="AW41" i="39"/>
  <c r="AX41" i="39"/>
  <c r="AZ35" i="39"/>
  <c r="AX35" i="39"/>
  <c r="AS35" i="39"/>
  <c r="AV35" i="39"/>
  <c r="AY35" i="39"/>
  <c r="AU35" i="39"/>
  <c r="AT35" i="39"/>
  <c r="AW35" i="39"/>
  <c r="BM60" i="39"/>
  <c r="BL6" i="40"/>
  <c r="BL14" i="40"/>
  <c r="BL22" i="40"/>
  <c r="BL30" i="40"/>
  <c r="BL38" i="40"/>
  <c r="BL46" i="40"/>
  <c r="BL54" i="40"/>
  <c r="BL62" i="40"/>
  <c r="BL70" i="40"/>
  <c r="BL78" i="40"/>
  <c r="BL7" i="40"/>
  <c r="BL15" i="40"/>
  <c r="BL23" i="40"/>
  <c r="BL31" i="40"/>
  <c r="BL39" i="40"/>
  <c r="BL47" i="40"/>
  <c r="BL55" i="40"/>
  <c r="BL63" i="40"/>
  <c r="BL71" i="40"/>
  <c r="BL79" i="40"/>
  <c r="BL16" i="40"/>
  <c r="BL56" i="40"/>
  <c r="BL72" i="40"/>
  <c r="BL8" i="40"/>
  <c r="BL24" i="40"/>
  <c r="BL32" i="40"/>
  <c r="BL40" i="40"/>
  <c r="BL48" i="40"/>
  <c r="BL64" i="40"/>
  <c r="BL80" i="40"/>
  <c r="BL9" i="40"/>
  <c r="BL17" i="40"/>
  <c r="BL25" i="40"/>
  <c r="BL33" i="40"/>
  <c r="BL41" i="40"/>
  <c r="BL49" i="40"/>
  <c r="BL57" i="40"/>
  <c r="BL65" i="40"/>
  <c r="BL73" i="40"/>
  <c r="BL29" i="40"/>
  <c r="BL10" i="40"/>
  <c r="BL18" i="40"/>
  <c r="BL26" i="40"/>
  <c r="BL34" i="40"/>
  <c r="BL42" i="40"/>
  <c r="BL50" i="40"/>
  <c r="BL58" i="40"/>
  <c r="BL66" i="40"/>
  <c r="BL74" i="40"/>
  <c r="BL5" i="40"/>
  <c r="BL45" i="40"/>
  <c r="BL77" i="40"/>
  <c r="BL11" i="40"/>
  <c r="BL19" i="40"/>
  <c r="BL27" i="40"/>
  <c r="BL35" i="40"/>
  <c r="BL43" i="40"/>
  <c r="BL51" i="40"/>
  <c r="BL59" i="40"/>
  <c r="BL67" i="40"/>
  <c r="BL75" i="40"/>
  <c r="BL13" i="40"/>
  <c r="BL37" i="40"/>
  <c r="BL61" i="40"/>
  <c r="BL4" i="40"/>
  <c r="BL12" i="40"/>
  <c r="BL20" i="40"/>
  <c r="BL28" i="40"/>
  <c r="BL36" i="40"/>
  <c r="BL44" i="40"/>
  <c r="BL52" i="40"/>
  <c r="BL60" i="40"/>
  <c r="BL68" i="40"/>
  <c r="BL76" i="40"/>
  <c r="BL21" i="40"/>
  <c r="BL53" i="40"/>
  <c r="BL69" i="40"/>
  <c r="BL51" i="39"/>
  <c r="BK6" i="40"/>
  <c r="BK14" i="40"/>
  <c r="BK22" i="40"/>
  <c r="BK30" i="40"/>
  <c r="BK38" i="40"/>
  <c r="BK46" i="40"/>
  <c r="BK54" i="40"/>
  <c r="BK62" i="40"/>
  <c r="BK70" i="40"/>
  <c r="BK78" i="40"/>
  <c r="BK7" i="40"/>
  <c r="BK15" i="40"/>
  <c r="BK23" i="40"/>
  <c r="BK31" i="40"/>
  <c r="BK39" i="40"/>
  <c r="BK47" i="40"/>
  <c r="BK55" i="40"/>
  <c r="BK63" i="40"/>
  <c r="BK71" i="40"/>
  <c r="BK79" i="40"/>
  <c r="BK8" i="40"/>
  <c r="BK16" i="40"/>
  <c r="BK24" i="40"/>
  <c r="BK32" i="40"/>
  <c r="BK40" i="40"/>
  <c r="BK48" i="40"/>
  <c r="BK56" i="40"/>
  <c r="BK64" i="40"/>
  <c r="BK72" i="40"/>
  <c r="BK80" i="40"/>
  <c r="BK58" i="40"/>
  <c r="BK9" i="40"/>
  <c r="BK17" i="40"/>
  <c r="BK25" i="40"/>
  <c r="BK33" i="40"/>
  <c r="BK41" i="40"/>
  <c r="BK49" i="40"/>
  <c r="BK57" i="40"/>
  <c r="BK65" i="40"/>
  <c r="BK73" i="40"/>
  <c r="BK50" i="40"/>
  <c r="BK10" i="40"/>
  <c r="BK18" i="40"/>
  <c r="BK26" i="40"/>
  <c r="BK34" i="40"/>
  <c r="BK42" i="40"/>
  <c r="BK66" i="40"/>
  <c r="BK74" i="40"/>
  <c r="BK11" i="40"/>
  <c r="BK19" i="40"/>
  <c r="BK27" i="40"/>
  <c r="BK35" i="40"/>
  <c r="BK43" i="40"/>
  <c r="BK51" i="40"/>
  <c r="BK59" i="40"/>
  <c r="BK67" i="40"/>
  <c r="BK75" i="40"/>
  <c r="BK4" i="40"/>
  <c r="BK12" i="40"/>
  <c r="BK20" i="40"/>
  <c r="BK28" i="40"/>
  <c r="BK36" i="40"/>
  <c r="BK44" i="40"/>
  <c r="BK52" i="40"/>
  <c r="BK60" i="40"/>
  <c r="BK68" i="40"/>
  <c r="BK76" i="40"/>
  <c r="BK5" i="40"/>
  <c r="BK13" i="40"/>
  <c r="BK21" i="40"/>
  <c r="BK29" i="40"/>
  <c r="BK37" i="40"/>
  <c r="BK45" i="40"/>
  <c r="BK53" i="40"/>
  <c r="BK61" i="40"/>
  <c r="BK69" i="40"/>
  <c r="BK77" i="40"/>
  <c r="BK67" i="39"/>
  <c r="BJ6" i="40"/>
  <c r="BJ14" i="40"/>
  <c r="BJ22" i="40"/>
  <c r="BJ30" i="40"/>
  <c r="BJ38" i="40"/>
  <c r="BJ46" i="40"/>
  <c r="BJ54" i="40"/>
  <c r="BJ62" i="40"/>
  <c r="BJ70" i="40"/>
  <c r="BJ78" i="40"/>
  <c r="BJ37" i="40"/>
  <c r="BJ7" i="40"/>
  <c r="BJ15" i="40"/>
  <c r="BJ23" i="40"/>
  <c r="BJ31" i="40"/>
  <c r="BJ39" i="40"/>
  <c r="BJ47" i="40"/>
  <c r="BJ55" i="40"/>
  <c r="BJ63" i="40"/>
  <c r="BJ71" i="40"/>
  <c r="BJ79" i="40"/>
  <c r="BJ45" i="40"/>
  <c r="BJ8" i="40"/>
  <c r="BJ16" i="40"/>
  <c r="BJ24" i="40"/>
  <c r="BJ32" i="40"/>
  <c r="BJ40" i="40"/>
  <c r="BJ48" i="40"/>
  <c r="BJ56" i="40"/>
  <c r="BJ64" i="40"/>
  <c r="BJ72" i="40"/>
  <c r="BJ80" i="40"/>
  <c r="BJ5" i="40"/>
  <c r="BJ53" i="40"/>
  <c r="BJ9" i="40"/>
  <c r="BJ17" i="40"/>
  <c r="BJ25" i="40"/>
  <c r="BJ33" i="40"/>
  <c r="BJ41" i="40"/>
  <c r="BJ49" i="40"/>
  <c r="BJ57" i="40"/>
  <c r="BJ65" i="40"/>
  <c r="BJ73" i="40"/>
  <c r="BJ29" i="40"/>
  <c r="BJ69" i="40"/>
  <c r="BJ10" i="40"/>
  <c r="BJ18" i="40"/>
  <c r="BJ26" i="40"/>
  <c r="BJ34" i="40"/>
  <c r="BJ42" i="40"/>
  <c r="BJ50" i="40"/>
  <c r="BJ58" i="40"/>
  <c r="BJ66" i="40"/>
  <c r="BJ74" i="40"/>
  <c r="BJ11" i="40"/>
  <c r="BJ19" i="40"/>
  <c r="BJ27" i="40"/>
  <c r="BJ35" i="40"/>
  <c r="BJ43" i="40"/>
  <c r="BJ51" i="40"/>
  <c r="BJ59" i="40"/>
  <c r="BJ67" i="40"/>
  <c r="BJ75" i="40"/>
  <c r="BJ13" i="40"/>
  <c r="BJ61" i="40"/>
  <c r="BJ4" i="40"/>
  <c r="BJ12" i="40"/>
  <c r="BJ20" i="40"/>
  <c r="BJ28" i="40"/>
  <c r="BJ36" i="40"/>
  <c r="BJ44" i="40"/>
  <c r="BJ52" i="40"/>
  <c r="BJ60" i="40"/>
  <c r="BJ68" i="40"/>
  <c r="BJ76" i="40"/>
  <c r="BJ21" i="40"/>
  <c r="BJ77" i="40"/>
  <c r="BL12" i="39"/>
  <c r="BL68" i="39"/>
  <c r="BM4" i="39"/>
  <c r="BM28" i="39"/>
  <c r="BM36" i="39"/>
  <c r="BL44" i="39"/>
  <c r="BK28" i="39"/>
  <c r="BM61" i="39"/>
  <c r="BL61" i="39"/>
  <c r="BK61" i="39"/>
  <c r="BL85" i="40"/>
  <c r="BL38" i="39"/>
  <c r="BK30" i="39"/>
  <c r="BM7" i="39"/>
  <c r="BM71" i="39"/>
  <c r="BL7" i="39"/>
  <c r="BL71" i="39"/>
  <c r="BK7" i="39"/>
  <c r="BK71" i="39"/>
  <c r="BM48" i="39"/>
  <c r="BL48" i="39"/>
  <c r="BK48" i="39"/>
  <c r="BM25" i="39"/>
  <c r="BL25" i="39"/>
  <c r="BK25" i="39"/>
  <c r="BM58" i="39"/>
  <c r="BL58" i="39"/>
  <c r="BK58" i="39"/>
  <c r="BM43" i="39"/>
  <c r="BL43" i="39"/>
  <c r="BK43" i="39"/>
  <c r="BL52" i="39"/>
  <c r="BK36" i="39"/>
  <c r="BM5" i="39"/>
  <c r="BM69" i="39"/>
  <c r="BL5" i="39"/>
  <c r="BL69" i="39"/>
  <c r="BK5" i="39"/>
  <c r="BK69" i="39"/>
  <c r="BM46" i="39"/>
  <c r="BK85" i="40"/>
  <c r="BL85" i="39"/>
  <c r="BK38" i="39"/>
  <c r="BM15" i="39"/>
  <c r="BM79" i="39"/>
  <c r="BL15" i="39"/>
  <c r="BL79" i="39"/>
  <c r="BK15" i="39"/>
  <c r="BK79" i="39"/>
  <c r="BM56" i="39"/>
  <c r="BL56" i="39"/>
  <c r="BK56" i="39"/>
  <c r="BM33" i="39"/>
  <c r="BL33" i="39"/>
  <c r="BK33" i="39"/>
  <c r="BM66" i="39"/>
  <c r="BL66" i="39"/>
  <c r="BK66" i="39"/>
  <c r="BM51" i="39"/>
  <c r="BK51" i="39"/>
  <c r="BM77" i="39"/>
  <c r="BL77" i="39"/>
  <c r="BK13" i="39"/>
  <c r="BM54" i="39"/>
  <c r="BJ85" i="40"/>
  <c r="BM23" i="39"/>
  <c r="BL23" i="39"/>
  <c r="BK23" i="39"/>
  <c r="BM64" i="39"/>
  <c r="BL64" i="39"/>
  <c r="BK64" i="39"/>
  <c r="BM41" i="39"/>
  <c r="BL41" i="39"/>
  <c r="BK41" i="39"/>
  <c r="BM10" i="39"/>
  <c r="BM74" i="39"/>
  <c r="BL10" i="39"/>
  <c r="BL74" i="39"/>
  <c r="BK10" i="39"/>
  <c r="BK74" i="39"/>
  <c r="BM59" i="39"/>
  <c r="BL59" i="39"/>
  <c r="BK59" i="39"/>
  <c r="BM12" i="39"/>
  <c r="BM68" i="39"/>
  <c r="BK44" i="39"/>
  <c r="BM13" i="39"/>
  <c r="BL13" i="39"/>
  <c r="BK77" i="39"/>
  <c r="BL46" i="39"/>
  <c r="BM20" i="39"/>
  <c r="BM76" i="39"/>
  <c r="BL4" i="39"/>
  <c r="BL60" i="39"/>
  <c r="BK52" i="39"/>
  <c r="BM21" i="39"/>
  <c r="BL21" i="39"/>
  <c r="BK21" i="39"/>
  <c r="BM6" i="39"/>
  <c r="BM62" i="39"/>
  <c r="BL54" i="39"/>
  <c r="BK46" i="39"/>
  <c r="BM31" i="39"/>
  <c r="BL31" i="39"/>
  <c r="BK31" i="39"/>
  <c r="BM8" i="39"/>
  <c r="BM72" i="39"/>
  <c r="BL8" i="39"/>
  <c r="BL72" i="39"/>
  <c r="BK8" i="39"/>
  <c r="BK72" i="39"/>
  <c r="BM49" i="39"/>
  <c r="BL49" i="39"/>
  <c r="BK49" i="39"/>
  <c r="BM18" i="39"/>
  <c r="BL18" i="39"/>
  <c r="BK18" i="39"/>
  <c r="BM67" i="39"/>
  <c r="BL67" i="39"/>
  <c r="BM29" i="39"/>
  <c r="BL29" i="39"/>
  <c r="BK29" i="39"/>
  <c r="BM14" i="39"/>
  <c r="BM70" i="39"/>
  <c r="BL6" i="39"/>
  <c r="BL62" i="39"/>
  <c r="BK54" i="39"/>
  <c r="BM39" i="39"/>
  <c r="BL39" i="39"/>
  <c r="BK39" i="39"/>
  <c r="BM16" i="39"/>
  <c r="BM80" i="39"/>
  <c r="BL16" i="39"/>
  <c r="BL80" i="39"/>
  <c r="BK16" i="39"/>
  <c r="BK80" i="39"/>
  <c r="BM57" i="39"/>
  <c r="BL57" i="39"/>
  <c r="BK57" i="39"/>
  <c r="BM26" i="39"/>
  <c r="BL26" i="39"/>
  <c r="BK26" i="39"/>
  <c r="BM11" i="39"/>
  <c r="BM75" i="39"/>
  <c r="BL11" i="39"/>
  <c r="BL75" i="39"/>
  <c r="BK11" i="39"/>
  <c r="BK75" i="39"/>
  <c r="BL20" i="39"/>
  <c r="BL76" i="39"/>
  <c r="BK60" i="39"/>
  <c r="BM37" i="39"/>
  <c r="BL37" i="39"/>
  <c r="BK37" i="39"/>
  <c r="BM22" i="39"/>
  <c r="BM78" i="39"/>
  <c r="BL14" i="39"/>
  <c r="BL70" i="39"/>
  <c r="BK6" i="39"/>
  <c r="BK62" i="39"/>
  <c r="BM47" i="39"/>
  <c r="BL47" i="39"/>
  <c r="BK47" i="39"/>
  <c r="BM24" i="39"/>
  <c r="BL24" i="39"/>
  <c r="BK24" i="39"/>
  <c r="BM65" i="39"/>
  <c r="BL65" i="39"/>
  <c r="BK65" i="39"/>
  <c r="BM34" i="39"/>
  <c r="BL34" i="39"/>
  <c r="BK34" i="39"/>
  <c r="BM19" i="39"/>
  <c r="BL19" i="39"/>
  <c r="BK19" i="39"/>
  <c r="BK68" i="39"/>
  <c r="BL45" i="39"/>
  <c r="BK45" i="39"/>
  <c r="BL22" i="39"/>
  <c r="BK14" i="39"/>
  <c r="BM55" i="39"/>
  <c r="BL55" i="39"/>
  <c r="BK55" i="39"/>
  <c r="BM32" i="39"/>
  <c r="BL32" i="39"/>
  <c r="BK32" i="39"/>
  <c r="BM9" i="39"/>
  <c r="BM73" i="39"/>
  <c r="BL9" i="39"/>
  <c r="BL73" i="39"/>
  <c r="BK9" i="39"/>
  <c r="BK73" i="39"/>
  <c r="BM42" i="39"/>
  <c r="BL42" i="39"/>
  <c r="BK42" i="39"/>
  <c r="BM27" i="39"/>
  <c r="BL27" i="39"/>
  <c r="BK27" i="39"/>
  <c r="BM44" i="39"/>
  <c r="BL28" i="39"/>
  <c r="BK12" i="39"/>
  <c r="BM45" i="39"/>
  <c r="BM30" i="39"/>
  <c r="BL78" i="39"/>
  <c r="BK70" i="39"/>
  <c r="BM52" i="39"/>
  <c r="BL36" i="39"/>
  <c r="BK20" i="39"/>
  <c r="BK76" i="39"/>
  <c r="BM53" i="39"/>
  <c r="BL53" i="39"/>
  <c r="BK53" i="39"/>
  <c r="BM38" i="39"/>
  <c r="BL30" i="39"/>
  <c r="BK22" i="39"/>
  <c r="BK78" i="39"/>
  <c r="BM63" i="39"/>
  <c r="BL63" i="39"/>
  <c r="BK63" i="39"/>
  <c r="BM40" i="39"/>
  <c r="BL40" i="39"/>
  <c r="BK40" i="39"/>
  <c r="BM17" i="39"/>
  <c r="BL17" i="39"/>
  <c r="BK17" i="39"/>
  <c r="BM50" i="39"/>
  <c r="BL50" i="39"/>
  <c r="BK50" i="39"/>
  <c r="BM35" i="39"/>
  <c r="BL35" i="39"/>
  <c r="BK35" i="39"/>
  <c r="AV29" i="39" l="1"/>
  <c r="AU29" i="39"/>
  <c r="AX29" i="39"/>
  <c r="BB29" i="39"/>
  <c r="AS29" i="39"/>
  <c r="AZ29" i="39"/>
  <c r="BI84" i="39"/>
  <c r="BI83" i="39"/>
  <c r="BI82" i="39"/>
  <c r="BH84" i="39"/>
  <c r="BH83" i="39"/>
  <c r="BH82" i="39"/>
  <c r="BG84" i="39"/>
  <c r="BG83" i="39"/>
  <c r="AB84" i="39"/>
  <c r="AA84" i="39"/>
  <c r="Z84" i="39"/>
  <c r="AY9" i="39" s="1"/>
  <c r="AB83" i="39"/>
  <c r="AA83" i="39"/>
  <c r="Z83" i="39"/>
  <c r="AY8" i="39" s="1"/>
  <c r="AB82" i="39"/>
  <c r="AA82" i="39"/>
  <c r="Z82" i="39"/>
  <c r="AY7" i="39" s="1"/>
  <c r="X84" i="39"/>
  <c r="W84" i="39"/>
  <c r="AX15" i="39" s="1"/>
  <c r="V84" i="39"/>
  <c r="AX9" i="39" s="1"/>
  <c r="X83" i="39"/>
  <c r="W83" i="39"/>
  <c r="AX14" i="39" s="1"/>
  <c r="V83" i="39"/>
  <c r="AX8" i="39" s="1"/>
  <c r="X82" i="39"/>
  <c r="W82" i="39"/>
  <c r="AX13" i="39" s="1"/>
  <c r="V82" i="39"/>
  <c r="AX7" i="39" s="1"/>
  <c r="T84" i="39"/>
  <c r="S84" i="39"/>
  <c r="AW15" i="39" s="1"/>
  <c r="R84" i="39"/>
  <c r="AW9" i="39" s="1"/>
  <c r="T83" i="39"/>
  <c r="S83" i="39"/>
  <c r="AW14" i="39" s="1"/>
  <c r="R83" i="39"/>
  <c r="AW8" i="39" s="1"/>
  <c r="T82" i="39"/>
  <c r="S82" i="39"/>
  <c r="AW13" i="39" s="1"/>
  <c r="R82" i="39"/>
  <c r="AW7" i="39" s="1"/>
  <c r="P84" i="39"/>
  <c r="O84" i="39"/>
  <c r="N84" i="39"/>
  <c r="AV9" i="39" s="1"/>
  <c r="P83" i="39"/>
  <c r="O83" i="39"/>
  <c r="N83" i="39"/>
  <c r="AV8" i="39" s="1"/>
  <c r="P82" i="39"/>
  <c r="O82" i="39"/>
  <c r="N82" i="39"/>
  <c r="AV7" i="39" s="1"/>
  <c r="L84" i="39"/>
  <c r="K84" i="39"/>
  <c r="J84" i="39"/>
  <c r="AU9" i="39" s="1"/>
  <c r="L83" i="39"/>
  <c r="K83" i="39"/>
  <c r="J83" i="39"/>
  <c r="AU8" i="39" s="1"/>
  <c r="L82" i="39"/>
  <c r="K82" i="39"/>
  <c r="J82" i="39"/>
  <c r="AU7" i="39" s="1"/>
  <c r="H84" i="39"/>
  <c r="G84" i="39"/>
  <c r="F84" i="39"/>
  <c r="H83" i="39"/>
  <c r="G83" i="39"/>
  <c r="F83" i="39"/>
  <c r="H82" i="39"/>
  <c r="G82" i="39"/>
  <c r="F82" i="39"/>
  <c r="D84" i="39"/>
  <c r="AS21" i="39" s="1"/>
  <c r="C84" i="39"/>
  <c r="AS15" i="39" s="1"/>
  <c r="B84" i="39"/>
  <c r="AS9" i="39" s="1"/>
  <c r="D83" i="39"/>
  <c r="AS20" i="39" s="1"/>
  <c r="C83" i="39"/>
  <c r="AS14" i="39" s="1"/>
  <c r="B83" i="39"/>
  <c r="AS8" i="39" s="1"/>
  <c r="D82" i="39"/>
  <c r="AS19" i="39" s="1"/>
  <c r="C82" i="39"/>
  <c r="AS13" i="39" s="1"/>
  <c r="B82" i="39"/>
  <c r="AS7" i="39" s="1"/>
  <c r="AS26" i="39" s="1"/>
  <c r="AN84" i="40"/>
  <c r="BA23" i="40" s="1"/>
  <c r="AM84" i="40"/>
  <c r="BA17" i="40" s="1"/>
  <c r="BA36" i="40" s="1"/>
  <c r="AL84" i="40"/>
  <c r="BA11" i="40" s="1"/>
  <c r="BA30" i="40" s="1"/>
  <c r="AJ84" i="40"/>
  <c r="AZ23" i="40" s="1"/>
  <c r="AI84" i="40"/>
  <c r="AZ17" i="40" s="1"/>
  <c r="AZ36" i="40" s="1"/>
  <c r="AH84" i="40"/>
  <c r="AZ11" i="40" s="1"/>
  <c r="AN83" i="40"/>
  <c r="BA22" i="40" s="1"/>
  <c r="AM83" i="40"/>
  <c r="BA16" i="40" s="1"/>
  <c r="BA35" i="40" s="1"/>
  <c r="AL83" i="40"/>
  <c r="BA10" i="40" s="1"/>
  <c r="BA29" i="40" s="1"/>
  <c r="AJ83" i="40"/>
  <c r="AZ22" i="40" s="1"/>
  <c r="AI83" i="40"/>
  <c r="AZ16" i="40" s="1"/>
  <c r="AZ35" i="40" s="1"/>
  <c r="AH83" i="40"/>
  <c r="AZ10" i="40" s="1"/>
  <c r="AN82" i="40"/>
  <c r="BA21" i="40" s="1"/>
  <c r="BA40" i="40" s="1"/>
  <c r="AM82" i="40"/>
  <c r="BA15" i="40" s="1"/>
  <c r="AL82" i="40"/>
  <c r="BA9" i="40" s="1"/>
  <c r="BA28" i="40" s="1"/>
  <c r="AJ82" i="40"/>
  <c r="AZ21" i="40" s="1"/>
  <c r="AZ40" i="40" s="1"/>
  <c r="AI82" i="40"/>
  <c r="AZ15" i="40" s="1"/>
  <c r="AZ34" i="40" s="1"/>
  <c r="AH82" i="40"/>
  <c r="AZ9" i="40" s="1"/>
  <c r="AZ28" i="40" s="1"/>
  <c r="AF84" i="40"/>
  <c r="AY23" i="40" s="1"/>
  <c r="AY42" i="40" s="1"/>
  <c r="AE84" i="40"/>
  <c r="AY17" i="40" s="1"/>
  <c r="AY36" i="40" s="1"/>
  <c r="AD84" i="40"/>
  <c r="AY11" i="40" s="1"/>
  <c r="AY30" i="40" s="1"/>
  <c r="AB84" i="40"/>
  <c r="AX23" i="40" s="1"/>
  <c r="AA84" i="40"/>
  <c r="AX17" i="40" s="1"/>
  <c r="AX36" i="40" s="1"/>
  <c r="Z84" i="40"/>
  <c r="AX11" i="40" s="1"/>
  <c r="AX30" i="40" s="1"/>
  <c r="X84" i="40"/>
  <c r="AW23" i="40" s="1"/>
  <c r="W84" i="40"/>
  <c r="AW17" i="40" s="1"/>
  <c r="AW36" i="40" s="1"/>
  <c r="V84" i="40"/>
  <c r="AW11" i="40" s="1"/>
  <c r="AW30" i="40" s="1"/>
  <c r="T84" i="40"/>
  <c r="AV23" i="40" s="1"/>
  <c r="S84" i="40"/>
  <c r="AV17" i="40" s="1"/>
  <c r="AV36" i="40" s="1"/>
  <c r="R84" i="40"/>
  <c r="AV11" i="40" s="1"/>
  <c r="AV30" i="40" s="1"/>
  <c r="AF83" i="40"/>
  <c r="AY22" i="40" s="1"/>
  <c r="AE83" i="40"/>
  <c r="AY16" i="40" s="1"/>
  <c r="AY35" i="40" s="1"/>
  <c r="AD83" i="40"/>
  <c r="AY10" i="40" s="1"/>
  <c r="AY29" i="40" s="1"/>
  <c r="AB83" i="40"/>
  <c r="AX22" i="40" s="1"/>
  <c r="AA83" i="40"/>
  <c r="AX16" i="40" s="1"/>
  <c r="AX35" i="40" s="1"/>
  <c r="Z83" i="40"/>
  <c r="AX10" i="40" s="1"/>
  <c r="X83" i="40"/>
  <c r="AW22" i="40" s="1"/>
  <c r="W83" i="40"/>
  <c r="AW16" i="40" s="1"/>
  <c r="AW35" i="40" s="1"/>
  <c r="V83" i="40"/>
  <c r="AW10" i="40" s="1"/>
  <c r="T83" i="40"/>
  <c r="AV22" i="40" s="1"/>
  <c r="S83" i="40"/>
  <c r="AV16" i="40" s="1"/>
  <c r="AV35" i="40" s="1"/>
  <c r="R83" i="40"/>
  <c r="AV10" i="40" s="1"/>
  <c r="AF82" i="40"/>
  <c r="AY21" i="40" s="1"/>
  <c r="AY40" i="40" s="1"/>
  <c r="AE82" i="40"/>
  <c r="AY15" i="40" s="1"/>
  <c r="AD82" i="40"/>
  <c r="AY9" i="40" s="1"/>
  <c r="AY28" i="40" s="1"/>
  <c r="AB82" i="40"/>
  <c r="AX21" i="40" s="1"/>
  <c r="AX40" i="40" s="1"/>
  <c r="AA82" i="40"/>
  <c r="AX15" i="40" s="1"/>
  <c r="AX34" i="40" s="1"/>
  <c r="Z82" i="40"/>
  <c r="AX9" i="40" s="1"/>
  <c r="AX28" i="40" s="1"/>
  <c r="X82" i="40"/>
  <c r="AW21" i="40" s="1"/>
  <c r="AW40" i="40" s="1"/>
  <c r="W82" i="40"/>
  <c r="AW15" i="40" s="1"/>
  <c r="V82" i="40"/>
  <c r="AW9" i="40" s="1"/>
  <c r="AW28" i="40" s="1"/>
  <c r="T82" i="40"/>
  <c r="AV21" i="40" s="1"/>
  <c r="AV40" i="40" s="1"/>
  <c r="S82" i="40"/>
  <c r="AV15" i="40" s="1"/>
  <c r="R82" i="40"/>
  <c r="AV9" i="40" s="1"/>
  <c r="AV28" i="40" s="1"/>
  <c r="P84" i="40"/>
  <c r="AU23" i="40" s="1"/>
  <c r="O84" i="40"/>
  <c r="AU17" i="40" s="1"/>
  <c r="AU36" i="40" s="1"/>
  <c r="N84" i="40"/>
  <c r="AU11" i="40" s="1"/>
  <c r="AU30" i="40" s="1"/>
  <c r="L84" i="40"/>
  <c r="AT23" i="40" s="1"/>
  <c r="AT42" i="40" s="1"/>
  <c r="K84" i="40"/>
  <c r="AT17" i="40" s="1"/>
  <c r="AT36" i="40" s="1"/>
  <c r="J84" i="40"/>
  <c r="AT11" i="40" s="1"/>
  <c r="AT30" i="40" s="1"/>
  <c r="P83" i="40"/>
  <c r="AU22" i="40" s="1"/>
  <c r="O83" i="40"/>
  <c r="AU16" i="40" s="1"/>
  <c r="AU35" i="40" s="1"/>
  <c r="N83" i="40"/>
  <c r="AU10" i="40" s="1"/>
  <c r="L83" i="40"/>
  <c r="AT22" i="40" s="1"/>
  <c r="K83" i="40"/>
  <c r="AT16" i="40" s="1"/>
  <c r="AT35" i="40" s="1"/>
  <c r="J83" i="40"/>
  <c r="AT10" i="40" s="1"/>
  <c r="P82" i="40"/>
  <c r="AU21" i="40" s="1"/>
  <c r="AU40" i="40" s="1"/>
  <c r="O82" i="40"/>
  <c r="AU15" i="40" s="1"/>
  <c r="N82" i="40"/>
  <c r="AU9" i="40" s="1"/>
  <c r="AU28" i="40" s="1"/>
  <c r="L82" i="40"/>
  <c r="AT21" i="40" s="1"/>
  <c r="AT40" i="40" s="1"/>
  <c r="K82" i="40"/>
  <c r="AT15" i="40" s="1"/>
  <c r="AT34" i="40" s="1"/>
  <c r="J82" i="40"/>
  <c r="AT9" i="40" s="1"/>
  <c r="AT28" i="40" s="1"/>
  <c r="H84" i="40"/>
  <c r="AS23" i="40" s="1"/>
  <c r="G84" i="40"/>
  <c r="AS17" i="40" s="1"/>
  <c r="AS36" i="40" s="1"/>
  <c r="F84" i="40"/>
  <c r="AS11" i="40" s="1"/>
  <c r="AS30" i="40" s="1"/>
  <c r="H83" i="40"/>
  <c r="AS22" i="40" s="1"/>
  <c r="G83" i="40"/>
  <c r="AS16" i="40" s="1"/>
  <c r="AS35" i="40" s="1"/>
  <c r="F83" i="40"/>
  <c r="AS10" i="40" s="1"/>
  <c r="H82" i="40"/>
  <c r="AS21" i="40" s="1"/>
  <c r="AS40" i="40" s="1"/>
  <c r="G82" i="40"/>
  <c r="AS15" i="40" s="1"/>
  <c r="F82" i="40"/>
  <c r="AS9" i="40" s="1"/>
  <c r="AS28" i="40" s="1"/>
  <c r="C82" i="40"/>
  <c r="AR15" i="40" s="1"/>
  <c r="D82" i="40"/>
  <c r="AR21" i="40" s="1"/>
  <c r="AR40" i="40" s="1"/>
  <c r="C83" i="40"/>
  <c r="AR16" i="40" s="1"/>
  <c r="AR35" i="40" s="1"/>
  <c r="D83" i="40"/>
  <c r="AR22" i="40" s="1"/>
  <c r="C84" i="40"/>
  <c r="AR17" i="40" s="1"/>
  <c r="AR36" i="40" s="1"/>
  <c r="D84" i="40"/>
  <c r="AR23" i="40" s="1"/>
  <c r="AR10" i="40"/>
  <c r="AR9" i="40"/>
  <c r="AR28" i="40" s="1"/>
  <c r="AR11" i="40"/>
  <c r="AR30" i="40" s="1"/>
  <c r="AZ41" i="40" l="1"/>
  <c r="AW42" i="40"/>
  <c r="BA42" i="40"/>
  <c r="AT41" i="40"/>
  <c r="AV41" i="40"/>
  <c r="BA41" i="40"/>
  <c r="AS42" i="40"/>
  <c r="AR42" i="40"/>
  <c r="AU42" i="40"/>
  <c r="AY41" i="40"/>
  <c r="AX42" i="40"/>
  <c r="AZ30" i="40"/>
  <c r="AX41" i="40"/>
  <c r="AU41" i="40"/>
  <c r="AW41" i="40"/>
  <c r="AR41" i="40"/>
  <c r="AS41" i="40"/>
  <c r="AV42" i="40"/>
  <c r="AZ42" i="40"/>
  <c r="AS34" i="40"/>
  <c r="BA34" i="40"/>
  <c r="AV34" i="40"/>
  <c r="AU34" i="40"/>
  <c r="AY34" i="40"/>
  <c r="AR34" i="40"/>
  <c r="AW34" i="40"/>
  <c r="AR8" i="39"/>
  <c r="AR27" i="39" s="1"/>
  <c r="AR9" i="39"/>
  <c r="AR28" i="39"/>
  <c r="AX33" i="39"/>
  <c r="AR13" i="39"/>
  <c r="BB32" i="39" s="1"/>
  <c r="AR32" i="39"/>
  <c r="AR14" i="39"/>
  <c r="AS33" i="39" s="1"/>
  <c r="AR33" i="39"/>
  <c r="AR15" i="39"/>
  <c r="AW34" i="39" s="1"/>
  <c r="AX34" i="39"/>
  <c r="AR19" i="39"/>
  <c r="AR38" i="39" s="1"/>
  <c r="AR20" i="39"/>
  <c r="AS39" i="39" s="1"/>
  <c r="AR21" i="39"/>
  <c r="BA40" i="39" s="1"/>
  <c r="AR29" i="40"/>
  <c r="AU29" i="40"/>
  <c r="AW29" i="40"/>
  <c r="AS29" i="40"/>
  <c r="AX29" i="40"/>
  <c r="AZ29" i="40"/>
  <c r="AT29" i="40"/>
  <c r="AV29" i="40"/>
  <c r="BB33" i="39"/>
  <c r="BA33" i="39"/>
  <c r="BA34" i="39"/>
  <c r="BB34" i="39"/>
  <c r="AV27" i="39"/>
  <c r="AW27" i="39"/>
  <c r="AZ27" i="39"/>
  <c r="AX27" i="39"/>
  <c r="BA27" i="39"/>
  <c r="AW26" i="39"/>
  <c r="AZ26" i="39"/>
  <c r="AX26" i="39"/>
  <c r="BA26" i="39"/>
  <c r="AY26" i="39"/>
  <c r="AV26" i="39"/>
  <c r="BB26" i="39"/>
  <c r="AU26" i="39"/>
  <c r="AW33" i="39"/>
  <c r="AT15" i="39"/>
  <c r="AT34" i="39" s="1"/>
  <c r="AW21" i="39"/>
  <c r="AX20" i="39"/>
  <c r="AY15" i="39"/>
  <c r="AY34" i="39" s="1"/>
  <c r="AT21" i="39"/>
  <c r="AU15" i="39"/>
  <c r="AU34" i="39" s="1"/>
  <c r="AV14" i="39"/>
  <c r="AV33" i="39" s="1"/>
  <c r="AY21" i="39"/>
  <c r="AZ33" i="39"/>
  <c r="AT13" i="39"/>
  <c r="AU21" i="39"/>
  <c r="AV20" i="39"/>
  <c r="AW19" i="39"/>
  <c r="AY13" i="39"/>
  <c r="AZ34" i="39"/>
  <c r="AV19" i="39"/>
  <c r="AT19" i="39"/>
  <c r="AU13" i="39"/>
  <c r="AX21" i="39"/>
  <c r="AY19" i="39"/>
  <c r="AU20" i="39"/>
  <c r="AU19" i="39"/>
  <c r="AV15" i="39"/>
  <c r="AV34" i="39" s="1"/>
  <c r="AT14" i="39"/>
  <c r="AT33" i="39" s="1"/>
  <c r="AV21" i="39"/>
  <c r="AW20" i="39"/>
  <c r="AX19" i="39"/>
  <c r="AX38" i="39" s="1"/>
  <c r="AY14" i="39"/>
  <c r="AY33" i="39" s="1"/>
  <c r="AT20" i="39"/>
  <c r="AU14" i="39"/>
  <c r="AU33" i="39" s="1"/>
  <c r="AV13" i="39"/>
  <c r="AY20" i="39"/>
  <c r="AT7" i="39"/>
  <c r="AT26" i="39" s="1"/>
  <c r="AT9" i="39"/>
  <c r="AT28" i="39" s="1"/>
  <c r="AT8" i="39"/>
  <c r="AT27" i="39" s="1"/>
  <c r="BK85" i="39"/>
  <c r="BK84" i="39"/>
  <c r="BK82" i="39"/>
  <c r="BK83" i="39"/>
  <c r="BL82" i="39"/>
  <c r="BL83" i="39"/>
  <c r="BL84" i="39"/>
  <c r="BM82" i="39"/>
  <c r="BM83" i="39"/>
  <c r="BM84" i="39"/>
  <c r="BM85" i="39"/>
  <c r="AU40" i="39" l="1"/>
  <c r="AR39" i="39"/>
  <c r="BB39" i="39"/>
  <c r="BA39" i="39"/>
  <c r="AT39" i="39"/>
  <c r="AS27" i="39"/>
  <c r="AV40" i="39"/>
  <c r="AY40" i="39"/>
  <c r="AU39" i="39"/>
  <c r="AY32" i="39"/>
  <c r="AZ40" i="39"/>
  <c r="AT40" i="39"/>
  <c r="AW40" i="39"/>
  <c r="AX40" i="39"/>
  <c r="AY39" i="39"/>
  <c r="AZ39" i="39"/>
  <c r="AX39" i="39"/>
  <c r="AV32" i="39"/>
  <c r="AV39" i="39"/>
  <c r="AX32" i="39"/>
  <c r="AU27" i="39"/>
  <c r="AW39" i="39"/>
  <c r="AU32" i="39"/>
  <c r="AZ32" i="39"/>
  <c r="AS32" i="39"/>
  <c r="BB27" i="39"/>
  <c r="BA32" i="39"/>
  <c r="AT32" i="39"/>
  <c r="AW32" i="39"/>
  <c r="AY27" i="39"/>
  <c r="AZ38" i="39"/>
  <c r="AT38" i="39"/>
  <c r="AS38" i="39"/>
  <c r="AV38" i="39"/>
  <c r="AR40" i="39"/>
  <c r="AR34" i="39"/>
  <c r="AS34" i="39"/>
  <c r="AU38" i="39"/>
  <c r="AS40" i="39"/>
  <c r="BB40" i="39"/>
  <c r="BB38" i="39"/>
  <c r="AY38" i="39"/>
  <c r="AW38" i="39"/>
  <c r="BA38" i="39"/>
  <c r="BA28" i="39"/>
  <c r="BB28" i="39"/>
  <c r="AZ28" i="39"/>
  <c r="AW28" i="39"/>
  <c r="AV28" i="39"/>
  <c r="AY28" i="39"/>
  <c r="AX28" i="39"/>
  <c r="AS28" i="39"/>
  <c r="AU28" i="39"/>
  <c r="BF84" i="40" l="1"/>
  <c r="BF82" i="40"/>
  <c r="BH84" i="40"/>
  <c r="BH82" i="40"/>
  <c r="BG84" i="40"/>
  <c r="BG82" i="40"/>
  <c r="BF83" i="40"/>
  <c r="BH83" i="40"/>
  <c r="BG83" i="40"/>
  <c r="BL82" i="40" l="1"/>
  <c r="BL83" i="40"/>
  <c r="BK82" i="40"/>
  <c r="BL84" i="40"/>
  <c r="BJ82" i="40"/>
  <c r="BK83" i="40"/>
  <c r="BK84" i="40"/>
  <c r="BJ83" i="40"/>
  <c r="BJ84" i="40"/>
</calcChain>
</file>

<file path=xl/sharedStrings.xml><?xml version="1.0" encoding="utf-8"?>
<sst xmlns="http://schemas.openxmlformats.org/spreadsheetml/2006/main" count="607" uniqueCount="129">
  <si>
    <t>EGFP</t>
  </si>
  <si>
    <t xml:space="preserve">mCherry  </t>
  </si>
  <si>
    <t>A254nm</t>
  </si>
  <si>
    <t>50S</t>
  </si>
  <si>
    <t>30S</t>
  </si>
  <si>
    <t xml:space="preserve">70S </t>
  </si>
  <si>
    <t>A254</t>
  </si>
  <si>
    <t>mCherry</t>
  </si>
  <si>
    <t>⌀</t>
  </si>
  <si>
    <t>pre 50S</t>
  </si>
  <si>
    <t>fraction</t>
  </si>
  <si>
    <t>average</t>
  </si>
  <si>
    <t>average [%]</t>
  </si>
  <si>
    <t>∑ 64-77</t>
  </si>
  <si>
    <t>∑ 54-63</t>
  </si>
  <si>
    <t>∑ 44-53</t>
  </si>
  <si>
    <t xml:space="preserve"> ∑ 30-43</t>
  </si>
  <si>
    <t>Yes</t>
  </si>
  <si>
    <t>ns</t>
  </si>
  <si>
    <t>No</t>
  </si>
  <si>
    <t>&lt;0,0001</t>
  </si>
  <si>
    <t>****</t>
  </si>
  <si>
    <t>Number of families</t>
  </si>
  <si>
    <t>Number of comparisons per family</t>
  </si>
  <si>
    <t>Alpha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</si>
  <si>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</si>
  <si>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</si>
  <si>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</si>
  <si>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</si>
  <si>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</si>
  <si>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</si>
  <si>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A254 70S Control vs. A254 70S Api137</t>
  </si>
  <si>
    <t>-25,89 to 55,81</t>
  </si>
  <si>
    <t>A-B</t>
  </si>
  <si>
    <t>EGFP 70S Control vs. EGFP 70S Api137</t>
  </si>
  <si>
    <t>-13,20 to 68,50</t>
  </si>
  <si>
    <t>C-D</t>
  </si>
  <si>
    <t>mCherry 70S Control vs. mCherry 70S Api137</t>
  </si>
  <si>
    <t>-21,63 to 60,07</t>
  </si>
  <si>
    <t>E-F</t>
  </si>
  <si>
    <t>A254 50S Control vs. A254 50S Api137</t>
  </si>
  <si>
    <t>-46,65 to 35,05</t>
  </si>
  <si>
    <t>&gt;0,9999</t>
  </si>
  <si>
    <t>G-H</t>
  </si>
  <si>
    <t>EGFP 50S Control vs. EGFP 50S Api137</t>
  </si>
  <si>
    <t>-68,92 to 12,78</t>
  </si>
  <si>
    <t>I-J</t>
  </si>
  <si>
    <t>mCherry 50S Control vs. mCherry 50S Api137</t>
  </si>
  <si>
    <t>-20,10 to 61,60</t>
  </si>
  <si>
    <t>K-L</t>
  </si>
  <si>
    <t>A254 pre50S Control vs. A254 pre50S Api137</t>
  </si>
  <si>
    <t>-156,3 to -74,58</t>
  </si>
  <si>
    <t>M-N</t>
  </si>
  <si>
    <t>EGFP pre50S Control vs. EGFP pre50S Api137</t>
  </si>
  <si>
    <t>-225,1 to -143,4</t>
  </si>
  <si>
    <t>O-P</t>
  </si>
  <si>
    <t>mCherry pre50S Control vs. mCherry pre50S Api137</t>
  </si>
  <si>
    <t>-71,88 to 9,816</t>
  </si>
  <si>
    <t>Q-R</t>
  </si>
  <si>
    <t>A254 30S Control vs. A254 30S Api137</t>
  </si>
  <si>
    <t>-192,5 to -110,8</t>
  </si>
  <si>
    <t>S-T</t>
  </si>
  <si>
    <t>EGFP 30S Control vs. EGFP 30S Api137</t>
  </si>
  <si>
    <t>-250,1 to -168,4</t>
  </si>
  <si>
    <t>U-V</t>
  </si>
  <si>
    <t>mCherry 30S Control vs. mCherry 30S Api137</t>
  </si>
  <si>
    <t>-221,2 to -139,5</t>
  </si>
  <si>
    <t>W-X</t>
  </si>
  <si>
    <t>Test details</t>
  </si>
  <si>
    <t>Mean 1</t>
  </si>
  <si>
    <t>Mean 2</t>
  </si>
  <si>
    <t>SE of diff,</t>
  </si>
  <si>
    <t>n1</t>
  </si>
  <si>
    <t>n2</t>
  </si>
  <si>
    <t>t</t>
  </si>
  <si>
    <t>DF</t>
  </si>
  <si>
    <t>Bonferroni's multiple comparisons test</t>
  </si>
  <si>
    <t>-26,00 to 55,92</t>
  </si>
  <si>
    <t>-13,31 to 68,61</t>
  </si>
  <si>
    <t>-21,74 to 60,18</t>
  </si>
  <si>
    <t>-46,76 to 35,16</t>
  </si>
  <si>
    <t>-69,03 to 12,89</t>
  </si>
  <si>
    <t>-20,21 to 61,70</t>
  </si>
  <si>
    <t>-156,4 to -74,47</t>
  </si>
  <si>
    <t>-225,2 to -143,3</t>
  </si>
  <si>
    <t>-71,99 to 9,924</t>
  </si>
  <si>
    <t>-192,6 to -110,7</t>
  </si>
  <si>
    <t>-250,2 to -168,2</t>
  </si>
  <si>
    <t>-221,4 to -139,4</t>
  </si>
  <si>
    <t>Holm-Šídák's multiple comparisons test</t>
  </si>
  <si>
    <t xml:space="preserve"> ⌀</t>
  </si>
  <si>
    <t>⌀ [%]</t>
  </si>
  <si>
    <t>crop frame</t>
  </si>
  <si>
    <t>MC4100 70S ribosome</t>
  </si>
  <si>
    <t>RN31 70S ribosome</t>
  </si>
  <si>
    <t>5 µL BioRad Precision Plus Unstained Protein Standards</t>
  </si>
  <si>
    <t>Figure 1d</t>
  </si>
  <si>
    <t>Figure 1e</t>
  </si>
  <si>
    <t>Data 1</t>
  </si>
  <si>
    <t>Data 2</t>
  </si>
  <si>
    <t>Data 3</t>
  </si>
  <si>
    <r>
      <t>[OD</t>
    </r>
    <r>
      <rPr>
        <vertAlign val="subscript"/>
        <sz val="11"/>
        <color theme="1"/>
        <rFont val="Calibri"/>
        <family val="2"/>
        <scheme val="minor"/>
      </rPr>
      <t>600</t>
    </r>
    <r>
      <rPr>
        <sz val="11"/>
        <color theme="1"/>
        <rFont val="Calibri"/>
        <family val="2"/>
        <scheme val="minor"/>
      </rPr>
      <t xml:space="preserve">] </t>
    </r>
  </si>
  <si>
    <t>t1 0 min</t>
  </si>
  <si>
    <t>t2 90 min</t>
  </si>
  <si>
    <t>t2-t1</t>
  </si>
  <si>
    <t>MC4100 control</t>
  </si>
  <si>
    <t>Figure 1b</t>
  </si>
  <si>
    <r>
      <t>A</t>
    </r>
    <r>
      <rPr>
        <vertAlign val="subscript"/>
        <sz val="11"/>
        <color theme="1"/>
        <rFont val="Calibri"/>
        <family val="2"/>
        <scheme val="minor"/>
      </rPr>
      <t>254nm</t>
    </r>
  </si>
  <si>
    <t>70S max</t>
  </si>
  <si>
    <t>MC4100 Api137</t>
  </si>
  <si>
    <t xml:space="preserve">MC4100 8µgmL Onc112 </t>
  </si>
  <si>
    <t xml:space="preserve"> MC4100 control</t>
  </si>
  <si>
    <t xml:space="preserve">MC4100 8µgmL Api137 </t>
  </si>
  <si>
    <t>RN31 control</t>
  </si>
  <si>
    <t>RN31 Onc112</t>
  </si>
  <si>
    <t>RN31 Api137</t>
  </si>
  <si>
    <t>MC4100  Onc112</t>
  </si>
  <si>
    <t>Data 4</t>
  </si>
  <si>
    <t>Figure 1 f - RN31 control</t>
  </si>
  <si>
    <t>70S max values</t>
  </si>
  <si>
    <t>Figure 1 g - RN31 Onc112</t>
  </si>
  <si>
    <t>Figure 2 boxplots - statistics</t>
  </si>
  <si>
    <t>Figure 1 h - RN31 Api137</t>
  </si>
  <si>
    <t>Ordinary one-way ANOVA</t>
  </si>
  <si>
    <t>repetition 1</t>
  </si>
  <si>
    <t>repetition 2</t>
  </si>
  <si>
    <t>Supplementary Figure 1f - RN31 128µgmL Erythromycin</t>
  </si>
  <si>
    <t>Supplementary Figure 1d - RN31 Api88</t>
  </si>
  <si>
    <t>Supplementary Figure 1e - RN31 Chloramphenicol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</si>
</sst>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202124"/>
      <name val="Arial"/>
      <family val="2"/>
    </font>
    <font>
      <b/>
      <sz val="11"/>
      <color rgb="FF202122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</font>
    <font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/>
    <xf numFmtId="9" fontId="0" fillId="0" borderId="0" xfId="42" applyFont="1"/>
    <xf numFmtId="0" fontId="0" fillId="0" borderId="0" xfId="0" applyFill="1"/>
    <xf numFmtId="0" fontId="0" fillId="0" borderId="0" xfId="0" applyAlignment="1">
      <alignment horizontal="center"/>
    </xf>
    <xf numFmtId="164" fontId="0" fillId="0" borderId="0" xfId="42" applyNumberFormat="1" applyFont="1"/>
    <xf numFmtId="0" fontId="0" fillId="33" borderId="0" xfId="0" applyFill="1"/>
    <xf numFmtId="0" fontId="20" fillId="0" borderId="0" xfId="0" applyFont="1"/>
    <xf numFmtId="0" fontId="0" fillId="0" borderId="0" xfId="0"/>
    <xf numFmtId="9" fontId="0" fillId="0" borderId="0" xfId="42" applyFont="1"/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9" fontId="0" fillId="0" borderId="0" xfId="42" applyFont="1"/>
    <xf numFmtId="0" fontId="0" fillId="0" borderId="0" xfId="0" applyFill="1"/>
    <xf numFmtId="0" fontId="18" fillId="0" borderId="0" xfId="0" applyFont="1" applyAlignment="1">
      <alignment horizontal="center"/>
    </xf>
    <xf numFmtId="164" fontId="0" fillId="0" borderId="0" xfId="42" applyNumberFormat="1" applyFont="1"/>
    <xf numFmtId="0" fontId="0" fillId="34" borderId="0" xfId="0" applyFill="1"/>
    <xf numFmtId="0" fontId="20" fillId="0" borderId="0" xfId="0" applyFont="1"/>
    <xf numFmtId="9" fontId="0" fillId="0" borderId="0" xfId="42" applyFont="1" applyFill="1"/>
    <xf numFmtId="0" fontId="21" fillId="0" borderId="0" xfId="0" applyFont="1" applyAlignment="1">
      <alignment horizontal="center" vertical="center"/>
    </xf>
    <xf numFmtId="164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34" borderId="0" xfId="0" applyFill="1" applyAlignment="1">
      <alignment horizontal="center"/>
    </xf>
    <xf numFmtId="164" fontId="0" fillId="0" borderId="0" xfId="42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4" fontId="0" fillId="0" borderId="0" xfId="42" applyNumberFormat="1" applyFont="1" applyFill="1"/>
    <xf numFmtId="164" fontId="21" fillId="0" borderId="0" xfId="0" applyNumberFormat="1" applyFont="1" applyFill="1" applyAlignment="1">
      <alignment horizontal="center" vertical="center"/>
    </xf>
    <xf numFmtId="0" fontId="16" fillId="34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6" fillId="34" borderId="0" xfId="0" applyFont="1" applyFill="1" applyAlignment="1">
      <alignment horizontal="center" vertical="center"/>
    </xf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0" fillId="35" borderId="0" xfId="0" applyFill="1"/>
    <xf numFmtId="2" fontId="0" fillId="0" borderId="0" xfId="0" applyNumberFormat="1"/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Fill="1"/>
    <xf numFmtId="0" fontId="0" fillId="0" borderId="0" xfId="0" applyFont="1" applyFill="1"/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2" builtinId="5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B01055"/>
      <color rgb="FF70AD47"/>
      <color rgb="FFB80000"/>
      <color rgb="FFFF0000"/>
      <color rgb="FFFE0000"/>
      <color rgb="FFFF4B4B"/>
      <color rgb="FF786565"/>
      <color rgb="FF826565"/>
      <color rgb="FF8C6565"/>
      <color rgb="FFA3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3174</xdr:rowOff>
    </xdr:from>
    <xdr:to>
      <xdr:col>9</xdr:col>
      <xdr:colOff>82550</xdr:colOff>
      <xdr:row>25</xdr:row>
      <xdr:rowOff>67023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A037DEF-245D-462F-9312-338D36FF0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46099"/>
          <a:ext cx="5416550" cy="4045299"/>
        </a:xfrm>
        <a:prstGeom prst="rect">
          <a:avLst/>
        </a:prstGeom>
      </xdr:spPr>
    </xdr:pic>
    <xdr:clientData/>
  </xdr:twoCellAnchor>
  <xdr:twoCellAnchor>
    <xdr:from>
      <xdr:col>3</xdr:col>
      <xdr:colOff>581025</xdr:colOff>
      <xdr:row>7</xdr:row>
      <xdr:rowOff>158750</xdr:rowOff>
    </xdr:from>
    <xdr:to>
      <xdr:col>5</xdr:col>
      <xdr:colOff>171450</xdr:colOff>
      <xdr:row>21</xdr:row>
      <xdr:rowOff>123825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68B6248A-880F-46FD-B1FE-97ACEA73719F}"/>
            </a:ext>
          </a:extLst>
        </xdr:cNvPr>
        <xdr:cNvSpPr/>
      </xdr:nvSpPr>
      <xdr:spPr>
        <a:xfrm>
          <a:off x="2867025" y="1425575"/>
          <a:ext cx="1114425" cy="2498725"/>
        </a:xfrm>
        <a:prstGeom prst="rect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3</xdr:col>
      <xdr:colOff>682625</xdr:colOff>
      <xdr:row>6</xdr:row>
      <xdr:rowOff>101600</xdr:rowOff>
    </xdr:from>
    <xdr:ext cx="256160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9D9AE37F-012D-4E50-9AA8-9F339C077CC9}"/>
            </a:ext>
          </a:extLst>
        </xdr:cNvPr>
        <xdr:cNvSpPr txBox="1"/>
      </xdr:nvSpPr>
      <xdr:spPr>
        <a:xfrm>
          <a:off x="2968625" y="11874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</a:t>
          </a:r>
        </a:p>
      </xdr:txBody>
    </xdr:sp>
    <xdr:clientData/>
  </xdr:oneCellAnchor>
  <xdr:oneCellAnchor>
    <xdr:from>
      <xdr:col>4</xdr:col>
      <xdr:colOff>263525</xdr:colOff>
      <xdr:row>6</xdr:row>
      <xdr:rowOff>101600</xdr:rowOff>
    </xdr:from>
    <xdr:ext cx="256160" cy="264560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48FDBAF9-7B4E-4FCE-9780-85BB31736800}"/>
            </a:ext>
          </a:extLst>
        </xdr:cNvPr>
        <xdr:cNvSpPr txBox="1"/>
      </xdr:nvSpPr>
      <xdr:spPr>
        <a:xfrm>
          <a:off x="3311525" y="11874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</a:t>
          </a:r>
        </a:p>
      </xdr:txBody>
    </xdr:sp>
    <xdr:clientData/>
  </xdr:oneCellAnchor>
  <xdr:oneCellAnchor>
    <xdr:from>
      <xdr:col>4</xdr:col>
      <xdr:colOff>596900</xdr:colOff>
      <xdr:row>6</xdr:row>
      <xdr:rowOff>111125</xdr:rowOff>
    </xdr:from>
    <xdr:ext cx="256160" cy="264560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A6BCAEC-1CFF-4A91-B05A-E4B376FF163E}"/>
            </a:ext>
          </a:extLst>
        </xdr:cNvPr>
        <xdr:cNvSpPr txBox="1"/>
      </xdr:nvSpPr>
      <xdr:spPr>
        <a:xfrm>
          <a:off x="3644900" y="11969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3</a:t>
          </a:r>
        </a:p>
      </xdr:txBody>
    </xdr:sp>
    <xdr:clientData/>
  </xdr:oneCellAnchor>
  <xdr:oneCellAnchor>
    <xdr:from>
      <xdr:col>3</xdr:col>
      <xdr:colOff>228600</xdr:colOff>
      <xdr:row>7</xdr:row>
      <xdr:rowOff>85724</xdr:rowOff>
    </xdr:from>
    <xdr:ext cx="399148" cy="264560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B197FB84-AD0F-468A-BFC5-4A922E639E3F}"/>
            </a:ext>
          </a:extLst>
        </xdr:cNvPr>
        <xdr:cNvSpPr txBox="1"/>
      </xdr:nvSpPr>
      <xdr:spPr>
        <a:xfrm>
          <a:off x="5105400" y="1352549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250</a:t>
          </a:r>
        </a:p>
      </xdr:txBody>
    </xdr:sp>
    <xdr:clientData/>
  </xdr:oneCellAnchor>
  <xdr:oneCellAnchor>
    <xdr:from>
      <xdr:col>3</xdr:col>
      <xdr:colOff>228600</xdr:colOff>
      <xdr:row>6</xdr:row>
      <xdr:rowOff>136524</xdr:rowOff>
    </xdr:from>
    <xdr:ext cx="410946" cy="264560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A5515DE3-6D63-4166-9600-D55C44A0E576}"/>
            </a:ext>
          </a:extLst>
        </xdr:cNvPr>
        <xdr:cNvSpPr txBox="1"/>
      </xdr:nvSpPr>
      <xdr:spPr>
        <a:xfrm>
          <a:off x="5105400" y="1222374"/>
          <a:ext cx="4109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kDa</a:t>
          </a:r>
        </a:p>
      </xdr:txBody>
    </xdr:sp>
    <xdr:clientData/>
  </xdr:oneCellAnchor>
  <xdr:oneCellAnchor>
    <xdr:from>
      <xdr:col>3</xdr:col>
      <xdr:colOff>228600</xdr:colOff>
      <xdr:row>8</xdr:row>
      <xdr:rowOff>3174</xdr:rowOff>
    </xdr:from>
    <xdr:ext cx="399148" cy="264560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F6FBA6F0-15A5-43ED-B924-F3929760E66F}"/>
            </a:ext>
          </a:extLst>
        </xdr:cNvPr>
        <xdr:cNvSpPr txBox="1"/>
      </xdr:nvSpPr>
      <xdr:spPr>
        <a:xfrm>
          <a:off x="5105400" y="1450974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150</a:t>
          </a:r>
        </a:p>
      </xdr:txBody>
    </xdr:sp>
    <xdr:clientData/>
  </xdr:oneCellAnchor>
  <xdr:oneCellAnchor>
    <xdr:from>
      <xdr:col>3</xdr:col>
      <xdr:colOff>238125</xdr:colOff>
      <xdr:row>8</xdr:row>
      <xdr:rowOff>107949</xdr:rowOff>
    </xdr:from>
    <xdr:ext cx="399148" cy="26456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AE1CC54-0F09-48E5-BEEA-8B7F1177F8CF}"/>
            </a:ext>
          </a:extLst>
        </xdr:cNvPr>
        <xdr:cNvSpPr txBox="1"/>
      </xdr:nvSpPr>
      <xdr:spPr>
        <a:xfrm>
          <a:off x="5114925" y="1555749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100</a:t>
          </a:r>
        </a:p>
      </xdr:txBody>
    </xdr:sp>
    <xdr:clientData/>
  </xdr:oneCellAnchor>
  <xdr:oneCellAnchor>
    <xdr:from>
      <xdr:col>3</xdr:col>
      <xdr:colOff>247650</xdr:colOff>
      <xdr:row>9</xdr:row>
      <xdr:rowOff>47624</xdr:rowOff>
    </xdr:from>
    <xdr:ext cx="327654" cy="264560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D2EF85D8-C39A-4F20-BF1E-325F50FA8F9B}"/>
            </a:ext>
          </a:extLst>
        </xdr:cNvPr>
        <xdr:cNvSpPr txBox="1"/>
      </xdr:nvSpPr>
      <xdr:spPr>
        <a:xfrm>
          <a:off x="5124450" y="1676399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75</a:t>
          </a:r>
        </a:p>
      </xdr:txBody>
    </xdr:sp>
    <xdr:clientData/>
  </xdr:oneCellAnchor>
  <xdr:oneCellAnchor>
    <xdr:from>
      <xdr:col>3</xdr:col>
      <xdr:colOff>257175</xdr:colOff>
      <xdr:row>10</xdr:row>
      <xdr:rowOff>98424</xdr:rowOff>
    </xdr:from>
    <xdr:ext cx="327654" cy="26456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4A7BAA6F-C8DB-417B-80C6-B2695104CB14}"/>
            </a:ext>
          </a:extLst>
        </xdr:cNvPr>
        <xdr:cNvSpPr txBox="1"/>
      </xdr:nvSpPr>
      <xdr:spPr>
        <a:xfrm>
          <a:off x="5133975" y="1908174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50</a:t>
          </a:r>
        </a:p>
      </xdr:txBody>
    </xdr:sp>
    <xdr:clientData/>
  </xdr:oneCellAnchor>
  <xdr:oneCellAnchor>
    <xdr:from>
      <xdr:col>3</xdr:col>
      <xdr:colOff>263525</xdr:colOff>
      <xdr:row>11</xdr:row>
      <xdr:rowOff>155574</xdr:rowOff>
    </xdr:from>
    <xdr:ext cx="327654" cy="264560"/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BB83174E-6B63-4F53-8F02-B546472D6DBB}"/>
            </a:ext>
          </a:extLst>
        </xdr:cNvPr>
        <xdr:cNvSpPr txBox="1"/>
      </xdr:nvSpPr>
      <xdr:spPr>
        <a:xfrm>
          <a:off x="5140325" y="2146299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37</a:t>
          </a:r>
        </a:p>
      </xdr:txBody>
    </xdr:sp>
    <xdr:clientData/>
  </xdr:oneCellAnchor>
  <xdr:oneCellAnchor>
    <xdr:from>
      <xdr:col>3</xdr:col>
      <xdr:colOff>282575</xdr:colOff>
      <xdr:row>14</xdr:row>
      <xdr:rowOff>22224</xdr:rowOff>
    </xdr:from>
    <xdr:ext cx="327654" cy="264560"/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87086E19-59EB-4AC8-9722-C3DAE959F5B6}"/>
            </a:ext>
          </a:extLst>
        </xdr:cNvPr>
        <xdr:cNvSpPr txBox="1"/>
      </xdr:nvSpPr>
      <xdr:spPr>
        <a:xfrm>
          <a:off x="5159375" y="2555874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25</a:t>
          </a:r>
        </a:p>
      </xdr:txBody>
    </xdr:sp>
    <xdr:clientData/>
  </xdr:oneCellAnchor>
  <xdr:oneCellAnchor>
    <xdr:from>
      <xdr:col>3</xdr:col>
      <xdr:colOff>282575</xdr:colOff>
      <xdr:row>15</xdr:row>
      <xdr:rowOff>50799</xdr:rowOff>
    </xdr:from>
    <xdr:ext cx="327654" cy="264560"/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F9C47A66-8F9F-4871-B7CE-573E20104882}"/>
            </a:ext>
          </a:extLst>
        </xdr:cNvPr>
        <xdr:cNvSpPr txBox="1"/>
      </xdr:nvSpPr>
      <xdr:spPr>
        <a:xfrm>
          <a:off x="5159375" y="2765424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20</a:t>
          </a:r>
        </a:p>
      </xdr:txBody>
    </xdr:sp>
    <xdr:clientData/>
  </xdr:oneCellAnchor>
  <xdr:oneCellAnchor>
    <xdr:from>
      <xdr:col>3</xdr:col>
      <xdr:colOff>282575</xdr:colOff>
      <xdr:row>17</xdr:row>
      <xdr:rowOff>47624</xdr:rowOff>
    </xdr:from>
    <xdr:ext cx="327654" cy="264560"/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6AA477F9-E4A1-4366-A5AE-E26805BB0EB7}"/>
            </a:ext>
          </a:extLst>
        </xdr:cNvPr>
        <xdr:cNvSpPr txBox="1"/>
      </xdr:nvSpPr>
      <xdr:spPr>
        <a:xfrm>
          <a:off x="5159375" y="3124199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15</a:t>
          </a:r>
        </a:p>
      </xdr:txBody>
    </xdr:sp>
    <xdr:clientData/>
  </xdr:oneCellAnchor>
  <xdr:oneCellAnchor>
    <xdr:from>
      <xdr:col>3</xdr:col>
      <xdr:colOff>292100</xdr:colOff>
      <xdr:row>19</xdr:row>
      <xdr:rowOff>165099</xdr:rowOff>
    </xdr:from>
    <xdr:ext cx="327654" cy="264560"/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BB96EEBC-5D6C-4E46-9140-20648C7BFCFC}"/>
            </a:ext>
          </a:extLst>
        </xdr:cNvPr>
        <xdr:cNvSpPr txBox="1"/>
      </xdr:nvSpPr>
      <xdr:spPr>
        <a:xfrm>
          <a:off x="5168900" y="3603624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10</a:t>
          </a:r>
        </a:p>
      </xdr:txBody>
    </xdr:sp>
    <xdr:clientData/>
  </xdr:oneCellAnchor>
  <xdr:twoCellAnchor editAs="oneCell">
    <xdr:from>
      <xdr:col>2</xdr:col>
      <xdr:colOff>104774</xdr:colOff>
      <xdr:row>47</xdr:row>
      <xdr:rowOff>73025</xdr:rowOff>
    </xdr:from>
    <xdr:to>
      <xdr:col>8</xdr:col>
      <xdr:colOff>727074</xdr:colOff>
      <xdr:row>68</xdr:row>
      <xdr:rowOff>152875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16D5B1D6-34B6-4CD9-8708-18B5C27F5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9574" y="8578850"/>
          <a:ext cx="5194300" cy="3880325"/>
        </a:xfrm>
        <a:prstGeom prst="rect">
          <a:avLst/>
        </a:prstGeom>
      </xdr:spPr>
    </xdr:pic>
    <xdr:clientData/>
  </xdr:twoCellAnchor>
  <xdr:twoCellAnchor editAs="oneCell">
    <xdr:from>
      <xdr:col>1</xdr:col>
      <xdr:colOff>3254375</xdr:colOff>
      <xdr:row>25</xdr:row>
      <xdr:rowOff>149225</xdr:rowOff>
    </xdr:from>
    <xdr:to>
      <xdr:col>8</xdr:col>
      <xdr:colOff>396875</xdr:colOff>
      <xdr:row>46</xdr:row>
      <xdr:rowOff>132226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D1F99F1C-0048-41B7-92FA-DFC4F527E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6375" y="4673600"/>
          <a:ext cx="5067300" cy="3783476"/>
        </a:xfrm>
        <a:prstGeom prst="rect">
          <a:avLst/>
        </a:prstGeom>
      </xdr:spPr>
    </xdr:pic>
    <xdr:clientData/>
  </xdr:twoCellAnchor>
  <xdr:oneCellAnchor>
    <xdr:from>
      <xdr:col>4</xdr:col>
      <xdr:colOff>549275</xdr:colOff>
      <xdr:row>28</xdr:row>
      <xdr:rowOff>9525</xdr:rowOff>
    </xdr:from>
    <xdr:ext cx="256160" cy="264560"/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49ADBA21-DE02-4D5D-BD8B-397574815A99}"/>
            </a:ext>
          </a:extLst>
        </xdr:cNvPr>
        <xdr:cNvSpPr txBox="1"/>
      </xdr:nvSpPr>
      <xdr:spPr>
        <a:xfrm>
          <a:off x="6188075" y="50768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</a:t>
          </a:r>
        </a:p>
      </xdr:txBody>
    </xdr:sp>
    <xdr:clientData/>
  </xdr:oneCellAnchor>
  <xdr:oneCellAnchor>
    <xdr:from>
      <xdr:col>5</xdr:col>
      <xdr:colOff>130175</xdr:colOff>
      <xdr:row>28</xdr:row>
      <xdr:rowOff>9525</xdr:rowOff>
    </xdr:from>
    <xdr:ext cx="256160" cy="264560"/>
    <xdr:sp macro="" textlink="">
      <xdr:nvSpPr>
        <xdr:cNvPr id="35" name="Textfeld 34">
          <a:extLst>
            <a:ext uri="{FF2B5EF4-FFF2-40B4-BE49-F238E27FC236}">
              <a16:creationId xmlns:a16="http://schemas.microsoft.com/office/drawing/2014/main" id="{3B1317C7-634E-479D-A4D3-A23D3F87FB31}"/>
            </a:ext>
          </a:extLst>
        </xdr:cNvPr>
        <xdr:cNvSpPr txBox="1"/>
      </xdr:nvSpPr>
      <xdr:spPr>
        <a:xfrm>
          <a:off x="6530975" y="50768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</a:t>
          </a:r>
        </a:p>
      </xdr:txBody>
    </xdr:sp>
    <xdr:clientData/>
  </xdr:oneCellAnchor>
  <xdr:oneCellAnchor>
    <xdr:from>
      <xdr:col>5</xdr:col>
      <xdr:colOff>463550</xdr:colOff>
      <xdr:row>28</xdr:row>
      <xdr:rowOff>9525</xdr:rowOff>
    </xdr:from>
    <xdr:ext cx="256160" cy="264560"/>
    <xdr:sp macro="" textlink="">
      <xdr:nvSpPr>
        <xdr:cNvPr id="36" name="Textfeld 35">
          <a:extLst>
            <a:ext uri="{FF2B5EF4-FFF2-40B4-BE49-F238E27FC236}">
              <a16:creationId xmlns:a16="http://schemas.microsoft.com/office/drawing/2014/main" id="{FA3CECBF-1B81-4F82-9063-34AD6D65BE05}"/>
            </a:ext>
          </a:extLst>
        </xdr:cNvPr>
        <xdr:cNvSpPr txBox="1"/>
      </xdr:nvSpPr>
      <xdr:spPr>
        <a:xfrm>
          <a:off x="6864350" y="50768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3</a:t>
          </a:r>
        </a:p>
      </xdr:txBody>
    </xdr:sp>
    <xdr:clientData/>
  </xdr:oneCellAnchor>
  <xdr:oneCellAnchor>
    <xdr:from>
      <xdr:col>2</xdr:col>
      <xdr:colOff>539750</xdr:colOff>
      <xdr:row>48</xdr:row>
      <xdr:rowOff>114300</xdr:rowOff>
    </xdr:from>
    <xdr:ext cx="256160" cy="264560"/>
    <xdr:sp macro="" textlink="">
      <xdr:nvSpPr>
        <xdr:cNvPr id="37" name="Textfeld 36">
          <a:extLst>
            <a:ext uri="{FF2B5EF4-FFF2-40B4-BE49-F238E27FC236}">
              <a16:creationId xmlns:a16="http://schemas.microsoft.com/office/drawing/2014/main" id="{47496E9D-5B34-48ED-A683-EBA99B873669}"/>
            </a:ext>
          </a:extLst>
        </xdr:cNvPr>
        <xdr:cNvSpPr txBox="1"/>
      </xdr:nvSpPr>
      <xdr:spPr>
        <a:xfrm>
          <a:off x="4654550" y="88011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</a:t>
          </a:r>
        </a:p>
      </xdr:txBody>
    </xdr:sp>
    <xdr:clientData/>
  </xdr:oneCellAnchor>
  <xdr:oneCellAnchor>
    <xdr:from>
      <xdr:col>4</xdr:col>
      <xdr:colOff>0</xdr:colOff>
      <xdr:row>48</xdr:row>
      <xdr:rowOff>95250</xdr:rowOff>
    </xdr:from>
    <xdr:ext cx="256160" cy="264560"/>
    <xdr:sp macro="" textlink="">
      <xdr:nvSpPr>
        <xdr:cNvPr id="38" name="Textfeld 37">
          <a:extLst>
            <a:ext uri="{FF2B5EF4-FFF2-40B4-BE49-F238E27FC236}">
              <a16:creationId xmlns:a16="http://schemas.microsoft.com/office/drawing/2014/main" id="{3549F51E-FB47-4800-82F4-9D9A50EA4086}"/>
            </a:ext>
          </a:extLst>
        </xdr:cNvPr>
        <xdr:cNvSpPr txBox="1"/>
      </xdr:nvSpPr>
      <xdr:spPr>
        <a:xfrm>
          <a:off x="5638800" y="87820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</a:t>
          </a:r>
        </a:p>
      </xdr:txBody>
    </xdr:sp>
    <xdr:clientData/>
  </xdr:oneCellAnchor>
  <xdr:oneCellAnchor>
    <xdr:from>
      <xdr:col>3</xdr:col>
      <xdr:colOff>457200</xdr:colOff>
      <xdr:row>48</xdr:row>
      <xdr:rowOff>104775</xdr:rowOff>
    </xdr:from>
    <xdr:ext cx="256160" cy="264560"/>
    <xdr:sp macro="" textlink="">
      <xdr:nvSpPr>
        <xdr:cNvPr id="39" name="Textfeld 38">
          <a:extLst>
            <a:ext uri="{FF2B5EF4-FFF2-40B4-BE49-F238E27FC236}">
              <a16:creationId xmlns:a16="http://schemas.microsoft.com/office/drawing/2014/main" id="{51588BE6-3FA0-4127-84D8-50FAF3EB5EEB}"/>
            </a:ext>
          </a:extLst>
        </xdr:cNvPr>
        <xdr:cNvSpPr txBox="1"/>
      </xdr:nvSpPr>
      <xdr:spPr>
        <a:xfrm>
          <a:off x="5334000" y="87915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3</a:t>
          </a:r>
        </a:p>
      </xdr:txBody>
    </xdr:sp>
    <xdr:clientData/>
  </xdr:oneCellAnchor>
  <xdr:oneCellAnchor>
    <xdr:from>
      <xdr:col>5</xdr:col>
      <xdr:colOff>250824</xdr:colOff>
      <xdr:row>48</xdr:row>
      <xdr:rowOff>111125</xdr:rowOff>
    </xdr:from>
    <xdr:ext cx="256160" cy="264560"/>
    <xdr:sp macro="" textlink="">
      <xdr:nvSpPr>
        <xdr:cNvPr id="40" name="Textfeld 39">
          <a:extLst>
            <a:ext uri="{FF2B5EF4-FFF2-40B4-BE49-F238E27FC236}">
              <a16:creationId xmlns:a16="http://schemas.microsoft.com/office/drawing/2014/main" id="{AFCAE457-DC13-4D92-9280-D7B278AF5AD7}"/>
            </a:ext>
          </a:extLst>
        </xdr:cNvPr>
        <xdr:cNvSpPr txBox="1"/>
      </xdr:nvSpPr>
      <xdr:spPr>
        <a:xfrm>
          <a:off x="6651624" y="8797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1</a:t>
          </a:r>
        </a:p>
      </xdr:txBody>
    </xdr:sp>
    <xdr:clientData/>
  </xdr:oneCellAnchor>
  <xdr:oneCellAnchor>
    <xdr:from>
      <xdr:col>6</xdr:col>
      <xdr:colOff>507999</xdr:colOff>
      <xdr:row>48</xdr:row>
      <xdr:rowOff>101600</xdr:rowOff>
    </xdr:from>
    <xdr:ext cx="256160" cy="264560"/>
    <xdr:sp macro="" textlink="">
      <xdr:nvSpPr>
        <xdr:cNvPr id="41" name="Textfeld 40">
          <a:extLst>
            <a:ext uri="{FF2B5EF4-FFF2-40B4-BE49-F238E27FC236}">
              <a16:creationId xmlns:a16="http://schemas.microsoft.com/office/drawing/2014/main" id="{6D959068-4F1F-4DD3-9B77-5B54B312088C}"/>
            </a:ext>
          </a:extLst>
        </xdr:cNvPr>
        <xdr:cNvSpPr txBox="1"/>
      </xdr:nvSpPr>
      <xdr:spPr>
        <a:xfrm>
          <a:off x="7670799" y="87884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2</a:t>
          </a:r>
        </a:p>
      </xdr:txBody>
    </xdr:sp>
    <xdr:clientData/>
  </xdr:oneCellAnchor>
  <xdr:oneCellAnchor>
    <xdr:from>
      <xdr:col>6</xdr:col>
      <xdr:colOff>165099</xdr:colOff>
      <xdr:row>48</xdr:row>
      <xdr:rowOff>120650</xdr:rowOff>
    </xdr:from>
    <xdr:ext cx="256160" cy="264560"/>
    <xdr:sp macro="" textlink="">
      <xdr:nvSpPr>
        <xdr:cNvPr id="42" name="Textfeld 41">
          <a:extLst>
            <a:ext uri="{FF2B5EF4-FFF2-40B4-BE49-F238E27FC236}">
              <a16:creationId xmlns:a16="http://schemas.microsoft.com/office/drawing/2014/main" id="{D4EF0A22-B593-4097-8B0F-DCF80D72E578}"/>
            </a:ext>
          </a:extLst>
        </xdr:cNvPr>
        <xdr:cNvSpPr txBox="1"/>
      </xdr:nvSpPr>
      <xdr:spPr>
        <a:xfrm>
          <a:off x="7327899" y="88074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 b="1"/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Benutzerdefiniert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A5A5A5"/>
      </a:accent1>
      <a:accent2>
        <a:srgbClr val="FF0000"/>
      </a:accent2>
      <a:accent3>
        <a:srgbClr val="00B050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B581-FCC6-475E-BA1B-82E0C6F6363B}">
  <dimension ref="A1:AJ83"/>
  <sheetViews>
    <sheetView tabSelected="1" zoomScaleNormal="100" workbookViewId="0">
      <pane ySplit="4" topLeftCell="A5" activePane="bottomLeft" state="frozen"/>
      <selection pane="bottomLeft" activeCell="AK27" sqref="AK27"/>
    </sheetView>
  </sheetViews>
  <sheetFormatPr baseColWidth="10" defaultColWidth="10.90625" defaultRowHeight="14.5" x14ac:dyDescent="0.35"/>
  <cols>
    <col min="1" max="1" width="7.7265625" style="33" bestFit="1" customWidth="1"/>
    <col min="2" max="2" width="9.36328125" style="15" bestFit="1" customWidth="1"/>
    <col min="3" max="3" width="1.7265625" style="18" customWidth="1"/>
    <col min="4" max="4" width="9.36328125" style="15" bestFit="1" customWidth="1"/>
    <col min="5" max="5" width="1.7265625" style="18" customWidth="1"/>
    <col min="6" max="6" width="9.36328125" style="15" bestFit="1" customWidth="1"/>
    <col min="7" max="7" width="1.7265625" style="18" customWidth="1"/>
    <col min="8" max="8" width="9.36328125" style="15" bestFit="1" customWidth="1"/>
    <col min="9" max="9" width="2.90625" style="18" customWidth="1"/>
    <col min="10" max="10" width="7.26953125" style="15" bestFit="1" customWidth="1"/>
    <col min="11" max="11" width="1.7265625" style="18" customWidth="1"/>
    <col min="12" max="12" width="10.81640625" style="15" bestFit="1" customWidth="1"/>
    <col min="13" max="13" width="1.7265625" style="18" customWidth="1"/>
    <col min="14" max="14" width="10.453125" style="45" bestFit="1" customWidth="1"/>
    <col min="15" max="15" width="1.7265625" style="15" customWidth="1"/>
    <col min="16" max="16" width="7.7265625" style="33" bestFit="1" customWidth="1"/>
    <col min="17" max="17" width="9.36328125" style="15" bestFit="1" customWidth="1"/>
    <col min="18" max="18" width="1.7265625" style="18" customWidth="1"/>
    <col min="19" max="19" width="9.36328125" style="15" bestFit="1" customWidth="1"/>
    <col min="20" max="20" width="1.7265625" style="18" customWidth="1"/>
    <col min="21" max="21" width="9.36328125" style="15" bestFit="1" customWidth="1"/>
    <col min="22" max="22" width="2.90625" style="18" customWidth="1"/>
    <col min="23" max="23" width="10.81640625" style="15" bestFit="1" customWidth="1"/>
    <col min="24" max="24" width="1.7265625" style="18" customWidth="1"/>
    <col min="25" max="25" width="10.453125" style="49" bestFit="1" customWidth="1"/>
    <col min="26" max="26" width="1.7265625" style="15" customWidth="1"/>
    <col min="27" max="27" width="7.7265625" style="33" bestFit="1" customWidth="1"/>
    <col min="28" max="28" width="9.36328125" style="15" bestFit="1" customWidth="1"/>
    <col min="29" max="29" width="1.7265625" style="18" customWidth="1"/>
    <col min="30" max="30" width="9.36328125" style="15" bestFit="1" customWidth="1"/>
    <col min="31" max="31" width="1.7265625" style="18" customWidth="1"/>
    <col min="32" max="32" width="9.36328125" style="15" bestFit="1" customWidth="1"/>
    <col min="33" max="33" width="2.90625" style="18" customWidth="1"/>
    <col min="34" max="34" width="10.81640625" style="15" bestFit="1" customWidth="1"/>
    <col min="35" max="35" width="1.7265625" style="18" customWidth="1"/>
    <col min="36" max="36" width="10.453125" style="49" bestFit="1" customWidth="1"/>
    <col min="37" max="16384" width="10.90625" style="15"/>
  </cols>
  <sheetData>
    <row r="1" spans="1:36" x14ac:dyDescent="0.35">
      <c r="A1" s="52" t="s">
        <v>106</v>
      </c>
      <c r="B1" s="52"/>
      <c r="N1" s="49"/>
      <c r="O1" s="18"/>
      <c r="P1" s="52"/>
      <c r="Q1" s="52"/>
      <c r="Z1" s="18"/>
      <c r="AA1" s="52"/>
      <c r="AB1" s="52"/>
    </row>
    <row r="2" spans="1:36" x14ac:dyDescent="0.35">
      <c r="A2" s="52" t="s">
        <v>111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60"/>
      <c r="P2" s="52" t="s">
        <v>110</v>
      </c>
      <c r="Q2" s="52"/>
      <c r="R2" s="52"/>
      <c r="S2" s="52"/>
      <c r="T2" s="52"/>
      <c r="U2" s="52"/>
      <c r="V2" s="52"/>
      <c r="W2" s="52"/>
      <c r="X2" s="52"/>
      <c r="Y2" s="52"/>
      <c r="Z2" s="60"/>
      <c r="AA2" s="52" t="s">
        <v>112</v>
      </c>
      <c r="AB2" s="52"/>
      <c r="AC2" s="52"/>
      <c r="AD2" s="52"/>
      <c r="AE2" s="52"/>
      <c r="AF2" s="52"/>
      <c r="AG2" s="52"/>
      <c r="AH2" s="52"/>
      <c r="AI2" s="52"/>
      <c r="AJ2" s="52"/>
    </row>
    <row r="3" spans="1:36" x14ac:dyDescent="0.35">
      <c r="A3" s="44"/>
      <c r="B3" s="44">
        <v>1</v>
      </c>
      <c r="C3" s="50"/>
      <c r="D3" s="44">
        <v>2</v>
      </c>
      <c r="E3" s="50"/>
      <c r="F3" s="44">
        <v>3</v>
      </c>
      <c r="G3" s="50"/>
      <c r="H3" s="44">
        <v>4</v>
      </c>
      <c r="I3" s="21"/>
      <c r="J3" s="15" t="s">
        <v>90</v>
      </c>
      <c r="K3" s="21"/>
      <c r="L3" s="33" t="s">
        <v>90</v>
      </c>
      <c r="M3" s="21"/>
      <c r="N3" s="33" t="s">
        <v>91</v>
      </c>
      <c r="O3" s="60"/>
      <c r="P3" s="48"/>
      <c r="Q3" s="48">
        <v>1</v>
      </c>
      <c r="R3" s="50"/>
      <c r="S3" s="48">
        <v>2</v>
      </c>
      <c r="T3" s="50"/>
      <c r="U3" s="48">
        <v>3</v>
      </c>
      <c r="V3" s="50"/>
      <c r="W3" s="33" t="s">
        <v>90</v>
      </c>
      <c r="X3" s="21"/>
      <c r="Y3" s="33" t="s">
        <v>91</v>
      </c>
      <c r="Z3" s="60"/>
      <c r="AA3" s="48"/>
      <c r="AB3" s="48">
        <v>1</v>
      </c>
      <c r="AC3" s="50"/>
      <c r="AD3" s="48">
        <v>2</v>
      </c>
      <c r="AE3" s="50"/>
      <c r="AF3" s="48">
        <v>3</v>
      </c>
      <c r="AG3" s="50"/>
      <c r="AH3" s="33" t="s">
        <v>90</v>
      </c>
      <c r="AI3" s="21"/>
      <c r="AJ3" s="33" t="s">
        <v>91</v>
      </c>
    </row>
    <row r="4" spans="1:36" ht="16.5" x14ac:dyDescent="0.45">
      <c r="A4" s="33" t="s">
        <v>10</v>
      </c>
      <c r="B4" s="15" t="s">
        <v>107</v>
      </c>
      <c r="C4" s="21"/>
      <c r="D4" s="15" t="s">
        <v>107</v>
      </c>
      <c r="E4" s="21"/>
      <c r="F4" s="15" t="s">
        <v>107</v>
      </c>
      <c r="G4" s="21"/>
      <c r="H4" s="15" t="s">
        <v>107</v>
      </c>
      <c r="I4" s="21"/>
      <c r="J4" s="62" t="s">
        <v>108</v>
      </c>
      <c r="K4" s="21"/>
      <c r="L4" s="15" t="s">
        <v>107</v>
      </c>
      <c r="M4" s="21"/>
      <c r="N4" s="15" t="s">
        <v>107</v>
      </c>
      <c r="O4" s="60"/>
      <c r="P4" s="33" t="s">
        <v>10</v>
      </c>
      <c r="Q4" s="15" t="s">
        <v>107</v>
      </c>
      <c r="R4" s="21"/>
      <c r="S4" s="15" t="s">
        <v>107</v>
      </c>
      <c r="T4" s="21"/>
      <c r="U4" s="15" t="s">
        <v>107</v>
      </c>
      <c r="V4" s="21"/>
      <c r="W4" s="15" t="s">
        <v>107</v>
      </c>
      <c r="X4" s="21"/>
      <c r="Y4" s="15" t="s">
        <v>107</v>
      </c>
      <c r="Z4" s="60"/>
      <c r="AA4" s="33" t="s">
        <v>10</v>
      </c>
      <c r="AB4" s="15" t="s">
        <v>107</v>
      </c>
      <c r="AC4" s="21"/>
      <c r="AD4" s="15" t="s">
        <v>107</v>
      </c>
      <c r="AE4" s="21"/>
      <c r="AF4" s="15" t="s">
        <v>107</v>
      </c>
      <c r="AG4" s="21"/>
      <c r="AH4" s="15" t="s">
        <v>107</v>
      </c>
      <c r="AI4" s="21"/>
      <c r="AJ4" s="15" t="s">
        <v>107</v>
      </c>
    </row>
    <row r="5" spans="1:36" x14ac:dyDescent="0.35">
      <c r="A5" s="33">
        <v>77</v>
      </c>
      <c r="B5" s="15">
        <v>569.86900000000003</v>
      </c>
      <c r="C5" s="21"/>
      <c r="D5" s="15">
        <v>547.98199999999997</v>
      </c>
      <c r="E5" s="21"/>
      <c r="F5" s="15">
        <v>371.54300000000001</v>
      </c>
      <c r="G5" s="21"/>
      <c r="H5" s="15">
        <v>948.24</v>
      </c>
      <c r="I5" s="21"/>
      <c r="K5" s="21"/>
      <c r="L5" s="15">
        <f>AVERAGE(B5,D5,F5,H5)</f>
        <v>609.4085</v>
      </c>
      <c r="M5" s="21"/>
      <c r="N5" s="35">
        <f t="shared" ref="N5:N68" si="0">L5/$J$6</f>
        <v>0.60903896560761761</v>
      </c>
      <c r="O5" s="60"/>
      <c r="P5" s="33">
        <v>77</v>
      </c>
      <c r="Q5" s="15">
        <v>884.79899999999998</v>
      </c>
      <c r="R5" s="21"/>
      <c r="S5" s="15">
        <v>1112.1210000000001</v>
      </c>
      <c r="T5" s="21"/>
      <c r="U5" s="15">
        <v>1277.2819999999999</v>
      </c>
      <c r="V5" s="21"/>
      <c r="W5" s="15">
        <f>AVERAGE(Q5,S5,U5)</f>
        <v>1091.4006666666667</v>
      </c>
      <c r="X5" s="21"/>
      <c r="Y5" s="35">
        <f>W5/$J$6</f>
        <v>1.0907388608628383</v>
      </c>
      <c r="Z5" s="60"/>
      <c r="AA5" s="33">
        <v>77</v>
      </c>
      <c r="AB5" s="15">
        <v>550.64499999999998</v>
      </c>
      <c r="AC5" s="21"/>
      <c r="AD5" s="15">
        <v>548.06100000000004</v>
      </c>
      <c r="AE5" s="21"/>
      <c r="AF5" s="15">
        <v>638.32899999999995</v>
      </c>
      <c r="AG5" s="21"/>
      <c r="AH5" s="15">
        <f>AVERAGE(AB5,AD5,AF5)</f>
        <v>579.01166666666666</v>
      </c>
      <c r="AI5" s="21"/>
      <c r="AJ5" s="35">
        <f t="shared" ref="AJ5:AJ68" si="1">AH5/$J$6</f>
        <v>0.57866056436923563</v>
      </c>
    </row>
    <row r="6" spans="1:36" x14ac:dyDescent="0.35">
      <c r="A6" s="33">
        <v>76</v>
      </c>
      <c r="B6" s="15">
        <v>722.62900000000002</v>
      </c>
      <c r="C6" s="21"/>
      <c r="D6" s="15">
        <v>674.08500000000004</v>
      </c>
      <c r="E6" s="21"/>
      <c r="F6" s="15">
        <v>505.85300000000001</v>
      </c>
      <c r="G6" s="21"/>
      <c r="H6" s="15">
        <v>1170.0999999999999</v>
      </c>
      <c r="I6" s="21"/>
      <c r="J6" s="61">
        <f>MAX(L5:L21)</f>
        <v>1000.6067499999999</v>
      </c>
      <c r="K6" s="21"/>
      <c r="L6" s="15">
        <f>AVERAGE(B6,D6,F6,H6)</f>
        <v>768.16674999999998</v>
      </c>
      <c r="M6" s="21"/>
      <c r="N6" s="35">
        <f t="shared" si="0"/>
        <v>0.76770094745013462</v>
      </c>
      <c r="O6" s="60"/>
      <c r="P6" s="33">
        <v>76</v>
      </c>
      <c r="Q6" s="15">
        <v>1079.181</v>
      </c>
      <c r="R6" s="21"/>
      <c r="S6" s="15">
        <v>1353.008</v>
      </c>
      <c r="T6" s="21"/>
      <c r="U6" s="15">
        <v>1530.876</v>
      </c>
      <c r="V6" s="21"/>
      <c r="W6" s="15">
        <f>AVERAGE(Q6,S6,U6)</f>
        <v>1321.0216666666668</v>
      </c>
      <c r="X6" s="21"/>
      <c r="Y6" s="35">
        <f t="shared" ref="Y6:Y69" si="2">W6/$J$6</f>
        <v>1.3202206228037807</v>
      </c>
      <c r="Z6" s="60"/>
      <c r="AA6" s="33">
        <v>76</v>
      </c>
      <c r="AB6" s="15">
        <v>715.56500000000005</v>
      </c>
      <c r="AC6" s="21"/>
      <c r="AD6" s="15">
        <v>676.76300000000003</v>
      </c>
      <c r="AE6" s="21"/>
      <c r="AF6" s="15">
        <v>883.46500000000003</v>
      </c>
      <c r="AG6" s="21"/>
      <c r="AH6" s="15">
        <f>AVERAGE(AB6,AD6,AF6)</f>
        <v>758.59766666666667</v>
      </c>
      <c r="AI6" s="21"/>
      <c r="AJ6" s="35">
        <f t="shared" si="1"/>
        <v>0.75813766663743443</v>
      </c>
    </row>
    <row r="7" spans="1:36" x14ac:dyDescent="0.35">
      <c r="A7" s="33">
        <v>75</v>
      </c>
      <c r="B7" s="15">
        <v>860.07399999999996</v>
      </c>
      <c r="C7" s="21"/>
      <c r="D7" s="15">
        <v>727.02200000000005</v>
      </c>
      <c r="E7" s="21"/>
      <c r="F7" s="15">
        <v>608.96900000000005</v>
      </c>
      <c r="G7" s="21"/>
      <c r="H7" s="15">
        <v>1376.768</v>
      </c>
      <c r="I7" s="21"/>
      <c r="K7" s="21"/>
      <c r="L7" s="15">
        <f>AVERAGE(B7,D7,F7,H7)</f>
        <v>893.20825000000002</v>
      </c>
      <c r="M7" s="21"/>
      <c r="N7" s="35">
        <f t="shared" si="0"/>
        <v>0.89266662452556922</v>
      </c>
      <c r="O7" s="60"/>
      <c r="P7" s="33">
        <v>75</v>
      </c>
      <c r="Q7" s="15">
        <v>1217.0930000000001</v>
      </c>
      <c r="R7" s="21"/>
      <c r="S7" s="15">
        <v>1493.7070000000001</v>
      </c>
      <c r="T7" s="21"/>
      <c r="U7" s="15">
        <v>1717.0830000000001</v>
      </c>
      <c r="V7" s="21"/>
      <c r="W7" s="15">
        <f>AVERAGE(Q7,S7,U7)</f>
        <v>1475.961</v>
      </c>
      <c r="X7" s="21"/>
      <c r="Y7" s="35">
        <f t="shared" si="2"/>
        <v>1.4750660037022538</v>
      </c>
      <c r="Z7" s="60"/>
      <c r="AA7" s="33">
        <v>75</v>
      </c>
      <c r="AB7" s="15">
        <v>864.21799999999996</v>
      </c>
      <c r="AC7" s="21"/>
      <c r="AD7" s="15">
        <v>822.173</v>
      </c>
      <c r="AE7" s="21"/>
      <c r="AF7" s="15">
        <v>938.71900000000005</v>
      </c>
      <c r="AG7" s="21"/>
      <c r="AH7" s="15">
        <f>AVERAGE(AB7,AD7,AF7)</f>
        <v>875.03666666666675</v>
      </c>
      <c r="AI7" s="21"/>
      <c r="AJ7" s="35">
        <f t="shared" si="1"/>
        <v>0.87450606011469223</v>
      </c>
    </row>
    <row r="8" spans="1:36" x14ac:dyDescent="0.35">
      <c r="A8" s="33">
        <v>74</v>
      </c>
      <c r="B8" s="15">
        <v>934.00699999999995</v>
      </c>
      <c r="C8" s="21"/>
      <c r="D8" s="15">
        <v>792.024</v>
      </c>
      <c r="E8" s="21"/>
      <c r="F8" s="15">
        <v>666.05100000000004</v>
      </c>
      <c r="G8" s="21"/>
      <c r="H8" s="15">
        <v>1414.5840000000001</v>
      </c>
      <c r="I8" s="21"/>
      <c r="K8" s="21"/>
      <c r="L8" s="15">
        <f>AVERAGE(B8,D8,F8,H8)</f>
        <v>951.66650000000004</v>
      </c>
      <c r="M8" s="21"/>
      <c r="N8" s="35">
        <f t="shared" si="0"/>
        <v>0.95108942649047701</v>
      </c>
      <c r="O8" s="60"/>
      <c r="P8" s="33">
        <v>74</v>
      </c>
      <c r="Q8" s="15">
        <v>1299.5239999999999</v>
      </c>
      <c r="R8" s="21"/>
      <c r="S8" s="15">
        <v>1598.5989999999999</v>
      </c>
      <c r="T8" s="21"/>
      <c r="U8" s="15">
        <v>1737.077</v>
      </c>
      <c r="V8" s="21"/>
      <c r="W8" s="15">
        <f>AVERAGE(Q8,S8,U8)</f>
        <v>1545.0666666666666</v>
      </c>
      <c r="X8" s="21"/>
      <c r="Y8" s="35">
        <f t="shared" si="2"/>
        <v>1.5441297659311879</v>
      </c>
      <c r="Z8" s="60"/>
      <c r="AA8" s="33">
        <v>74</v>
      </c>
      <c r="AB8" s="15">
        <v>993.37400000000002</v>
      </c>
      <c r="AC8" s="21"/>
      <c r="AD8" s="15">
        <v>875.05100000000004</v>
      </c>
      <c r="AE8" s="21"/>
      <c r="AF8" s="15">
        <v>1023.96</v>
      </c>
      <c r="AG8" s="21"/>
      <c r="AH8" s="15">
        <f>AVERAGE(AB8,AD8,AF8)</f>
        <v>964.12833333333344</v>
      </c>
      <c r="AI8" s="21"/>
      <c r="AJ8" s="35">
        <f t="shared" si="1"/>
        <v>0.96354370319142213</v>
      </c>
    </row>
    <row r="9" spans="1:36" x14ac:dyDescent="0.35">
      <c r="A9" s="33">
        <v>73</v>
      </c>
      <c r="B9" s="15">
        <v>986.49300000000005</v>
      </c>
      <c r="C9" s="21"/>
      <c r="D9" s="15">
        <v>820.59400000000005</v>
      </c>
      <c r="E9" s="21"/>
      <c r="F9" s="15">
        <v>708.53800000000001</v>
      </c>
      <c r="G9" s="21"/>
      <c r="H9" s="15">
        <v>1486.8019999999999</v>
      </c>
      <c r="I9" s="21"/>
      <c r="K9" s="21"/>
      <c r="L9" s="15">
        <f>AVERAGE(B9,D9,F9,H9)</f>
        <v>1000.6067499999999</v>
      </c>
      <c r="M9" s="21"/>
      <c r="N9" s="35">
        <f t="shared" si="0"/>
        <v>1</v>
      </c>
      <c r="O9" s="60"/>
      <c r="P9" s="33">
        <v>73</v>
      </c>
      <c r="Q9" s="15">
        <v>1345.48</v>
      </c>
      <c r="R9" s="21"/>
      <c r="S9" s="15">
        <v>1576.1420000000001</v>
      </c>
      <c r="T9" s="21"/>
      <c r="U9" s="15">
        <v>1732.6010000000001</v>
      </c>
      <c r="V9" s="21"/>
      <c r="W9" s="15">
        <f>AVERAGE(Q9,S9,U9)</f>
        <v>1551.4076666666667</v>
      </c>
      <c r="X9" s="21"/>
      <c r="Y9" s="35">
        <f t="shared" si="2"/>
        <v>1.5504669208624335</v>
      </c>
      <c r="Z9" s="60"/>
      <c r="AA9" s="33">
        <v>73</v>
      </c>
      <c r="AB9" s="15">
        <v>1016.6180000000001</v>
      </c>
      <c r="AC9" s="21"/>
      <c r="AD9" s="15">
        <v>897.94600000000003</v>
      </c>
      <c r="AE9" s="21"/>
      <c r="AF9" s="15">
        <v>965.44</v>
      </c>
      <c r="AG9" s="21"/>
      <c r="AH9" s="15">
        <f>AVERAGE(AB9,AD9,AF9)</f>
        <v>960.00133333333326</v>
      </c>
      <c r="AI9" s="21"/>
      <c r="AJ9" s="35">
        <f t="shared" si="1"/>
        <v>0.95941920573025652</v>
      </c>
    </row>
    <row r="10" spans="1:36" x14ac:dyDescent="0.35">
      <c r="A10" s="33">
        <v>72</v>
      </c>
      <c r="B10" s="15">
        <v>983.178</v>
      </c>
      <c r="C10" s="21"/>
      <c r="D10" s="15">
        <v>843.33600000000001</v>
      </c>
      <c r="E10" s="21"/>
      <c r="F10" s="15">
        <v>711.81</v>
      </c>
      <c r="G10" s="21"/>
      <c r="H10" s="15">
        <v>1381.212</v>
      </c>
      <c r="I10" s="21"/>
      <c r="K10" s="21"/>
      <c r="L10" s="15">
        <f>AVERAGE(B10,D10,F10,H10)</f>
        <v>979.88400000000001</v>
      </c>
      <c r="M10" s="21"/>
      <c r="N10" s="35">
        <f t="shared" si="0"/>
        <v>0.97928981590420017</v>
      </c>
      <c r="O10" s="60"/>
      <c r="P10" s="33">
        <v>72</v>
      </c>
      <c r="Q10" s="15">
        <v>1391.9169999999999</v>
      </c>
      <c r="R10" s="21"/>
      <c r="S10" s="15">
        <v>1546.08</v>
      </c>
      <c r="T10" s="21"/>
      <c r="U10" s="15">
        <v>1615.8610000000001</v>
      </c>
      <c r="V10" s="21"/>
      <c r="W10" s="15">
        <f>AVERAGE(Q10,S10,U10)</f>
        <v>1517.9526666666668</v>
      </c>
      <c r="X10" s="21"/>
      <c r="Y10" s="35">
        <f t="shared" si="2"/>
        <v>1.5170322073748423</v>
      </c>
      <c r="Z10" s="60"/>
      <c r="AA10" s="33">
        <v>72</v>
      </c>
      <c r="AB10" s="15">
        <v>1010.876</v>
      </c>
      <c r="AC10" s="21"/>
      <c r="AD10" s="15">
        <v>848.24599999999998</v>
      </c>
      <c r="AE10" s="21"/>
      <c r="AF10" s="15">
        <v>970.23400000000004</v>
      </c>
      <c r="AG10" s="21"/>
      <c r="AH10" s="15">
        <f>AVERAGE(AB10,AD10,AF10)</f>
        <v>943.11866666666663</v>
      </c>
      <c r="AI10" s="21"/>
      <c r="AJ10" s="35">
        <f t="shared" si="1"/>
        <v>0.94254677641007989</v>
      </c>
    </row>
    <row r="11" spans="1:36" x14ac:dyDescent="0.35">
      <c r="A11" s="33">
        <v>71</v>
      </c>
      <c r="B11" s="15">
        <v>999.79399999999998</v>
      </c>
      <c r="C11" s="21"/>
      <c r="D11" s="15">
        <v>858.90499999999997</v>
      </c>
      <c r="E11" s="21"/>
      <c r="F11" s="15">
        <v>657.40099999999995</v>
      </c>
      <c r="G11" s="21"/>
      <c r="H11" s="15">
        <v>1347.5989999999999</v>
      </c>
      <c r="I11" s="21"/>
      <c r="K11" s="21"/>
      <c r="L11" s="15">
        <f>AVERAGE(B11,D11,F11,H11)</f>
        <v>965.9247499999999</v>
      </c>
      <c r="M11" s="21"/>
      <c r="N11" s="35">
        <f t="shared" si="0"/>
        <v>0.9653390305432179</v>
      </c>
      <c r="O11" s="60"/>
      <c r="P11" s="33">
        <v>71</v>
      </c>
      <c r="Q11" s="15">
        <v>1394.3889999999999</v>
      </c>
      <c r="R11" s="21"/>
      <c r="S11" s="15">
        <v>1432.421</v>
      </c>
      <c r="T11" s="21"/>
      <c r="U11" s="15">
        <v>1490.6479999999999</v>
      </c>
      <c r="V11" s="21"/>
      <c r="W11" s="15">
        <f>AVERAGE(Q11,S11,U11)</f>
        <v>1439.1526666666666</v>
      </c>
      <c r="X11" s="21"/>
      <c r="Y11" s="35">
        <f t="shared" si="2"/>
        <v>1.4382799902825627</v>
      </c>
      <c r="Z11" s="60"/>
      <c r="AA11" s="33">
        <v>71</v>
      </c>
      <c r="AB11" s="15">
        <v>922.03499999999997</v>
      </c>
      <c r="AC11" s="21"/>
      <c r="AD11" s="15">
        <v>814.79600000000005</v>
      </c>
      <c r="AE11" s="21"/>
      <c r="AF11" s="15">
        <v>853.61699999999996</v>
      </c>
      <c r="AG11" s="21"/>
      <c r="AH11" s="15">
        <f>AVERAGE(AB11,AD11,AF11)</f>
        <v>863.48266666666677</v>
      </c>
      <c r="AI11" s="21"/>
      <c r="AJ11" s="35">
        <f t="shared" si="1"/>
        <v>0.86295906625321772</v>
      </c>
    </row>
    <row r="12" spans="1:36" x14ac:dyDescent="0.35">
      <c r="A12" s="33">
        <v>70</v>
      </c>
      <c r="B12" s="15">
        <v>902.30799999999999</v>
      </c>
      <c r="C12" s="21"/>
      <c r="D12" s="15">
        <v>859.92700000000002</v>
      </c>
      <c r="E12" s="21"/>
      <c r="F12" s="15">
        <v>648.548</v>
      </c>
      <c r="G12" s="21"/>
      <c r="H12" s="15">
        <v>1174.1980000000001</v>
      </c>
      <c r="I12" s="21"/>
      <c r="K12" s="21"/>
      <c r="L12" s="15">
        <f>AVERAGE(B12,D12,F12,H12)</f>
        <v>896.24525000000017</v>
      </c>
      <c r="M12" s="21"/>
      <c r="N12" s="35">
        <f t="shared" si="0"/>
        <v>0.89570178294319946</v>
      </c>
      <c r="O12" s="60"/>
      <c r="P12" s="33">
        <v>70</v>
      </c>
      <c r="Q12" s="15">
        <v>1405.01</v>
      </c>
      <c r="R12" s="21"/>
      <c r="S12" s="15">
        <v>1324.1949999999999</v>
      </c>
      <c r="T12" s="21"/>
      <c r="U12" s="15">
        <v>1338.2809999999999</v>
      </c>
      <c r="V12" s="21"/>
      <c r="W12" s="15">
        <f>AVERAGE(Q12,S12,U12)</f>
        <v>1355.8286666666665</v>
      </c>
      <c r="X12" s="21"/>
      <c r="Y12" s="35">
        <f t="shared" si="2"/>
        <v>1.3550065164628029</v>
      </c>
      <c r="Z12" s="60"/>
      <c r="AA12" s="33">
        <v>70</v>
      </c>
      <c r="AB12" s="15">
        <v>871.19</v>
      </c>
      <c r="AC12" s="21"/>
      <c r="AD12" s="15">
        <v>724.28099999999995</v>
      </c>
      <c r="AE12" s="21"/>
      <c r="AF12" s="15">
        <v>806.64300000000003</v>
      </c>
      <c r="AG12" s="21"/>
      <c r="AH12" s="15">
        <f>AVERAGE(AB12,AD12,AF12)</f>
        <v>800.70466666666664</v>
      </c>
      <c r="AI12" s="21"/>
      <c r="AJ12" s="35">
        <f t="shared" si="1"/>
        <v>0.80021913370728981</v>
      </c>
    </row>
    <row r="13" spans="1:36" x14ac:dyDescent="0.35">
      <c r="A13" s="33">
        <v>69</v>
      </c>
      <c r="B13" s="15">
        <v>870.05399999999997</v>
      </c>
      <c r="C13" s="21"/>
      <c r="D13" s="15">
        <v>858.90300000000002</v>
      </c>
      <c r="E13" s="21"/>
      <c r="F13" s="15">
        <v>549.34500000000003</v>
      </c>
      <c r="G13" s="21"/>
      <c r="H13" s="15">
        <v>1102.567</v>
      </c>
      <c r="I13" s="21"/>
      <c r="K13" s="21"/>
      <c r="L13" s="15">
        <f>AVERAGE(B13,D13,F13,H13)</f>
        <v>845.21724999999992</v>
      </c>
      <c r="M13" s="21"/>
      <c r="N13" s="35">
        <f t="shared" si="0"/>
        <v>0.84470472540785879</v>
      </c>
      <c r="O13" s="60"/>
      <c r="P13" s="33">
        <v>69</v>
      </c>
      <c r="Q13" s="15">
        <v>1320.923</v>
      </c>
      <c r="R13" s="21"/>
      <c r="S13" s="15">
        <v>1198.383</v>
      </c>
      <c r="T13" s="21"/>
      <c r="U13" s="15">
        <v>1214.2070000000001</v>
      </c>
      <c r="V13" s="21"/>
      <c r="W13" s="15">
        <f>AVERAGE(Q13,S13,U13)</f>
        <v>1244.5043333333333</v>
      </c>
      <c r="X13" s="21"/>
      <c r="Y13" s="35">
        <f t="shared" si="2"/>
        <v>1.2437496882100121</v>
      </c>
      <c r="Z13" s="60"/>
      <c r="AA13" s="33">
        <v>69</v>
      </c>
      <c r="AB13" s="15">
        <v>738.16099999999994</v>
      </c>
      <c r="AC13" s="21"/>
      <c r="AD13" s="15">
        <v>664.68600000000004</v>
      </c>
      <c r="AE13" s="21"/>
      <c r="AF13" s="15">
        <v>693.29399999999998</v>
      </c>
      <c r="AG13" s="21"/>
      <c r="AH13" s="15">
        <f>AVERAGE(AB13,AD13,AF13)</f>
        <v>698.71366666666665</v>
      </c>
      <c r="AI13" s="21"/>
      <c r="AJ13" s="35">
        <f t="shared" si="1"/>
        <v>0.69828997922177394</v>
      </c>
    </row>
    <row r="14" spans="1:36" x14ac:dyDescent="0.35">
      <c r="A14" s="33">
        <v>68</v>
      </c>
      <c r="B14" s="15">
        <v>750.16899999999998</v>
      </c>
      <c r="C14" s="21"/>
      <c r="D14" s="15">
        <v>817.63699999999994</v>
      </c>
      <c r="E14" s="21"/>
      <c r="F14" s="15">
        <v>519.64599999999996</v>
      </c>
      <c r="G14" s="21"/>
      <c r="H14" s="15">
        <v>964.63099999999997</v>
      </c>
      <c r="I14" s="21"/>
      <c r="K14" s="21"/>
      <c r="L14" s="15">
        <f>AVERAGE(B14,D14,F14,H14)</f>
        <v>763.02075000000002</v>
      </c>
      <c r="M14" s="21"/>
      <c r="N14" s="35">
        <f t="shared" si="0"/>
        <v>0.7625580678923064</v>
      </c>
      <c r="O14" s="60"/>
      <c r="P14" s="33">
        <v>68</v>
      </c>
      <c r="Q14" s="15">
        <v>1302.144</v>
      </c>
      <c r="R14" s="21"/>
      <c r="S14" s="15">
        <v>1106.011</v>
      </c>
      <c r="T14" s="21"/>
      <c r="U14" s="15">
        <v>1066.279</v>
      </c>
      <c r="V14" s="21"/>
      <c r="W14" s="15">
        <f>AVERAGE(Q14,S14,U14)</f>
        <v>1158.1446666666666</v>
      </c>
      <c r="X14" s="21"/>
      <c r="Y14" s="35">
        <f t="shared" si="2"/>
        <v>1.1574423884974459</v>
      </c>
      <c r="Z14" s="60"/>
      <c r="AA14" s="33">
        <v>68</v>
      </c>
      <c r="AB14" s="15">
        <v>701.88800000000003</v>
      </c>
      <c r="AC14" s="21"/>
      <c r="AD14" s="15">
        <v>598.85900000000004</v>
      </c>
      <c r="AE14" s="21"/>
      <c r="AF14" s="15">
        <v>649.18899999999996</v>
      </c>
      <c r="AG14" s="21"/>
      <c r="AH14" s="15">
        <f>AVERAGE(AB14,AD14,AF14)</f>
        <v>649.97866666666675</v>
      </c>
      <c r="AI14" s="21"/>
      <c r="AJ14" s="35">
        <f t="shared" si="1"/>
        <v>0.6495845312523294</v>
      </c>
    </row>
    <row r="15" spans="1:36" x14ac:dyDescent="0.35">
      <c r="A15" s="33">
        <v>67</v>
      </c>
      <c r="B15" s="15">
        <v>709.53</v>
      </c>
      <c r="C15" s="21"/>
      <c r="D15" s="15">
        <v>791.57500000000005</v>
      </c>
      <c r="E15" s="21"/>
      <c r="F15" s="15">
        <v>454.04500000000002</v>
      </c>
      <c r="G15" s="21"/>
      <c r="H15" s="15">
        <v>882.428</v>
      </c>
      <c r="I15" s="21"/>
      <c r="K15" s="21"/>
      <c r="L15" s="15">
        <f>AVERAGE(B15,D15,F15,H15)</f>
        <v>709.39449999999999</v>
      </c>
      <c r="M15" s="21"/>
      <c r="N15" s="35">
        <f t="shared" si="0"/>
        <v>0.70896433588919927</v>
      </c>
      <c r="O15" s="60"/>
      <c r="P15" s="33">
        <v>67</v>
      </c>
      <c r="Q15" s="15">
        <v>1138.154</v>
      </c>
      <c r="R15" s="21"/>
      <c r="S15" s="15">
        <v>974.84199999999998</v>
      </c>
      <c r="T15" s="21"/>
      <c r="U15" s="15">
        <v>999.88099999999997</v>
      </c>
      <c r="V15" s="21"/>
      <c r="W15" s="15">
        <f>AVERAGE(Q15,S15,U15)</f>
        <v>1037.6256666666666</v>
      </c>
      <c r="X15" s="21"/>
      <c r="Y15" s="35">
        <f t="shared" si="2"/>
        <v>1.0369964690590652</v>
      </c>
      <c r="Z15" s="60"/>
      <c r="AA15" s="33">
        <v>67</v>
      </c>
      <c r="AB15" s="15">
        <v>585.09400000000005</v>
      </c>
      <c r="AC15" s="21"/>
      <c r="AD15" s="15">
        <v>536.84900000000005</v>
      </c>
      <c r="AE15" s="21"/>
      <c r="AF15" s="15">
        <v>564.05899999999997</v>
      </c>
      <c r="AG15" s="21"/>
      <c r="AH15" s="15">
        <f>AVERAGE(AB15,AD15,AF15)</f>
        <v>562.00066666666669</v>
      </c>
      <c r="AI15" s="21"/>
      <c r="AJ15" s="35">
        <f t="shared" si="1"/>
        <v>0.56165987953475904</v>
      </c>
    </row>
    <row r="16" spans="1:36" x14ac:dyDescent="0.35">
      <c r="A16" s="33">
        <v>66</v>
      </c>
      <c r="B16" s="15">
        <v>597.029</v>
      </c>
      <c r="C16" s="21"/>
      <c r="D16" s="15">
        <v>729.03399999999999</v>
      </c>
      <c r="E16" s="21"/>
      <c r="F16" s="15">
        <v>411.29199999999997</v>
      </c>
      <c r="G16" s="21"/>
      <c r="H16" s="15">
        <v>783.91399999999999</v>
      </c>
      <c r="I16" s="21"/>
      <c r="K16" s="21"/>
      <c r="L16" s="15">
        <f>AVERAGE(B16,D16,F16,H16)</f>
        <v>630.31725000000006</v>
      </c>
      <c r="M16" s="21"/>
      <c r="N16" s="35">
        <f t="shared" si="0"/>
        <v>0.62993503691635111</v>
      </c>
      <c r="O16" s="60"/>
      <c r="P16" s="33">
        <v>66</v>
      </c>
      <c r="Q16" s="15">
        <v>1095.1610000000001</v>
      </c>
      <c r="R16" s="21"/>
      <c r="S16" s="15">
        <v>913.82600000000002</v>
      </c>
      <c r="T16" s="21"/>
      <c r="U16" s="15">
        <v>865.447</v>
      </c>
      <c r="V16" s="21"/>
      <c r="W16" s="15">
        <f>AVERAGE(Q16,S16,U16)</f>
        <v>958.14466666666669</v>
      </c>
      <c r="X16" s="21"/>
      <c r="Y16" s="35">
        <f t="shared" si="2"/>
        <v>0.95756366491298084</v>
      </c>
      <c r="Z16" s="60"/>
      <c r="AA16" s="33">
        <v>66</v>
      </c>
      <c r="AB16" s="15">
        <v>558.89300000000003</v>
      </c>
      <c r="AC16" s="21"/>
      <c r="AD16" s="15">
        <v>505.78800000000001</v>
      </c>
      <c r="AE16" s="21"/>
      <c r="AF16" s="15">
        <v>532.52300000000002</v>
      </c>
      <c r="AG16" s="21"/>
      <c r="AH16" s="15">
        <f>AVERAGE(AB16,AD16,AF16)</f>
        <v>532.40133333333335</v>
      </c>
      <c r="AI16" s="21"/>
      <c r="AJ16" s="35">
        <f t="shared" si="1"/>
        <v>0.53207849470667012</v>
      </c>
    </row>
    <row r="17" spans="1:36" x14ac:dyDescent="0.35">
      <c r="A17" s="33">
        <v>65</v>
      </c>
      <c r="B17" s="15">
        <v>566.26800000000003</v>
      </c>
      <c r="C17" s="21"/>
      <c r="D17" s="15">
        <v>698.447</v>
      </c>
      <c r="E17" s="21"/>
      <c r="F17" s="15">
        <v>372.74400000000003</v>
      </c>
      <c r="G17" s="21"/>
      <c r="H17" s="15">
        <v>735.255</v>
      </c>
      <c r="I17" s="21"/>
      <c r="K17" s="21"/>
      <c r="L17" s="15">
        <f>AVERAGE(B17,D17,F17,H17)</f>
        <v>593.1785000000001</v>
      </c>
      <c r="M17" s="21"/>
      <c r="N17" s="35">
        <f t="shared" si="0"/>
        <v>0.59281880718873836</v>
      </c>
      <c r="O17" s="60"/>
      <c r="P17" s="33">
        <v>65</v>
      </c>
      <c r="Q17" s="15">
        <v>968.13499999999999</v>
      </c>
      <c r="R17" s="21"/>
      <c r="S17" s="15">
        <v>802.30499999999995</v>
      </c>
      <c r="T17" s="21"/>
      <c r="U17" s="15">
        <v>836.745</v>
      </c>
      <c r="V17" s="21"/>
      <c r="W17" s="15">
        <f>AVERAGE(Q17,S17,U17)</f>
        <v>869.06166666666661</v>
      </c>
      <c r="X17" s="21"/>
      <c r="Y17" s="35">
        <f t="shared" si="2"/>
        <v>0.86853468324760619</v>
      </c>
      <c r="Z17" s="60"/>
      <c r="AA17" s="33">
        <v>65</v>
      </c>
      <c r="AB17" s="15">
        <v>483.73399999999998</v>
      </c>
      <c r="AC17" s="21"/>
      <c r="AD17" s="15">
        <v>455.827</v>
      </c>
      <c r="AE17" s="21"/>
      <c r="AF17" s="15">
        <v>477.887</v>
      </c>
      <c r="AG17" s="21"/>
      <c r="AH17" s="15">
        <f>AVERAGE(AB17,AD17,AF17)</f>
        <v>472.4826666666666</v>
      </c>
      <c r="AI17" s="21"/>
      <c r="AJ17" s="35">
        <f t="shared" si="1"/>
        <v>0.4721961616455882</v>
      </c>
    </row>
    <row r="18" spans="1:36" x14ac:dyDescent="0.35">
      <c r="A18" s="33">
        <v>64</v>
      </c>
      <c r="B18" s="15">
        <v>490.61500000000001</v>
      </c>
      <c r="C18" s="21"/>
      <c r="D18" s="15">
        <v>652.46100000000001</v>
      </c>
      <c r="E18" s="21"/>
      <c r="F18" s="15">
        <v>338.56400000000002</v>
      </c>
      <c r="G18" s="21"/>
      <c r="H18" s="15">
        <v>683.35900000000004</v>
      </c>
      <c r="I18" s="21"/>
      <c r="K18" s="21"/>
      <c r="L18" s="15">
        <f>AVERAGE(B18,D18,F18,H18)</f>
        <v>541.24975000000006</v>
      </c>
      <c r="M18" s="21"/>
      <c r="N18" s="35">
        <f t="shared" si="0"/>
        <v>0.54092154585205432</v>
      </c>
      <c r="O18" s="60"/>
      <c r="P18" s="33">
        <v>64</v>
      </c>
      <c r="Q18" s="15">
        <v>869.54300000000001</v>
      </c>
      <c r="R18" s="21"/>
      <c r="S18" s="15">
        <v>774.87699999999995</v>
      </c>
      <c r="T18" s="21"/>
      <c r="U18" s="15">
        <v>738.93200000000002</v>
      </c>
      <c r="V18" s="21"/>
      <c r="W18" s="15">
        <f>AVERAGE(Q18,S18,U18)</f>
        <v>794.45066666666662</v>
      </c>
      <c r="X18" s="21"/>
      <c r="Y18" s="35">
        <f t="shared" si="2"/>
        <v>0.7939689260208036</v>
      </c>
      <c r="Z18" s="60"/>
      <c r="AA18" s="33">
        <v>64</v>
      </c>
      <c r="AB18" s="15">
        <v>460.74200000000002</v>
      </c>
      <c r="AC18" s="21"/>
      <c r="AD18" s="15">
        <v>448.84199999999998</v>
      </c>
      <c r="AE18" s="21"/>
      <c r="AF18" s="15">
        <v>448.541</v>
      </c>
      <c r="AG18" s="21"/>
      <c r="AH18" s="15">
        <f>AVERAGE(AB18,AD18,AF18)</f>
        <v>452.70833333333331</v>
      </c>
      <c r="AI18" s="21"/>
      <c r="AJ18" s="35">
        <f t="shared" si="1"/>
        <v>0.45243381911358616</v>
      </c>
    </row>
    <row r="19" spans="1:36" x14ac:dyDescent="0.35">
      <c r="A19" s="33">
        <v>63</v>
      </c>
      <c r="B19" s="15">
        <v>464.09899999999999</v>
      </c>
      <c r="C19" s="21"/>
      <c r="D19" s="15">
        <v>617.97699999999998</v>
      </c>
      <c r="E19" s="21"/>
      <c r="F19" s="15">
        <v>319.74299999999999</v>
      </c>
      <c r="G19" s="21"/>
      <c r="H19" s="15">
        <v>654.58100000000002</v>
      </c>
      <c r="I19" s="21"/>
      <c r="K19" s="21"/>
      <c r="L19" s="15">
        <f>AVERAGE(B19,D19,F19,H19)</f>
        <v>514.1</v>
      </c>
      <c r="M19" s="21"/>
      <c r="N19" s="35">
        <f t="shared" si="0"/>
        <v>0.51378825897386771</v>
      </c>
      <c r="O19" s="60"/>
      <c r="P19" s="33">
        <v>63</v>
      </c>
      <c r="Q19" s="15">
        <v>788.31</v>
      </c>
      <c r="R19" s="21"/>
      <c r="S19" s="15">
        <v>696.57</v>
      </c>
      <c r="T19" s="21"/>
      <c r="U19" s="15">
        <v>730.28</v>
      </c>
      <c r="V19" s="21"/>
      <c r="W19" s="15">
        <f>AVERAGE(Q19,S19,U19)</f>
        <v>738.38666666666666</v>
      </c>
      <c r="X19" s="21"/>
      <c r="Y19" s="35">
        <f t="shared" si="2"/>
        <v>0.73793892222560631</v>
      </c>
      <c r="Z19" s="60"/>
      <c r="AA19" s="33">
        <v>63</v>
      </c>
      <c r="AB19" s="15">
        <v>433.71100000000001</v>
      </c>
      <c r="AC19" s="21"/>
      <c r="AD19" s="15">
        <v>422.19299999999998</v>
      </c>
      <c r="AE19" s="21"/>
      <c r="AF19" s="15">
        <v>440.34199999999998</v>
      </c>
      <c r="AG19" s="21"/>
      <c r="AH19" s="15">
        <f>AVERAGE(AB19,AD19,AF19)</f>
        <v>432.08200000000005</v>
      </c>
      <c r="AI19" s="21"/>
      <c r="AJ19" s="35">
        <f t="shared" si="1"/>
        <v>0.43181999321911441</v>
      </c>
    </row>
    <row r="20" spans="1:36" x14ac:dyDescent="0.35">
      <c r="A20" s="33">
        <v>62</v>
      </c>
      <c r="B20" s="15">
        <v>429.30900000000003</v>
      </c>
      <c r="C20" s="21"/>
      <c r="D20" s="15">
        <v>586.947</v>
      </c>
      <c r="E20" s="21"/>
      <c r="F20" s="15">
        <v>298.19299999999998</v>
      </c>
      <c r="G20" s="21"/>
      <c r="H20" s="15">
        <v>640.37300000000005</v>
      </c>
      <c r="I20" s="21"/>
      <c r="K20" s="21"/>
      <c r="L20" s="15">
        <f>AVERAGE(B20,D20,F20,H20)</f>
        <v>488.70550000000003</v>
      </c>
      <c r="M20" s="21"/>
      <c r="N20" s="35">
        <f t="shared" si="0"/>
        <v>0.48840915774353916</v>
      </c>
      <c r="O20" s="60"/>
      <c r="P20" s="33">
        <v>62</v>
      </c>
      <c r="Q20" s="15">
        <v>715.49699999999996</v>
      </c>
      <c r="R20" s="21"/>
      <c r="S20" s="15">
        <v>682.95899999999995</v>
      </c>
      <c r="T20" s="21"/>
      <c r="U20" s="15">
        <v>674.04700000000003</v>
      </c>
      <c r="V20" s="21"/>
      <c r="W20" s="15">
        <f>AVERAGE(Q20,S20,U20)</f>
        <v>690.83433333333323</v>
      </c>
      <c r="X20" s="21"/>
      <c r="Y20" s="35">
        <f t="shared" si="2"/>
        <v>0.69041542377495779</v>
      </c>
      <c r="Z20" s="60"/>
      <c r="AA20" s="33">
        <v>62</v>
      </c>
      <c r="AB20" s="15">
        <v>422.71</v>
      </c>
      <c r="AC20" s="21"/>
      <c r="AD20" s="15">
        <v>437.14</v>
      </c>
      <c r="AE20" s="21"/>
      <c r="AF20" s="15">
        <v>436.05599999999998</v>
      </c>
      <c r="AG20" s="21"/>
      <c r="AH20" s="15">
        <f>AVERAGE(AB20,AD20,AF20)</f>
        <v>431.96866666666665</v>
      </c>
      <c r="AI20" s="21"/>
      <c r="AJ20" s="35">
        <f t="shared" si="1"/>
        <v>0.4317067286090831</v>
      </c>
    </row>
    <row r="21" spans="1:36" x14ac:dyDescent="0.35">
      <c r="A21" s="33">
        <v>61</v>
      </c>
      <c r="B21" s="15">
        <v>416.81200000000001</v>
      </c>
      <c r="C21" s="21"/>
      <c r="D21" s="15">
        <v>572.22</v>
      </c>
      <c r="E21" s="21"/>
      <c r="F21" s="15">
        <v>299.92200000000003</v>
      </c>
      <c r="G21" s="21"/>
      <c r="H21" s="15">
        <v>616.91099999999994</v>
      </c>
      <c r="I21" s="21"/>
      <c r="K21" s="21"/>
      <c r="L21" s="15">
        <f>AVERAGE(B21,D21,F21,H21)</f>
        <v>476.46625000000006</v>
      </c>
      <c r="M21" s="21"/>
      <c r="N21" s="35">
        <f t="shared" si="0"/>
        <v>0.47617732940538338</v>
      </c>
      <c r="O21" s="60"/>
      <c r="P21" s="33">
        <v>61</v>
      </c>
      <c r="Q21" s="15">
        <v>655.88599999999997</v>
      </c>
      <c r="R21" s="21"/>
      <c r="S21" s="15">
        <v>642.91200000000003</v>
      </c>
      <c r="T21" s="21"/>
      <c r="U21" s="15">
        <v>678.31200000000001</v>
      </c>
      <c r="V21" s="21"/>
      <c r="W21" s="15">
        <f>AVERAGE(Q21,S21,U21)</f>
        <v>659.03666666666675</v>
      </c>
      <c r="X21" s="21"/>
      <c r="Y21" s="35">
        <f t="shared" si="2"/>
        <v>0.6586370386434699</v>
      </c>
      <c r="Z21" s="60"/>
      <c r="AA21" s="33">
        <v>61</v>
      </c>
      <c r="AB21" s="15">
        <v>435.42500000000001</v>
      </c>
      <c r="AC21" s="21"/>
      <c r="AD21" s="15">
        <v>451.85899999999998</v>
      </c>
      <c r="AE21" s="21"/>
      <c r="AF21" s="15">
        <v>464.42200000000003</v>
      </c>
      <c r="AG21" s="21"/>
      <c r="AH21" s="15">
        <f>AVERAGE(AB21,AD21,AF21)</f>
        <v>450.56866666666673</v>
      </c>
      <c r="AI21" s="21"/>
      <c r="AJ21" s="35">
        <f t="shared" si="1"/>
        <v>0.45029544990243847</v>
      </c>
    </row>
    <row r="22" spans="1:36" x14ac:dyDescent="0.35">
      <c r="A22" s="33">
        <v>60</v>
      </c>
      <c r="B22" s="15">
        <v>414.98500000000001</v>
      </c>
      <c r="C22" s="21"/>
      <c r="D22" s="15">
        <v>542.49400000000003</v>
      </c>
      <c r="E22" s="21"/>
      <c r="F22" s="15">
        <v>288.32400000000001</v>
      </c>
      <c r="G22" s="21"/>
      <c r="H22" s="15">
        <v>603.70600000000002</v>
      </c>
      <c r="I22" s="21"/>
      <c r="K22" s="21"/>
      <c r="L22" s="15">
        <f>AVERAGE(B22,D22,F22,H22)</f>
        <v>462.37725</v>
      </c>
      <c r="M22" s="21"/>
      <c r="N22" s="35">
        <f t="shared" si="0"/>
        <v>0.46209687272247568</v>
      </c>
      <c r="O22" s="60"/>
      <c r="P22" s="33">
        <v>60</v>
      </c>
      <c r="Q22" s="15">
        <v>629.63400000000001</v>
      </c>
      <c r="R22" s="21"/>
      <c r="S22" s="15">
        <v>637.46100000000001</v>
      </c>
      <c r="T22" s="21"/>
      <c r="U22" s="15">
        <v>652.79200000000003</v>
      </c>
      <c r="V22" s="21"/>
      <c r="W22" s="15">
        <f>AVERAGE(Q22,S22,U22)</f>
        <v>639.96233333333339</v>
      </c>
      <c r="X22" s="21"/>
      <c r="Y22" s="35">
        <f t="shared" si="2"/>
        <v>0.63957427164401348</v>
      </c>
      <c r="Z22" s="60"/>
      <c r="AA22" s="33">
        <v>60</v>
      </c>
      <c r="AB22" s="15">
        <v>441.56900000000002</v>
      </c>
      <c r="AC22" s="21"/>
      <c r="AD22" s="15">
        <v>473.41300000000001</v>
      </c>
      <c r="AE22" s="21"/>
      <c r="AF22" s="15">
        <v>486.15300000000002</v>
      </c>
      <c r="AG22" s="21"/>
      <c r="AH22" s="15">
        <f>AVERAGE(AB22,AD22,AF22)</f>
        <v>467.04500000000002</v>
      </c>
      <c r="AI22" s="21"/>
      <c r="AJ22" s="35">
        <f t="shared" si="1"/>
        <v>0.46676179228253262</v>
      </c>
    </row>
    <row r="23" spans="1:36" x14ac:dyDescent="0.35">
      <c r="A23" s="33">
        <v>59</v>
      </c>
      <c r="B23" s="15">
        <v>410.57400000000001</v>
      </c>
      <c r="C23" s="21"/>
      <c r="D23" s="15">
        <v>539.01400000000001</v>
      </c>
      <c r="E23" s="21"/>
      <c r="F23" s="15">
        <v>295.74299999999999</v>
      </c>
      <c r="G23" s="21"/>
      <c r="H23" s="15">
        <v>574.01900000000001</v>
      </c>
      <c r="I23" s="21"/>
      <c r="K23" s="21"/>
      <c r="L23" s="15">
        <f>AVERAGE(B23,D23,F23,H23)</f>
        <v>454.83749999999998</v>
      </c>
      <c r="M23" s="21"/>
      <c r="N23" s="35">
        <f t="shared" si="0"/>
        <v>0.45456169469174579</v>
      </c>
      <c r="O23" s="60"/>
      <c r="P23" s="33">
        <v>59</v>
      </c>
      <c r="Q23" s="15">
        <v>594.33900000000006</v>
      </c>
      <c r="R23" s="21"/>
      <c r="S23" s="15">
        <v>612.81399999999996</v>
      </c>
      <c r="T23" s="21"/>
      <c r="U23" s="15">
        <v>658.10400000000004</v>
      </c>
      <c r="V23" s="21"/>
      <c r="W23" s="15">
        <f>AVERAGE(Q23,S23,U23)</f>
        <v>621.75233333333335</v>
      </c>
      <c r="X23" s="21"/>
      <c r="Y23" s="35">
        <f t="shared" si="2"/>
        <v>0.62137531386164779</v>
      </c>
      <c r="Z23" s="60"/>
      <c r="AA23" s="33">
        <v>59</v>
      </c>
      <c r="AB23" s="15">
        <v>479.86099999999999</v>
      </c>
      <c r="AC23" s="21"/>
      <c r="AD23" s="15">
        <v>512.02200000000005</v>
      </c>
      <c r="AE23" s="21"/>
      <c r="AF23" s="15">
        <v>511.62099999999998</v>
      </c>
      <c r="AG23" s="21"/>
      <c r="AH23" s="15">
        <f>AVERAGE(AB23,AD23,AF23)</f>
        <v>501.16799999999995</v>
      </c>
      <c r="AI23" s="21"/>
      <c r="AJ23" s="35">
        <f t="shared" si="1"/>
        <v>0.50086410070689613</v>
      </c>
    </row>
    <row r="24" spans="1:36" x14ac:dyDescent="0.35">
      <c r="A24" s="33">
        <v>58</v>
      </c>
      <c r="B24" s="15">
        <v>414.26499999999999</v>
      </c>
      <c r="C24" s="21"/>
      <c r="D24" s="15">
        <v>490.17599999999999</v>
      </c>
      <c r="E24" s="21"/>
      <c r="F24" s="15">
        <v>285.274</v>
      </c>
      <c r="G24" s="21"/>
      <c r="H24" s="15">
        <v>539.08600000000001</v>
      </c>
      <c r="I24" s="21"/>
      <c r="K24" s="21"/>
      <c r="L24" s="15">
        <f>AVERAGE(B24,D24,F24,H24)</f>
        <v>432.20025000000004</v>
      </c>
      <c r="M24" s="21"/>
      <c r="N24" s="35">
        <f t="shared" si="0"/>
        <v>0.4319381715144337</v>
      </c>
      <c r="O24" s="60"/>
      <c r="P24" s="33">
        <v>58</v>
      </c>
      <c r="Q24" s="15">
        <v>593.54600000000005</v>
      </c>
      <c r="R24" s="21"/>
      <c r="S24" s="15">
        <v>610.03399999999999</v>
      </c>
      <c r="T24" s="21"/>
      <c r="U24" s="15">
        <v>635.60500000000002</v>
      </c>
      <c r="V24" s="21"/>
      <c r="W24" s="15">
        <f>AVERAGE(Q24,S24,U24)</f>
        <v>613.06166666666661</v>
      </c>
      <c r="X24" s="21"/>
      <c r="Y24" s="35">
        <f t="shared" si="2"/>
        <v>0.61268991705949083</v>
      </c>
      <c r="Z24" s="60"/>
      <c r="AA24" s="33">
        <v>58</v>
      </c>
      <c r="AB24" s="15">
        <v>501.03899999999999</v>
      </c>
      <c r="AC24" s="21"/>
      <c r="AD24" s="15">
        <v>532.72400000000005</v>
      </c>
      <c r="AE24" s="21"/>
      <c r="AF24" s="15">
        <v>533.96600000000001</v>
      </c>
      <c r="AG24" s="21"/>
      <c r="AH24" s="15">
        <f>AVERAGE(AB24,AD24,AF24)</f>
        <v>522.57633333333331</v>
      </c>
      <c r="AI24" s="21"/>
      <c r="AJ24" s="35">
        <f t="shared" si="1"/>
        <v>0.52225945241058325</v>
      </c>
    </row>
    <row r="25" spans="1:36" x14ac:dyDescent="0.35">
      <c r="A25" s="33">
        <v>57</v>
      </c>
      <c r="B25" s="15">
        <v>413.10899999999998</v>
      </c>
      <c r="C25" s="21"/>
      <c r="D25" s="15">
        <v>489.94799999999998</v>
      </c>
      <c r="E25" s="21"/>
      <c r="F25" s="15">
        <v>281.71499999999997</v>
      </c>
      <c r="G25" s="21"/>
      <c r="H25" s="15">
        <v>503.57</v>
      </c>
      <c r="I25" s="21"/>
      <c r="K25" s="21"/>
      <c r="L25" s="15">
        <f>AVERAGE(B25,D25,F25,H25)</f>
        <v>422.08549999999997</v>
      </c>
      <c r="M25" s="21"/>
      <c r="N25" s="35">
        <f t="shared" si="0"/>
        <v>0.42182955491755375</v>
      </c>
      <c r="O25" s="60"/>
      <c r="P25" s="33">
        <v>57</v>
      </c>
      <c r="Q25" s="15">
        <v>572.77499999999998</v>
      </c>
      <c r="R25" s="21"/>
      <c r="S25" s="15">
        <v>581.29499999999996</v>
      </c>
      <c r="T25" s="21"/>
      <c r="U25" s="15">
        <v>636.83100000000002</v>
      </c>
      <c r="V25" s="21"/>
      <c r="W25" s="15">
        <f>AVERAGE(Q25,S25,U25)</f>
        <v>596.96699999999998</v>
      </c>
      <c r="X25" s="21"/>
      <c r="Y25" s="35">
        <f t="shared" si="2"/>
        <v>0.59660500991023702</v>
      </c>
      <c r="Z25" s="60"/>
      <c r="AA25" s="33">
        <v>57</v>
      </c>
      <c r="AB25" s="15">
        <v>533.60699999999997</v>
      </c>
      <c r="AC25" s="21"/>
      <c r="AD25" s="15">
        <v>562.471</v>
      </c>
      <c r="AE25" s="21"/>
      <c r="AF25" s="15">
        <v>544.45600000000002</v>
      </c>
      <c r="AG25" s="21"/>
      <c r="AH25" s="15">
        <f>AVERAGE(AB25,AD25,AF25)</f>
        <v>546.84466666666674</v>
      </c>
      <c r="AI25" s="21"/>
      <c r="AJ25" s="35">
        <f t="shared" si="1"/>
        <v>0.54651306986152826</v>
      </c>
    </row>
    <row r="26" spans="1:36" x14ac:dyDescent="0.35">
      <c r="A26" s="33">
        <v>56</v>
      </c>
      <c r="B26" s="15">
        <v>397.67099999999999</v>
      </c>
      <c r="C26" s="21"/>
      <c r="D26" s="15">
        <v>425.97199999999998</v>
      </c>
      <c r="E26" s="21"/>
      <c r="F26" s="15">
        <v>260.80099999999999</v>
      </c>
      <c r="G26" s="21"/>
      <c r="H26" s="15">
        <v>455.84899999999999</v>
      </c>
      <c r="I26" s="21"/>
      <c r="K26" s="21"/>
      <c r="L26" s="15">
        <f>AVERAGE(B26,D26,F26,H26)</f>
        <v>385.07324999999997</v>
      </c>
      <c r="M26" s="21"/>
      <c r="N26" s="35">
        <f t="shared" si="0"/>
        <v>0.38483974848260816</v>
      </c>
      <c r="O26" s="60"/>
      <c r="P26" s="33">
        <v>56</v>
      </c>
      <c r="Q26" s="15">
        <v>576.41499999999996</v>
      </c>
      <c r="R26" s="21"/>
      <c r="S26" s="15">
        <v>579.125</v>
      </c>
      <c r="T26" s="21"/>
      <c r="U26" s="15">
        <v>597.08399999999995</v>
      </c>
      <c r="V26" s="21"/>
      <c r="W26" s="15">
        <f>AVERAGE(Q26,S26,U26)</f>
        <v>584.20799999999997</v>
      </c>
      <c r="X26" s="21"/>
      <c r="Y26" s="35">
        <f t="shared" si="2"/>
        <v>0.58385374673916601</v>
      </c>
      <c r="Z26" s="60"/>
      <c r="AA26" s="33">
        <v>56</v>
      </c>
      <c r="AB26" s="15">
        <v>553.54399999999998</v>
      </c>
      <c r="AC26" s="21"/>
      <c r="AD26" s="15">
        <v>575.78800000000001</v>
      </c>
      <c r="AE26" s="21"/>
      <c r="AF26" s="15">
        <v>557.40899999999999</v>
      </c>
      <c r="AG26" s="21"/>
      <c r="AH26" s="15">
        <f>AVERAGE(AB26,AD26,AF26)</f>
        <v>562.24699999999996</v>
      </c>
      <c r="AI26" s="21"/>
      <c r="AJ26" s="35">
        <f t="shared" si="1"/>
        <v>0.56190606349597383</v>
      </c>
    </row>
    <row r="27" spans="1:36" x14ac:dyDescent="0.35">
      <c r="A27" s="33">
        <v>55</v>
      </c>
      <c r="B27" s="15">
        <v>381.07100000000003</v>
      </c>
      <c r="C27" s="21"/>
      <c r="D27" s="15">
        <v>427.56200000000001</v>
      </c>
      <c r="E27" s="21"/>
      <c r="F27" s="15">
        <v>250.923</v>
      </c>
      <c r="G27" s="21"/>
      <c r="H27" s="15">
        <v>417.86200000000002</v>
      </c>
      <c r="I27" s="21"/>
      <c r="K27" s="21"/>
      <c r="L27" s="15">
        <f>AVERAGE(B27,D27,F27,H27)</f>
        <v>369.35450000000003</v>
      </c>
      <c r="M27" s="21"/>
      <c r="N27" s="35">
        <f t="shared" si="0"/>
        <v>0.36913053005089169</v>
      </c>
      <c r="O27" s="60"/>
      <c r="P27" s="33">
        <v>55</v>
      </c>
      <c r="Q27" s="15">
        <v>550.678</v>
      </c>
      <c r="R27" s="21"/>
      <c r="S27" s="15">
        <v>535.34100000000001</v>
      </c>
      <c r="T27" s="21"/>
      <c r="U27" s="15">
        <v>591.30399999999997</v>
      </c>
      <c r="V27" s="21"/>
      <c r="W27" s="15">
        <f>AVERAGE(Q27,S27,U27)</f>
        <v>559.10766666666666</v>
      </c>
      <c r="X27" s="21"/>
      <c r="Y27" s="35">
        <f t="shared" si="2"/>
        <v>0.5587686337981097</v>
      </c>
      <c r="Z27" s="60"/>
      <c r="AA27" s="33">
        <v>55</v>
      </c>
      <c r="AB27" s="15">
        <v>570.06899999999996</v>
      </c>
      <c r="AC27" s="21"/>
      <c r="AD27" s="15">
        <v>597.84400000000005</v>
      </c>
      <c r="AE27" s="21"/>
      <c r="AF27" s="15">
        <v>571.44299999999998</v>
      </c>
      <c r="AG27" s="21"/>
      <c r="AH27" s="15">
        <f>AVERAGE(AB27,AD27,AF27)</f>
        <v>579.78533333333337</v>
      </c>
      <c r="AI27" s="21"/>
      <c r="AJ27" s="35">
        <f t="shared" si="1"/>
        <v>0.57943376189830165</v>
      </c>
    </row>
    <row r="28" spans="1:36" x14ac:dyDescent="0.35">
      <c r="A28" s="33">
        <v>54</v>
      </c>
      <c r="B28" s="15">
        <v>347.78500000000003</v>
      </c>
      <c r="C28" s="21"/>
      <c r="D28" s="15">
        <v>360.61700000000002</v>
      </c>
      <c r="E28" s="21"/>
      <c r="F28" s="15">
        <v>221.506</v>
      </c>
      <c r="G28" s="21"/>
      <c r="H28" s="15">
        <v>368.76100000000002</v>
      </c>
      <c r="I28" s="21"/>
      <c r="K28" s="21"/>
      <c r="L28" s="15">
        <f>AVERAGE(B28,D28,F28,H28)</f>
        <v>324.66725000000002</v>
      </c>
      <c r="M28" s="21"/>
      <c r="N28" s="35">
        <f t="shared" si="0"/>
        <v>0.3244703775983922</v>
      </c>
      <c r="O28" s="60"/>
      <c r="P28" s="33">
        <v>54</v>
      </c>
      <c r="Q28" s="15">
        <v>544.18499999999995</v>
      </c>
      <c r="R28" s="21"/>
      <c r="S28" s="15">
        <v>531.31799999999998</v>
      </c>
      <c r="T28" s="21"/>
      <c r="U28" s="15">
        <v>539.06500000000005</v>
      </c>
      <c r="V28" s="21"/>
      <c r="W28" s="15">
        <f>AVERAGE(Q28,S28,U28)</f>
        <v>538.18933333333337</v>
      </c>
      <c r="X28" s="21"/>
      <c r="Y28" s="35">
        <f t="shared" si="2"/>
        <v>0.53786298496720453</v>
      </c>
      <c r="Z28" s="60"/>
      <c r="AA28" s="33">
        <v>54</v>
      </c>
      <c r="AB28" s="15">
        <v>586.86400000000003</v>
      </c>
      <c r="AC28" s="21"/>
      <c r="AD28" s="15">
        <v>612.43399999999997</v>
      </c>
      <c r="AE28" s="21"/>
      <c r="AF28" s="15">
        <v>583.82899999999995</v>
      </c>
      <c r="AG28" s="21"/>
      <c r="AH28" s="15">
        <f>AVERAGE(AB28,AD28,AF28)</f>
        <v>594.37566666666669</v>
      </c>
      <c r="AI28" s="21"/>
      <c r="AJ28" s="35">
        <f t="shared" si="1"/>
        <v>0.59401524791499427</v>
      </c>
    </row>
    <row r="29" spans="1:36" x14ac:dyDescent="0.35">
      <c r="A29" s="33">
        <v>53</v>
      </c>
      <c r="B29" s="15">
        <v>320.93900000000002</v>
      </c>
      <c r="C29" s="21"/>
      <c r="D29" s="15">
        <v>361.61900000000003</v>
      </c>
      <c r="E29" s="21"/>
      <c r="F29" s="15">
        <v>208.16</v>
      </c>
      <c r="G29" s="21"/>
      <c r="H29" s="15">
        <v>342.97199999999998</v>
      </c>
      <c r="I29" s="21"/>
      <c r="K29" s="21"/>
      <c r="L29" s="15">
        <f>AVERAGE(B29,D29,F29,H29)</f>
        <v>308.42250000000001</v>
      </c>
      <c r="M29" s="21"/>
      <c r="N29" s="35">
        <f t="shared" si="0"/>
        <v>0.30823547812364849</v>
      </c>
      <c r="O29" s="60"/>
      <c r="P29" s="33">
        <v>53</v>
      </c>
      <c r="Q29" s="15">
        <v>506.07900000000001</v>
      </c>
      <c r="R29" s="21"/>
      <c r="S29" s="15">
        <v>480.61</v>
      </c>
      <c r="T29" s="21"/>
      <c r="U29" s="15">
        <v>529.74800000000005</v>
      </c>
      <c r="V29" s="21"/>
      <c r="W29" s="15">
        <f>AVERAGE(Q29,S29,U29)</f>
        <v>505.47900000000004</v>
      </c>
      <c r="X29" s="21"/>
      <c r="Y29" s="35">
        <f t="shared" si="2"/>
        <v>0.50517248659375935</v>
      </c>
      <c r="Z29" s="60"/>
      <c r="AA29" s="33">
        <v>53</v>
      </c>
      <c r="AB29" s="15">
        <v>603.82000000000005</v>
      </c>
      <c r="AC29" s="21"/>
      <c r="AD29" s="15">
        <v>630.33100000000002</v>
      </c>
      <c r="AE29" s="21"/>
      <c r="AF29" s="15">
        <v>600.03700000000003</v>
      </c>
      <c r="AG29" s="21"/>
      <c r="AH29" s="15">
        <f>AVERAGE(AB29,AD29,AF29)</f>
        <v>611.39600000000007</v>
      </c>
      <c r="AI29" s="21"/>
      <c r="AJ29" s="35">
        <f t="shared" si="1"/>
        <v>0.61102526042323835</v>
      </c>
    </row>
    <row r="30" spans="1:36" x14ac:dyDescent="0.35">
      <c r="A30" s="33">
        <v>52</v>
      </c>
      <c r="B30" s="15">
        <v>286.94799999999998</v>
      </c>
      <c r="C30" s="21"/>
      <c r="D30" s="15">
        <v>302.44099999999997</v>
      </c>
      <c r="E30" s="21"/>
      <c r="F30" s="15">
        <v>182.941</v>
      </c>
      <c r="G30" s="21"/>
      <c r="H30" s="15">
        <v>303.46499999999997</v>
      </c>
      <c r="I30" s="21"/>
      <c r="K30" s="21"/>
      <c r="L30" s="15">
        <f>AVERAGE(B30,D30,F30,H30)</f>
        <v>268.94874999999996</v>
      </c>
      <c r="M30" s="21"/>
      <c r="N30" s="35">
        <f t="shared" si="0"/>
        <v>0.26878566429818707</v>
      </c>
      <c r="O30" s="60"/>
      <c r="P30" s="33">
        <v>52</v>
      </c>
      <c r="Q30" s="15">
        <v>491.96199999999999</v>
      </c>
      <c r="R30" s="21"/>
      <c r="S30" s="15">
        <v>474.34199999999998</v>
      </c>
      <c r="T30" s="21"/>
      <c r="U30" s="15">
        <v>484.92500000000001</v>
      </c>
      <c r="V30" s="21"/>
      <c r="W30" s="15">
        <f>AVERAGE(Q30,S30,U30)</f>
        <v>483.74299999999999</v>
      </c>
      <c r="X30" s="21"/>
      <c r="Y30" s="35">
        <f t="shared" si="2"/>
        <v>0.48344966691459962</v>
      </c>
      <c r="Z30" s="60"/>
      <c r="AA30" s="33">
        <v>52</v>
      </c>
      <c r="AB30" s="15">
        <v>623.86699999999996</v>
      </c>
      <c r="AC30" s="21"/>
      <c r="AD30" s="15">
        <v>643.495</v>
      </c>
      <c r="AE30" s="21"/>
      <c r="AF30" s="15">
        <v>615.30700000000002</v>
      </c>
      <c r="AG30" s="21"/>
      <c r="AH30" s="15">
        <f>AVERAGE(AB30,AD30,AF30)</f>
        <v>627.55633333333333</v>
      </c>
      <c r="AI30" s="21"/>
      <c r="AJ30" s="35">
        <f t="shared" si="1"/>
        <v>0.62717579442006899</v>
      </c>
    </row>
    <row r="31" spans="1:36" x14ac:dyDescent="0.35">
      <c r="A31" s="33">
        <v>51</v>
      </c>
      <c r="B31" s="15">
        <v>266.20999999999998</v>
      </c>
      <c r="C31" s="21"/>
      <c r="D31" s="15">
        <v>305.22500000000002</v>
      </c>
      <c r="E31" s="21"/>
      <c r="F31" s="15">
        <v>171.73099999999999</v>
      </c>
      <c r="G31" s="21"/>
      <c r="H31" s="15">
        <v>286.12</v>
      </c>
      <c r="I31" s="21"/>
      <c r="K31" s="21"/>
      <c r="L31" s="15">
        <f>AVERAGE(B31,D31,F31,H31)</f>
        <v>257.32150000000001</v>
      </c>
      <c r="M31" s="21"/>
      <c r="N31" s="35">
        <f t="shared" si="0"/>
        <v>0.25716546485419978</v>
      </c>
      <c r="O31" s="60"/>
      <c r="P31" s="33">
        <v>51</v>
      </c>
      <c r="Q31" s="15">
        <v>452.42700000000002</v>
      </c>
      <c r="R31" s="21"/>
      <c r="S31" s="15">
        <v>429.59699999999998</v>
      </c>
      <c r="T31" s="21"/>
      <c r="U31" s="15">
        <v>474.13299999999998</v>
      </c>
      <c r="V31" s="21"/>
      <c r="W31" s="15">
        <f>AVERAGE(Q31,S31,U31)</f>
        <v>452.05233333333331</v>
      </c>
      <c r="X31" s="21"/>
      <c r="Y31" s="35">
        <f t="shared" si="2"/>
        <v>0.45177821690022912</v>
      </c>
      <c r="Z31" s="60"/>
      <c r="AA31" s="33">
        <v>51</v>
      </c>
      <c r="AB31" s="15">
        <v>651.12</v>
      </c>
      <c r="AC31" s="21"/>
      <c r="AD31" s="15">
        <v>655.41700000000003</v>
      </c>
      <c r="AE31" s="21"/>
      <c r="AF31" s="15">
        <v>631.51700000000005</v>
      </c>
      <c r="AG31" s="21"/>
      <c r="AH31" s="15">
        <f>AVERAGE(AB31,AD31,AF31)</f>
        <v>646.01800000000003</v>
      </c>
      <c r="AI31" s="21"/>
      <c r="AJ31" s="35">
        <f t="shared" si="1"/>
        <v>0.64562626626294506</v>
      </c>
    </row>
    <row r="32" spans="1:36" x14ac:dyDescent="0.35">
      <c r="A32" s="33">
        <v>50</v>
      </c>
      <c r="B32" s="15">
        <v>236.34800000000001</v>
      </c>
      <c r="C32" s="21"/>
      <c r="D32" s="15">
        <v>258.18799999999999</v>
      </c>
      <c r="E32" s="21"/>
      <c r="F32" s="15">
        <v>153.392</v>
      </c>
      <c r="G32" s="21"/>
      <c r="H32" s="15">
        <v>259.04300000000001</v>
      </c>
      <c r="I32" s="21"/>
      <c r="K32" s="21"/>
      <c r="L32" s="15">
        <f>AVERAGE(B32,D32,F32,H32)</f>
        <v>226.74275</v>
      </c>
      <c r="M32" s="21"/>
      <c r="N32" s="35">
        <f t="shared" si="0"/>
        <v>0.22660525726015743</v>
      </c>
      <c r="O32" s="60"/>
      <c r="P32" s="33">
        <v>50</v>
      </c>
      <c r="Q32" s="15">
        <v>438.64499999999998</v>
      </c>
      <c r="R32" s="21"/>
      <c r="S32" s="15">
        <v>422.90899999999999</v>
      </c>
      <c r="T32" s="21"/>
      <c r="U32" s="15">
        <v>453.18900000000002</v>
      </c>
      <c r="V32" s="21"/>
      <c r="W32" s="15">
        <f>AVERAGE(Q32,S32,U32)</f>
        <v>438.24766666666665</v>
      </c>
      <c r="X32" s="21"/>
      <c r="Y32" s="35">
        <f t="shared" si="2"/>
        <v>0.43798192113601742</v>
      </c>
      <c r="Z32" s="60"/>
      <c r="AA32" s="33">
        <v>50</v>
      </c>
      <c r="AB32" s="15">
        <v>672.447</v>
      </c>
      <c r="AC32" s="21"/>
      <c r="AD32" s="15">
        <v>665.05499999999995</v>
      </c>
      <c r="AE32" s="21"/>
      <c r="AF32" s="15">
        <v>652.923</v>
      </c>
      <c r="AG32" s="21"/>
      <c r="AH32" s="15">
        <f>AVERAGE(AB32,AD32,AF32)</f>
        <v>663.47500000000002</v>
      </c>
      <c r="AI32" s="21"/>
      <c r="AJ32" s="35">
        <f t="shared" si="1"/>
        <v>0.6630726806510151</v>
      </c>
    </row>
    <row r="33" spans="1:36" x14ac:dyDescent="0.35">
      <c r="A33" s="33">
        <v>49</v>
      </c>
      <c r="B33" s="15">
        <v>223.07300000000001</v>
      </c>
      <c r="C33" s="21"/>
      <c r="D33" s="15">
        <v>253.482</v>
      </c>
      <c r="E33" s="21"/>
      <c r="F33" s="15">
        <v>144.03700000000001</v>
      </c>
      <c r="G33" s="21"/>
      <c r="H33" s="15">
        <v>239.35400000000001</v>
      </c>
      <c r="I33" s="21"/>
      <c r="K33" s="21"/>
      <c r="L33" s="15">
        <f>AVERAGE(B33,D33,F33,H33)</f>
        <v>214.98650000000001</v>
      </c>
      <c r="M33" s="21"/>
      <c r="N33" s="35">
        <f t="shared" si="0"/>
        <v>0.21485613603945808</v>
      </c>
      <c r="O33" s="60"/>
      <c r="P33" s="33">
        <v>49</v>
      </c>
      <c r="Q33" s="15">
        <v>408.40800000000002</v>
      </c>
      <c r="R33" s="21"/>
      <c r="S33" s="15">
        <v>394.14800000000002</v>
      </c>
      <c r="T33" s="21"/>
      <c r="U33" s="15">
        <v>444.31799999999998</v>
      </c>
      <c r="V33" s="21"/>
      <c r="W33" s="15">
        <f>AVERAGE(Q33,S33,U33)</f>
        <v>415.62466666666666</v>
      </c>
      <c r="X33" s="21"/>
      <c r="Y33" s="35">
        <f t="shared" si="2"/>
        <v>0.41537263931776064</v>
      </c>
      <c r="Z33" s="60"/>
      <c r="AA33" s="33">
        <v>49</v>
      </c>
      <c r="AB33" s="15">
        <v>717.399</v>
      </c>
      <c r="AC33" s="21"/>
      <c r="AD33" s="15">
        <v>669.29600000000005</v>
      </c>
      <c r="AE33" s="21"/>
      <c r="AF33" s="15">
        <v>669.45299999999997</v>
      </c>
      <c r="AG33" s="21"/>
      <c r="AH33" s="15">
        <f>AVERAGE(AB33,AD33,AF33)</f>
        <v>685.38266666666675</v>
      </c>
      <c r="AI33" s="21"/>
      <c r="AJ33" s="35">
        <f t="shared" si="1"/>
        <v>0.68496706290125142</v>
      </c>
    </row>
    <row r="34" spans="1:36" x14ac:dyDescent="0.35">
      <c r="A34" s="33">
        <v>48</v>
      </c>
      <c r="B34" s="15">
        <v>202.084</v>
      </c>
      <c r="C34" s="21"/>
      <c r="D34" s="15">
        <v>227.18799999999999</v>
      </c>
      <c r="E34" s="21"/>
      <c r="F34" s="15">
        <v>131.08699999999999</v>
      </c>
      <c r="G34" s="21"/>
      <c r="H34" s="15">
        <v>229.381</v>
      </c>
      <c r="I34" s="21"/>
      <c r="K34" s="21"/>
      <c r="L34" s="15">
        <f>AVERAGE(B34,D34,F34,H34)</f>
        <v>197.43499999999997</v>
      </c>
      <c r="M34" s="21"/>
      <c r="N34" s="35">
        <f t="shared" si="0"/>
        <v>0.19731527895449436</v>
      </c>
      <c r="O34" s="60"/>
      <c r="P34" s="33">
        <v>48</v>
      </c>
      <c r="Q34" s="15">
        <v>402.38799999999998</v>
      </c>
      <c r="R34" s="21"/>
      <c r="S34" s="15">
        <v>384.00400000000002</v>
      </c>
      <c r="T34" s="21"/>
      <c r="U34" s="15">
        <v>441.12700000000001</v>
      </c>
      <c r="V34" s="21"/>
      <c r="W34" s="15">
        <f>AVERAGE(Q34,S34,U34)</f>
        <v>409.173</v>
      </c>
      <c r="X34" s="21"/>
      <c r="Y34" s="35">
        <f t="shared" si="2"/>
        <v>0.40892488482613176</v>
      </c>
      <c r="Z34" s="60"/>
      <c r="AA34" s="33">
        <v>48</v>
      </c>
      <c r="AB34" s="15">
        <v>748.33900000000006</v>
      </c>
      <c r="AC34" s="21"/>
      <c r="AD34" s="15">
        <v>677.47</v>
      </c>
      <c r="AE34" s="21"/>
      <c r="AF34" s="15">
        <v>698.01900000000001</v>
      </c>
      <c r="AG34" s="21"/>
      <c r="AH34" s="15">
        <f>AVERAGE(AB34,AD34,AF34)</f>
        <v>707.94266666666681</v>
      </c>
      <c r="AI34" s="21"/>
      <c r="AJ34" s="35">
        <f t="shared" si="1"/>
        <v>0.70751338292157917</v>
      </c>
    </row>
    <row r="35" spans="1:36" x14ac:dyDescent="0.35">
      <c r="A35" s="33">
        <v>47</v>
      </c>
      <c r="B35" s="15">
        <v>195.44900000000001</v>
      </c>
      <c r="C35" s="21"/>
      <c r="D35" s="15">
        <v>217.447</v>
      </c>
      <c r="E35" s="21"/>
      <c r="F35" s="15">
        <v>126.36199999999999</v>
      </c>
      <c r="G35" s="21"/>
      <c r="H35" s="15">
        <v>215.078</v>
      </c>
      <c r="I35" s="21"/>
      <c r="K35" s="21"/>
      <c r="L35" s="15">
        <f>AVERAGE(B35,D35,F35,H35)</f>
        <v>188.584</v>
      </c>
      <c r="M35" s="21"/>
      <c r="N35" s="35">
        <f t="shared" si="0"/>
        <v>0.18846964604226388</v>
      </c>
      <c r="O35" s="60"/>
      <c r="P35" s="33">
        <v>47</v>
      </c>
      <c r="Q35" s="15">
        <v>385.55500000000001</v>
      </c>
      <c r="R35" s="21"/>
      <c r="S35" s="15">
        <v>376.51299999999998</v>
      </c>
      <c r="T35" s="21"/>
      <c r="U35" s="15">
        <v>439.24</v>
      </c>
      <c r="V35" s="21"/>
      <c r="W35" s="15">
        <f>AVERAGE(Q35,S35,U35)</f>
        <v>400.43599999999998</v>
      </c>
      <c r="X35" s="21"/>
      <c r="Y35" s="35">
        <f t="shared" si="2"/>
        <v>0.40019318278634441</v>
      </c>
      <c r="Z35" s="60"/>
      <c r="AA35" s="33">
        <v>47</v>
      </c>
      <c r="AB35" s="15">
        <v>809.89599999999996</v>
      </c>
      <c r="AC35" s="21"/>
      <c r="AD35" s="15">
        <v>682.41700000000003</v>
      </c>
      <c r="AE35" s="21"/>
      <c r="AF35" s="15">
        <v>714.14099999999996</v>
      </c>
      <c r="AG35" s="21"/>
      <c r="AH35" s="15">
        <f>AVERAGE(AB35,AD35,AF35)</f>
        <v>735.48466666666673</v>
      </c>
      <c r="AI35" s="21"/>
      <c r="AJ35" s="35">
        <f t="shared" si="1"/>
        <v>0.73503868194639577</v>
      </c>
    </row>
    <row r="36" spans="1:36" x14ac:dyDescent="0.35">
      <c r="A36" s="33">
        <v>46</v>
      </c>
      <c r="B36" s="15">
        <v>183.85300000000001</v>
      </c>
      <c r="C36" s="21"/>
      <c r="D36" s="15">
        <v>217.131</v>
      </c>
      <c r="E36" s="21"/>
      <c r="F36" s="15">
        <v>117.229</v>
      </c>
      <c r="G36" s="21"/>
      <c r="H36" s="15">
        <v>220.33</v>
      </c>
      <c r="I36" s="21"/>
      <c r="K36" s="21"/>
      <c r="L36" s="15">
        <f>AVERAGE(B36,D36,F36,H36)</f>
        <v>184.63575000000003</v>
      </c>
      <c r="M36" s="21"/>
      <c r="N36" s="35">
        <f t="shared" si="0"/>
        <v>0.18452379019030207</v>
      </c>
      <c r="O36" s="60"/>
      <c r="P36" s="33">
        <v>46</v>
      </c>
      <c r="Q36" s="15">
        <v>385.59</v>
      </c>
      <c r="R36" s="21"/>
      <c r="S36" s="15">
        <v>370.935</v>
      </c>
      <c r="T36" s="21"/>
      <c r="U36" s="15">
        <v>450.99799999999999</v>
      </c>
      <c r="V36" s="21"/>
      <c r="W36" s="15">
        <f>AVERAGE(Q36,S36,U36)</f>
        <v>402.50766666666664</v>
      </c>
      <c r="X36" s="21"/>
      <c r="Y36" s="35">
        <f t="shared" si="2"/>
        <v>0.40226359323147348</v>
      </c>
      <c r="Z36" s="60"/>
      <c r="AA36" s="33">
        <v>46</v>
      </c>
      <c r="AB36" s="15">
        <v>838.99199999999996</v>
      </c>
      <c r="AC36" s="21"/>
      <c r="AD36" s="15">
        <v>691.19799999999998</v>
      </c>
      <c r="AE36" s="21"/>
      <c r="AF36" s="15">
        <v>739.00199999999995</v>
      </c>
      <c r="AG36" s="21"/>
      <c r="AH36" s="15">
        <f>AVERAGE(AB36,AD36,AF36)</f>
        <v>756.39733333333334</v>
      </c>
      <c r="AI36" s="21"/>
      <c r="AJ36" s="35">
        <f t="shared" si="1"/>
        <v>0.75593866754679939</v>
      </c>
    </row>
    <row r="37" spans="1:36" x14ac:dyDescent="0.35">
      <c r="A37" s="33">
        <v>45</v>
      </c>
      <c r="B37" s="15">
        <v>182.05199999999999</v>
      </c>
      <c r="C37" s="21"/>
      <c r="D37" s="15">
        <v>213.28800000000001</v>
      </c>
      <c r="E37" s="21"/>
      <c r="F37" s="15">
        <v>116.119</v>
      </c>
      <c r="G37" s="21"/>
      <c r="H37" s="15">
        <v>223.23699999999999</v>
      </c>
      <c r="I37" s="21"/>
      <c r="K37" s="21"/>
      <c r="L37" s="15">
        <f>AVERAGE(B37,D37,F37,H37)</f>
        <v>183.67400000000001</v>
      </c>
      <c r="M37" s="21"/>
      <c r="N37" s="35">
        <f t="shared" si="0"/>
        <v>0.18356262337826526</v>
      </c>
      <c r="O37" s="60"/>
      <c r="P37" s="33">
        <v>45</v>
      </c>
      <c r="Q37" s="15">
        <v>384.63400000000001</v>
      </c>
      <c r="R37" s="21"/>
      <c r="S37" s="15">
        <v>380.54899999999998</v>
      </c>
      <c r="T37" s="21"/>
      <c r="U37" s="15">
        <v>464.91</v>
      </c>
      <c r="V37" s="21"/>
      <c r="W37" s="15">
        <f>AVERAGE(Q37,S37,U37)</f>
        <v>410.03100000000001</v>
      </c>
      <c r="X37" s="21"/>
      <c r="Y37" s="35">
        <f t="shared" si="2"/>
        <v>0.40978236455030914</v>
      </c>
      <c r="Z37" s="60"/>
      <c r="AA37" s="33">
        <v>45</v>
      </c>
      <c r="AB37" s="15">
        <v>902.48900000000003</v>
      </c>
      <c r="AC37" s="21"/>
      <c r="AD37" s="15">
        <v>700.33399999999995</v>
      </c>
      <c r="AE37" s="21"/>
      <c r="AF37" s="15">
        <v>761.77300000000002</v>
      </c>
      <c r="AG37" s="21"/>
      <c r="AH37" s="15">
        <f>AVERAGE(AB37,AD37,AF37)</f>
        <v>788.19866666666667</v>
      </c>
      <c r="AI37" s="21"/>
      <c r="AJ37" s="35">
        <f t="shared" si="1"/>
        <v>0.78772071712155323</v>
      </c>
    </row>
    <row r="38" spans="1:36" x14ac:dyDescent="0.35">
      <c r="A38" s="33">
        <v>44</v>
      </c>
      <c r="B38" s="15">
        <v>183.09399999999999</v>
      </c>
      <c r="C38" s="21"/>
      <c r="D38" s="15">
        <v>231.99299999999999</v>
      </c>
      <c r="E38" s="21"/>
      <c r="F38" s="15">
        <v>115.453</v>
      </c>
      <c r="G38" s="21"/>
      <c r="H38" s="15">
        <v>240.12200000000001</v>
      </c>
      <c r="I38" s="21"/>
      <c r="K38" s="21"/>
      <c r="L38" s="15">
        <f>AVERAGE(B38,D38,F38,H38)</f>
        <v>192.66550000000001</v>
      </c>
      <c r="M38" s="21"/>
      <c r="N38" s="35">
        <f t="shared" si="0"/>
        <v>0.19254867109381385</v>
      </c>
      <c r="O38" s="60"/>
      <c r="P38" s="33">
        <v>44</v>
      </c>
      <c r="Q38" s="15">
        <v>392.04599999999999</v>
      </c>
      <c r="R38" s="21"/>
      <c r="S38" s="15">
        <v>388.62599999999998</v>
      </c>
      <c r="T38" s="21"/>
      <c r="U38" s="15">
        <v>497.81400000000002</v>
      </c>
      <c r="V38" s="21"/>
      <c r="W38" s="15">
        <f>AVERAGE(Q38,S38,U38)</f>
        <v>426.16200000000003</v>
      </c>
      <c r="X38" s="21"/>
      <c r="Y38" s="35">
        <f t="shared" si="2"/>
        <v>0.42590358300101422</v>
      </c>
      <c r="Z38" s="60"/>
      <c r="AA38" s="33">
        <v>44</v>
      </c>
      <c r="AB38" s="15">
        <v>929.69399999999996</v>
      </c>
      <c r="AC38" s="21"/>
      <c r="AD38" s="15">
        <v>711.43399999999997</v>
      </c>
      <c r="AE38" s="21"/>
      <c r="AF38" s="15">
        <v>783.59900000000005</v>
      </c>
      <c r="AG38" s="21"/>
      <c r="AH38" s="15">
        <f>AVERAGE(AB38,AD38,AF38)</f>
        <v>808.24233333333325</v>
      </c>
      <c r="AI38" s="21"/>
      <c r="AJ38" s="35">
        <f t="shared" si="1"/>
        <v>0.80775222966798221</v>
      </c>
    </row>
    <row r="39" spans="1:36" x14ac:dyDescent="0.35">
      <c r="A39" s="33">
        <v>43</v>
      </c>
      <c r="B39" s="15">
        <v>194.52</v>
      </c>
      <c r="C39" s="21"/>
      <c r="D39" s="15">
        <v>245.25700000000001</v>
      </c>
      <c r="E39" s="21"/>
      <c r="F39" s="15">
        <v>121.19</v>
      </c>
      <c r="G39" s="21"/>
      <c r="H39" s="15">
        <v>258.12200000000001</v>
      </c>
      <c r="I39" s="21"/>
      <c r="K39" s="21"/>
      <c r="L39" s="15">
        <f>AVERAGE(B39,D39,F39,H39)</f>
        <v>204.77225000000004</v>
      </c>
      <c r="M39" s="21"/>
      <c r="N39" s="35">
        <f t="shared" si="0"/>
        <v>0.204648079777595</v>
      </c>
      <c r="O39" s="60"/>
      <c r="P39" s="33">
        <v>43</v>
      </c>
      <c r="Q39" s="15">
        <v>408.68700000000001</v>
      </c>
      <c r="R39" s="21"/>
      <c r="S39" s="15">
        <v>415.69</v>
      </c>
      <c r="T39" s="21"/>
      <c r="U39" s="15">
        <v>528.53200000000004</v>
      </c>
      <c r="V39" s="21"/>
      <c r="W39" s="15">
        <f>AVERAGE(Q39,S39,U39)</f>
        <v>450.96966666666668</v>
      </c>
      <c r="X39" s="21"/>
      <c r="Y39" s="35">
        <f t="shared" si="2"/>
        <v>0.45069620674322525</v>
      </c>
      <c r="Z39" s="60"/>
      <c r="AA39" s="33">
        <v>43</v>
      </c>
      <c r="AB39" s="15">
        <v>982.68299999999999</v>
      </c>
      <c r="AC39" s="21"/>
      <c r="AD39" s="15">
        <v>732.11800000000005</v>
      </c>
      <c r="AE39" s="21"/>
      <c r="AF39" s="15">
        <v>821.80899999999997</v>
      </c>
      <c r="AG39" s="21"/>
      <c r="AH39" s="15">
        <f>AVERAGE(AB39,AD39,AF39)</f>
        <v>845.53666666666652</v>
      </c>
      <c r="AI39" s="21"/>
      <c r="AJ39" s="35">
        <f t="shared" si="1"/>
        <v>0.84502394838598338</v>
      </c>
    </row>
    <row r="40" spans="1:36" x14ac:dyDescent="0.35">
      <c r="A40" s="33">
        <v>42</v>
      </c>
      <c r="B40" s="15">
        <v>214.05600000000001</v>
      </c>
      <c r="C40" s="21"/>
      <c r="D40" s="15">
        <v>275.85399999999998</v>
      </c>
      <c r="E40" s="21"/>
      <c r="F40" s="15">
        <v>130.93</v>
      </c>
      <c r="G40" s="21"/>
      <c r="H40" s="15">
        <v>281.33100000000002</v>
      </c>
      <c r="I40" s="21"/>
      <c r="K40" s="21"/>
      <c r="L40" s="15">
        <f>AVERAGE(B40,D40,F40,H40)</f>
        <v>225.54274999999998</v>
      </c>
      <c r="M40" s="21"/>
      <c r="N40" s="35">
        <f t="shared" si="0"/>
        <v>0.2254059849186506</v>
      </c>
      <c r="O40" s="60"/>
      <c r="P40" s="33">
        <v>42</v>
      </c>
      <c r="Q40" s="15">
        <v>429.52800000000002</v>
      </c>
      <c r="R40" s="21"/>
      <c r="S40" s="15">
        <v>440.25299999999999</v>
      </c>
      <c r="T40" s="21"/>
      <c r="U40" s="15">
        <v>574.077</v>
      </c>
      <c r="V40" s="21"/>
      <c r="W40" s="15">
        <f>AVERAGE(Q40,S40,U40)</f>
        <v>481.286</v>
      </c>
      <c r="X40" s="21"/>
      <c r="Y40" s="35">
        <f t="shared" si="2"/>
        <v>0.48099415679536445</v>
      </c>
      <c r="Z40" s="60"/>
      <c r="AA40" s="33">
        <v>42</v>
      </c>
      <c r="AB40" s="15">
        <v>1002.033</v>
      </c>
      <c r="AC40" s="21"/>
      <c r="AD40" s="15">
        <v>756.62900000000002</v>
      </c>
      <c r="AE40" s="21"/>
      <c r="AF40" s="15">
        <v>845.81200000000001</v>
      </c>
      <c r="AG40" s="21"/>
      <c r="AH40" s="15">
        <f>AVERAGE(AB40,AD40,AF40)</f>
        <v>868.15800000000002</v>
      </c>
      <c r="AI40" s="21"/>
      <c r="AJ40" s="35">
        <f t="shared" si="1"/>
        <v>0.86763156454821044</v>
      </c>
    </row>
    <row r="41" spans="1:36" x14ac:dyDescent="0.35">
      <c r="A41" s="33">
        <v>41</v>
      </c>
      <c r="B41" s="15">
        <v>235.66200000000001</v>
      </c>
      <c r="C41" s="21"/>
      <c r="D41" s="15">
        <v>293.26799999999997</v>
      </c>
      <c r="E41" s="21"/>
      <c r="F41" s="15">
        <v>143.22</v>
      </c>
      <c r="G41" s="21"/>
      <c r="H41" s="15">
        <v>297.596</v>
      </c>
      <c r="I41" s="21"/>
      <c r="K41" s="21"/>
      <c r="L41" s="15">
        <f>AVERAGE(B41,D41,F41,H41)</f>
        <v>242.4365</v>
      </c>
      <c r="M41" s="21"/>
      <c r="N41" s="35">
        <f t="shared" si="0"/>
        <v>0.2422894908514259</v>
      </c>
      <c r="O41" s="60"/>
      <c r="P41" s="33">
        <v>41</v>
      </c>
      <c r="Q41" s="15">
        <v>459.274</v>
      </c>
      <c r="R41" s="21"/>
      <c r="S41" s="15">
        <v>480.66399999999999</v>
      </c>
      <c r="T41" s="21"/>
      <c r="U41" s="15">
        <v>612.56899999999996</v>
      </c>
      <c r="V41" s="21"/>
      <c r="W41" s="15">
        <f>AVERAGE(Q41,S41,U41)</f>
        <v>517.50233333333335</v>
      </c>
      <c r="X41" s="21"/>
      <c r="Y41" s="35">
        <f t="shared" si="2"/>
        <v>0.51718852919324543</v>
      </c>
      <c r="Z41" s="60"/>
      <c r="AA41" s="33">
        <v>41</v>
      </c>
      <c r="AB41" s="15">
        <v>1041.02</v>
      </c>
      <c r="AC41" s="21"/>
      <c r="AD41" s="15">
        <v>788.43</v>
      </c>
      <c r="AE41" s="21"/>
      <c r="AF41" s="15">
        <v>883.21</v>
      </c>
      <c r="AG41" s="21"/>
      <c r="AH41" s="15">
        <f>AVERAGE(AB41,AD41,AF41)</f>
        <v>904.21999999999991</v>
      </c>
      <c r="AI41" s="21"/>
      <c r="AJ41" s="35">
        <f t="shared" si="1"/>
        <v>0.90367169719772522</v>
      </c>
    </row>
    <row r="42" spans="1:36" x14ac:dyDescent="0.35">
      <c r="A42" s="33">
        <v>40</v>
      </c>
      <c r="B42" s="15">
        <v>259.846</v>
      </c>
      <c r="C42" s="21"/>
      <c r="D42" s="15">
        <v>314.55</v>
      </c>
      <c r="E42" s="21"/>
      <c r="F42" s="15">
        <v>153.96100000000001</v>
      </c>
      <c r="G42" s="21"/>
      <c r="H42" s="15">
        <v>309.93799999999999</v>
      </c>
      <c r="I42" s="21"/>
      <c r="K42" s="21"/>
      <c r="L42" s="15">
        <f>AVERAGE(B42,D42,F42,H42)</f>
        <v>259.57375000000002</v>
      </c>
      <c r="M42" s="21"/>
      <c r="N42" s="35">
        <f t="shared" si="0"/>
        <v>0.25941634913016531</v>
      </c>
      <c r="O42" s="60"/>
      <c r="P42" s="33">
        <v>40</v>
      </c>
      <c r="Q42" s="15">
        <v>488.959</v>
      </c>
      <c r="R42" s="21"/>
      <c r="S42" s="15">
        <v>509.733</v>
      </c>
      <c r="T42" s="21"/>
      <c r="U42" s="15">
        <v>651.07399999999996</v>
      </c>
      <c r="V42" s="21"/>
      <c r="W42" s="15">
        <f>AVERAGE(Q42,S42,U42)</f>
        <v>549.92200000000003</v>
      </c>
      <c r="X42" s="21"/>
      <c r="Y42" s="35">
        <f t="shared" si="2"/>
        <v>0.54958853715508127</v>
      </c>
      <c r="Z42" s="60"/>
      <c r="AA42" s="33">
        <v>40</v>
      </c>
      <c r="AB42" s="15">
        <v>1046.3019999999999</v>
      </c>
      <c r="AC42" s="21"/>
      <c r="AD42" s="15">
        <v>818.11300000000006</v>
      </c>
      <c r="AE42" s="21"/>
      <c r="AF42" s="15">
        <v>899.42499999999995</v>
      </c>
      <c r="AG42" s="21"/>
      <c r="AH42" s="15">
        <f>AVERAGE(AB42,AD42,AF42)</f>
        <v>921.28000000000009</v>
      </c>
      <c r="AI42" s="21"/>
      <c r="AJ42" s="35">
        <f t="shared" si="1"/>
        <v>0.92072135231948027</v>
      </c>
    </row>
    <row r="43" spans="1:36" x14ac:dyDescent="0.35">
      <c r="A43" s="33">
        <v>39</v>
      </c>
      <c r="B43" s="15">
        <v>278.26600000000002</v>
      </c>
      <c r="C43" s="21"/>
      <c r="D43" s="15">
        <v>319.39499999999998</v>
      </c>
      <c r="E43" s="21"/>
      <c r="F43" s="15">
        <v>162.71899999999999</v>
      </c>
      <c r="G43" s="21"/>
      <c r="H43" s="15">
        <v>315.404</v>
      </c>
      <c r="I43" s="21"/>
      <c r="K43" s="21"/>
      <c r="L43" s="15">
        <f>AVERAGE(B43,D43,F43,H43)</f>
        <v>268.94600000000003</v>
      </c>
      <c r="M43" s="21"/>
      <c r="N43" s="35">
        <f t="shared" si="0"/>
        <v>0.26878291596573783</v>
      </c>
      <c r="O43" s="60"/>
      <c r="P43" s="33">
        <v>39</v>
      </c>
      <c r="Q43" s="15">
        <v>507.24700000000001</v>
      </c>
      <c r="R43" s="21"/>
      <c r="S43" s="15">
        <v>545.17100000000005</v>
      </c>
      <c r="T43" s="21"/>
      <c r="U43" s="15">
        <v>675.45299999999997</v>
      </c>
      <c r="V43" s="21"/>
      <c r="W43" s="15">
        <f>AVERAGE(Q43,S43,U43)</f>
        <v>575.95699999999999</v>
      </c>
      <c r="X43" s="21"/>
      <c r="Y43" s="35">
        <f t="shared" si="2"/>
        <v>0.57560774999768893</v>
      </c>
      <c r="Z43" s="60"/>
      <c r="AA43" s="33">
        <v>39</v>
      </c>
      <c r="AB43" s="15">
        <v>1051.5530000000001</v>
      </c>
      <c r="AC43" s="21"/>
      <c r="AD43" s="15">
        <v>837.24800000000005</v>
      </c>
      <c r="AE43" s="21"/>
      <c r="AF43" s="15">
        <v>898.74800000000005</v>
      </c>
      <c r="AG43" s="21"/>
      <c r="AH43" s="15">
        <f>AVERAGE(AB43,AD43,AF43)</f>
        <v>929.18299999999999</v>
      </c>
      <c r="AI43" s="21"/>
      <c r="AJ43" s="35">
        <f t="shared" si="1"/>
        <v>0.92861956008192037</v>
      </c>
    </row>
    <row r="44" spans="1:36" x14ac:dyDescent="0.35">
      <c r="A44" s="33">
        <v>38</v>
      </c>
      <c r="B44" s="15">
        <v>288.416</v>
      </c>
      <c r="C44" s="21"/>
      <c r="D44" s="15">
        <v>320.41699999999997</v>
      </c>
      <c r="E44" s="21"/>
      <c r="F44" s="15">
        <v>169.65100000000001</v>
      </c>
      <c r="G44" s="21"/>
      <c r="H44" s="15">
        <v>313.51100000000002</v>
      </c>
      <c r="I44" s="21"/>
      <c r="K44" s="21"/>
      <c r="L44" s="15">
        <f>AVERAGE(B44,D44,F44,H44)</f>
        <v>272.99874999999997</v>
      </c>
      <c r="M44" s="21"/>
      <c r="N44" s="35">
        <f t="shared" si="0"/>
        <v>0.27283320845077247</v>
      </c>
      <c r="O44" s="60"/>
      <c r="P44" s="33">
        <v>38</v>
      </c>
      <c r="Q44" s="15">
        <v>536.93299999999999</v>
      </c>
      <c r="R44" s="21"/>
      <c r="S44" s="15">
        <v>561.78</v>
      </c>
      <c r="T44" s="21"/>
      <c r="U44" s="15">
        <v>687.31700000000001</v>
      </c>
      <c r="V44" s="21"/>
      <c r="W44" s="15">
        <f>AVERAGE(Q44,S44,U44)</f>
        <v>595.34333333333336</v>
      </c>
      <c r="X44" s="21"/>
      <c r="Y44" s="35">
        <f t="shared" si="2"/>
        <v>0.59498232780593718</v>
      </c>
      <c r="Z44" s="60"/>
      <c r="AA44" s="33">
        <v>38</v>
      </c>
      <c r="AB44" s="15">
        <v>1029.1849999999999</v>
      </c>
      <c r="AC44" s="21"/>
      <c r="AD44" s="15">
        <v>848.01099999999997</v>
      </c>
      <c r="AE44" s="21"/>
      <c r="AF44" s="15">
        <v>884.57</v>
      </c>
      <c r="AG44" s="21"/>
      <c r="AH44" s="15">
        <f>AVERAGE(AB44,AD44,AF44)</f>
        <v>920.58866666666665</v>
      </c>
      <c r="AI44" s="21"/>
      <c r="AJ44" s="35">
        <f t="shared" si="1"/>
        <v>0.92003043819828989</v>
      </c>
    </row>
    <row r="45" spans="1:36" x14ac:dyDescent="0.35">
      <c r="A45" s="33">
        <v>37</v>
      </c>
      <c r="B45" s="15">
        <v>292.89600000000002</v>
      </c>
      <c r="C45" s="21"/>
      <c r="D45" s="15">
        <v>313.64999999999998</v>
      </c>
      <c r="E45" s="21"/>
      <c r="F45" s="15">
        <v>169.654</v>
      </c>
      <c r="G45" s="21"/>
      <c r="H45" s="15">
        <v>312.05200000000002</v>
      </c>
      <c r="I45" s="21"/>
      <c r="K45" s="21"/>
      <c r="L45" s="15">
        <f>AVERAGE(B45,D45,F45,H45)</f>
        <v>272.06299999999999</v>
      </c>
      <c r="M45" s="21"/>
      <c r="N45" s="35">
        <f t="shared" si="0"/>
        <v>0.27189802587280171</v>
      </c>
      <c r="O45" s="60"/>
      <c r="P45" s="33">
        <v>37</v>
      </c>
      <c r="Q45" s="15">
        <v>542.19000000000005</v>
      </c>
      <c r="R45" s="21"/>
      <c r="S45" s="15">
        <v>574.26800000000003</v>
      </c>
      <c r="T45" s="21"/>
      <c r="U45" s="15">
        <v>690.63900000000001</v>
      </c>
      <c r="V45" s="21"/>
      <c r="W45" s="15">
        <f>AVERAGE(Q45,S45,U45)</f>
        <v>602.3656666666667</v>
      </c>
      <c r="X45" s="21"/>
      <c r="Y45" s="35">
        <f t="shared" si="2"/>
        <v>0.6020004029221937</v>
      </c>
      <c r="Z45" s="60"/>
      <c r="AA45" s="33">
        <v>37</v>
      </c>
      <c r="AB45" s="15">
        <v>1001.138</v>
      </c>
      <c r="AC45" s="21"/>
      <c r="AD45" s="15">
        <v>833.80899999999997</v>
      </c>
      <c r="AE45" s="21"/>
      <c r="AF45" s="15">
        <v>841.26800000000003</v>
      </c>
      <c r="AG45" s="21"/>
      <c r="AH45" s="15">
        <f>AVERAGE(AB45,AD45,AF45)</f>
        <v>892.07166666666672</v>
      </c>
      <c r="AI45" s="21"/>
      <c r="AJ45" s="35">
        <f t="shared" si="1"/>
        <v>0.89153073039599906</v>
      </c>
    </row>
    <row r="46" spans="1:36" x14ac:dyDescent="0.35">
      <c r="A46" s="33">
        <v>36</v>
      </c>
      <c r="B46" s="15">
        <v>287.86500000000001</v>
      </c>
      <c r="C46" s="21"/>
      <c r="D46" s="15">
        <v>306.459</v>
      </c>
      <c r="E46" s="21"/>
      <c r="F46" s="15">
        <v>169.99</v>
      </c>
      <c r="G46" s="21"/>
      <c r="H46" s="15">
        <v>308.57600000000002</v>
      </c>
      <c r="I46" s="21"/>
      <c r="K46" s="21"/>
      <c r="L46" s="15">
        <f>AVERAGE(B46,D46,F46,H46)</f>
        <v>268.22250000000003</v>
      </c>
      <c r="M46" s="21"/>
      <c r="N46" s="35">
        <f t="shared" si="0"/>
        <v>0.26805985468317101</v>
      </c>
      <c r="O46" s="60"/>
      <c r="P46" s="33">
        <v>36</v>
      </c>
      <c r="Q46" s="15">
        <v>553.76199999999994</v>
      </c>
      <c r="R46" s="21"/>
      <c r="S46" s="15">
        <v>572.65099999999995</v>
      </c>
      <c r="T46" s="21"/>
      <c r="U46" s="15">
        <v>677.45799999999997</v>
      </c>
      <c r="V46" s="21"/>
      <c r="W46" s="15">
        <f>AVERAGE(Q46,S46,U46)</f>
        <v>601.29033333333336</v>
      </c>
      <c r="X46" s="21"/>
      <c r="Y46" s="35">
        <f t="shared" si="2"/>
        <v>0.6009257216517212</v>
      </c>
      <c r="Z46" s="60"/>
      <c r="AA46" s="33">
        <v>36</v>
      </c>
      <c r="AB46" s="15">
        <v>956.81899999999996</v>
      </c>
      <c r="AC46" s="21"/>
      <c r="AD46" s="15">
        <v>808.56</v>
      </c>
      <c r="AE46" s="21"/>
      <c r="AF46" s="15">
        <v>803.81399999999996</v>
      </c>
      <c r="AG46" s="21"/>
      <c r="AH46" s="15">
        <f>AVERAGE(AB46,AD46,AF46)</f>
        <v>856.39766666666662</v>
      </c>
      <c r="AI46" s="21"/>
      <c r="AJ46" s="35">
        <f t="shared" si="1"/>
        <v>0.85587836247023785</v>
      </c>
    </row>
    <row r="47" spans="1:36" x14ac:dyDescent="0.35">
      <c r="A47" s="33">
        <v>35</v>
      </c>
      <c r="B47" s="15">
        <v>283.54300000000001</v>
      </c>
      <c r="C47" s="21"/>
      <c r="D47" s="15">
        <v>301.96800000000002</v>
      </c>
      <c r="E47" s="21"/>
      <c r="F47" s="15">
        <v>166.91399999999999</v>
      </c>
      <c r="G47" s="21"/>
      <c r="H47" s="15">
        <v>310.80799999999999</v>
      </c>
      <c r="I47" s="21"/>
      <c r="K47" s="21"/>
      <c r="L47" s="15">
        <f>AVERAGE(B47,D47,F47,H47)</f>
        <v>265.80824999999999</v>
      </c>
      <c r="M47" s="21"/>
      <c r="N47" s="35">
        <f t="shared" si="0"/>
        <v>0.26564706864110205</v>
      </c>
      <c r="O47" s="60"/>
      <c r="P47" s="33">
        <v>35</v>
      </c>
      <c r="Q47" s="15">
        <v>543.17100000000005</v>
      </c>
      <c r="R47" s="21"/>
      <c r="S47" s="15">
        <v>562.84699999999998</v>
      </c>
      <c r="T47" s="21"/>
      <c r="U47" s="15">
        <v>662.99699999999996</v>
      </c>
      <c r="V47" s="21"/>
      <c r="W47" s="15">
        <f>AVERAGE(Q47,S47,U47)</f>
        <v>589.67166666666662</v>
      </c>
      <c r="X47" s="21"/>
      <c r="Y47" s="35">
        <f t="shared" si="2"/>
        <v>0.58931410033628762</v>
      </c>
      <c r="Z47" s="60"/>
      <c r="AA47" s="33">
        <v>35</v>
      </c>
      <c r="AB47" s="15">
        <v>911.18</v>
      </c>
      <c r="AC47" s="21"/>
      <c r="AD47" s="15">
        <v>769.85</v>
      </c>
      <c r="AE47" s="21"/>
      <c r="AF47" s="15">
        <v>751.08199999999999</v>
      </c>
      <c r="AG47" s="21"/>
      <c r="AH47" s="15">
        <f>AVERAGE(AB47,AD47,AF47)</f>
        <v>810.70400000000006</v>
      </c>
      <c r="AI47" s="21"/>
      <c r="AJ47" s="35">
        <f t="shared" si="1"/>
        <v>0.81021240362410119</v>
      </c>
    </row>
    <row r="48" spans="1:36" x14ac:dyDescent="0.35">
      <c r="A48" s="33">
        <v>34</v>
      </c>
      <c r="B48" s="15">
        <v>278.98099999999999</v>
      </c>
      <c r="C48" s="21"/>
      <c r="D48" s="15">
        <v>301.43</v>
      </c>
      <c r="E48" s="21"/>
      <c r="F48" s="15">
        <v>166.762</v>
      </c>
      <c r="G48" s="21"/>
      <c r="H48" s="15">
        <v>317.00299999999999</v>
      </c>
      <c r="I48" s="21"/>
      <c r="K48" s="21"/>
      <c r="L48" s="15">
        <f>AVERAGE(B48,D48,F48,H48)</f>
        <v>266.04399999999998</v>
      </c>
      <c r="M48" s="21"/>
      <c r="N48" s="35">
        <f t="shared" si="0"/>
        <v>0.26588267568652718</v>
      </c>
      <c r="O48" s="60"/>
      <c r="P48" s="33">
        <v>34</v>
      </c>
      <c r="Q48" s="15">
        <v>536.98299999999995</v>
      </c>
      <c r="R48" s="21"/>
      <c r="S48" s="15">
        <v>550.78399999999999</v>
      </c>
      <c r="T48" s="21"/>
      <c r="U48" s="15">
        <v>642.58699999999999</v>
      </c>
      <c r="V48" s="21"/>
      <c r="W48" s="15">
        <f>AVERAGE(Q48,S48,U48)</f>
        <v>576.78466666666657</v>
      </c>
      <c r="X48" s="21"/>
      <c r="Y48" s="35">
        <f t="shared" si="2"/>
        <v>0.57643491478212261</v>
      </c>
      <c r="Z48" s="60"/>
      <c r="AA48" s="33">
        <v>34</v>
      </c>
      <c r="AB48" s="15">
        <v>865.93499999999995</v>
      </c>
      <c r="AC48" s="21"/>
      <c r="AD48" s="15">
        <v>725.60900000000004</v>
      </c>
      <c r="AE48" s="21"/>
      <c r="AF48" s="15">
        <v>704.31299999999999</v>
      </c>
      <c r="AG48" s="21"/>
      <c r="AH48" s="15">
        <f>AVERAGE(AB48,AD48,AF48)</f>
        <v>765.28566666666666</v>
      </c>
      <c r="AI48" s="21"/>
      <c r="AJ48" s="35">
        <f t="shared" si="1"/>
        <v>0.76482161115409897</v>
      </c>
    </row>
    <row r="49" spans="1:36" x14ac:dyDescent="0.35">
      <c r="A49" s="33">
        <v>33</v>
      </c>
      <c r="B49" s="15">
        <v>279.53100000000001</v>
      </c>
      <c r="C49" s="21"/>
      <c r="D49" s="15">
        <v>303.75299999999999</v>
      </c>
      <c r="E49" s="21"/>
      <c r="F49" s="15">
        <v>168.39699999999999</v>
      </c>
      <c r="G49" s="21"/>
      <c r="H49" s="15">
        <v>325.75599999999997</v>
      </c>
      <c r="I49" s="21"/>
      <c r="K49" s="21"/>
      <c r="L49" s="15">
        <f>AVERAGE(B49,D49,F49,H49)</f>
        <v>269.35924999999997</v>
      </c>
      <c r="M49" s="21"/>
      <c r="N49" s="35">
        <f t="shared" si="0"/>
        <v>0.2691959153783442</v>
      </c>
      <c r="O49" s="60"/>
      <c r="P49" s="33">
        <v>33</v>
      </c>
      <c r="Q49" s="15">
        <v>522.11</v>
      </c>
      <c r="R49" s="21"/>
      <c r="S49" s="15">
        <v>536.20500000000004</v>
      </c>
      <c r="T49" s="21"/>
      <c r="U49" s="15">
        <v>627.88800000000003</v>
      </c>
      <c r="V49" s="21"/>
      <c r="W49" s="15">
        <f>AVERAGE(Q49,S49,U49)</f>
        <v>562.0676666666667</v>
      </c>
      <c r="X49" s="21"/>
      <c r="Y49" s="35">
        <f t="shared" si="2"/>
        <v>0.5617268389071598</v>
      </c>
      <c r="Z49" s="60"/>
      <c r="AA49" s="33">
        <v>33</v>
      </c>
      <c r="AB49" s="15">
        <v>819.78</v>
      </c>
      <c r="AC49" s="21"/>
      <c r="AD49" s="15">
        <v>679.80399999999997</v>
      </c>
      <c r="AE49" s="21"/>
      <c r="AF49" s="15">
        <v>657.65899999999999</v>
      </c>
      <c r="AG49" s="21"/>
      <c r="AH49" s="15">
        <f>AVERAGE(AB49,AD49,AF49)</f>
        <v>719.08100000000002</v>
      </c>
      <c r="AI49" s="21"/>
      <c r="AJ49" s="35">
        <f t="shared" si="1"/>
        <v>0.71864496216920393</v>
      </c>
    </row>
    <row r="50" spans="1:36" x14ac:dyDescent="0.35">
      <c r="A50" s="33">
        <v>32</v>
      </c>
      <c r="B50" s="15">
        <v>283.34100000000001</v>
      </c>
      <c r="C50" s="21"/>
      <c r="D50" s="15">
        <v>313.96899999999999</v>
      </c>
      <c r="E50" s="21"/>
      <c r="F50" s="15">
        <v>172.15199999999999</v>
      </c>
      <c r="G50" s="21"/>
      <c r="H50" s="15">
        <v>341.61399999999998</v>
      </c>
      <c r="I50" s="21"/>
      <c r="K50" s="21"/>
      <c r="L50" s="15">
        <f>AVERAGE(B50,D50,F50,H50)</f>
        <v>277.76900000000001</v>
      </c>
      <c r="M50" s="21"/>
      <c r="N50" s="35">
        <f t="shared" si="0"/>
        <v>0.27760056585666648</v>
      </c>
      <c r="O50" s="60"/>
      <c r="P50" s="33">
        <v>32</v>
      </c>
      <c r="Q50" s="15">
        <v>512.69899999999996</v>
      </c>
      <c r="R50" s="21"/>
      <c r="S50" s="15">
        <v>526.18799999999999</v>
      </c>
      <c r="T50" s="21"/>
      <c r="U50" s="15">
        <v>616.88099999999997</v>
      </c>
      <c r="V50" s="21"/>
      <c r="W50" s="15">
        <f>AVERAGE(Q50,S50,U50)</f>
        <v>551.92266666666671</v>
      </c>
      <c r="X50" s="21"/>
      <c r="Y50" s="35">
        <f t="shared" si="2"/>
        <v>0.55158799065333786</v>
      </c>
      <c r="Z50" s="60"/>
      <c r="AA50" s="33">
        <v>32</v>
      </c>
      <c r="AB50" s="15">
        <v>780.57299999999998</v>
      </c>
      <c r="AC50" s="21"/>
      <c r="AD50" s="15">
        <v>637.11199999999997</v>
      </c>
      <c r="AE50" s="21"/>
      <c r="AF50" s="15">
        <v>619.06299999999999</v>
      </c>
      <c r="AG50" s="21"/>
      <c r="AH50" s="15">
        <f>AVERAGE(AB50,AD50,AF50)</f>
        <v>678.91600000000005</v>
      </c>
      <c r="AI50" s="21"/>
      <c r="AJ50" s="35">
        <f t="shared" si="1"/>
        <v>0.67850431750535378</v>
      </c>
    </row>
    <row r="51" spans="1:36" x14ac:dyDescent="0.35">
      <c r="A51" s="33">
        <v>31</v>
      </c>
      <c r="B51" s="15">
        <v>291.24700000000001</v>
      </c>
      <c r="C51" s="21"/>
      <c r="D51" s="15">
        <v>321.23700000000002</v>
      </c>
      <c r="E51" s="21"/>
      <c r="F51" s="15">
        <v>180.43199999999999</v>
      </c>
      <c r="G51" s="21"/>
      <c r="H51" s="15">
        <v>357.637</v>
      </c>
      <c r="I51" s="21"/>
      <c r="K51" s="21"/>
      <c r="L51" s="15">
        <f>AVERAGE(B51,D51,F51,H51)</f>
        <v>287.63825000000003</v>
      </c>
      <c r="M51" s="21"/>
      <c r="N51" s="35">
        <f t="shared" si="0"/>
        <v>0.28746383132034642</v>
      </c>
      <c r="O51" s="60"/>
      <c r="P51" s="33">
        <v>31</v>
      </c>
      <c r="Q51" s="15">
        <v>507.99900000000002</v>
      </c>
      <c r="R51" s="21"/>
      <c r="S51" s="15">
        <v>521.64099999999996</v>
      </c>
      <c r="T51" s="21"/>
      <c r="U51" s="15">
        <v>612.54700000000003</v>
      </c>
      <c r="V51" s="21"/>
      <c r="W51" s="15">
        <f>AVERAGE(Q51,S51,U51)</f>
        <v>547.39566666666667</v>
      </c>
      <c r="X51" s="21"/>
      <c r="Y51" s="35">
        <f t="shared" si="2"/>
        <v>0.54706373574500344</v>
      </c>
      <c r="Z51" s="60"/>
      <c r="AA51" s="33">
        <v>31</v>
      </c>
      <c r="AB51" s="15">
        <v>741.94799999999998</v>
      </c>
      <c r="AC51" s="21"/>
      <c r="AD51" s="15">
        <v>596.52</v>
      </c>
      <c r="AE51" s="21"/>
      <c r="AF51" s="15">
        <v>582.04499999999996</v>
      </c>
      <c r="AG51" s="21"/>
      <c r="AH51" s="15">
        <f>AVERAGE(AB51,AD51,AF51)</f>
        <v>640.17099999999994</v>
      </c>
      <c r="AI51" s="21"/>
      <c r="AJ51" s="35">
        <f t="shared" si="1"/>
        <v>0.63978281177895313</v>
      </c>
    </row>
    <row r="52" spans="1:36" x14ac:dyDescent="0.35">
      <c r="A52" s="33">
        <v>30</v>
      </c>
      <c r="B52" s="15">
        <v>302.839</v>
      </c>
      <c r="C52" s="21"/>
      <c r="D52" s="15">
        <v>339.70699999999999</v>
      </c>
      <c r="E52" s="21"/>
      <c r="F52" s="15">
        <v>188.68899999999999</v>
      </c>
      <c r="G52" s="21"/>
      <c r="H52" s="15">
        <v>380.99299999999999</v>
      </c>
      <c r="I52" s="21"/>
      <c r="K52" s="21"/>
      <c r="L52" s="15">
        <f>AVERAGE(B52,D52,F52,H52)</f>
        <v>303.05700000000002</v>
      </c>
      <c r="M52" s="21"/>
      <c r="N52" s="35">
        <f t="shared" si="0"/>
        <v>0.30287323166668628</v>
      </c>
      <c r="O52" s="60"/>
      <c r="P52" s="33">
        <v>30</v>
      </c>
      <c r="Q52" s="15">
        <v>506.92</v>
      </c>
      <c r="R52" s="21"/>
      <c r="S52" s="15">
        <v>519.86400000000003</v>
      </c>
      <c r="T52" s="21"/>
      <c r="U52" s="15">
        <v>612.44100000000003</v>
      </c>
      <c r="V52" s="21"/>
      <c r="W52" s="15">
        <f>AVERAGE(Q52,S52,U52)</f>
        <v>546.40833333333342</v>
      </c>
      <c r="X52" s="21"/>
      <c r="Y52" s="35">
        <f t="shared" si="2"/>
        <v>0.54607700111290824</v>
      </c>
      <c r="Z52" s="60"/>
      <c r="AA52" s="33">
        <v>30</v>
      </c>
      <c r="AB52" s="15">
        <v>711.52099999999996</v>
      </c>
      <c r="AC52" s="21"/>
      <c r="AD52" s="15">
        <v>560.37900000000002</v>
      </c>
      <c r="AE52" s="21"/>
      <c r="AF52" s="15">
        <v>552.875</v>
      </c>
      <c r="AG52" s="21"/>
      <c r="AH52" s="15">
        <f>AVERAGE(AB52,AD52,AF52)</f>
        <v>608.25833333333333</v>
      </c>
      <c r="AI52" s="21"/>
      <c r="AJ52" s="35">
        <f t="shared" si="1"/>
        <v>0.60788949638140399</v>
      </c>
    </row>
    <row r="53" spans="1:36" x14ac:dyDescent="0.35">
      <c r="A53" s="33">
        <v>29</v>
      </c>
      <c r="B53" s="15">
        <v>316.44600000000003</v>
      </c>
      <c r="C53" s="21"/>
      <c r="D53" s="15">
        <v>349.72199999999998</v>
      </c>
      <c r="E53" s="21"/>
      <c r="F53" s="15">
        <v>201.96100000000001</v>
      </c>
      <c r="G53" s="21"/>
      <c r="H53" s="15">
        <v>400.565</v>
      </c>
      <c r="I53" s="21"/>
      <c r="K53" s="21"/>
      <c r="L53" s="15">
        <f>AVERAGE(B53,D53,F53,H53)</f>
        <v>317.17349999999999</v>
      </c>
      <c r="M53" s="21"/>
      <c r="N53" s="35">
        <f t="shared" si="0"/>
        <v>0.31698117167408674</v>
      </c>
      <c r="O53" s="60"/>
      <c r="P53" s="33">
        <v>29</v>
      </c>
      <c r="Q53" s="15">
        <v>514.63099999999997</v>
      </c>
      <c r="R53" s="21"/>
      <c r="S53" s="15">
        <v>523.072</v>
      </c>
      <c r="T53" s="21"/>
      <c r="U53" s="15">
        <v>613.51199999999994</v>
      </c>
      <c r="V53" s="21"/>
      <c r="W53" s="15">
        <f>AVERAGE(Q53,S53,U53)</f>
        <v>550.40499999999997</v>
      </c>
      <c r="X53" s="21"/>
      <c r="Y53" s="35">
        <f t="shared" si="2"/>
        <v>0.55007124427253762</v>
      </c>
      <c r="Z53" s="60"/>
      <c r="AA53" s="33">
        <v>29</v>
      </c>
      <c r="AB53" s="15">
        <v>676.11500000000001</v>
      </c>
      <c r="AC53" s="21"/>
      <c r="AD53" s="15">
        <v>529.78200000000004</v>
      </c>
      <c r="AE53" s="21"/>
      <c r="AF53" s="15">
        <v>526.47299999999996</v>
      </c>
      <c r="AG53" s="21"/>
      <c r="AH53" s="15">
        <f>AVERAGE(AB53,AD53,AF53)</f>
        <v>577.45666666666659</v>
      </c>
      <c r="AI53" s="21"/>
      <c r="AJ53" s="35">
        <f t="shared" si="1"/>
        <v>0.57710650729336643</v>
      </c>
    </row>
    <row r="54" spans="1:36" x14ac:dyDescent="0.35">
      <c r="A54" s="33">
        <v>28</v>
      </c>
      <c r="B54" s="15">
        <v>331.84</v>
      </c>
      <c r="C54" s="21"/>
      <c r="D54" s="15">
        <v>368.97</v>
      </c>
      <c r="E54" s="21"/>
      <c r="F54" s="15">
        <v>213.77699999999999</v>
      </c>
      <c r="G54" s="21"/>
      <c r="H54" s="15">
        <v>426.16899999999998</v>
      </c>
      <c r="I54" s="21"/>
      <c r="K54" s="21"/>
      <c r="L54" s="15">
        <f>AVERAGE(B54,D54,F54,H54)</f>
        <v>335.18899999999996</v>
      </c>
      <c r="M54" s="21"/>
      <c r="N54" s="35">
        <f t="shared" si="0"/>
        <v>0.33498574739776638</v>
      </c>
      <c r="O54" s="60"/>
      <c r="P54" s="33">
        <v>28</v>
      </c>
      <c r="Q54" s="15">
        <v>520.51800000000003</v>
      </c>
      <c r="R54" s="21"/>
      <c r="S54" s="15">
        <v>526.32899999999995</v>
      </c>
      <c r="T54" s="21"/>
      <c r="U54" s="15">
        <v>613.53599999999994</v>
      </c>
      <c r="V54" s="21"/>
      <c r="W54" s="15">
        <f>AVERAGE(Q54,S54,U54)</f>
        <v>553.4609999999999</v>
      </c>
      <c r="X54" s="21"/>
      <c r="Y54" s="35">
        <f t="shared" si="2"/>
        <v>0.55312539116890824</v>
      </c>
      <c r="Z54" s="60"/>
      <c r="AA54" s="33">
        <v>28</v>
      </c>
      <c r="AB54" s="15">
        <v>653.346</v>
      </c>
      <c r="AC54" s="21"/>
      <c r="AD54" s="15">
        <v>502.65499999999997</v>
      </c>
      <c r="AE54" s="21"/>
      <c r="AF54" s="15">
        <v>508.94499999999999</v>
      </c>
      <c r="AG54" s="21"/>
      <c r="AH54" s="15">
        <f>AVERAGE(AB54,AD54,AF54)</f>
        <v>554.98199999999997</v>
      </c>
      <c r="AI54" s="21"/>
      <c r="AJ54" s="35">
        <f t="shared" si="1"/>
        <v>0.55464546886176813</v>
      </c>
    </row>
    <row r="55" spans="1:36" x14ac:dyDescent="0.35">
      <c r="A55" s="33">
        <v>27</v>
      </c>
      <c r="B55" s="15">
        <v>345.38200000000001</v>
      </c>
      <c r="C55" s="21"/>
      <c r="D55" s="15">
        <v>378.18299999999999</v>
      </c>
      <c r="E55" s="21"/>
      <c r="F55" s="15">
        <v>230.14500000000001</v>
      </c>
      <c r="G55" s="21"/>
      <c r="H55" s="15">
        <v>442.62599999999998</v>
      </c>
      <c r="I55" s="21"/>
      <c r="K55" s="21"/>
      <c r="L55" s="15">
        <f>AVERAGE(B55,D55,F55,H55)</f>
        <v>349.084</v>
      </c>
      <c r="M55" s="21"/>
      <c r="N55" s="35">
        <f t="shared" si="0"/>
        <v>0.34887232171879717</v>
      </c>
      <c r="O55" s="60"/>
      <c r="P55" s="33">
        <v>27</v>
      </c>
      <c r="Q55" s="15">
        <v>530.19600000000003</v>
      </c>
      <c r="R55" s="21"/>
      <c r="S55" s="15">
        <v>527.32799999999997</v>
      </c>
      <c r="T55" s="21"/>
      <c r="U55" s="15">
        <v>612.553</v>
      </c>
      <c r="V55" s="21"/>
      <c r="W55" s="15">
        <f>AVERAGE(Q55,S55,U55)</f>
        <v>556.69233333333329</v>
      </c>
      <c r="X55" s="21"/>
      <c r="Y55" s="35">
        <f t="shared" si="2"/>
        <v>0.55635476507962123</v>
      </c>
      <c r="Z55" s="60"/>
      <c r="AA55" s="33">
        <v>27</v>
      </c>
      <c r="AB55" s="15">
        <v>624.524</v>
      </c>
      <c r="AC55" s="21"/>
      <c r="AD55" s="15">
        <v>483.45299999999997</v>
      </c>
      <c r="AE55" s="21"/>
      <c r="AF55" s="15">
        <v>496.38499999999999</v>
      </c>
      <c r="AG55" s="21"/>
      <c r="AH55" s="15">
        <f>AVERAGE(AB55,AD55,AF55)</f>
        <v>534.78733333333332</v>
      </c>
      <c r="AI55" s="21"/>
      <c r="AJ55" s="35">
        <f t="shared" si="1"/>
        <v>0.53446304787903276</v>
      </c>
    </row>
    <row r="56" spans="1:36" x14ac:dyDescent="0.35">
      <c r="A56" s="33">
        <v>26</v>
      </c>
      <c r="B56" s="15">
        <v>359.35700000000003</v>
      </c>
      <c r="C56" s="21"/>
      <c r="D56" s="15">
        <v>390.34699999999998</v>
      </c>
      <c r="E56" s="21"/>
      <c r="F56" s="15">
        <v>241.57</v>
      </c>
      <c r="G56" s="21"/>
      <c r="H56" s="15">
        <v>463.19200000000001</v>
      </c>
      <c r="I56" s="21"/>
      <c r="K56" s="21"/>
      <c r="L56" s="15">
        <f>AVERAGE(B56,D56,F56,H56)</f>
        <v>363.61649999999997</v>
      </c>
      <c r="M56" s="21"/>
      <c r="N56" s="35">
        <f t="shared" si="0"/>
        <v>0.36339600947125333</v>
      </c>
      <c r="O56" s="60"/>
      <c r="P56" s="33">
        <v>26</v>
      </c>
      <c r="Q56" s="15">
        <v>536.39499999999998</v>
      </c>
      <c r="R56" s="21"/>
      <c r="S56" s="15">
        <v>528.01599999999996</v>
      </c>
      <c r="T56" s="21"/>
      <c r="U56" s="15">
        <v>609.726</v>
      </c>
      <c r="V56" s="21"/>
      <c r="W56" s="15">
        <f>AVERAGE(Q56,S56,U56)</f>
        <v>558.04566666666676</v>
      </c>
      <c r="X56" s="21"/>
      <c r="Y56" s="35">
        <f t="shared" si="2"/>
        <v>0.55770727777587625</v>
      </c>
      <c r="Z56" s="60"/>
      <c r="AA56" s="33">
        <v>26</v>
      </c>
      <c r="AB56" s="15">
        <v>611.87400000000002</v>
      </c>
      <c r="AC56" s="21"/>
      <c r="AD56" s="15">
        <v>469.36200000000002</v>
      </c>
      <c r="AE56" s="21"/>
      <c r="AF56" s="15">
        <v>488.64499999999998</v>
      </c>
      <c r="AG56" s="21"/>
      <c r="AH56" s="15">
        <f>AVERAGE(AB56,AD56,AF56)</f>
        <v>523.2936666666667</v>
      </c>
      <c r="AI56" s="21"/>
      <c r="AJ56" s="35">
        <f t="shared" si="1"/>
        <v>0.52297635076583959</v>
      </c>
    </row>
    <row r="57" spans="1:36" x14ac:dyDescent="0.35">
      <c r="A57" s="33">
        <v>25</v>
      </c>
      <c r="B57" s="15">
        <v>367.74799999999999</v>
      </c>
      <c r="C57" s="21"/>
      <c r="D57" s="15">
        <v>395.15899999999999</v>
      </c>
      <c r="E57" s="21"/>
      <c r="F57" s="15">
        <v>252.62200000000001</v>
      </c>
      <c r="G57" s="21"/>
      <c r="H57" s="15">
        <v>471.791</v>
      </c>
      <c r="I57" s="21"/>
      <c r="K57" s="21"/>
      <c r="L57" s="15">
        <f>AVERAGE(B57,D57,F57,H57)</f>
        <v>371.83</v>
      </c>
      <c r="M57" s="21"/>
      <c r="N57" s="35">
        <f t="shared" si="0"/>
        <v>0.37160452895205837</v>
      </c>
      <c r="O57" s="60"/>
      <c r="P57" s="33">
        <v>25</v>
      </c>
      <c r="Q57" s="15">
        <v>542.38199999999995</v>
      </c>
      <c r="R57" s="21"/>
      <c r="S57" s="15">
        <v>526.99800000000005</v>
      </c>
      <c r="T57" s="21"/>
      <c r="U57" s="15">
        <v>605.75300000000004</v>
      </c>
      <c r="V57" s="21"/>
      <c r="W57" s="15">
        <f>AVERAGE(Q57,S57,U57)</f>
        <v>558.37766666666676</v>
      </c>
      <c r="X57" s="21"/>
      <c r="Y57" s="35">
        <f t="shared" si="2"/>
        <v>0.55803907645702655</v>
      </c>
      <c r="Z57" s="60"/>
      <c r="AA57" s="33">
        <v>25</v>
      </c>
      <c r="AB57" s="15">
        <v>594.63800000000003</v>
      </c>
      <c r="AC57" s="21"/>
      <c r="AD57" s="15">
        <v>465.06900000000002</v>
      </c>
      <c r="AE57" s="21"/>
      <c r="AF57" s="15">
        <v>487.30399999999997</v>
      </c>
      <c r="AG57" s="21"/>
      <c r="AH57" s="15">
        <f>AVERAGE(AB57,AD57,AF57)</f>
        <v>515.67033333333336</v>
      </c>
      <c r="AI57" s="21"/>
      <c r="AJ57" s="35">
        <f t="shared" si="1"/>
        <v>0.51535764008521168</v>
      </c>
    </row>
    <row r="58" spans="1:36" x14ac:dyDescent="0.35">
      <c r="A58" s="33">
        <v>24</v>
      </c>
      <c r="B58" s="15">
        <v>374.12200000000001</v>
      </c>
      <c r="C58" s="21"/>
      <c r="D58" s="15">
        <v>396.464</v>
      </c>
      <c r="E58" s="21"/>
      <c r="F58" s="15">
        <v>258.06099999999998</v>
      </c>
      <c r="G58" s="21"/>
      <c r="H58" s="15">
        <v>477.23200000000003</v>
      </c>
      <c r="I58" s="21"/>
      <c r="K58" s="21"/>
      <c r="L58" s="15">
        <f>AVERAGE(B58,D58,F58,H58)</f>
        <v>376.46974999999998</v>
      </c>
      <c r="M58" s="21"/>
      <c r="N58" s="35">
        <f t="shared" si="0"/>
        <v>0.37624146549081344</v>
      </c>
      <c r="O58" s="60"/>
      <c r="P58" s="33">
        <v>24</v>
      </c>
      <c r="Q58" s="15">
        <v>544.52</v>
      </c>
      <c r="R58" s="21"/>
      <c r="S58" s="15">
        <v>527.24900000000002</v>
      </c>
      <c r="T58" s="21"/>
      <c r="U58" s="15">
        <v>608.51599999999996</v>
      </c>
      <c r="V58" s="21"/>
      <c r="W58" s="15">
        <f>AVERAGE(Q58,S58,U58)</f>
        <v>560.09499999999991</v>
      </c>
      <c r="X58" s="21"/>
      <c r="Y58" s="35">
        <f t="shared" si="2"/>
        <v>0.5597553684302049</v>
      </c>
      <c r="Z58" s="60"/>
      <c r="AA58" s="33">
        <v>24</v>
      </c>
      <c r="AB58" s="15">
        <v>593.19899999999996</v>
      </c>
      <c r="AC58" s="21"/>
      <c r="AD58" s="15">
        <v>464.93099999999998</v>
      </c>
      <c r="AE58" s="21"/>
      <c r="AF58" s="15">
        <v>494.59100000000001</v>
      </c>
      <c r="AG58" s="21"/>
      <c r="AH58" s="15">
        <f>AVERAGE(AB58,AD58,AF58)</f>
        <v>517.57366666666667</v>
      </c>
      <c r="AI58" s="21"/>
      <c r="AJ58" s="35">
        <f t="shared" si="1"/>
        <v>0.51725981927132381</v>
      </c>
    </row>
    <row r="59" spans="1:36" x14ac:dyDescent="0.35">
      <c r="A59" s="33">
        <v>23</v>
      </c>
      <c r="B59" s="15">
        <v>372.97</v>
      </c>
      <c r="C59" s="21"/>
      <c r="D59" s="15">
        <v>393.04199999999997</v>
      </c>
      <c r="E59" s="21"/>
      <c r="F59" s="15">
        <v>262.404</v>
      </c>
      <c r="G59" s="21"/>
      <c r="H59" s="15">
        <v>474.03699999999998</v>
      </c>
      <c r="I59" s="21"/>
      <c r="K59" s="21"/>
      <c r="L59" s="15">
        <f>AVERAGE(B59,D59,F59,H59)</f>
        <v>375.61324999999999</v>
      </c>
      <c r="M59" s="21"/>
      <c r="N59" s="35">
        <f t="shared" si="0"/>
        <v>0.37538548485706302</v>
      </c>
      <c r="O59" s="60"/>
      <c r="P59" s="33">
        <v>23</v>
      </c>
      <c r="Q59" s="15">
        <v>553.91</v>
      </c>
      <c r="R59" s="21"/>
      <c r="S59" s="15">
        <v>534.55700000000002</v>
      </c>
      <c r="T59" s="21"/>
      <c r="U59" s="15">
        <v>610.87599999999998</v>
      </c>
      <c r="V59" s="21"/>
      <c r="W59" s="15">
        <f>AVERAGE(Q59,S59,U59)</f>
        <v>566.44766666666669</v>
      </c>
      <c r="X59" s="21"/>
      <c r="Y59" s="35">
        <f t="shared" si="2"/>
        <v>0.56610418295365961</v>
      </c>
      <c r="Z59" s="60"/>
      <c r="AA59" s="33">
        <v>23</v>
      </c>
      <c r="AB59" s="15">
        <v>590.14599999999996</v>
      </c>
      <c r="AC59" s="21"/>
      <c r="AD59" s="15">
        <v>475.91500000000002</v>
      </c>
      <c r="AE59" s="21"/>
      <c r="AF59" s="15">
        <v>510.197</v>
      </c>
      <c r="AG59" s="21"/>
      <c r="AH59" s="15">
        <f>AVERAGE(AB59,AD59,AF59)</f>
        <v>525.41933333333327</v>
      </c>
      <c r="AI59" s="21"/>
      <c r="AJ59" s="35">
        <f t="shared" si="1"/>
        <v>0.52510072846633637</v>
      </c>
    </row>
    <row r="60" spans="1:36" x14ac:dyDescent="0.35">
      <c r="A60" s="33">
        <v>22</v>
      </c>
      <c r="B60" s="15">
        <v>369.44299999999998</v>
      </c>
      <c r="C60" s="21"/>
      <c r="D60" s="15">
        <v>381.31099999999998</v>
      </c>
      <c r="E60" s="21"/>
      <c r="F60" s="15">
        <v>259.24900000000002</v>
      </c>
      <c r="G60" s="21"/>
      <c r="H60" s="15">
        <v>461.58199999999999</v>
      </c>
      <c r="I60" s="21"/>
      <c r="K60" s="21"/>
      <c r="L60" s="15">
        <f>AVERAGE(B60,D60,F60,H60)</f>
        <v>367.89625000000001</v>
      </c>
      <c r="M60" s="21"/>
      <c r="N60" s="35">
        <f t="shared" si="0"/>
        <v>0.36767316430755642</v>
      </c>
      <c r="O60" s="60"/>
      <c r="P60" s="33">
        <v>22</v>
      </c>
      <c r="Q60" s="15">
        <v>558.16300000000001</v>
      </c>
      <c r="R60" s="21"/>
      <c r="S60" s="15">
        <v>541.33600000000001</v>
      </c>
      <c r="T60" s="21"/>
      <c r="U60" s="15">
        <v>627.61699999999996</v>
      </c>
      <c r="V60" s="21"/>
      <c r="W60" s="15">
        <f>AVERAGE(Q60,S60,U60)</f>
        <v>575.70533333333333</v>
      </c>
      <c r="X60" s="21"/>
      <c r="Y60" s="35">
        <f t="shared" si="2"/>
        <v>0.57535623593717844</v>
      </c>
      <c r="Z60" s="60"/>
      <c r="AA60" s="33">
        <v>22</v>
      </c>
      <c r="AB60" s="15">
        <v>597.08100000000002</v>
      </c>
      <c r="AC60" s="21"/>
      <c r="AD60" s="15">
        <v>487.178</v>
      </c>
      <c r="AE60" s="21"/>
      <c r="AF60" s="15">
        <v>527.26800000000003</v>
      </c>
      <c r="AG60" s="21"/>
      <c r="AH60" s="15">
        <f>AVERAGE(AB60,AD60,AF60)</f>
        <v>537.17566666666664</v>
      </c>
      <c r="AI60" s="21"/>
      <c r="AJ60" s="35">
        <f t="shared" si="1"/>
        <v>0.53684993296983718</v>
      </c>
    </row>
    <row r="61" spans="1:36" x14ac:dyDescent="0.35">
      <c r="A61" s="33">
        <v>21</v>
      </c>
      <c r="B61" s="15">
        <v>356.96199999999999</v>
      </c>
      <c r="C61" s="21"/>
      <c r="D61" s="15">
        <v>369.72</v>
      </c>
      <c r="E61" s="21"/>
      <c r="F61" s="15">
        <v>254.69</v>
      </c>
      <c r="G61" s="21"/>
      <c r="H61" s="15">
        <v>447.39699999999999</v>
      </c>
      <c r="I61" s="21"/>
      <c r="K61" s="21"/>
      <c r="L61" s="15">
        <f>AVERAGE(B61,D61,F61,H61)</f>
        <v>357.19225</v>
      </c>
      <c r="M61" s="21"/>
      <c r="N61" s="35">
        <f t="shared" si="0"/>
        <v>0.35697565502131584</v>
      </c>
      <c r="O61" s="60"/>
      <c r="P61" s="33">
        <v>21</v>
      </c>
      <c r="Q61" s="15">
        <v>581.02800000000002</v>
      </c>
      <c r="R61" s="21"/>
      <c r="S61" s="15">
        <v>564.90499999999997</v>
      </c>
      <c r="T61" s="21"/>
      <c r="U61" s="15">
        <v>640.00199999999995</v>
      </c>
      <c r="V61" s="21"/>
      <c r="W61" s="15">
        <f>AVERAGE(Q61,S61,U61)</f>
        <v>595.31166666666661</v>
      </c>
      <c r="X61" s="21"/>
      <c r="Y61" s="35">
        <f t="shared" si="2"/>
        <v>0.59495068034136955</v>
      </c>
      <c r="Z61" s="60"/>
      <c r="AA61" s="33">
        <v>21</v>
      </c>
      <c r="AB61" s="15">
        <v>602.65599999999995</v>
      </c>
      <c r="AC61" s="21"/>
      <c r="AD61" s="15">
        <v>509.06400000000002</v>
      </c>
      <c r="AE61" s="21"/>
      <c r="AF61" s="15">
        <v>552.67600000000004</v>
      </c>
      <c r="AG61" s="21"/>
      <c r="AH61" s="15">
        <f>AVERAGE(AB61,AD61,AF61)</f>
        <v>554.79866666666669</v>
      </c>
      <c r="AI61" s="21"/>
      <c r="AJ61" s="35">
        <f t="shared" si="1"/>
        <v>0.55446224669848243</v>
      </c>
    </row>
    <row r="62" spans="1:36" x14ac:dyDescent="0.35">
      <c r="A62" s="33">
        <v>20</v>
      </c>
      <c r="B62" s="15">
        <v>343.46</v>
      </c>
      <c r="C62" s="21"/>
      <c r="D62" s="15">
        <v>349.26600000000002</v>
      </c>
      <c r="E62" s="21"/>
      <c r="F62" s="15">
        <v>244.607</v>
      </c>
      <c r="G62" s="21"/>
      <c r="H62" s="15">
        <v>423.57299999999998</v>
      </c>
      <c r="I62" s="21"/>
      <c r="K62" s="21"/>
      <c r="L62" s="15">
        <f>AVERAGE(B62,D62,F62,H62)</f>
        <v>340.22649999999999</v>
      </c>
      <c r="M62" s="21"/>
      <c r="N62" s="35">
        <f t="shared" si="0"/>
        <v>0.34002019274805012</v>
      </c>
      <c r="O62" s="60"/>
      <c r="P62" s="33">
        <v>20</v>
      </c>
      <c r="Q62" s="15">
        <v>592.00699999999995</v>
      </c>
      <c r="R62" s="21"/>
      <c r="S62" s="15">
        <v>583.35699999999997</v>
      </c>
      <c r="T62" s="21"/>
      <c r="U62" s="15">
        <v>666.53300000000002</v>
      </c>
      <c r="V62" s="21"/>
      <c r="W62" s="15">
        <f>AVERAGE(Q62,S62,U62)</f>
        <v>613.96566666666661</v>
      </c>
      <c r="X62" s="21"/>
      <c r="Y62" s="35">
        <f t="shared" si="2"/>
        <v>0.61359336889009264</v>
      </c>
      <c r="Z62" s="60"/>
      <c r="AA62" s="33">
        <v>20</v>
      </c>
      <c r="AB62" s="15">
        <v>614.92899999999997</v>
      </c>
      <c r="AC62" s="21"/>
      <c r="AD62" s="15">
        <v>525.81399999999996</v>
      </c>
      <c r="AE62" s="21"/>
      <c r="AF62" s="15">
        <v>569.04999999999995</v>
      </c>
      <c r="AG62" s="21"/>
      <c r="AH62" s="15">
        <f>AVERAGE(AB62,AD62,AF62)</f>
        <v>569.93099999999993</v>
      </c>
      <c r="AI62" s="21"/>
      <c r="AJ62" s="35">
        <f t="shared" si="1"/>
        <v>0.56958540405608893</v>
      </c>
    </row>
    <row r="63" spans="1:36" x14ac:dyDescent="0.35">
      <c r="A63" s="33">
        <v>19</v>
      </c>
      <c r="B63" s="15">
        <v>323.89</v>
      </c>
      <c r="C63" s="21"/>
      <c r="D63" s="15">
        <v>334.72500000000002</v>
      </c>
      <c r="E63" s="21"/>
      <c r="F63" s="15">
        <v>234.054</v>
      </c>
      <c r="G63" s="21"/>
      <c r="H63" s="15">
        <v>405.529</v>
      </c>
      <c r="I63" s="21"/>
      <c r="K63" s="21"/>
      <c r="L63" s="15">
        <f>AVERAGE(B63,D63,F63,H63)</f>
        <v>324.54949999999997</v>
      </c>
      <c r="M63" s="21"/>
      <c r="N63" s="35">
        <f t="shared" si="0"/>
        <v>0.32435269899988184</v>
      </c>
      <c r="O63" s="60"/>
      <c r="P63" s="33">
        <v>19</v>
      </c>
      <c r="Q63" s="15">
        <v>629.37199999999996</v>
      </c>
      <c r="R63" s="21"/>
      <c r="S63" s="15">
        <v>618.80999999999995</v>
      </c>
      <c r="T63" s="21"/>
      <c r="U63" s="15">
        <v>683.726</v>
      </c>
      <c r="V63" s="21"/>
      <c r="W63" s="15">
        <f>AVERAGE(Q63,S63,U63)</f>
        <v>643.96933333333334</v>
      </c>
      <c r="X63" s="21"/>
      <c r="Y63" s="35">
        <f t="shared" si="2"/>
        <v>0.6435788418710281</v>
      </c>
      <c r="Z63" s="60"/>
      <c r="AA63" s="33">
        <v>19</v>
      </c>
      <c r="AB63" s="15">
        <v>622.94500000000005</v>
      </c>
      <c r="AC63" s="21"/>
      <c r="AD63" s="15">
        <v>550.47900000000004</v>
      </c>
      <c r="AE63" s="21"/>
      <c r="AF63" s="15">
        <v>589.26599999999996</v>
      </c>
      <c r="AG63" s="21"/>
      <c r="AH63" s="15">
        <f>AVERAGE(AB63,AD63,AF63)</f>
        <v>587.56333333333339</v>
      </c>
      <c r="AI63" s="21"/>
      <c r="AJ63" s="35">
        <f t="shared" si="1"/>
        <v>0.58720704545850144</v>
      </c>
    </row>
    <row r="64" spans="1:36" x14ac:dyDescent="0.35">
      <c r="A64" s="33">
        <v>18</v>
      </c>
      <c r="B64" s="15">
        <v>307.50900000000001</v>
      </c>
      <c r="C64" s="21"/>
      <c r="D64" s="15">
        <v>312.87299999999999</v>
      </c>
      <c r="E64" s="21"/>
      <c r="F64" s="15">
        <v>221.85499999999999</v>
      </c>
      <c r="G64" s="21"/>
      <c r="H64" s="15">
        <v>383.72899999999998</v>
      </c>
      <c r="I64" s="21"/>
      <c r="K64" s="21"/>
      <c r="L64" s="15">
        <f>AVERAGE(B64,D64,F64,H64)</f>
        <v>306.49150000000003</v>
      </c>
      <c r="M64" s="21"/>
      <c r="N64" s="35">
        <f t="shared" si="0"/>
        <v>0.30630564904744051</v>
      </c>
      <c r="O64" s="60"/>
      <c r="P64" s="33">
        <v>18</v>
      </c>
      <c r="Q64" s="15">
        <v>642.95699999999999</v>
      </c>
      <c r="R64" s="21"/>
      <c r="S64" s="15">
        <v>645.14</v>
      </c>
      <c r="T64" s="21"/>
      <c r="U64" s="15">
        <v>700.44600000000003</v>
      </c>
      <c r="V64" s="21"/>
      <c r="W64" s="15">
        <f>AVERAGE(Q64,S64,U64)</f>
        <v>662.84766666666667</v>
      </c>
      <c r="X64" s="21"/>
      <c r="Y64" s="35">
        <f t="shared" si="2"/>
        <v>0.66244572772137178</v>
      </c>
      <c r="Z64" s="60"/>
      <c r="AA64" s="33">
        <v>18</v>
      </c>
      <c r="AB64" s="15">
        <v>626.05899999999997</v>
      </c>
      <c r="AC64" s="21"/>
      <c r="AD64" s="15">
        <v>568.60500000000002</v>
      </c>
      <c r="AE64" s="21"/>
      <c r="AF64" s="15">
        <v>593.29999999999995</v>
      </c>
      <c r="AG64" s="21"/>
      <c r="AH64" s="15">
        <f>AVERAGE(AB64,AD64,AF64)</f>
        <v>595.98799999999994</v>
      </c>
      <c r="AI64" s="21"/>
      <c r="AJ64" s="35">
        <f t="shared" si="1"/>
        <v>0.595626603558291</v>
      </c>
    </row>
    <row r="65" spans="1:36" x14ac:dyDescent="0.35">
      <c r="A65" s="33">
        <v>17</v>
      </c>
      <c r="B65" s="15">
        <v>289.40499999999997</v>
      </c>
      <c r="C65" s="21"/>
      <c r="D65" s="15">
        <v>302.339</v>
      </c>
      <c r="E65" s="21"/>
      <c r="F65" s="15">
        <v>210.315</v>
      </c>
      <c r="G65" s="21"/>
      <c r="H65" s="15">
        <v>373.68599999999998</v>
      </c>
      <c r="I65" s="21"/>
      <c r="K65" s="21"/>
      <c r="L65" s="15">
        <f>AVERAGE(B65,D65,F65,H65)</f>
        <v>293.93624999999997</v>
      </c>
      <c r="M65" s="21"/>
      <c r="N65" s="35">
        <f t="shared" si="0"/>
        <v>0.29375801232602117</v>
      </c>
      <c r="O65" s="60"/>
      <c r="P65" s="33">
        <v>17</v>
      </c>
      <c r="Q65" s="15">
        <v>676.71199999999999</v>
      </c>
      <c r="R65" s="21"/>
      <c r="S65" s="15">
        <v>673.84500000000003</v>
      </c>
      <c r="T65" s="21"/>
      <c r="U65" s="15">
        <v>711.59199999999998</v>
      </c>
      <c r="V65" s="21"/>
      <c r="W65" s="15">
        <f>AVERAGE(Q65,S65,U65)</f>
        <v>687.38299999999992</v>
      </c>
      <c r="X65" s="21"/>
      <c r="Y65" s="35">
        <f t="shared" si="2"/>
        <v>0.68696618326830194</v>
      </c>
      <c r="Z65" s="60"/>
      <c r="AA65" s="33">
        <v>17</v>
      </c>
      <c r="AB65" s="15">
        <v>631.12199999999996</v>
      </c>
      <c r="AC65" s="21"/>
      <c r="AD65" s="15">
        <v>578.03300000000002</v>
      </c>
      <c r="AE65" s="21"/>
      <c r="AF65" s="15">
        <v>593.03099999999995</v>
      </c>
      <c r="AG65" s="21"/>
      <c r="AH65" s="15">
        <f>AVERAGE(AB65,AD65,AF65)</f>
        <v>600.72866666666664</v>
      </c>
      <c r="AI65" s="21"/>
      <c r="AJ65" s="35">
        <f t="shared" si="1"/>
        <v>0.60036439556965482</v>
      </c>
    </row>
    <row r="66" spans="1:36" x14ac:dyDescent="0.35">
      <c r="A66" s="33">
        <v>16</v>
      </c>
      <c r="B66" s="15">
        <v>274.81599999999997</v>
      </c>
      <c r="C66" s="21"/>
      <c r="D66" s="15">
        <v>289.46699999999998</v>
      </c>
      <c r="E66" s="21"/>
      <c r="F66" s="15">
        <v>202.435</v>
      </c>
      <c r="G66" s="21"/>
      <c r="H66" s="15">
        <v>365.76799999999997</v>
      </c>
      <c r="I66" s="21"/>
      <c r="K66" s="21"/>
      <c r="L66" s="15">
        <f>AVERAGE(B66,D66,F66,H66)</f>
        <v>283.12149999999997</v>
      </c>
      <c r="M66" s="21"/>
      <c r="N66" s="35">
        <f t="shared" si="0"/>
        <v>0.2829498201965957</v>
      </c>
      <c r="O66" s="60"/>
      <c r="P66" s="33">
        <v>16</v>
      </c>
      <c r="Q66" s="15">
        <v>686.63699999999994</v>
      </c>
      <c r="R66" s="21"/>
      <c r="S66" s="15">
        <v>694.10199999999998</v>
      </c>
      <c r="T66" s="21"/>
      <c r="U66" s="15">
        <v>705.827</v>
      </c>
      <c r="V66" s="21"/>
      <c r="W66" s="15">
        <f>AVERAGE(Q66,S66,U66)</f>
        <v>695.52199999999993</v>
      </c>
      <c r="X66" s="21"/>
      <c r="Y66" s="35">
        <f t="shared" si="2"/>
        <v>0.6951002479245717</v>
      </c>
      <c r="Z66" s="60"/>
      <c r="AA66" s="33">
        <v>16</v>
      </c>
      <c r="AB66" s="15">
        <v>616.84699999999998</v>
      </c>
      <c r="AC66" s="21"/>
      <c r="AD66" s="15">
        <v>585.66999999999996</v>
      </c>
      <c r="AE66" s="21"/>
      <c r="AF66" s="15">
        <v>582.18299999999999</v>
      </c>
      <c r="AG66" s="21"/>
      <c r="AH66" s="15">
        <f>AVERAGE(AB66,AD66,AF66)</f>
        <v>594.9</v>
      </c>
      <c r="AI66" s="21"/>
      <c r="AJ66" s="35">
        <f t="shared" si="1"/>
        <v>0.59453926330199158</v>
      </c>
    </row>
    <row r="67" spans="1:36" x14ac:dyDescent="0.35">
      <c r="A67" s="33">
        <v>15</v>
      </c>
      <c r="B67" s="15">
        <v>266.19299999999998</v>
      </c>
      <c r="C67" s="21"/>
      <c r="D67" s="15">
        <v>288.017</v>
      </c>
      <c r="E67" s="21"/>
      <c r="F67" s="15">
        <v>195.774</v>
      </c>
      <c r="G67" s="21"/>
      <c r="H67" s="15">
        <v>375.27699999999999</v>
      </c>
      <c r="I67" s="21"/>
      <c r="K67" s="21"/>
      <c r="L67" s="15">
        <f>AVERAGE(B67,D67,F67,H67)</f>
        <v>281.31524999999999</v>
      </c>
      <c r="M67" s="21"/>
      <c r="N67" s="35">
        <f t="shared" si="0"/>
        <v>0.28114466547422351</v>
      </c>
      <c r="O67" s="60"/>
      <c r="P67" s="33">
        <v>15</v>
      </c>
      <c r="Q67" s="15">
        <v>690.66399999999999</v>
      </c>
      <c r="R67" s="21"/>
      <c r="S67" s="15">
        <v>701.05</v>
      </c>
      <c r="T67" s="21"/>
      <c r="U67" s="15">
        <v>705.24800000000005</v>
      </c>
      <c r="V67" s="21"/>
      <c r="W67" s="15">
        <f>AVERAGE(Q67,S67,U67)</f>
        <v>698.98733333333337</v>
      </c>
      <c r="X67" s="21"/>
      <c r="Y67" s="35">
        <f t="shared" si="2"/>
        <v>0.69856347994187873</v>
      </c>
      <c r="Z67" s="60"/>
      <c r="AA67" s="33">
        <v>15</v>
      </c>
      <c r="AB67" s="15">
        <v>614.94000000000005</v>
      </c>
      <c r="AC67" s="21"/>
      <c r="AD67" s="15">
        <v>578.50400000000002</v>
      </c>
      <c r="AE67" s="21"/>
      <c r="AF67" s="15">
        <v>568.54999999999995</v>
      </c>
      <c r="AG67" s="21"/>
      <c r="AH67" s="15">
        <f>AVERAGE(AB67,AD67,AF67)</f>
        <v>587.3313333333333</v>
      </c>
      <c r="AI67" s="21"/>
      <c r="AJ67" s="35">
        <f t="shared" si="1"/>
        <v>0.58697518613914346</v>
      </c>
    </row>
    <row r="68" spans="1:36" x14ac:dyDescent="0.35">
      <c r="A68" s="33">
        <v>14</v>
      </c>
      <c r="B68" s="15">
        <v>260.74099999999999</v>
      </c>
      <c r="C68" s="21"/>
      <c r="D68" s="15">
        <v>292.613</v>
      </c>
      <c r="E68" s="21"/>
      <c r="F68" s="15">
        <v>196.91399999999999</v>
      </c>
      <c r="G68" s="21"/>
      <c r="H68" s="15">
        <v>390.827</v>
      </c>
      <c r="I68" s="21"/>
      <c r="K68" s="21"/>
      <c r="L68" s="15">
        <f>AVERAGE(B68,D68,F68,H68)</f>
        <v>285.27375000000001</v>
      </c>
      <c r="M68" s="21"/>
      <c r="N68" s="35">
        <f t="shared" si="0"/>
        <v>0.28510076511076909</v>
      </c>
      <c r="O68" s="60"/>
      <c r="P68" s="33">
        <v>14</v>
      </c>
      <c r="Q68" s="15">
        <v>690.52</v>
      </c>
      <c r="R68" s="21"/>
      <c r="S68" s="15">
        <v>711.60299999999995</v>
      </c>
      <c r="T68" s="21"/>
      <c r="U68" s="15">
        <v>698.58799999999997</v>
      </c>
      <c r="V68" s="21"/>
      <c r="W68" s="15">
        <f>AVERAGE(Q68,S68,U68)</f>
        <v>700.23700000000008</v>
      </c>
      <c r="X68" s="21"/>
      <c r="Y68" s="35">
        <f t="shared" si="2"/>
        <v>0.69981238883307562</v>
      </c>
      <c r="Z68" s="60"/>
      <c r="AA68" s="33">
        <v>14</v>
      </c>
      <c r="AB68" s="15">
        <v>598.67200000000003</v>
      </c>
      <c r="AC68" s="21"/>
      <c r="AD68" s="15">
        <v>570.95000000000005</v>
      </c>
      <c r="AE68" s="21"/>
      <c r="AF68" s="15">
        <v>567.28800000000001</v>
      </c>
      <c r="AG68" s="21"/>
      <c r="AH68" s="15">
        <f>AVERAGE(AB68,AD68,AF68)</f>
        <v>578.97</v>
      </c>
      <c r="AI68" s="21"/>
      <c r="AJ68" s="35">
        <f t="shared" si="1"/>
        <v>0.57861892296848894</v>
      </c>
    </row>
    <row r="69" spans="1:36" x14ac:dyDescent="0.35">
      <c r="A69" s="33">
        <v>13</v>
      </c>
      <c r="B69" s="15">
        <v>270.30700000000002</v>
      </c>
      <c r="C69" s="21"/>
      <c r="D69" s="15">
        <v>306.90699999999998</v>
      </c>
      <c r="E69" s="21"/>
      <c r="F69" s="15">
        <v>199.49799999999999</v>
      </c>
      <c r="G69" s="21"/>
      <c r="H69" s="15">
        <v>429.09699999999998</v>
      </c>
      <c r="I69" s="21"/>
      <c r="K69" s="21"/>
      <c r="L69" s="15">
        <f>AVERAGE(B69,D69,F69,H69)</f>
        <v>301.45224999999999</v>
      </c>
      <c r="M69" s="21"/>
      <c r="N69" s="35">
        <f t="shared" ref="N69:N81" si="3">L69/$J$6</f>
        <v>0.30126945475832539</v>
      </c>
      <c r="O69" s="60"/>
      <c r="P69" s="33">
        <v>13</v>
      </c>
      <c r="Q69" s="15">
        <v>679.971</v>
      </c>
      <c r="R69" s="21"/>
      <c r="S69" s="15">
        <v>710.83</v>
      </c>
      <c r="T69" s="21"/>
      <c r="U69" s="15">
        <v>699.99400000000003</v>
      </c>
      <c r="V69" s="21"/>
      <c r="W69" s="15">
        <f>AVERAGE(Q69,S69,U69)</f>
        <v>696.93166666666673</v>
      </c>
      <c r="X69" s="21"/>
      <c r="Y69" s="35">
        <f t="shared" si="2"/>
        <v>0.6965090597946364</v>
      </c>
      <c r="Z69" s="60"/>
      <c r="AA69" s="33">
        <v>13</v>
      </c>
      <c r="AB69" s="15">
        <v>599.09199999999998</v>
      </c>
      <c r="AC69" s="21"/>
      <c r="AD69" s="15">
        <v>567.98400000000004</v>
      </c>
      <c r="AE69" s="21"/>
      <c r="AF69" s="15">
        <v>567.16800000000001</v>
      </c>
      <c r="AG69" s="21"/>
      <c r="AH69" s="15">
        <f>AVERAGE(AB69,AD69,AF69)</f>
        <v>578.08133333333342</v>
      </c>
      <c r="AI69" s="21"/>
      <c r="AJ69" s="35">
        <f t="shared" ref="AJ69:AJ81" si="4">AH69/$J$6</f>
        <v>0.57773079517336201</v>
      </c>
    </row>
    <row r="70" spans="1:36" x14ac:dyDescent="0.35">
      <c r="A70" s="33">
        <v>12</v>
      </c>
      <c r="B70" s="15">
        <v>280.15800000000002</v>
      </c>
      <c r="C70" s="21"/>
      <c r="D70" s="15">
        <v>337.64499999999998</v>
      </c>
      <c r="E70" s="21"/>
      <c r="F70" s="15">
        <v>217.43700000000001</v>
      </c>
      <c r="G70" s="21"/>
      <c r="H70" s="15">
        <v>477.12200000000001</v>
      </c>
      <c r="I70" s="21"/>
      <c r="K70" s="21"/>
      <c r="L70" s="15">
        <f>AVERAGE(B70,D70,F70,H70)</f>
        <v>328.09050000000002</v>
      </c>
      <c r="M70" s="21"/>
      <c r="N70" s="35">
        <f t="shared" si="3"/>
        <v>0.32789155180094481</v>
      </c>
      <c r="O70" s="60"/>
      <c r="P70" s="33">
        <v>12</v>
      </c>
      <c r="Q70" s="15">
        <v>680.37300000000005</v>
      </c>
      <c r="R70" s="21"/>
      <c r="S70" s="15">
        <v>730.03099999999995</v>
      </c>
      <c r="T70" s="21"/>
      <c r="U70" s="15">
        <v>730.00800000000004</v>
      </c>
      <c r="V70" s="21"/>
      <c r="W70" s="15">
        <f>AVERAGE(Q70,S70,U70)</f>
        <v>713.47066666666672</v>
      </c>
      <c r="X70" s="21"/>
      <c r="Y70" s="35">
        <f t="shared" ref="Y70:Y81" si="5">W70/$J$6</f>
        <v>0.71303803084145367</v>
      </c>
      <c r="Z70" s="60"/>
      <c r="AA70" s="33">
        <v>12</v>
      </c>
      <c r="AB70" s="15">
        <v>610.23</v>
      </c>
      <c r="AC70" s="21"/>
      <c r="AD70" s="15">
        <v>568.56899999999996</v>
      </c>
      <c r="AE70" s="21"/>
      <c r="AF70" s="15">
        <v>601.12599999999998</v>
      </c>
      <c r="AG70" s="21"/>
      <c r="AH70" s="15">
        <f>AVERAGE(AB70,AD70,AF70)</f>
        <v>593.30833333333328</v>
      </c>
      <c r="AI70" s="21"/>
      <c r="AJ70" s="35">
        <f t="shared" si="4"/>
        <v>0.59294856179346511</v>
      </c>
    </row>
    <row r="71" spans="1:36" x14ac:dyDescent="0.35">
      <c r="A71" s="33">
        <v>11</v>
      </c>
      <c r="B71" s="15">
        <v>317.04500000000002</v>
      </c>
      <c r="C71" s="21"/>
      <c r="D71" s="15">
        <v>375.80599999999998</v>
      </c>
      <c r="E71" s="21"/>
      <c r="F71" s="15">
        <v>234.85400000000001</v>
      </c>
      <c r="G71" s="21"/>
      <c r="H71" s="15">
        <v>549.46500000000003</v>
      </c>
      <c r="I71" s="21"/>
      <c r="K71" s="21"/>
      <c r="L71" s="15">
        <f>AVERAGE(B71,D71,F71,H71)</f>
        <v>369.29250000000002</v>
      </c>
      <c r="M71" s="21"/>
      <c r="N71" s="35">
        <f t="shared" si="3"/>
        <v>0.36906856764658047</v>
      </c>
      <c r="O71" s="60"/>
      <c r="P71" s="33">
        <v>11</v>
      </c>
      <c r="Q71" s="15">
        <v>700.78899999999999</v>
      </c>
      <c r="R71" s="21"/>
      <c r="S71" s="15">
        <v>761.52</v>
      </c>
      <c r="T71" s="21"/>
      <c r="U71" s="15">
        <v>763.96100000000001</v>
      </c>
      <c r="V71" s="21"/>
      <c r="W71" s="15">
        <f>AVERAGE(Q71,S71,U71)</f>
        <v>742.09</v>
      </c>
      <c r="X71" s="21"/>
      <c r="Y71" s="35">
        <f t="shared" si="5"/>
        <v>0.74164000992397872</v>
      </c>
      <c r="Z71" s="60"/>
      <c r="AA71" s="33">
        <v>11</v>
      </c>
      <c r="AB71" s="15">
        <v>627.81799999999998</v>
      </c>
      <c r="AC71" s="21"/>
      <c r="AD71" s="15">
        <v>599.03800000000001</v>
      </c>
      <c r="AE71" s="21"/>
      <c r="AF71" s="15">
        <v>638.06200000000001</v>
      </c>
      <c r="AG71" s="21"/>
      <c r="AH71" s="15">
        <f>AVERAGE(AB71,AD71,AF71)</f>
        <v>621.63933333333341</v>
      </c>
      <c r="AI71" s="21"/>
      <c r="AJ71" s="35">
        <f t="shared" si="4"/>
        <v>0.62126238238282272</v>
      </c>
    </row>
    <row r="72" spans="1:36" x14ac:dyDescent="0.35">
      <c r="A72" s="33">
        <v>10</v>
      </c>
      <c r="B72" s="15">
        <v>348.73700000000002</v>
      </c>
      <c r="C72" s="21"/>
      <c r="D72" s="15">
        <v>437.512</v>
      </c>
      <c r="E72" s="21"/>
      <c r="F72" s="15">
        <v>274.10500000000002</v>
      </c>
      <c r="G72" s="21"/>
      <c r="H72" s="15">
        <v>629.23199999999997</v>
      </c>
      <c r="I72" s="21"/>
      <c r="K72" s="21"/>
      <c r="L72" s="15">
        <f>AVERAGE(B72,D72,F72,H72)</f>
        <v>422.3965</v>
      </c>
      <c r="M72" s="21"/>
      <c r="N72" s="35">
        <f t="shared" si="3"/>
        <v>0.42214036633272767</v>
      </c>
      <c r="O72" s="60"/>
      <c r="P72" s="33">
        <v>10</v>
      </c>
      <c r="Q72" s="15">
        <v>728.63900000000001</v>
      </c>
      <c r="R72" s="21"/>
      <c r="S72" s="15">
        <v>815.06200000000001</v>
      </c>
      <c r="T72" s="21"/>
      <c r="U72" s="15">
        <v>846.84199999999998</v>
      </c>
      <c r="V72" s="21"/>
      <c r="W72" s="15">
        <f>AVERAGE(Q72,S72,U72)</f>
        <v>796.84766666666667</v>
      </c>
      <c r="X72" s="21"/>
      <c r="Y72" s="35">
        <f t="shared" si="5"/>
        <v>0.79636447252296338</v>
      </c>
      <c r="Z72" s="60"/>
      <c r="AA72" s="33">
        <v>10</v>
      </c>
      <c r="AB72" s="15">
        <v>687.99900000000002</v>
      </c>
      <c r="AC72" s="21"/>
      <c r="AD72" s="15">
        <v>631.01800000000003</v>
      </c>
      <c r="AE72" s="21"/>
      <c r="AF72" s="15">
        <v>719.19899999999996</v>
      </c>
      <c r="AG72" s="21"/>
      <c r="AH72" s="15">
        <f>AVERAGE(AB72,AD72,AF72)</f>
        <v>679.40533333333326</v>
      </c>
      <c r="AI72" s="21"/>
      <c r="AJ72" s="35">
        <f t="shared" si="4"/>
        <v>0.67899335411572359</v>
      </c>
    </row>
    <row r="73" spans="1:36" x14ac:dyDescent="0.35">
      <c r="A73" s="33">
        <v>9</v>
      </c>
      <c r="B73" s="15">
        <v>412.59</v>
      </c>
      <c r="C73" s="21"/>
      <c r="D73" s="15">
        <v>503.54399999999998</v>
      </c>
      <c r="E73" s="21"/>
      <c r="F73" s="15">
        <v>309.17899999999997</v>
      </c>
      <c r="G73" s="21"/>
      <c r="H73" s="15">
        <v>729.976</v>
      </c>
      <c r="I73" s="21"/>
      <c r="K73" s="21"/>
      <c r="L73" s="15">
        <f>AVERAGE(B73,D73,F73,H73)</f>
        <v>488.82225000000005</v>
      </c>
      <c r="M73" s="21"/>
      <c r="N73" s="35">
        <f t="shared" si="3"/>
        <v>0.48852583694843166</v>
      </c>
      <c r="O73" s="60"/>
      <c r="P73" s="33">
        <v>9</v>
      </c>
      <c r="Q73" s="15">
        <v>811.923</v>
      </c>
      <c r="R73" s="21"/>
      <c r="S73" s="15">
        <v>905.75</v>
      </c>
      <c r="T73" s="21"/>
      <c r="U73" s="15">
        <v>927.34</v>
      </c>
      <c r="V73" s="21"/>
      <c r="W73" s="15">
        <f>AVERAGE(Q73,S73,U73)</f>
        <v>881.67099999999994</v>
      </c>
      <c r="X73" s="21"/>
      <c r="Y73" s="35">
        <f t="shared" si="5"/>
        <v>0.88113637050719473</v>
      </c>
      <c r="Z73" s="60"/>
      <c r="AA73" s="33">
        <v>9</v>
      </c>
      <c r="AB73" s="15">
        <v>734.77200000000005</v>
      </c>
      <c r="AC73" s="21"/>
      <c r="AD73" s="15">
        <v>709.33399999999995</v>
      </c>
      <c r="AE73" s="21"/>
      <c r="AF73" s="15">
        <v>802.096</v>
      </c>
      <c r="AG73" s="21"/>
      <c r="AH73" s="15">
        <f>AVERAGE(AB73,AD73,AF73)</f>
        <v>748.73400000000004</v>
      </c>
      <c r="AI73" s="21"/>
      <c r="AJ73" s="35">
        <f t="shared" si="4"/>
        <v>0.74827998112145466</v>
      </c>
    </row>
    <row r="74" spans="1:36" x14ac:dyDescent="0.35">
      <c r="A74" s="33">
        <v>8</v>
      </c>
      <c r="B74" s="15">
        <v>468.11399999999998</v>
      </c>
      <c r="C74" s="21"/>
      <c r="D74" s="15">
        <v>593.47400000000005</v>
      </c>
      <c r="E74" s="21"/>
      <c r="F74" s="15">
        <v>367.803</v>
      </c>
      <c r="G74" s="21"/>
      <c r="H74" s="15">
        <v>830.57500000000005</v>
      </c>
      <c r="I74" s="21"/>
      <c r="K74" s="21"/>
      <c r="L74" s="15">
        <f>AVERAGE(B74,D74,F74,H74)</f>
        <v>564.99150000000009</v>
      </c>
      <c r="M74" s="21"/>
      <c r="N74" s="35">
        <f t="shared" si="3"/>
        <v>0.56464889928036177</v>
      </c>
      <c r="O74" s="60"/>
      <c r="P74" s="33">
        <v>8</v>
      </c>
      <c r="Q74" s="15">
        <v>886.61099999999999</v>
      </c>
      <c r="R74" s="21"/>
      <c r="S74" s="15">
        <v>1003.149</v>
      </c>
      <c r="T74" s="21"/>
      <c r="U74" s="15">
        <v>1052.626</v>
      </c>
      <c r="V74" s="21"/>
      <c r="W74" s="15">
        <f>AVERAGE(Q74,S74,U74)</f>
        <v>980.79533333333336</v>
      </c>
      <c r="X74" s="21"/>
      <c r="Y74" s="35">
        <f t="shared" si="5"/>
        <v>0.98020059662133341</v>
      </c>
      <c r="Z74" s="60"/>
      <c r="AA74" s="33">
        <v>8</v>
      </c>
      <c r="AB74" s="15">
        <v>841.90300000000002</v>
      </c>
      <c r="AC74" s="21"/>
      <c r="AD74" s="15">
        <v>778.18499999999995</v>
      </c>
      <c r="AE74" s="21"/>
      <c r="AF74" s="15">
        <v>920.649</v>
      </c>
      <c r="AG74" s="21"/>
      <c r="AH74" s="15">
        <f>AVERAGE(AB74,AD74,AF74)</f>
        <v>846.91233333333332</v>
      </c>
      <c r="AI74" s="21"/>
      <c r="AJ74" s="35">
        <f t="shared" si="4"/>
        <v>0.84639878087303866</v>
      </c>
    </row>
    <row r="75" spans="1:36" x14ac:dyDescent="0.35">
      <c r="A75" s="33">
        <v>7</v>
      </c>
      <c r="B75" s="15">
        <v>550.99300000000005</v>
      </c>
      <c r="C75" s="21"/>
      <c r="D75" s="15">
        <v>678.45100000000002</v>
      </c>
      <c r="E75" s="21"/>
      <c r="F75" s="15">
        <v>417.57499999999999</v>
      </c>
      <c r="G75" s="21"/>
      <c r="H75" s="15">
        <v>933.01499999999999</v>
      </c>
      <c r="I75" s="21"/>
      <c r="K75" s="21"/>
      <c r="L75" s="15">
        <f>AVERAGE(B75,D75,F75,H75)</f>
        <v>645.00850000000003</v>
      </c>
      <c r="M75" s="21"/>
      <c r="N75" s="35">
        <f t="shared" si="3"/>
        <v>0.64461737840565247</v>
      </c>
      <c r="O75" s="60"/>
      <c r="P75" s="33">
        <v>7</v>
      </c>
      <c r="Q75" s="15">
        <v>1025.518</v>
      </c>
      <c r="R75" s="21"/>
      <c r="S75" s="15">
        <v>1137.03</v>
      </c>
      <c r="T75" s="21"/>
      <c r="U75" s="15">
        <v>1156.3389999999999</v>
      </c>
      <c r="V75" s="21"/>
      <c r="W75" s="15">
        <f>AVERAGE(Q75,S75,U75)</f>
        <v>1106.2956666666666</v>
      </c>
      <c r="X75" s="21"/>
      <c r="Y75" s="35">
        <f t="shared" si="5"/>
        <v>1.1056248288017914</v>
      </c>
      <c r="Z75" s="60"/>
      <c r="AA75" s="33">
        <v>7</v>
      </c>
      <c r="AB75" s="15">
        <v>920.40700000000004</v>
      </c>
      <c r="AC75" s="21"/>
      <c r="AD75" s="15">
        <v>888.35299999999995</v>
      </c>
      <c r="AE75" s="21"/>
      <c r="AF75" s="15">
        <v>1023.7089999999999</v>
      </c>
      <c r="AG75" s="21"/>
      <c r="AH75" s="15">
        <f>AVERAGE(AB75,AD75,AF75)</f>
        <v>944.15633333333335</v>
      </c>
      <c r="AI75" s="21"/>
      <c r="AJ75" s="35">
        <f t="shared" si="4"/>
        <v>0.94358381385427736</v>
      </c>
    </row>
    <row r="76" spans="1:36" x14ac:dyDescent="0.35">
      <c r="A76" s="33">
        <v>6</v>
      </c>
      <c r="B76" s="15">
        <v>621.83100000000002</v>
      </c>
      <c r="C76" s="21"/>
      <c r="D76" s="15">
        <v>777.74800000000005</v>
      </c>
      <c r="E76" s="21"/>
      <c r="F76" s="15">
        <v>482.49700000000001</v>
      </c>
      <c r="G76" s="21"/>
      <c r="H76" s="15">
        <v>1027.723</v>
      </c>
      <c r="I76" s="21"/>
      <c r="K76" s="21"/>
      <c r="L76" s="15">
        <f>AVERAGE(B76,D76,F76,H76)</f>
        <v>727.44974999999999</v>
      </c>
      <c r="M76" s="21"/>
      <c r="N76" s="35">
        <f t="shared" si="3"/>
        <v>0.72700863750919131</v>
      </c>
      <c r="O76" s="60"/>
      <c r="P76" s="33">
        <v>6</v>
      </c>
      <c r="Q76" s="15">
        <v>1132.7429999999999</v>
      </c>
      <c r="R76" s="21"/>
      <c r="S76" s="15">
        <v>1255.9590000000001</v>
      </c>
      <c r="T76" s="21"/>
      <c r="U76" s="15">
        <v>1277.8910000000001</v>
      </c>
      <c r="V76" s="21"/>
      <c r="W76" s="15">
        <f>AVERAGE(Q76,S76,U76)</f>
        <v>1222.1976666666667</v>
      </c>
      <c r="X76" s="21"/>
      <c r="Y76" s="35">
        <f t="shared" si="5"/>
        <v>1.2214565479062247</v>
      </c>
      <c r="Z76" s="60"/>
      <c r="AA76" s="33">
        <v>6</v>
      </c>
      <c r="AB76" s="15">
        <v>1043.0060000000001</v>
      </c>
      <c r="AC76" s="21"/>
      <c r="AD76" s="15">
        <v>982.59400000000005</v>
      </c>
      <c r="AE76" s="21"/>
      <c r="AF76" s="15">
        <v>1133.097</v>
      </c>
      <c r="AG76" s="21"/>
      <c r="AH76" s="15">
        <f>AVERAGE(AB76,AD76,AF76)</f>
        <v>1052.8990000000001</v>
      </c>
      <c r="AI76" s="21"/>
      <c r="AJ76" s="35">
        <f t="shared" si="4"/>
        <v>1.0522605409167989</v>
      </c>
    </row>
    <row r="77" spans="1:36" x14ac:dyDescent="0.35">
      <c r="A77" s="33">
        <v>5</v>
      </c>
      <c r="B77" s="15">
        <v>700.38699999999994</v>
      </c>
      <c r="C77" s="21"/>
      <c r="D77" s="15">
        <v>860.59</v>
      </c>
      <c r="E77" s="21"/>
      <c r="F77" s="15">
        <v>535.21699999999998</v>
      </c>
      <c r="G77" s="21"/>
      <c r="H77" s="15">
        <v>1102.998</v>
      </c>
      <c r="I77" s="21"/>
      <c r="K77" s="21"/>
      <c r="L77" s="15">
        <f>AVERAGE(B77,D77,F77,H77)</f>
        <v>799.798</v>
      </c>
      <c r="M77" s="21"/>
      <c r="N77" s="35">
        <f t="shared" si="3"/>
        <v>0.79931301682704026</v>
      </c>
      <c r="O77" s="60"/>
      <c r="P77" s="33">
        <v>5</v>
      </c>
      <c r="Q77" s="15">
        <v>1279.643</v>
      </c>
      <c r="R77" s="21"/>
      <c r="S77" s="15">
        <v>1390.2739999999999</v>
      </c>
      <c r="T77" s="21"/>
      <c r="U77" s="15">
        <v>1372.145</v>
      </c>
      <c r="V77" s="21"/>
      <c r="W77" s="15">
        <f>AVERAGE(Q77,S77,U77)</f>
        <v>1347.354</v>
      </c>
      <c r="X77" s="21"/>
      <c r="Y77" s="35">
        <f t="shared" si="5"/>
        <v>1.3465369886821172</v>
      </c>
      <c r="Z77" s="60"/>
      <c r="AA77" s="33">
        <v>5</v>
      </c>
      <c r="AB77" s="15">
        <v>1134.1579999999999</v>
      </c>
      <c r="AC77" s="21"/>
      <c r="AD77" s="15">
        <v>1088.509</v>
      </c>
      <c r="AE77" s="21"/>
      <c r="AF77" s="15">
        <v>1224.6849999999999</v>
      </c>
      <c r="AG77" s="21"/>
      <c r="AH77" s="15">
        <f>AVERAGE(AB77,AD77,AF77)</f>
        <v>1149.1173333333334</v>
      </c>
      <c r="AI77" s="21"/>
      <c r="AJ77" s="35">
        <f t="shared" si="4"/>
        <v>1.1484205291772551</v>
      </c>
    </row>
    <row r="78" spans="1:36" x14ac:dyDescent="0.35">
      <c r="A78" s="33">
        <v>4</v>
      </c>
      <c r="B78" s="15">
        <v>770.81799999999998</v>
      </c>
      <c r="C78" s="21"/>
      <c r="D78" s="15">
        <v>946.846</v>
      </c>
      <c r="E78" s="21"/>
      <c r="F78" s="15">
        <v>586.87300000000005</v>
      </c>
      <c r="G78" s="21"/>
      <c r="H78" s="15">
        <v>1169.982</v>
      </c>
      <c r="I78" s="21"/>
      <c r="K78" s="21"/>
      <c r="L78" s="15">
        <f>AVERAGE(B78,D78,F78,H78)</f>
        <v>868.62975000000006</v>
      </c>
      <c r="M78" s="21"/>
      <c r="N78" s="35">
        <f t="shared" si="3"/>
        <v>0.86810302848746534</v>
      </c>
      <c r="O78" s="60"/>
      <c r="P78" s="33">
        <v>4</v>
      </c>
      <c r="Q78" s="15">
        <v>1382.403</v>
      </c>
      <c r="R78" s="21"/>
      <c r="S78" s="15">
        <v>1482.8489999999999</v>
      </c>
      <c r="T78" s="21"/>
      <c r="U78" s="15">
        <v>1449.556</v>
      </c>
      <c r="V78" s="21"/>
      <c r="W78" s="15">
        <f>AVERAGE(Q78,S78,U78)</f>
        <v>1438.2693333333334</v>
      </c>
      <c r="X78" s="21"/>
      <c r="Y78" s="35">
        <f t="shared" si="5"/>
        <v>1.4373971925867315</v>
      </c>
      <c r="Z78" s="60"/>
      <c r="AA78" s="33">
        <v>4</v>
      </c>
      <c r="AB78" s="15">
        <v>1226.444</v>
      </c>
      <c r="AC78" s="21"/>
      <c r="AD78" s="15">
        <v>1174.9760000000001</v>
      </c>
      <c r="AE78" s="21"/>
      <c r="AF78" s="15">
        <v>1284.2550000000001</v>
      </c>
      <c r="AG78" s="21"/>
      <c r="AH78" s="15">
        <f>AVERAGE(AB78,AD78,AF78)</f>
        <v>1228.5583333333334</v>
      </c>
      <c r="AI78" s="21"/>
      <c r="AJ78" s="35">
        <f t="shared" si="4"/>
        <v>1.2278133575786228</v>
      </c>
    </row>
    <row r="79" spans="1:36" x14ac:dyDescent="0.35">
      <c r="A79" s="33">
        <v>3</v>
      </c>
      <c r="B79" s="15">
        <v>821.82399999999996</v>
      </c>
      <c r="C79" s="21"/>
      <c r="D79" s="15">
        <v>1007.323</v>
      </c>
      <c r="E79" s="21"/>
      <c r="F79" s="15">
        <v>630.69200000000001</v>
      </c>
      <c r="G79" s="21"/>
      <c r="H79" s="15">
        <v>1205.249</v>
      </c>
      <c r="I79" s="21"/>
      <c r="K79" s="21"/>
      <c r="L79" s="15">
        <f>AVERAGE(B79,D79,F79,H79)</f>
        <v>916.27199999999993</v>
      </c>
      <c r="M79" s="21"/>
      <c r="N79" s="35">
        <f t="shared" si="3"/>
        <v>0.91571638908092512</v>
      </c>
      <c r="O79" s="60"/>
      <c r="P79" s="33">
        <v>3</v>
      </c>
      <c r="Q79" s="15">
        <v>1484.953</v>
      </c>
      <c r="R79" s="21"/>
      <c r="S79" s="15">
        <v>1577.8309999999999</v>
      </c>
      <c r="T79" s="21"/>
      <c r="U79" s="15">
        <v>1503.0440000000001</v>
      </c>
      <c r="V79" s="21"/>
      <c r="W79" s="15">
        <f>AVERAGE(Q79,S79,U79)</f>
        <v>1521.9426666666666</v>
      </c>
      <c r="X79" s="21"/>
      <c r="Y79" s="35">
        <f t="shared" si="5"/>
        <v>1.5210197879103522</v>
      </c>
      <c r="Z79" s="60"/>
      <c r="AA79" s="33">
        <v>3</v>
      </c>
      <c r="AB79" s="15">
        <v>1302.4659999999999</v>
      </c>
      <c r="AC79" s="21"/>
      <c r="AD79" s="15">
        <v>1256.2049999999999</v>
      </c>
      <c r="AE79" s="21"/>
      <c r="AF79" s="15">
        <v>1339.6210000000001</v>
      </c>
      <c r="AG79" s="21"/>
      <c r="AH79" s="15">
        <f>AVERAGE(AB79,AD79,AF79)</f>
        <v>1299.4306666666666</v>
      </c>
      <c r="AI79" s="21"/>
      <c r="AJ79" s="35">
        <f t="shared" si="4"/>
        <v>1.2986427151992197</v>
      </c>
    </row>
    <row r="80" spans="1:36" x14ac:dyDescent="0.35">
      <c r="A80" s="33">
        <v>2</v>
      </c>
      <c r="B80" s="15">
        <v>874.96299999999997</v>
      </c>
      <c r="C80" s="21"/>
      <c r="D80" s="15">
        <v>1063.163</v>
      </c>
      <c r="E80" s="21"/>
      <c r="F80" s="15">
        <v>656.58900000000006</v>
      </c>
      <c r="G80" s="21"/>
      <c r="H80" s="15">
        <v>1235.6389999999999</v>
      </c>
      <c r="I80" s="21"/>
      <c r="K80" s="21"/>
      <c r="L80" s="15">
        <f>AVERAGE(B80,D80,F80,H80)</f>
        <v>957.58850000000007</v>
      </c>
      <c r="M80" s="21"/>
      <c r="N80" s="35">
        <f t="shared" si="3"/>
        <v>0.95700783549581303</v>
      </c>
      <c r="O80" s="60"/>
      <c r="P80" s="33">
        <v>2</v>
      </c>
      <c r="Q80" s="15">
        <v>1555.7940000000001</v>
      </c>
      <c r="R80" s="21"/>
      <c r="S80" s="15">
        <v>1626.2570000000001</v>
      </c>
      <c r="T80" s="21"/>
      <c r="U80" s="15">
        <v>1531.1679999999999</v>
      </c>
      <c r="V80" s="21"/>
      <c r="W80" s="15">
        <f>AVERAGE(Q80,S80,U80)</f>
        <v>1571.0730000000001</v>
      </c>
      <c r="X80" s="21"/>
      <c r="Y80" s="35">
        <f t="shared" si="5"/>
        <v>1.5701203294900821</v>
      </c>
      <c r="Z80" s="60"/>
      <c r="AA80" s="33">
        <v>2</v>
      </c>
      <c r="AB80" s="15">
        <v>1348.614</v>
      </c>
      <c r="AC80" s="21"/>
      <c r="AD80" s="15">
        <v>1318</v>
      </c>
      <c r="AE80" s="21"/>
      <c r="AF80" s="15">
        <v>1361.81</v>
      </c>
      <c r="AG80" s="21"/>
      <c r="AH80" s="15">
        <f>AVERAGE(AB80,AD80,AF80)</f>
        <v>1342.808</v>
      </c>
      <c r="AI80" s="21"/>
      <c r="AJ80" s="35">
        <f t="shared" si="4"/>
        <v>1.3419937452950423</v>
      </c>
    </row>
    <row r="81" spans="1:36" x14ac:dyDescent="0.35">
      <c r="A81" s="33">
        <v>1</v>
      </c>
      <c r="B81" s="15">
        <v>898.98</v>
      </c>
      <c r="C81" s="21"/>
      <c r="D81" s="15">
        <v>1091.0640000000001</v>
      </c>
      <c r="E81" s="21"/>
      <c r="F81" s="15">
        <v>681.05200000000002</v>
      </c>
      <c r="G81" s="21"/>
      <c r="H81" s="15">
        <v>1240.289</v>
      </c>
      <c r="I81" s="21"/>
      <c r="K81" s="21"/>
      <c r="L81" s="15">
        <f>AVERAGE(B81,D81,F81,H81)</f>
        <v>977.84625000000005</v>
      </c>
      <c r="M81" s="21"/>
      <c r="N81" s="35">
        <f t="shared" si="3"/>
        <v>0.97725330155927903</v>
      </c>
      <c r="O81" s="60"/>
      <c r="P81" s="33">
        <v>1</v>
      </c>
      <c r="Q81" s="15">
        <v>1610.6030000000001</v>
      </c>
      <c r="R81" s="21"/>
      <c r="S81" s="15">
        <v>1673.4449999999999</v>
      </c>
      <c r="T81" s="21"/>
      <c r="U81" s="15">
        <v>1544.2829999999999</v>
      </c>
      <c r="V81" s="21"/>
      <c r="W81" s="15">
        <f>AVERAGE(Q81,S81,U81)</f>
        <v>1609.4436666666668</v>
      </c>
      <c r="X81" s="21"/>
      <c r="Y81" s="35">
        <f t="shared" si="5"/>
        <v>1.6084677288721738</v>
      </c>
      <c r="Z81" s="60"/>
      <c r="AA81" s="33">
        <v>1</v>
      </c>
      <c r="AB81" s="15">
        <v>1401.9739999999999</v>
      </c>
      <c r="AC81" s="21"/>
      <c r="AD81" s="15">
        <v>1365.8389999999999</v>
      </c>
      <c r="AE81" s="21"/>
      <c r="AF81" s="15">
        <v>1372.45</v>
      </c>
      <c r="AG81" s="21"/>
      <c r="AH81" s="15">
        <f>AVERAGE(AB81,AD81,AF81)</f>
        <v>1380.0876666666666</v>
      </c>
      <c r="AI81" s="21"/>
      <c r="AJ81" s="35">
        <f t="shared" si="4"/>
        <v>1.3792508062399806</v>
      </c>
    </row>
    <row r="83" spans="1:36" x14ac:dyDescent="0.35">
      <c r="D83" s="33"/>
      <c r="F83" s="33"/>
      <c r="H83" s="33"/>
      <c r="S83" s="33"/>
      <c r="U83" s="33"/>
      <c r="AD83" s="33"/>
      <c r="AF83" s="33"/>
    </row>
  </sheetData>
  <mergeCells count="6">
    <mergeCell ref="A1:B1"/>
    <mergeCell ref="A2:N2"/>
    <mergeCell ref="P2:Y2"/>
    <mergeCell ref="P1:Q1"/>
    <mergeCell ref="AA1:AB1"/>
    <mergeCell ref="AA2:A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2266-2276-472B-BE12-51A5FB07AD15}">
  <dimension ref="A1:B49"/>
  <sheetViews>
    <sheetView zoomScaleNormal="100" workbookViewId="0">
      <selection activeCell="B50" sqref="B50"/>
    </sheetView>
  </sheetViews>
  <sheetFormatPr baseColWidth="10" defaultRowHeight="14.5" x14ac:dyDescent="0.35"/>
  <cols>
    <col min="2" max="2" width="48" bestFit="1" customWidth="1"/>
  </cols>
  <sheetData>
    <row r="1" spans="1:2" x14ac:dyDescent="0.35">
      <c r="A1" s="27" t="s">
        <v>96</v>
      </c>
    </row>
    <row r="8" spans="1:2" x14ac:dyDescent="0.35">
      <c r="A8" s="51" t="s">
        <v>92</v>
      </c>
    </row>
    <row r="10" spans="1:2" x14ac:dyDescent="0.35">
      <c r="A10" s="27">
        <v>1</v>
      </c>
      <c r="B10" t="s">
        <v>95</v>
      </c>
    </row>
    <row r="11" spans="1:2" x14ac:dyDescent="0.35">
      <c r="A11" s="27">
        <v>2</v>
      </c>
      <c r="B11" t="s">
        <v>93</v>
      </c>
    </row>
    <row r="12" spans="1:2" x14ac:dyDescent="0.35">
      <c r="A12" s="27">
        <v>3</v>
      </c>
      <c r="B12" t="s">
        <v>94</v>
      </c>
    </row>
    <row r="29" spans="2:2" x14ac:dyDescent="0.35">
      <c r="B29" t="s">
        <v>124</v>
      </c>
    </row>
    <row r="49" spans="2:2" x14ac:dyDescent="0.35">
      <c r="B49" t="s">
        <v>125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0BFA-BD10-47B2-83DE-9678D5F655A0}">
  <dimension ref="A1:T46"/>
  <sheetViews>
    <sheetView workbookViewId="0">
      <selection activeCell="K49" sqref="K49"/>
    </sheetView>
  </sheetViews>
  <sheetFormatPr baseColWidth="10" defaultRowHeight="14.5" x14ac:dyDescent="0.35"/>
  <sheetData>
    <row r="1" spans="1:20" x14ac:dyDescent="0.35">
      <c r="A1" s="27" t="s">
        <v>97</v>
      </c>
    </row>
    <row r="3" spans="1:20" x14ac:dyDescent="0.35">
      <c r="D3" s="58" t="s">
        <v>102</v>
      </c>
      <c r="E3" s="58" t="s">
        <v>103</v>
      </c>
      <c r="F3" s="58" t="s">
        <v>104</v>
      </c>
    </row>
    <row r="4" spans="1:20" ht="16.5" x14ac:dyDescent="0.35">
      <c r="D4" s="58" t="s">
        <v>101</v>
      </c>
      <c r="E4" s="58" t="s">
        <v>101</v>
      </c>
      <c r="F4" s="58" t="s">
        <v>101</v>
      </c>
    </row>
    <row r="5" spans="1:20" x14ac:dyDescent="0.35">
      <c r="B5" s="59" t="s">
        <v>105</v>
      </c>
      <c r="C5" s="27" t="s">
        <v>98</v>
      </c>
      <c r="D5" s="58">
        <v>0.20699999999999999</v>
      </c>
      <c r="E5" s="58">
        <v>0.91900000000000004</v>
      </c>
      <c r="F5" s="58">
        <v>0.71200000000000008</v>
      </c>
    </row>
    <row r="6" spans="1:20" x14ac:dyDescent="0.35">
      <c r="B6" s="59"/>
      <c r="C6" s="27" t="s">
        <v>99</v>
      </c>
      <c r="D6" s="58">
        <v>0.21099999999999999</v>
      </c>
      <c r="E6" s="58">
        <v>0.93</v>
      </c>
      <c r="F6" s="58">
        <v>0.71900000000000008</v>
      </c>
    </row>
    <row r="7" spans="1:20" x14ac:dyDescent="0.35">
      <c r="B7" s="59"/>
      <c r="C7" s="27" t="s">
        <v>100</v>
      </c>
      <c r="D7" s="58">
        <v>0.22500000000000001</v>
      </c>
      <c r="E7" s="58">
        <v>1.022</v>
      </c>
      <c r="F7" s="58">
        <v>0.79700000000000004</v>
      </c>
    </row>
    <row r="10" spans="1:20" x14ac:dyDescent="0.35">
      <c r="B10" s="15"/>
      <c r="C10" s="15"/>
      <c r="D10" s="58" t="s">
        <v>102</v>
      </c>
      <c r="E10" s="58" t="s">
        <v>103</v>
      </c>
      <c r="F10" s="58" t="s">
        <v>104</v>
      </c>
    </row>
    <row r="11" spans="1:20" ht="16.5" x14ac:dyDescent="0.35">
      <c r="B11" s="15"/>
      <c r="C11" s="15"/>
      <c r="D11" s="58" t="s">
        <v>101</v>
      </c>
      <c r="E11" s="58" t="s">
        <v>101</v>
      </c>
      <c r="F11" s="58" t="s">
        <v>101</v>
      </c>
    </row>
    <row r="12" spans="1:20" x14ac:dyDescent="0.35">
      <c r="B12" s="59" t="s">
        <v>116</v>
      </c>
      <c r="C12" s="27" t="s">
        <v>98</v>
      </c>
      <c r="D12" s="15">
        <v>0.20100000000000001</v>
      </c>
      <c r="E12" s="15">
        <v>0.32600000000000001</v>
      </c>
      <c r="F12" s="15">
        <f>E12-D12</f>
        <v>0.125</v>
      </c>
      <c r="L12" s="39"/>
      <c r="M12" s="18"/>
      <c r="N12" s="18"/>
      <c r="O12" s="18"/>
      <c r="P12" s="39"/>
      <c r="Q12" s="18"/>
      <c r="R12" s="18"/>
      <c r="S12" s="39"/>
      <c r="T12" s="15"/>
    </row>
    <row r="13" spans="1:20" x14ac:dyDescent="0.35">
      <c r="B13" s="59"/>
      <c r="C13" s="27" t="s">
        <v>99</v>
      </c>
      <c r="D13" s="15">
        <v>0.21099999999999999</v>
      </c>
      <c r="E13" s="15">
        <v>0.317</v>
      </c>
      <c r="F13" s="15">
        <f>E13-D13</f>
        <v>0.10600000000000001</v>
      </c>
      <c r="L13" s="39"/>
      <c r="M13" s="18"/>
      <c r="N13" s="18"/>
      <c r="O13" s="18"/>
      <c r="P13" s="18"/>
      <c r="Q13" s="18"/>
      <c r="R13" s="18"/>
      <c r="S13" s="18"/>
      <c r="T13" s="15"/>
    </row>
    <row r="14" spans="1:20" x14ac:dyDescent="0.35">
      <c r="B14" s="59"/>
      <c r="C14" s="27" t="s">
        <v>100</v>
      </c>
      <c r="D14" s="15">
        <v>0.251</v>
      </c>
      <c r="E14" s="15">
        <v>0.379</v>
      </c>
      <c r="F14" s="15">
        <f>E14-D14</f>
        <v>0.128</v>
      </c>
      <c r="L14" s="39"/>
      <c r="M14" s="18"/>
      <c r="N14" s="18"/>
      <c r="O14" s="18"/>
      <c r="P14" s="18"/>
      <c r="Q14" s="18"/>
      <c r="R14" s="18"/>
      <c r="S14" s="18"/>
    </row>
    <row r="15" spans="1:20" x14ac:dyDescent="0.35">
      <c r="L15" s="39"/>
      <c r="M15" s="18"/>
      <c r="N15" s="18"/>
      <c r="O15" s="18"/>
      <c r="P15" s="18"/>
      <c r="Q15" s="18"/>
      <c r="R15" s="18"/>
      <c r="S15" s="18"/>
    </row>
    <row r="16" spans="1:20" x14ac:dyDescent="0.35">
      <c r="L16" s="39"/>
      <c r="M16" s="18"/>
      <c r="N16" s="18"/>
      <c r="O16" s="18"/>
      <c r="P16" s="18"/>
      <c r="Q16" s="18"/>
      <c r="R16" s="18"/>
      <c r="S16" s="18"/>
    </row>
    <row r="17" spans="2:20" x14ac:dyDescent="0.35">
      <c r="B17" s="15"/>
      <c r="C17" s="15"/>
      <c r="D17" s="58" t="s">
        <v>102</v>
      </c>
      <c r="E17" s="58" t="s">
        <v>103</v>
      </c>
      <c r="F17" s="58" t="s">
        <v>104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20" ht="16.5" x14ac:dyDescent="0.35">
      <c r="B18" s="15"/>
      <c r="C18" s="15"/>
      <c r="D18" s="58" t="s">
        <v>101</v>
      </c>
      <c r="E18" s="58" t="s">
        <v>101</v>
      </c>
      <c r="F18" s="58" t="s">
        <v>101</v>
      </c>
      <c r="J18" s="39"/>
      <c r="K18" s="18"/>
      <c r="L18" s="18"/>
      <c r="M18" s="18"/>
      <c r="N18" s="39"/>
      <c r="O18" s="18"/>
      <c r="P18" s="18"/>
      <c r="Q18" s="39"/>
      <c r="R18" s="15"/>
    </row>
    <row r="19" spans="2:20" x14ac:dyDescent="0.35">
      <c r="B19" s="59" t="s">
        <v>109</v>
      </c>
      <c r="C19" s="27" t="s">
        <v>98</v>
      </c>
      <c r="D19" s="15">
        <v>0.21</v>
      </c>
      <c r="E19" s="15">
        <v>0.41599999999999998</v>
      </c>
      <c r="F19" s="15">
        <f>E19-D19</f>
        <v>0.20599999999999999</v>
      </c>
      <c r="J19" s="32"/>
      <c r="K19" s="18"/>
      <c r="L19" s="18"/>
      <c r="M19" s="18"/>
      <c r="N19" s="18"/>
      <c r="O19" s="18"/>
      <c r="P19" s="18"/>
      <c r="Q19" s="18"/>
    </row>
    <row r="20" spans="2:20" x14ac:dyDescent="0.35">
      <c r="B20" s="59"/>
      <c r="C20" s="27" t="s">
        <v>99</v>
      </c>
      <c r="D20" s="15">
        <v>0.21199999999999999</v>
      </c>
      <c r="E20" s="15">
        <v>0.46</v>
      </c>
      <c r="F20" s="15">
        <f>E20-D20</f>
        <v>0.24800000000000003</v>
      </c>
      <c r="J20" s="32"/>
      <c r="K20" s="18"/>
      <c r="L20" s="18"/>
      <c r="M20" s="18"/>
      <c r="N20" s="18"/>
      <c r="O20" s="18"/>
      <c r="P20" s="18"/>
      <c r="Q20" s="18"/>
    </row>
    <row r="21" spans="2:20" x14ac:dyDescent="0.35">
      <c r="B21" s="59"/>
      <c r="C21" s="27" t="s">
        <v>100</v>
      </c>
      <c r="D21" s="15">
        <v>0.251</v>
      </c>
      <c r="E21" s="15">
        <v>0.501</v>
      </c>
      <c r="F21" s="15">
        <f>E21-D21</f>
        <v>0.25</v>
      </c>
      <c r="J21" s="32"/>
      <c r="K21" s="18"/>
      <c r="L21" s="18"/>
      <c r="M21" s="18"/>
      <c r="N21" s="18"/>
      <c r="O21" s="18"/>
      <c r="P21" s="18"/>
      <c r="Q21" s="18"/>
    </row>
    <row r="22" spans="2:20" x14ac:dyDescent="0.35">
      <c r="J22" s="18"/>
      <c r="K22" s="18"/>
      <c r="L22" s="18"/>
      <c r="M22" s="18"/>
      <c r="N22" s="18"/>
      <c r="O22" s="18"/>
      <c r="P22" s="18"/>
      <c r="Q22" s="18"/>
    </row>
    <row r="23" spans="2:20" x14ac:dyDescent="0.35">
      <c r="H23" s="18"/>
      <c r="I23" s="39"/>
      <c r="J23" s="18"/>
      <c r="K23" s="18"/>
      <c r="L23" s="18"/>
      <c r="M23" s="18"/>
      <c r="N23" s="39"/>
      <c r="O23" s="18"/>
      <c r="P23" s="18"/>
      <c r="Q23" s="39"/>
      <c r="R23" s="18"/>
      <c r="S23" s="39"/>
      <c r="T23" s="18"/>
    </row>
    <row r="24" spans="2:20" x14ac:dyDescent="0.35">
      <c r="B24" s="15"/>
      <c r="C24" s="15"/>
      <c r="D24" s="58" t="s">
        <v>102</v>
      </c>
      <c r="E24" s="58" t="s">
        <v>103</v>
      </c>
      <c r="F24" s="58" t="s">
        <v>104</v>
      </c>
      <c r="H24" s="18"/>
      <c r="I24" s="3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2:20" ht="16.5" x14ac:dyDescent="0.35">
      <c r="B25" s="15"/>
      <c r="C25" s="15"/>
      <c r="D25" s="58" t="s">
        <v>101</v>
      </c>
      <c r="E25" s="58" t="s">
        <v>101</v>
      </c>
      <c r="F25" s="58" t="s">
        <v>101</v>
      </c>
      <c r="H25" s="18"/>
      <c r="I25" s="3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2:20" ht="14.5" customHeight="1" x14ac:dyDescent="0.35">
      <c r="B26" s="59" t="s">
        <v>113</v>
      </c>
      <c r="C26" s="27" t="s">
        <v>98</v>
      </c>
      <c r="D26" s="38">
        <v>0.218</v>
      </c>
      <c r="E26" s="38">
        <v>0.93500000000000005</v>
      </c>
      <c r="F26" s="38">
        <v>0.71700000000000008</v>
      </c>
      <c r="H26" s="18"/>
      <c r="I26" s="3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2:20" x14ac:dyDescent="0.35">
      <c r="B27" s="59"/>
      <c r="C27" s="27" t="s">
        <v>99</v>
      </c>
      <c r="D27" s="38">
        <v>0.223</v>
      </c>
      <c r="E27" s="38">
        <v>0.91900000000000004</v>
      </c>
      <c r="F27" s="38">
        <v>0.69600000000000006</v>
      </c>
      <c r="H27" s="18"/>
      <c r="I27" s="39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2:20" x14ac:dyDescent="0.35">
      <c r="B28" s="59"/>
      <c r="C28" s="27" t="s">
        <v>100</v>
      </c>
      <c r="D28" s="38">
        <v>0.245</v>
      </c>
      <c r="E28" s="38">
        <v>0.91100000000000003</v>
      </c>
      <c r="F28" s="38">
        <v>0.66600000000000004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2:20" x14ac:dyDescent="0.35">
      <c r="B29" s="59"/>
      <c r="C29" s="27" t="s">
        <v>117</v>
      </c>
      <c r="D29" s="38">
        <v>0.223</v>
      </c>
      <c r="E29" s="38">
        <v>0.91900000000000004</v>
      </c>
      <c r="F29" s="38">
        <v>0.69600000000000006</v>
      </c>
    </row>
    <row r="30" spans="2:20" x14ac:dyDescent="0.35">
      <c r="B30" s="15"/>
      <c r="C30" s="15"/>
      <c r="D30" s="38"/>
      <c r="E30" s="38"/>
      <c r="F30" s="38"/>
    </row>
    <row r="31" spans="2:20" x14ac:dyDescent="0.35">
      <c r="B31" s="15"/>
    </row>
    <row r="32" spans="2:20" x14ac:dyDescent="0.35">
      <c r="B32" s="15"/>
      <c r="C32" s="15"/>
      <c r="D32" s="58" t="s">
        <v>102</v>
      </c>
      <c r="E32" s="58" t="s">
        <v>103</v>
      </c>
      <c r="F32" s="58" t="s">
        <v>104</v>
      </c>
    </row>
    <row r="33" spans="2:18" ht="14.5" customHeight="1" x14ac:dyDescent="0.35">
      <c r="C33" s="15"/>
      <c r="D33" s="58" t="s">
        <v>101</v>
      </c>
      <c r="E33" s="58" t="s">
        <v>101</v>
      </c>
      <c r="F33" s="58" t="s">
        <v>101</v>
      </c>
      <c r="J33" s="33"/>
      <c r="K33" s="15"/>
      <c r="L33" s="15"/>
      <c r="M33" s="33"/>
      <c r="N33" s="18"/>
      <c r="O33" s="33"/>
      <c r="P33" s="18"/>
      <c r="Q33" s="33"/>
      <c r="R33" s="15"/>
    </row>
    <row r="34" spans="2:18" x14ac:dyDescent="0.35">
      <c r="B34" s="59" t="s">
        <v>114</v>
      </c>
      <c r="C34" s="27" t="s">
        <v>98</v>
      </c>
      <c r="D34" s="15">
        <v>0.24399999999999999</v>
      </c>
      <c r="E34" s="15">
        <v>0.34300000000000003</v>
      </c>
      <c r="F34" s="15">
        <v>9.9000000000000032E-2</v>
      </c>
      <c r="J34" s="49"/>
      <c r="K34" s="15"/>
      <c r="L34" s="15"/>
      <c r="M34" s="15"/>
      <c r="N34" s="15"/>
      <c r="O34" s="15"/>
      <c r="P34" s="15"/>
      <c r="Q34" s="15"/>
      <c r="R34" s="15"/>
    </row>
    <row r="35" spans="2:18" x14ac:dyDescent="0.35">
      <c r="B35" s="59"/>
      <c r="C35" s="27" t="s">
        <v>99</v>
      </c>
      <c r="D35" s="15">
        <v>0.248</v>
      </c>
      <c r="E35" s="15">
        <v>0.34499999999999997</v>
      </c>
      <c r="F35" s="15">
        <v>9.6999999999999975E-2</v>
      </c>
      <c r="J35" s="49"/>
      <c r="K35" s="15"/>
      <c r="L35" s="27"/>
      <c r="M35" s="15"/>
      <c r="N35" s="27"/>
      <c r="O35" s="15"/>
      <c r="P35" s="27"/>
      <c r="Q35" s="15"/>
      <c r="R35" s="27"/>
    </row>
    <row r="36" spans="2:18" x14ac:dyDescent="0.35">
      <c r="B36" s="59"/>
      <c r="C36" s="27" t="s">
        <v>100</v>
      </c>
      <c r="D36" s="15">
        <v>0.24399999999999999</v>
      </c>
      <c r="E36" s="15">
        <v>0.34300000000000003</v>
      </c>
      <c r="F36" s="15">
        <v>9.9000000000000032E-2</v>
      </c>
      <c r="J36" s="49"/>
      <c r="K36" s="15"/>
      <c r="L36" s="27"/>
      <c r="M36" s="15"/>
      <c r="N36" s="27"/>
      <c r="O36" s="15"/>
      <c r="P36" s="27"/>
      <c r="Q36" s="15"/>
      <c r="R36" s="27"/>
    </row>
    <row r="37" spans="2:18" x14ac:dyDescent="0.35">
      <c r="B37" s="15"/>
      <c r="C37" s="27" t="s">
        <v>117</v>
      </c>
      <c r="D37" s="15">
        <v>0.22500000000000001</v>
      </c>
      <c r="E37" s="15">
        <v>0.33900000000000002</v>
      </c>
      <c r="F37" s="15">
        <v>0.11400000000000002</v>
      </c>
      <c r="J37" s="49"/>
      <c r="K37" s="15"/>
      <c r="L37" s="27"/>
      <c r="M37" s="15"/>
      <c r="N37" s="27"/>
      <c r="O37" s="15"/>
      <c r="P37" s="27"/>
      <c r="Q37" s="15"/>
      <c r="R37" s="27"/>
    </row>
    <row r="38" spans="2:18" x14ac:dyDescent="0.35">
      <c r="B38" s="15"/>
      <c r="C38" s="15"/>
    </row>
    <row r="39" spans="2:18" x14ac:dyDescent="0.35">
      <c r="B39" s="63"/>
      <c r="J39" s="18"/>
      <c r="K39" s="18"/>
      <c r="L39" s="15"/>
      <c r="M39" s="15"/>
      <c r="N39" s="15"/>
      <c r="O39" s="15"/>
      <c r="P39" s="15"/>
      <c r="Q39" s="15"/>
    </row>
    <row r="40" spans="2:18" x14ac:dyDescent="0.35">
      <c r="B40" s="63"/>
      <c r="D40" s="58" t="s">
        <v>102</v>
      </c>
      <c r="E40" s="58" t="s">
        <v>103</v>
      </c>
      <c r="F40" s="58" t="s">
        <v>104</v>
      </c>
      <c r="J40" s="15"/>
      <c r="K40" s="27"/>
      <c r="L40" s="15"/>
      <c r="M40" s="27"/>
      <c r="N40" s="15"/>
      <c r="O40" s="27"/>
      <c r="P40" s="15"/>
      <c r="Q40" s="27"/>
    </row>
    <row r="41" spans="2:18" ht="16.5" x14ac:dyDescent="0.35">
      <c r="D41" s="58" t="s">
        <v>101</v>
      </c>
      <c r="E41" s="58" t="s">
        <v>101</v>
      </c>
      <c r="F41" s="58" t="s">
        <v>101</v>
      </c>
      <c r="J41" s="15"/>
      <c r="K41" s="27"/>
      <c r="L41" s="15"/>
      <c r="M41" s="27"/>
      <c r="N41" s="15"/>
      <c r="O41" s="27"/>
      <c r="P41" s="15"/>
      <c r="Q41" s="27"/>
    </row>
    <row r="42" spans="2:18" x14ac:dyDescent="0.35">
      <c r="B42" s="59" t="s">
        <v>115</v>
      </c>
      <c r="C42" s="27" t="s">
        <v>98</v>
      </c>
      <c r="D42" s="38">
        <v>0.245</v>
      </c>
      <c r="E42" s="38">
        <v>0.48799999999999999</v>
      </c>
      <c r="F42" s="38">
        <v>0.24299999999999999</v>
      </c>
      <c r="J42" s="15"/>
      <c r="K42" s="27"/>
      <c r="L42" s="15"/>
      <c r="M42" s="27"/>
      <c r="N42" s="15"/>
      <c r="O42" s="27"/>
      <c r="P42" s="15"/>
      <c r="Q42" s="27"/>
    </row>
    <row r="43" spans="2:18" x14ac:dyDescent="0.35">
      <c r="B43" s="59"/>
      <c r="C43" s="27" t="s">
        <v>99</v>
      </c>
      <c r="D43" s="38">
        <v>0.25600000000000001</v>
      </c>
      <c r="E43" s="38">
        <v>0.54</v>
      </c>
      <c r="F43" s="38">
        <v>0.28400000000000003</v>
      </c>
    </row>
    <row r="44" spans="2:18" x14ac:dyDescent="0.35">
      <c r="B44" s="59"/>
      <c r="C44" s="27" t="s">
        <v>100</v>
      </c>
      <c r="D44" s="38">
        <v>0.245</v>
      </c>
      <c r="E44" s="38">
        <v>0.52900000000000003</v>
      </c>
      <c r="F44" s="38">
        <v>0.28400000000000003</v>
      </c>
      <c r="K44" s="27"/>
      <c r="L44" s="27"/>
      <c r="M44" s="27"/>
      <c r="N44" s="27"/>
    </row>
    <row r="45" spans="2:18" x14ac:dyDescent="0.35">
      <c r="B45" s="59"/>
      <c r="C45" s="27" t="s">
        <v>117</v>
      </c>
      <c r="D45" s="38">
        <v>0.20899999999999999</v>
      </c>
      <c r="E45" s="38">
        <v>0.46300000000000002</v>
      </c>
      <c r="F45" s="38">
        <v>0.254</v>
      </c>
      <c r="K45" s="27"/>
      <c r="L45" s="27"/>
      <c r="M45" s="27"/>
      <c r="N45" s="27"/>
    </row>
    <row r="46" spans="2:18" x14ac:dyDescent="0.35">
      <c r="K46" s="27"/>
      <c r="L46" s="27"/>
      <c r="M46" s="27"/>
      <c r="N46" s="27"/>
    </row>
  </sheetData>
  <mergeCells count="6">
    <mergeCell ref="B34:B36"/>
    <mergeCell ref="B26:B29"/>
    <mergeCell ref="B42:B45"/>
    <mergeCell ref="B5:B7"/>
    <mergeCell ref="B12:B14"/>
    <mergeCell ref="B19:B21"/>
  </mergeCells>
  <phoneticPr fontId="22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14"/>
  <sheetViews>
    <sheetView zoomScaleNormal="100" workbookViewId="0">
      <pane ySplit="3" topLeftCell="A4" activePane="bottomLeft" state="frozen"/>
      <selection pane="bottomLeft" activeCell="E1" sqref="E1:E1048576"/>
    </sheetView>
  </sheetViews>
  <sheetFormatPr baseColWidth="10" defaultColWidth="11.453125" defaultRowHeight="14.5" x14ac:dyDescent="0.35"/>
  <cols>
    <col min="1" max="1" width="9.08984375" style="33" bestFit="1" customWidth="1"/>
    <col min="2" max="2" width="11.81640625" bestFit="1" customWidth="1"/>
    <col min="3" max="3" width="9.54296875" bestFit="1" customWidth="1"/>
    <col min="4" max="4" width="11.81640625" bestFit="1" customWidth="1"/>
    <col min="5" max="5" width="3.54296875" style="18" customWidth="1"/>
    <col min="6" max="6" width="10.6328125" style="18" bestFit="1" customWidth="1"/>
    <col min="7" max="7" width="9.54296875" style="18" bestFit="1" customWidth="1"/>
    <col min="8" max="8" width="11.81640625" style="18" bestFit="1" customWidth="1"/>
    <col min="9" max="9" width="3.54296875" style="18" customWidth="1"/>
    <col min="10" max="10" width="11.81640625" style="18" bestFit="1" customWidth="1"/>
    <col min="11" max="11" width="9.54296875" style="18" bestFit="1" customWidth="1"/>
    <col min="12" max="12" width="11.81640625" style="18" bestFit="1" customWidth="1"/>
    <col min="13" max="13" width="3.54296875" style="18" customWidth="1"/>
    <col min="14" max="14" width="10.6328125" style="18" bestFit="1" customWidth="1"/>
    <col min="15" max="15" width="9.54296875" style="18" bestFit="1" customWidth="1"/>
    <col min="16" max="16" width="11.81640625" style="18" bestFit="1" customWidth="1"/>
    <col min="17" max="17" width="3.54296875" style="18" customWidth="1"/>
    <col min="18" max="18" width="10.6328125" style="18" bestFit="1" customWidth="1"/>
    <col min="19" max="19" width="9.54296875" style="18" bestFit="1" customWidth="1"/>
    <col min="20" max="20" width="10.6328125" style="18" bestFit="1" customWidth="1"/>
    <col min="21" max="21" width="3.54296875" style="18" customWidth="1"/>
    <col min="22" max="22" width="10.6328125" style="18" bestFit="1" customWidth="1"/>
    <col min="23" max="23" width="9.54296875" style="18" bestFit="1" customWidth="1"/>
    <col min="24" max="24" width="11.81640625" style="18" bestFit="1" customWidth="1"/>
    <col min="25" max="25" width="3.54296875" style="18" customWidth="1"/>
    <col min="26" max="26" width="11.81640625" style="18" bestFit="1" customWidth="1"/>
    <col min="27" max="27" width="9.54296875" style="18" bestFit="1" customWidth="1"/>
    <col min="28" max="28" width="10.6328125" style="18" bestFit="1" customWidth="1"/>
    <col min="29" max="29" width="3.54296875" style="18" customWidth="1"/>
    <col min="30" max="30" width="11.81640625" style="18" bestFit="1" customWidth="1"/>
    <col min="31" max="31" width="9.54296875" style="18" bestFit="1" customWidth="1"/>
    <col min="32" max="32" width="11.81640625" style="18" bestFit="1" customWidth="1"/>
    <col min="33" max="33" width="3.54296875" style="18" customWidth="1"/>
    <col min="34" max="34" width="10.6328125" style="18" bestFit="1" customWidth="1"/>
    <col min="35" max="35" width="9.54296875" style="18" bestFit="1" customWidth="1"/>
    <col min="36" max="36" width="10.6328125" style="18" bestFit="1" customWidth="1"/>
    <col min="37" max="37" width="3.54296875" style="18" customWidth="1"/>
    <col min="38" max="38" width="10.6328125" style="18" bestFit="1" customWidth="1"/>
    <col min="39" max="39" width="9.54296875" style="18" bestFit="1" customWidth="1"/>
    <col min="40" max="40" width="10.6328125" style="18" bestFit="1" customWidth="1"/>
    <col min="41" max="41" width="10.81640625" style="1"/>
    <col min="42" max="42" width="10.453125" style="1" bestFit="1" customWidth="1"/>
    <col min="43" max="43" width="9.08984375" style="1" bestFit="1" customWidth="1"/>
    <col min="44" max="44" width="14.1796875" style="1" bestFit="1" customWidth="1"/>
    <col min="45" max="52" width="11.81640625" style="1" bestFit="1" customWidth="1"/>
    <col min="53" max="53" width="11.81640625" style="8" bestFit="1" customWidth="1"/>
    <col min="54" max="54" width="12.54296875" style="8" bestFit="1" customWidth="1"/>
    <col min="55" max="55" width="10.81640625" style="1"/>
    <col min="56" max="56" width="8.1796875" bestFit="1" customWidth="1"/>
    <col min="57" max="57" width="13.6328125" bestFit="1" customWidth="1"/>
    <col min="58" max="58" width="3.54296875" style="18" customWidth="1"/>
    <col min="59" max="59" width="14.1796875" style="1" bestFit="1" customWidth="1"/>
    <col min="60" max="60" width="11.81640625" style="1" bestFit="1" customWidth="1"/>
    <col min="61" max="61" width="12.90625" style="1" bestFit="1" customWidth="1"/>
    <col min="62" max="62" width="3.54296875" style="18" customWidth="1"/>
    <col min="63" max="65" width="11.453125" style="4" bestFit="1" customWidth="1"/>
  </cols>
  <sheetData>
    <row r="1" spans="1:76" s="15" customFormat="1" x14ac:dyDescent="0.35">
      <c r="A1" s="52" t="s">
        <v>118</v>
      </c>
      <c r="B1" s="52"/>
      <c r="C1" s="52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BF1" s="18"/>
      <c r="BJ1" s="18"/>
      <c r="BK1" s="49"/>
      <c r="BL1" s="49"/>
      <c r="BM1" s="49"/>
    </row>
    <row r="2" spans="1:76" s="1" customFormat="1" x14ac:dyDescent="0.35">
      <c r="A2" s="33"/>
      <c r="B2" s="52">
        <v>1</v>
      </c>
      <c r="C2" s="52"/>
      <c r="D2" s="52"/>
      <c r="E2" s="43"/>
      <c r="F2" s="57">
        <v>2</v>
      </c>
      <c r="G2" s="57"/>
      <c r="H2" s="57"/>
      <c r="I2" s="43"/>
      <c r="J2" s="57">
        <v>3</v>
      </c>
      <c r="K2" s="57"/>
      <c r="L2" s="57"/>
      <c r="M2" s="43"/>
      <c r="N2" s="57">
        <v>4</v>
      </c>
      <c r="O2" s="57"/>
      <c r="P2" s="57"/>
      <c r="Q2" s="43"/>
      <c r="R2" s="57">
        <v>5</v>
      </c>
      <c r="S2" s="57"/>
      <c r="T2" s="57"/>
      <c r="U2" s="43"/>
      <c r="V2" s="57">
        <v>6</v>
      </c>
      <c r="W2" s="57"/>
      <c r="X2" s="57"/>
      <c r="Y2" s="43"/>
      <c r="Z2" s="57">
        <v>7</v>
      </c>
      <c r="AA2" s="57"/>
      <c r="AB2" s="57"/>
      <c r="AC2" s="43"/>
      <c r="AD2" s="55">
        <v>8</v>
      </c>
      <c r="AE2" s="55"/>
      <c r="AF2" s="55"/>
      <c r="AG2" s="43"/>
      <c r="AH2" s="55">
        <v>9</v>
      </c>
      <c r="AI2" s="55"/>
      <c r="AJ2" s="55"/>
      <c r="AK2" s="43"/>
      <c r="AL2" s="55">
        <v>10</v>
      </c>
      <c r="AM2" s="55"/>
      <c r="AN2" s="55"/>
      <c r="BA2" s="8"/>
      <c r="BB2" s="8"/>
      <c r="BF2" s="43"/>
      <c r="BG2" s="56" t="s">
        <v>11</v>
      </c>
      <c r="BH2" s="56"/>
      <c r="BI2" s="56"/>
      <c r="BJ2" s="43"/>
      <c r="BK2" s="56" t="s">
        <v>12</v>
      </c>
      <c r="BL2" s="56"/>
      <c r="BM2" s="56"/>
    </row>
    <row r="3" spans="1:76" ht="16.5" x14ac:dyDescent="0.45">
      <c r="A3" s="33" t="s">
        <v>10</v>
      </c>
      <c r="B3" s="1" t="s">
        <v>0</v>
      </c>
      <c r="C3" s="1" t="s">
        <v>1</v>
      </c>
      <c r="D3" s="15" t="s">
        <v>107</v>
      </c>
      <c r="E3" s="21"/>
      <c r="F3" s="18" t="s">
        <v>0</v>
      </c>
      <c r="G3" s="18" t="s">
        <v>1</v>
      </c>
      <c r="H3" s="15" t="s">
        <v>107</v>
      </c>
      <c r="I3" s="21"/>
      <c r="J3" s="18" t="s">
        <v>0</v>
      </c>
      <c r="K3" s="18" t="s">
        <v>1</v>
      </c>
      <c r="L3" s="15" t="s">
        <v>107</v>
      </c>
      <c r="M3" s="21"/>
      <c r="N3" s="18" t="s">
        <v>0</v>
      </c>
      <c r="O3" s="18" t="s">
        <v>1</v>
      </c>
      <c r="P3" s="15" t="s">
        <v>107</v>
      </c>
      <c r="Q3" s="21"/>
      <c r="R3" s="18" t="s">
        <v>0</v>
      </c>
      <c r="S3" s="18" t="s">
        <v>1</v>
      </c>
      <c r="T3" s="15" t="s">
        <v>107</v>
      </c>
      <c r="U3" s="21"/>
      <c r="V3" s="18" t="s">
        <v>0</v>
      </c>
      <c r="W3" s="18" t="s">
        <v>1</v>
      </c>
      <c r="X3" s="15" t="s">
        <v>107</v>
      </c>
      <c r="Y3" s="21"/>
      <c r="Z3" s="18" t="s">
        <v>0</v>
      </c>
      <c r="AA3" s="18" t="s">
        <v>1</v>
      </c>
      <c r="AB3" s="15" t="s">
        <v>107</v>
      </c>
      <c r="AC3" s="21"/>
      <c r="AD3" s="18" t="s">
        <v>0</v>
      </c>
      <c r="AE3" s="18" t="s">
        <v>1</v>
      </c>
      <c r="AF3" s="15" t="s">
        <v>107</v>
      </c>
      <c r="AG3" s="21"/>
      <c r="AH3" s="18" t="s">
        <v>0</v>
      </c>
      <c r="AI3" s="18" t="s">
        <v>1</v>
      </c>
      <c r="AJ3" s="15" t="s">
        <v>107</v>
      </c>
      <c r="AK3" s="21"/>
      <c r="AL3" s="18" t="s">
        <v>0</v>
      </c>
      <c r="AM3" s="18" t="s">
        <v>1</v>
      </c>
      <c r="AN3" s="15" t="s">
        <v>107</v>
      </c>
      <c r="BE3" t="s">
        <v>119</v>
      </c>
      <c r="BF3" s="21"/>
      <c r="BG3" s="1" t="s">
        <v>0</v>
      </c>
      <c r="BH3" s="1" t="s">
        <v>1</v>
      </c>
      <c r="BI3" s="15" t="s">
        <v>107</v>
      </c>
      <c r="BJ3" s="21"/>
      <c r="BK3" s="4" t="s">
        <v>0</v>
      </c>
      <c r="BL3" s="4" t="s">
        <v>1</v>
      </c>
      <c r="BM3" s="15" t="s">
        <v>107</v>
      </c>
    </row>
    <row r="4" spans="1:76" x14ac:dyDescent="0.35">
      <c r="A4" s="33">
        <v>77</v>
      </c>
      <c r="B4" s="1">
        <v>3586542</v>
      </c>
      <c r="C4" s="1">
        <v>257672</v>
      </c>
      <c r="D4" s="1">
        <v>368.85500000000002</v>
      </c>
      <c r="E4" s="21"/>
      <c r="F4" s="18">
        <v>5129116</v>
      </c>
      <c r="G4" s="18">
        <v>278707</v>
      </c>
      <c r="H4" s="18">
        <v>368.85500000000002</v>
      </c>
      <c r="I4" s="21"/>
      <c r="J4" s="18">
        <v>5890666</v>
      </c>
      <c r="K4" s="18">
        <v>340029</v>
      </c>
      <c r="L4" s="18">
        <v>529.03499999999997</v>
      </c>
      <c r="M4" s="21"/>
      <c r="N4" s="18">
        <v>2926122</v>
      </c>
      <c r="O4" s="18">
        <v>135925</v>
      </c>
      <c r="P4" s="18">
        <v>283.40600000000001</v>
      </c>
      <c r="Q4" s="21"/>
      <c r="R4" s="18">
        <v>1666886</v>
      </c>
      <c r="S4" s="18">
        <v>71668</v>
      </c>
      <c r="T4" s="18">
        <v>243.78299999999999</v>
      </c>
      <c r="U4" s="21"/>
      <c r="V4" s="18">
        <v>3936327</v>
      </c>
      <c r="W4" s="18">
        <v>251271</v>
      </c>
      <c r="X4" s="18">
        <v>527.27200000000005</v>
      </c>
      <c r="Y4" s="21"/>
      <c r="Z4" s="18">
        <v>7217994</v>
      </c>
      <c r="AA4" s="18">
        <v>362333</v>
      </c>
      <c r="AB4" s="18">
        <v>657.46900000000005</v>
      </c>
      <c r="AC4" s="21"/>
      <c r="AD4" s="18">
        <v>4958440</v>
      </c>
      <c r="AE4" s="18">
        <v>261092</v>
      </c>
      <c r="AF4" s="18">
        <v>469.06599999999997</v>
      </c>
      <c r="AG4" s="21"/>
      <c r="AH4" s="18">
        <v>2171359</v>
      </c>
      <c r="AI4" s="18">
        <v>143397</v>
      </c>
      <c r="AJ4" s="18">
        <v>240.727</v>
      </c>
      <c r="AK4" s="21"/>
      <c r="AL4" s="18">
        <v>1338705</v>
      </c>
      <c r="AM4" s="18">
        <v>81141</v>
      </c>
      <c r="AN4" s="18">
        <v>129.33699999999999</v>
      </c>
      <c r="BD4" t="s">
        <v>0</v>
      </c>
      <c r="BE4">
        <f>MAX(BG4:BG20)</f>
        <v>9599442.3000000007</v>
      </c>
      <c r="BF4" s="21"/>
      <c r="BG4" s="8">
        <f t="shared" ref="BG4:BG35" si="0">AVERAGE(B4,F4,J4,N4,R4,V4,Z4,AH4,AD4,AL4)</f>
        <v>3882215.7</v>
      </c>
      <c r="BH4" s="8">
        <f t="shared" ref="BH4:BH35" si="1">AVERAGE(C4,G4,K4,O4,S4,W4,AA4,AI4,AE4,AM4)</f>
        <v>218323.5</v>
      </c>
      <c r="BI4" s="8">
        <f t="shared" ref="BI4:BI35" si="2">AVERAGE(D4,H4,L4,P4,T4,X4,AB4,AJ4,AF4,AN4)</f>
        <v>381.78049999999996</v>
      </c>
      <c r="BJ4" s="21"/>
      <c r="BK4" s="35">
        <f t="shared" ref="BK4:BK35" si="3">BG4/$BE$4</f>
        <v>0.40442096308032394</v>
      </c>
      <c r="BL4" s="35">
        <f t="shared" ref="BL4:BL35" si="4">BH4/$BE$5</f>
        <v>0.38790399281344395</v>
      </c>
      <c r="BM4" s="35">
        <f t="shared" ref="BM4:BM35" si="5">BI4/$BE$6</f>
        <v>0.354251344609333</v>
      </c>
      <c r="BX4" s="7"/>
    </row>
    <row r="5" spans="1:76" x14ac:dyDescent="0.35">
      <c r="A5" s="33">
        <v>76</v>
      </c>
      <c r="B5" s="1">
        <v>5100864</v>
      </c>
      <c r="C5" s="1">
        <v>369771</v>
      </c>
      <c r="D5" s="1">
        <v>536.64300000000003</v>
      </c>
      <c r="E5" s="21"/>
      <c r="F5" s="18">
        <v>5917380</v>
      </c>
      <c r="G5" s="18">
        <v>321775</v>
      </c>
      <c r="H5" s="18">
        <v>536.64300000000003</v>
      </c>
      <c r="I5" s="21"/>
      <c r="J5" s="18">
        <v>7155864</v>
      </c>
      <c r="K5" s="18">
        <v>411212</v>
      </c>
      <c r="L5" s="18">
        <v>669.08100000000002</v>
      </c>
      <c r="M5" s="21"/>
      <c r="N5" s="18">
        <v>3629060</v>
      </c>
      <c r="O5" s="18">
        <v>174511</v>
      </c>
      <c r="P5" s="18">
        <v>436.88</v>
      </c>
      <c r="Q5" s="21"/>
      <c r="R5" s="18">
        <v>2319254</v>
      </c>
      <c r="S5" s="18">
        <v>106924</v>
      </c>
      <c r="T5" s="18">
        <v>422.38499999999999</v>
      </c>
      <c r="U5" s="21"/>
      <c r="V5" s="18">
        <v>5333960</v>
      </c>
      <c r="W5" s="18">
        <v>340320</v>
      </c>
      <c r="X5" s="18">
        <v>781.60599999999999</v>
      </c>
      <c r="Y5" s="21"/>
      <c r="Z5" s="18">
        <v>8016987</v>
      </c>
      <c r="AA5" s="18">
        <v>395336</v>
      </c>
      <c r="AB5" s="18">
        <v>772.02099999999996</v>
      </c>
      <c r="AC5" s="21"/>
      <c r="AD5" s="18">
        <v>7034569</v>
      </c>
      <c r="AE5" s="18">
        <v>376564</v>
      </c>
      <c r="AF5" s="18">
        <v>668.83</v>
      </c>
      <c r="AG5" s="21"/>
      <c r="AH5" s="18">
        <v>2938808</v>
      </c>
      <c r="AI5" s="18">
        <v>199542</v>
      </c>
      <c r="AJ5" s="18">
        <v>354.99700000000001</v>
      </c>
      <c r="AK5" s="21"/>
      <c r="AL5" s="18">
        <v>1813597</v>
      </c>
      <c r="AM5" s="18">
        <v>111201</v>
      </c>
      <c r="AN5" s="18">
        <v>231.05500000000001</v>
      </c>
      <c r="BD5" t="s">
        <v>7</v>
      </c>
      <c r="BE5" s="1">
        <f>MAX(BH4:BH20)</f>
        <v>562828.69999999995</v>
      </c>
      <c r="BF5" s="21"/>
      <c r="BG5" s="8">
        <f t="shared" si="0"/>
        <v>4926034.3</v>
      </c>
      <c r="BH5" s="8">
        <f t="shared" si="1"/>
        <v>280715.59999999998</v>
      </c>
      <c r="BI5" s="8">
        <f t="shared" si="2"/>
        <v>541.0141000000001</v>
      </c>
      <c r="BJ5" s="21"/>
      <c r="BK5" s="35">
        <f t="shared" si="3"/>
        <v>0.51315838421154936</v>
      </c>
      <c r="BL5" s="35">
        <f t="shared" si="4"/>
        <v>0.4987585032532989</v>
      </c>
      <c r="BM5" s="35">
        <f t="shared" si="5"/>
        <v>0.50200304200347634</v>
      </c>
      <c r="BU5" s="1"/>
      <c r="BV5" s="1"/>
      <c r="BW5" s="1"/>
      <c r="BX5" s="7"/>
    </row>
    <row r="6" spans="1:76" x14ac:dyDescent="0.35">
      <c r="A6" s="33">
        <v>75</v>
      </c>
      <c r="B6" s="1">
        <v>6623644</v>
      </c>
      <c r="C6" s="1">
        <v>486484</v>
      </c>
      <c r="D6" s="1">
        <v>687.62199999999996</v>
      </c>
      <c r="E6" s="21"/>
      <c r="F6" s="18">
        <v>7461336</v>
      </c>
      <c r="G6" s="18">
        <v>407150</v>
      </c>
      <c r="H6" s="18">
        <v>687.62199999999996</v>
      </c>
      <c r="I6" s="21"/>
      <c r="J6" s="18">
        <v>8751585</v>
      </c>
      <c r="K6" s="18">
        <v>492115</v>
      </c>
      <c r="L6" s="18">
        <v>804.78599999999994</v>
      </c>
      <c r="M6" s="21"/>
      <c r="N6" s="18">
        <v>5082523</v>
      </c>
      <c r="O6" s="18">
        <v>242033</v>
      </c>
      <c r="P6" s="18">
        <v>550.38499999999999</v>
      </c>
      <c r="Q6" s="21"/>
      <c r="R6" s="18">
        <v>4174114</v>
      </c>
      <c r="S6" s="18">
        <v>195809</v>
      </c>
      <c r="T6" s="18">
        <v>505.24099999999999</v>
      </c>
      <c r="U6" s="21"/>
      <c r="V6" s="18">
        <v>6644656</v>
      </c>
      <c r="W6" s="18">
        <v>415382</v>
      </c>
      <c r="X6" s="18">
        <v>953.52800000000002</v>
      </c>
      <c r="Y6" s="21"/>
      <c r="Z6" s="18">
        <v>9270193</v>
      </c>
      <c r="AA6" s="18">
        <v>462283</v>
      </c>
      <c r="AB6" s="18">
        <v>867.60299999999995</v>
      </c>
      <c r="AC6" s="21"/>
      <c r="AD6" s="18">
        <v>9815757</v>
      </c>
      <c r="AE6" s="18">
        <v>541617</v>
      </c>
      <c r="AF6" s="18">
        <v>902.58699999999999</v>
      </c>
      <c r="AG6" s="21"/>
      <c r="AH6" s="18">
        <v>4050754</v>
      </c>
      <c r="AI6" s="18">
        <v>272607</v>
      </c>
      <c r="AJ6" s="18">
        <v>508.899</v>
      </c>
      <c r="AK6" s="21"/>
      <c r="AL6" s="18">
        <v>2927237</v>
      </c>
      <c r="AM6" s="18">
        <v>172813</v>
      </c>
      <c r="AN6" s="18">
        <v>301.77199999999999</v>
      </c>
      <c r="AP6" s="54" t="s">
        <v>0</v>
      </c>
      <c r="AQ6" s="54"/>
      <c r="AR6" s="10" t="s">
        <v>8</v>
      </c>
      <c r="AS6" s="1">
        <v>1</v>
      </c>
      <c r="AT6" s="1">
        <v>2</v>
      </c>
      <c r="AU6" s="15">
        <v>3</v>
      </c>
      <c r="AV6" s="15">
        <v>4</v>
      </c>
      <c r="AW6" s="15">
        <v>5</v>
      </c>
      <c r="AX6" s="15">
        <v>6</v>
      </c>
      <c r="AY6" s="15">
        <v>7</v>
      </c>
      <c r="AZ6" s="15">
        <v>8</v>
      </c>
      <c r="BA6" s="15">
        <v>9</v>
      </c>
      <c r="BB6" s="15">
        <v>10</v>
      </c>
      <c r="BD6" t="s">
        <v>2</v>
      </c>
      <c r="BE6" s="1">
        <f>MAX(BI4:BI20)</f>
        <v>1077.7108000000001</v>
      </c>
      <c r="BF6" s="21"/>
      <c r="BG6" s="8">
        <f t="shared" si="0"/>
        <v>6480179.9000000004</v>
      </c>
      <c r="BH6" s="8">
        <f t="shared" si="1"/>
        <v>368829.3</v>
      </c>
      <c r="BI6" s="8">
        <f t="shared" si="2"/>
        <v>677.00450000000012</v>
      </c>
      <c r="BJ6" s="21"/>
      <c r="BK6" s="35">
        <f t="shared" si="3"/>
        <v>0.67505795623147813</v>
      </c>
      <c r="BL6" s="35">
        <f t="shared" si="4"/>
        <v>0.65531359719218307</v>
      </c>
      <c r="BM6" s="35">
        <f t="shared" si="5"/>
        <v>0.62818754344857641</v>
      </c>
      <c r="BU6" s="1"/>
      <c r="BV6" s="1"/>
      <c r="BW6" s="1"/>
      <c r="BX6" s="7"/>
    </row>
    <row r="7" spans="1:76" x14ac:dyDescent="0.35">
      <c r="A7" s="33">
        <v>74</v>
      </c>
      <c r="B7" s="1">
        <v>7802808</v>
      </c>
      <c r="C7" s="1">
        <v>565815</v>
      </c>
      <c r="D7" s="1">
        <v>836.86800000000005</v>
      </c>
      <c r="E7" s="21"/>
      <c r="F7" s="18">
        <v>7994362</v>
      </c>
      <c r="G7" s="18">
        <v>442922</v>
      </c>
      <c r="H7" s="18">
        <v>836.86800000000005</v>
      </c>
      <c r="I7" s="21"/>
      <c r="J7" s="18">
        <v>9926787</v>
      </c>
      <c r="K7" s="18">
        <v>563652</v>
      </c>
      <c r="L7" s="18">
        <v>887.49300000000005</v>
      </c>
      <c r="M7" s="21"/>
      <c r="N7" s="18">
        <v>6313439</v>
      </c>
      <c r="O7" s="18">
        <v>308295</v>
      </c>
      <c r="P7" s="18">
        <v>718.37599999999998</v>
      </c>
      <c r="Q7" s="21"/>
      <c r="R7" s="18">
        <v>5719324</v>
      </c>
      <c r="S7" s="18">
        <v>276244</v>
      </c>
      <c r="T7" s="18">
        <v>697.95600000000002</v>
      </c>
      <c r="U7" s="21"/>
      <c r="V7" s="18">
        <v>7958536</v>
      </c>
      <c r="W7" s="18">
        <v>507948</v>
      </c>
      <c r="X7" s="18">
        <v>1104.482</v>
      </c>
      <c r="Y7" s="21"/>
      <c r="Z7" s="18">
        <v>9825536</v>
      </c>
      <c r="AA7" s="18">
        <v>490536</v>
      </c>
      <c r="AB7" s="18">
        <v>913.75099999999998</v>
      </c>
      <c r="AC7" s="21"/>
      <c r="AD7" s="18">
        <v>11776629</v>
      </c>
      <c r="AE7" s="18">
        <v>656246</v>
      </c>
      <c r="AF7" s="18">
        <v>1089.6859999999999</v>
      </c>
      <c r="AG7" s="21"/>
      <c r="AH7" s="18">
        <v>5717778</v>
      </c>
      <c r="AI7" s="18">
        <v>390133</v>
      </c>
      <c r="AJ7" s="18">
        <v>661.81399999999996</v>
      </c>
      <c r="AK7" s="21"/>
      <c r="AL7" s="18">
        <v>3435130</v>
      </c>
      <c r="AM7" s="18">
        <v>210856</v>
      </c>
      <c r="AN7" s="18">
        <v>443.45600000000002</v>
      </c>
      <c r="AP7" s="1" t="str">
        <f>BD82</f>
        <v xml:space="preserve">70S </v>
      </c>
      <c r="AQ7" s="1" t="str">
        <f>BE82</f>
        <v>∑ 64-77</v>
      </c>
      <c r="AR7" s="1">
        <f>BG82</f>
        <v>102975462.59999999</v>
      </c>
      <c r="AS7" s="1">
        <f>B82</f>
        <v>101422326</v>
      </c>
      <c r="AT7" s="1">
        <f>F82</f>
        <v>97007423</v>
      </c>
      <c r="AU7" s="1">
        <f>J82</f>
        <v>115389600</v>
      </c>
      <c r="AV7" s="1">
        <f>N82</f>
        <v>87835646</v>
      </c>
      <c r="AW7" s="1">
        <f>R82</f>
        <v>90430360</v>
      </c>
      <c r="AX7" s="1">
        <f>V82</f>
        <v>91979458</v>
      </c>
      <c r="AY7" s="1">
        <f>Z82</f>
        <v>134230138</v>
      </c>
      <c r="AZ7" s="3">
        <f>AD82</f>
        <v>142912903</v>
      </c>
      <c r="BA7" s="3">
        <f>AH82</f>
        <v>86883462</v>
      </c>
      <c r="BB7" s="3">
        <f>AL82</f>
        <v>81663310</v>
      </c>
      <c r="BE7" s="1"/>
      <c r="BF7" s="21"/>
      <c r="BG7" s="8">
        <f t="shared" si="0"/>
        <v>7647032.9000000004</v>
      </c>
      <c r="BH7" s="8">
        <f t="shared" si="1"/>
        <v>441264.7</v>
      </c>
      <c r="BI7" s="8">
        <f t="shared" si="2"/>
        <v>819.07500000000005</v>
      </c>
      <c r="BJ7" s="21"/>
      <c r="BK7" s="35">
        <f t="shared" si="3"/>
        <v>0.79661220527363341</v>
      </c>
      <c r="BL7" s="35">
        <f t="shared" si="4"/>
        <v>0.78401243575531965</v>
      </c>
      <c r="BM7" s="35">
        <f t="shared" si="5"/>
        <v>0.76001372538903755</v>
      </c>
      <c r="BU7" s="1"/>
      <c r="BV7" s="1"/>
      <c r="BW7" s="1"/>
      <c r="BX7" s="7"/>
    </row>
    <row r="8" spans="1:76" x14ac:dyDescent="0.35">
      <c r="A8" s="33">
        <v>73</v>
      </c>
      <c r="B8" s="1">
        <v>8810674</v>
      </c>
      <c r="C8" s="1">
        <v>620900</v>
      </c>
      <c r="D8" s="1">
        <v>933.46400000000006</v>
      </c>
      <c r="E8" s="21"/>
      <c r="F8" s="18">
        <v>8635789</v>
      </c>
      <c r="G8" s="18">
        <v>470851</v>
      </c>
      <c r="H8" s="18">
        <v>933.46400000000006</v>
      </c>
      <c r="I8" s="21"/>
      <c r="J8" s="18">
        <v>10937082</v>
      </c>
      <c r="K8" s="18">
        <v>636618</v>
      </c>
      <c r="L8" s="18">
        <v>972.44200000000001</v>
      </c>
      <c r="M8" s="21"/>
      <c r="N8" s="18">
        <v>7682732</v>
      </c>
      <c r="O8" s="18">
        <v>383959</v>
      </c>
      <c r="P8" s="18">
        <v>872.64300000000003</v>
      </c>
      <c r="Q8" s="21"/>
      <c r="R8" s="18">
        <v>7268448</v>
      </c>
      <c r="S8" s="18">
        <v>360973</v>
      </c>
      <c r="T8" s="18">
        <v>867.65200000000004</v>
      </c>
      <c r="U8" s="21"/>
      <c r="V8" s="18">
        <v>8408316</v>
      </c>
      <c r="W8" s="18">
        <v>534427</v>
      </c>
      <c r="X8" s="18">
        <v>1271.2149999999999</v>
      </c>
      <c r="Y8" s="21"/>
      <c r="Z8" s="18">
        <v>10567485</v>
      </c>
      <c r="AA8" s="18">
        <v>526820</v>
      </c>
      <c r="AB8" s="18">
        <v>975.274</v>
      </c>
      <c r="AC8" s="21"/>
      <c r="AD8" s="18">
        <v>13125444</v>
      </c>
      <c r="AE8" s="18">
        <v>724240</v>
      </c>
      <c r="AF8" s="18">
        <v>1331.8510000000001</v>
      </c>
      <c r="AG8" s="21"/>
      <c r="AH8" s="18">
        <v>6662508</v>
      </c>
      <c r="AI8" s="18">
        <v>450642</v>
      </c>
      <c r="AJ8" s="18">
        <v>860.43899999999996</v>
      </c>
      <c r="AK8" s="21"/>
      <c r="AL8" s="18">
        <v>4629097</v>
      </c>
      <c r="AM8" s="18">
        <v>271116</v>
      </c>
      <c r="AN8" s="18">
        <v>518.57799999999997</v>
      </c>
      <c r="AP8" s="1" t="str">
        <f>BD83</f>
        <v>50S</v>
      </c>
      <c r="AQ8" s="1" t="str">
        <f>BE83</f>
        <v>∑ 54-63</v>
      </c>
      <c r="AR8" s="1">
        <f>BG83</f>
        <v>49082117.199999996</v>
      </c>
      <c r="AS8" s="1">
        <f>B83</f>
        <v>47758098</v>
      </c>
      <c r="AT8" s="1">
        <f>F83</f>
        <v>50036536</v>
      </c>
      <c r="AU8" s="1">
        <f>J83</f>
        <v>47985752</v>
      </c>
      <c r="AV8" s="1">
        <f>N83</f>
        <v>36437011</v>
      </c>
      <c r="AW8" s="1">
        <f>R83</f>
        <v>40228173</v>
      </c>
      <c r="AX8" s="1">
        <f>V83</f>
        <v>41080755</v>
      </c>
      <c r="AY8" s="1">
        <f>Z83</f>
        <v>78913340</v>
      </c>
      <c r="AZ8" s="3">
        <f>AD83</f>
        <v>55311393</v>
      </c>
      <c r="BA8" s="3">
        <f>AH83</f>
        <v>44747429</v>
      </c>
      <c r="BB8" s="3">
        <f>AL83</f>
        <v>48322685</v>
      </c>
      <c r="BE8" s="1"/>
      <c r="BF8" s="21"/>
      <c r="BG8" s="8">
        <f t="shared" si="0"/>
        <v>8672757.5</v>
      </c>
      <c r="BH8" s="8">
        <f t="shared" si="1"/>
        <v>498054.6</v>
      </c>
      <c r="BI8" s="8">
        <f t="shared" si="2"/>
        <v>953.70220000000006</v>
      </c>
      <c r="BJ8" s="21"/>
      <c r="BK8" s="35">
        <f t="shared" si="3"/>
        <v>0.90346472523721499</v>
      </c>
      <c r="BL8" s="35">
        <f t="shared" si="4"/>
        <v>0.88491329599929791</v>
      </c>
      <c r="BM8" s="35">
        <f t="shared" si="5"/>
        <v>0.88493332348529863</v>
      </c>
      <c r="BU8" s="1"/>
      <c r="BV8" s="1"/>
      <c r="BW8" s="1"/>
      <c r="BX8" s="7"/>
    </row>
    <row r="9" spans="1:76" x14ac:dyDescent="0.35">
      <c r="A9" s="33">
        <v>72</v>
      </c>
      <c r="B9" s="1">
        <v>9776738</v>
      </c>
      <c r="C9" s="1">
        <v>673653</v>
      </c>
      <c r="D9" s="1">
        <v>978.51599999999996</v>
      </c>
      <c r="E9" s="21"/>
      <c r="F9" s="18">
        <v>8604888</v>
      </c>
      <c r="G9" s="18">
        <v>473439</v>
      </c>
      <c r="H9" s="18">
        <v>978.51599999999996</v>
      </c>
      <c r="I9" s="21"/>
      <c r="J9" s="18">
        <v>10962729</v>
      </c>
      <c r="K9" s="18">
        <v>634780</v>
      </c>
      <c r="L9" s="18">
        <v>978.27200000000005</v>
      </c>
      <c r="M9" s="21"/>
      <c r="N9" s="18">
        <v>8839293</v>
      </c>
      <c r="O9" s="18">
        <v>456391</v>
      </c>
      <c r="P9" s="18">
        <v>971.80499999999995</v>
      </c>
      <c r="Q9" s="21"/>
      <c r="R9" s="18">
        <v>8932659</v>
      </c>
      <c r="S9" s="18">
        <v>450867</v>
      </c>
      <c r="T9" s="18">
        <v>1008.107</v>
      </c>
      <c r="U9" s="21"/>
      <c r="V9" s="18">
        <v>8976702</v>
      </c>
      <c r="W9" s="18">
        <v>581566</v>
      </c>
      <c r="X9" s="18">
        <v>1319.43</v>
      </c>
      <c r="Y9" s="21"/>
      <c r="Z9" s="18">
        <v>10915088</v>
      </c>
      <c r="AA9" s="18">
        <v>556395</v>
      </c>
      <c r="AB9" s="18">
        <v>1007.922</v>
      </c>
      <c r="AC9" s="21"/>
      <c r="AD9" s="18">
        <v>14007533</v>
      </c>
      <c r="AE9" s="18">
        <v>788029</v>
      </c>
      <c r="AF9" s="18">
        <v>1354.865</v>
      </c>
      <c r="AG9" s="21"/>
      <c r="AH9" s="18">
        <v>7670762</v>
      </c>
      <c r="AI9" s="18">
        <v>537490</v>
      </c>
      <c r="AJ9" s="18">
        <v>936.66600000000005</v>
      </c>
      <c r="AK9" s="21"/>
      <c r="AL9" s="18">
        <v>5635802</v>
      </c>
      <c r="AM9" s="18">
        <v>326725</v>
      </c>
      <c r="AN9" s="18">
        <v>684.58299999999997</v>
      </c>
      <c r="AP9" s="1" t="str">
        <f>BD84</f>
        <v>pre 50S</v>
      </c>
      <c r="AQ9" s="1" t="str">
        <f>BE84</f>
        <v>∑ 44-53</v>
      </c>
      <c r="AR9" s="1">
        <f>BG84</f>
        <v>23114415.900000002</v>
      </c>
      <c r="AS9" s="1">
        <f>B84</f>
        <v>21842029</v>
      </c>
      <c r="AT9" s="1">
        <f>F84</f>
        <v>23048328</v>
      </c>
      <c r="AU9" s="1">
        <f>J84</f>
        <v>21809770</v>
      </c>
      <c r="AV9" s="1">
        <f>N84</f>
        <v>18829906</v>
      </c>
      <c r="AW9" s="1">
        <f>R84</f>
        <v>19134544</v>
      </c>
      <c r="AX9" s="1">
        <f>V84</f>
        <v>18652591</v>
      </c>
      <c r="AY9" s="1">
        <f>Z84</f>
        <v>37018035</v>
      </c>
      <c r="AZ9" s="3">
        <f>AD84</f>
        <v>27096588</v>
      </c>
      <c r="BA9" s="3">
        <f>AH84</f>
        <v>24322831</v>
      </c>
      <c r="BB9" s="3">
        <f>AL84</f>
        <v>19389537</v>
      </c>
      <c r="BE9" s="1"/>
      <c r="BF9" s="21"/>
      <c r="BG9" s="8">
        <f t="shared" si="0"/>
        <v>9432219.4000000004</v>
      </c>
      <c r="BH9" s="8">
        <f t="shared" si="1"/>
        <v>547933.5</v>
      </c>
      <c r="BI9" s="8">
        <f t="shared" si="2"/>
        <v>1021.8682000000002</v>
      </c>
      <c r="BJ9" s="21"/>
      <c r="BK9" s="35">
        <f t="shared" si="3"/>
        <v>0.98257993591981896</v>
      </c>
      <c r="BL9" s="35">
        <f t="shared" si="4"/>
        <v>0.97353510935032284</v>
      </c>
      <c r="BM9" s="35">
        <f t="shared" si="5"/>
        <v>0.94818405828353969</v>
      </c>
      <c r="BU9" s="1"/>
      <c r="BV9" s="1"/>
      <c r="BW9" s="1"/>
      <c r="BX9" s="7"/>
    </row>
    <row r="10" spans="1:76" x14ac:dyDescent="0.35">
      <c r="A10" s="33">
        <v>71</v>
      </c>
      <c r="B10" s="1">
        <v>9097634</v>
      </c>
      <c r="C10" s="1">
        <v>630481</v>
      </c>
      <c r="D10" s="1">
        <v>995.58600000000001</v>
      </c>
      <c r="E10" s="21"/>
      <c r="F10" s="18">
        <v>8770188</v>
      </c>
      <c r="G10" s="18">
        <v>484497</v>
      </c>
      <c r="H10" s="18">
        <v>995.58600000000001</v>
      </c>
      <c r="I10" s="21"/>
      <c r="J10" s="18">
        <v>10579119</v>
      </c>
      <c r="K10" s="18">
        <v>621150</v>
      </c>
      <c r="L10" s="18">
        <v>954.90800000000002</v>
      </c>
      <c r="M10" s="21"/>
      <c r="N10" s="18">
        <v>8824633</v>
      </c>
      <c r="O10" s="18">
        <v>464993</v>
      </c>
      <c r="P10" s="18">
        <v>1082.1669999999999</v>
      </c>
      <c r="Q10" s="21"/>
      <c r="R10" s="18">
        <v>9754840</v>
      </c>
      <c r="S10" s="18">
        <v>503637</v>
      </c>
      <c r="T10" s="18">
        <v>1116.2360000000001</v>
      </c>
      <c r="U10" s="21"/>
      <c r="V10" s="18">
        <v>8831588</v>
      </c>
      <c r="W10" s="18">
        <v>579690</v>
      </c>
      <c r="X10" s="18">
        <v>1324.788</v>
      </c>
      <c r="Y10" s="21"/>
      <c r="Z10" s="18">
        <v>11014518</v>
      </c>
      <c r="AA10" s="18">
        <v>570646</v>
      </c>
      <c r="AB10" s="18">
        <v>1049.1769999999999</v>
      </c>
      <c r="AC10" s="21"/>
      <c r="AD10" s="18">
        <v>13799284</v>
      </c>
      <c r="AE10" s="18">
        <v>785139</v>
      </c>
      <c r="AF10" s="18">
        <v>1427.884</v>
      </c>
      <c r="AG10" s="21"/>
      <c r="AH10" s="18">
        <v>8461025</v>
      </c>
      <c r="AI10" s="18">
        <v>609660</v>
      </c>
      <c r="AJ10" s="18">
        <v>1075.163</v>
      </c>
      <c r="AK10" s="21"/>
      <c r="AL10" s="18">
        <v>6861594</v>
      </c>
      <c r="AM10" s="18">
        <v>378394</v>
      </c>
      <c r="AN10" s="18">
        <v>755.61300000000006</v>
      </c>
      <c r="AP10" s="1" t="str">
        <f>BD85</f>
        <v>30S</v>
      </c>
      <c r="AQ10" s="1" t="str">
        <f>BE85</f>
        <v xml:space="preserve"> ∑ 30-43</v>
      </c>
      <c r="AR10" s="1">
        <f>BG85</f>
        <v>10756042.4</v>
      </c>
      <c r="AS10" s="1">
        <f>B85</f>
        <v>11404691</v>
      </c>
      <c r="AT10" s="1">
        <f>F85</f>
        <v>11443025</v>
      </c>
      <c r="AU10" s="1">
        <f>J85</f>
        <v>9621249</v>
      </c>
      <c r="AV10" s="1">
        <f>N85</f>
        <v>9302294</v>
      </c>
      <c r="AW10" s="1">
        <f>R85</f>
        <v>8457420</v>
      </c>
      <c r="AX10" s="1">
        <f>V85</f>
        <v>8040708</v>
      </c>
      <c r="AY10" s="1">
        <f>Z85</f>
        <v>16637222</v>
      </c>
      <c r="AZ10" s="3">
        <f>AD85</f>
        <v>12207671</v>
      </c>
      <c r="BA10" s="3">
        <f>AH85</f>
        <v>11321348</v>
      </c>
      <c r="BB10" s="3">
        <f>AL85</f>
        <v>9124796</v>
      </c>
      <c r="BF10" s="21"/>
      <c r="BG10" s="8">
        <f t="shared" si="0"/>
        <v>9599442.3000000007</v>
      </c>
      <c r="BH10" s="8">
        <f t="shared" si="1"/>
        <v>562828.69999999995</v>
      </c>
      <c r="BI10" s="8">
        <f t="shared" si="2"/>
        <v>1077.7108000000001</v>
      </c>
      <c r="BJ10" s="21"/>
      <c r="BK10" s="35">
        <f t="shared" si="3"/>
        <v>1</v>
      </c>
      <c r="BL10" s="35">
        <f t="shared" si="4"/>
        <v>1</v>
      </c>
      <c r="BM10" s="35">
        <f t="shared" si="5"/>
        <v>1</v>
      </c>
      <c r="BU10" s="1"/>
      <c r="BV10" s="1"/>
      <c r="BW10" s="1"/>
      <c r="BX10" s="7"/>
    </row>
    <row r="11" spans="1:76" x14ac:dyDescent="0.35">
      <c r="A11" s="33">
        <v>70</v>
      </c>
      <c r="B11" s="1">
        <v>9119103</v>
      </c>
      <c r="C11" s="1">
        <v>632447</v>
      </c>
      <c r="D11" s="1">
        <v>951.41700000000003</v>
      </c>
      <c r="E11" s="21"/>
      <c r="F11" s="18">
        <v>8217966</v>
      </c>
      <c r="G11" s="18">
        <v>456794</v>
      </c>
      <c r="H11" s="18">
        <v>951.41700000000003</v>
      </c>
      <c r="I11" s="21"/>
      <c r="J11" s="18">
        <v>10210826</v>
      </c>
      <c r="K11" s="18">
        <v>598392</v>
      </c>
      <c r="L11" s="18">
        <v>891.9</v>
      </c>
      <c r="M11" s="21"/>
      <c r="N11" s="18">
        <v>8477392</v>
      </c>
      <c r="O11" s="18">
        <v>454314</v>
      </c>
      <c r="P11" s="18">
        <v>986.94600000000003</v>
      </c>
      <c r="Q11" s="21"/>
      <c r="R11" s="18">
        <v>10072180</v>
      </c>
      <c r="S11" s="18">
        <v>526952</v>
      </c>
      <c r="T11" s="18">
        <v>1074.097</v>
      </c>
      <c r="U11" s="21"/>
      <c r="V11" s="18">
        <v>8321620</v>
      </c>
      <c r="W11" s="18">
        <v>546954</v>
      </c>
      <c r="X11" s="18">
        <v>1228.482</v>
      </c>
      <c r="Y11" s="21"/>
      <c r="Z11" s="18">
        <v>11350061</v>
      </c>
      <c r="AA11" s="18">
        <v>592352</v>
      </c>
      <c r="AB11" s="18">
        <v>1038.22</v>
      </c>
      <c r="AC11" s="21"/>
      <c r="AD11" s="18">
        <v>12767293</v>
      </c>
      <c r="AE11" s="18">
        <v>736319</v>
      </c>
      <c r="AF11" s="18">
        <v>1339.114</v>
      </c>
      <c r="AG11" s="21"/>
      <c r="AH11" s="18">
        <v>8446017</v>
      </c>
      <c r="AI11" s="18">
        <v>606271</v>
      </c>
      <c r="AJ11" s="18">
        <v>1071.463</v>
      </c>
      <c r="AK11" s="21"/>
      <c r="AL11" s="18">
        <v>7573005</v>
      </c>
      <c r="AM11" s="18">
        <v>400402</v>
      </c>
      <c r="AN11" s="18">
        <v>842.05</v>
      </c>
      <c r="BB11" s="3"/>
      <c r="BF11" s="21"/>
      <c r="BG11" s="8">
        <f t="shared" si="0"/>
        <v>9455546.3000000007</v>
      </c>
      <c r="BH11" s="8">
        <f t="shared" si="1"/>
        <v>555119.69999999995</v>
      </c>
      <c r="BI11" s="8">
        <f t="shared" si="2"/>
        <v>1037.5106000000001</v>
      </c>
      <c r="BJ11" s="21"/>
      <c r="BK11" s="35">
        <f t="shared" si="3"/>
        <v>0.98500996250584261</v>
      </c>
      <c r="BL11" s="35">
        <f t="shared" si="4"/>
        <v>0.98630311496197687</v>
      </c>
      <c r="BM11" s="35">
        <f t="shared" si="5"/>
        <v>0.96269852728579874</v>
      </c>
      <c r="BU11" s="1"/>
      <c r="BV11" s="1"/>
      <c r="BW11" s="1"/>
      <c r="BX11" s="7"/>
    </row>
    <row r="12" spans="1:76" x14ac:dyDescent="0.35">
      <c r="A12" s="33">
        <v>69</v>
      </c>
      <c r="B12" s="1">
        <v>9050277</v>
      </c>
      <c r="C12" s="1">
        <v>617337</v>
      </c>
      <c r="D12" s="1">
        <v>926.30799999999999</v>
      </c>
      <c r="E12" s="21"/>
      <c r="F12" s="18">
        <v>7844192</v>
      </c>
      <c r="G12" s="18">
        <v>435862</v>
      </c>
      <c r="H12" s="18">
        <v>926.30799999999999</v>
      </c>
      <c r="I12" s="21"/>
      <c r="J12" s="18">
        <v>8736592</v>
      </c>
      <c r="K12" s="18">
        <v>513614</v>
      </c>
      <c r="L12" s="18">
        <v>834.38699999999994</v>
      </c>
      <c r="M12" s="21"/>
      <c r="N12" s="18">
        <v>7968706</v>
      </c>
      <c r="O12" s="18">
        <v>435904</v>
      </c>
      <c r="P12" s="18">
        <v>930.846</v>
      </c>
      <c r="Q12" s="21"/>
      <c r="R12" s="18">
        <v>9252856</v>
      </c>
      <c r="S12" s="18">
        <v>484250</v>
      </c>
      <c r="T12" s="18">
        <v>1113.3340000000001</v>
      </c>
      <c r="U12" s="21"/>
      <c r="V12" s="18">
        <v>7185466</v>
      </c>
      <c r="W12" s="18">
        <v>475566</v>
      </c>
      <c r="X12" s="18">
        <v>1152.0160000000001</v>
      </c>
      <c r="Y12" s="21"/>
      <c r="Z12" s="18">
        <v>10823192</v>
      </c>
      <c r="AA12" s="18">
        <v>568435</v>
      </c>
      <c r="AB12" s="18">
        <v>1058.4870000000001</v>
      </c>
      <c r="AC12" s="21"/>
      <c r="AD12" s="18">
        <v>12470084</v>
      </c>
      <c r="AE12" s="18">
        <v>728775</v>
      </c>
      <c r="AF12" s="18">
        <v>1250.7670000000001</v>
      </c>
      <c r="AG12" s="21"/>
      <c r="AH12" s="18">
        <v>8190672</v>
      </c>
      <c r="AI12" s="18">
        <v>592852</v>
      </c>
      <c r="AJ12" s="18">
        <v>1047.1279999999999</v>
      </c>
      <c r="AK12" s="21"/>
      <c r="AL12" s="18">
        <v>8195876</v>
      </c>
      <c r="AM12" s="18">
        <v>422757</v>
      </c>
      <c r="AN12" s="18">
        <v>883.851</v>
      </c>
      <c r="AP12" s="54" t="s">
        <v>7</v>
      </c>
      <c r="AQ12" s="54"/>
      <c r="AR12" s="10" t="s">
        <v>8</v>
      </c>
      <c r="AS12" s="15">
        <v>1</v>
      </c>
      <c r="AT12" s="15">
        <v>2</v>
      </c>
      <c r="AU12" s="15">
        <v>3</v>
      </c>
      <c r="AV12" s="15">
        <v>4</v>
      </c>
      <c r="AW12" s="15">
        <v>5</v>
      </c>
      <c r="AX12" s="15">
        <v>6</v>
      </c>
      <c r="AY12" s="15">
        <v>7</v>
      </c>
      <c r="AZ12" s="15">
        <v>8</v>
      </c>
      <c r="BA12" s="15">
        <v>9</v>
      </c>
      <c r="BB12" s="15">
        <v>10</v>
      </c>
      <c r="BF12" s="21"/>
      <c r="BG12" s="8">
        <f t="shared" si="0"/>
        <v>8971791.3000000007</v>
      </c>
      <c r="BH12" s="8">
        <f t="shared" si="1"/>
        <v>527535.19999999995</v>
      </c>
      <c r="BI12" s="8">
        <f t="shared" si="2"/>
        <v>1012.3432</v>
      </c>
      <c r="BJ12" s="21"/>
      <c r="BK12" s="35">
        <f t="shared" si="3"/>
        <v>0.93461588909180693</v>
      </c>
      <c r="BL12" s="35">
        <f t="shared" si="4"/>
        <v>0.93729264339220797</v>
      </c>
      <c r="BM12" s="35">
        <f t="shared" si="5"/>
        <v>0.93934588017490406</v>
      </c>
      <c r="BU12" s="1"/>
      <c r="BV12" s="1"/>
      <c r="BW12" s="1"/>
      <c r="BX12" s="7"/>
    </row>
    <row r="13" spans="1:76" x14ac:dyDescent="0.35">
      <c r="A13" s="33">
        <v>68</v>
      </c>
      <c r="B13" s="1">
        <v>7196002</v>
      </c>
      <c r="C13" s="1">
        <v>488725</v>
      </c>
      <c r="D13" s="1">
        <v>861.68499999999995</v>
      </c>
      <c r="E13" s="21"/>
      <c r="F13" s="18">
        <v>6644302</v>
      </c>
      <c r="G13" s="18">
        <v>376061</v>
      </c>
      <c r="H13" s="18">
        <v>861.68499999999995</v>
      </c>
      <c r="I13" s="21"/>
      <c r="J13" s="18">
        <v>8329492</v>
      </c>
      <c r="K13" s="18">
        <v>486740</v>
      </c>
      <c r="L13" s="18">
        <v>734.96500000000003</v>
      </c>
      <c r="M13" s="21"/>
      <c r="N13" s="18">
        <v>6826180</v>
      </c>
      <c r="O13" s="18">
        <v>377086</v>
      </c>
      <c r="P13" s="18">
        <v>815.11300000000006</v>
      </c>
      <c r="Q13" s="21"/>
      <c r="R13" s="18">
        <v>9169753</v>
      </c>
      <c r="S13" s="18">
        <v>488149</v>
      </c>
      <c r="T13" s="18">
        <v>978.10799999999995</v>
      </c>
      <c r="U13" s="21"/>
      <c r="V13" s="18">
        <v>6518198</v>
      </c>
      <c r="W13" s="18">
        <v>449984</v>
      </c>
      <c r="X13" s="18">
        <v>997.12300000000005</v>
      </c>
      <c r="Y13" s="21"/>
      <c r="Z13" s="18">
        <v>10790240</v>
      </c>
      <c r="AA13" s="18">
        <v>561994</v>
      </c>
      <c r="AB13" s="18">
        <v>1010.86</v>
      </c>
      <c r="AC13" s="21"/>
      <c r="AD13" s="18">
        <v>10333406</v>
      </c>
      <c r="AE13" s="18">
        <v>609852</v>
      </c>
      <c r="AF13" s="18">
        <v>1158.6959999999999</v>
      </c>
      <c r="AG13" s="21"/>
      <c r="AH13" s="18">
        <v>8145064</v>
      </c>
      <c r="AI13" s="18">
        <v>602190</v>
      </c>
      <c r="AJ13" s="18">
        <v>1025.741</v>
      </c>
      <c r="AK13" s="21"/>
      <c r="AL13" s="18">
        <v>8694520</v>
      </c>
      <c r="AM13" s="18">
        <v>441620</v>
      </c>
      <c r="AN13" s="18">
        <v>885.08199999999999</v>
      </c>
      <c r="AP13" s="1" t="str">
        <f>BD82</f>
        <v xml:space="preserve">70S </v>
      </c>
      <c r="AQ13" s="1" t="str">
        <f>BE82</f>
        <v>∑ 64-77</v>
      </c>
      <c r="AR13" s="1">
        <f>BH82</f>
        <v>5982201</v>
      </c>
      <c r="AS13" s="1">
        <f>C82</f>
        <v>7027874</v>
      </c>
      <c r="AT13" s="1">
        <f>G82</f>
        <v>5333820</v>
      </c>
      <c r="AU13" s="1">
        <f>K82</f>
        <v>6698917</v>
      </c>
      <c r="AV13" s="1">
        <f>O82</f>
        <v>4615097</v>
      </c>
      <c r="AW13" s="1">
        <f>S82</f>
        <v>4615812</v>
      </c>
      <c r="AX13" s="1">
        <f>W82</f>
        <v>5974308</v>
      </c>
      <c r="AY13" s="1">
        <f>AA82</f>
        <v>6862375</v>
      </c>
      <c r="AZ13" s="3">
        <f>AE82</f>
        <v>8123478</v>
      </c>
      <c r="BA13" s="3">
        <f>AI82</f>
        <v>6190798</v>
      </c>
      <c r="BB13" s="3">
        <f>AM82</f>
        <v>4379531</v>
      </c>
      <c r="BF13" s="21"/>
      <c r="BG13" s="8">
        <f t="shared" si="0"/>
        <v>8264715.7000000002</v>
      </c>
      <c r="BH13" s="8">
        <f t="shared" si="1"/>
        <v>488240.1</v>
      </c>
      <c r="BI13" s="8">
        <f t="shared" si="2"/>
        <v>932.90579999999989</v>
      </c>
      <c r="BJ13" s="21"/>
      <c r="BK13" s="35">
        <f t="shared" si="3"/>
        <v>0.86095790168976793</v>
      </c>
      <c r="BL13" s="35">
        <f t="shared" si="4"/>
        <v>0.86747548588051748</v>
      </c>
      <c r="BM13" s="35">
        <f t="shared" si="5"/>
        <v>0.86563649543087051</v>
      </c>
      <c r="BU13" s="1"/>
      <c r="BV13" s="1"/>
      <c r="BW13" s="1"/>
      <c r="BX13" s="7"/>
    </row>
    <row r="14" spans="1:76" x14ac:dyDescent="0.35">
      <c r="A14" s="33">
        <v>67</v>
      </c>
      <c r="B14" s="1">
        <v>7535390</v>
      </c>
      <c r="C14" s="1">
        <v>505035</v>
      </c>
      <c r="D14" s="1">
        <v>819.18600000000004</v>
      </c>
      <c r="E14" s="21"/>
      <c r="F14" s="18">
        <v>6550926</v>
      </c>
      <c r="G14" s="18">
        <v>363154</v>
      </c>
      <c r="H14" s="18">
        <v>819.18600000000004</v>
      </c>
      <c r="I14" s="21"/>
      <c r="J14" s="18">
        <v>7232784</v>
      </c>
      <c r="K14" s="18">
        <v>424458</v>
      </c>
      <c r="L14" s="18">
        <v>672.84400000000005</v>
      </c>
      <c r="M14" s="21"/>
      <c r="N14" s="18">
        <v>6223704</v>
      </c>
      <c r="O14" s="18">
        <v>346210</v>
      </c>
      <c r="P14" s="18">
        <v>735.84400000000005</v>
      </c>
      <c r="Q14" s="21"/>
      <c r="R14" s="18">
        <v>7953323</v>
      </c>
      <c r="S14" s="18">
        <v>425774</v>
      </c>
      <c r="T14" s="18">
        <v>931.92600000000004</v>
      </c>
      <c r="U14" s="21"/>
      <c r="V14" s="18">
        <v>5951562</v>
      </c>
      <c r="W14" s="18">
        <v>400283</v>
      </c>
      <c r="X14" s="18">
        <v>935.81</v>
      </c>
      <c r="Y14" s="21"/>
      <c r="Z14" s="18">
        <v>9837086</v>
      </c>
      <c r="AA14" s="18">
        <v>523740</v>
      </c>
      <c r="AB14" s="18">
        <v>997.96600000000001</v>
      </c>
      <c r="AC14" s="21"/>
      <c r="AD14" s="18">
        <v>9846222</v>
      </c>
      <c r="AE14" s="18">
        <v>591351</v>
      </c>
      <c r="AF14" s="18">
        <v>1046.76</v>
      </c>
      <c r="AG14" s="21"/>
      <c r="AH14" s="18">
        <v>6927122</v>
      </c>
      <c r="AI14" s="18">
        <v>507675</v>
      </c>
      <c r="AJ14" s="18">
        <v>924.21199999999999</v>
      </c>
      <c r="AK14" s="21"/>
      <c r="AL14" s="18">
        <v>8568091</v>
      </c>
      <c r="AM14" s="18">
        <v>430530</v>
      </c>
      <c r="AN14" s="18">
        <v>888.92</v>
      </c>
      <c r="AP14" s="1" t="str">
        <f>BD83</f>
        <v>50S</v>
      </c>
      <c r="AQ14" s="1" t="str">
        <f>BE83</f>
        <v>∑ 54-63</v>
      </c>
      <c r="AR14" s="1">
        <f>BH83</f>
        <v>2519170.4000000004</v>
      </c>
      <c r="AS14" s="1">
        <f>C83</f>
        <v>2770990</v>
      </c>
      <c r="AT14" s="1">
        <f>G83</f>
        <v>2259071</v>
      </c>
      <c r="AU14" s="1">
        <f>K83</f>
        <v>2264380</v>
      </c>
      <c r="AV14" s="1">
        <f>O83</f>
        <v>1808949</v>
      </c>
      <c r="AW14" s="1">
        <f>S83</f>
        <v>1981182</v>
      </c>
      <c r="AX14" s="1">
        <f>W83</f>
        <v>2112985</v>
      </c>
      <c r="AY14" s="1">
        <f>AA83</f>
        <v>3217534</v>
      </c>
      <c r="AZ14" s="3">
        <f>AE83</f>
        <v>2905121</v>
      </c>
      <c r="BA14" s="3">
        <f>AI83</f>
        <v>2946646</v>
      </c>
      <c r="BB14" s="3">
        <f>AM83</f>
        <v>2924846</v>
      </c>
      <c r="BF14" s="21"/>
      <c r="BG14" s="8">
        <f t="shared" si="0"/>
        <v>7662621</v>
      </c>
      <c r="BH14" s="8">
        <f t="shared" si="1"/>
        <v>451821</v>
      </c>
      <c r="BI14" s="8">
        <f t="shared" si="2"/>
        <v>877.2654</v>
      </c>
      <c r="BJ14" s="21"/>
      <c r="BK14" s="35">
        <f t="shared" si="3"/>
        <v>0.79823606002611203</v>
      </c>
      <c r="BL14" s="35">
        <f t="shared" si="4"/>
        <v>0.80276823125757457</v>
      </c>
      <c r="BM14" s="35">
        <f t="shared" si="5"/>
        <v>0.81400817362134625</v>
      </c>
      <c r="BU14" s="1"/>
      <c r="BV14" s="1"/>
      <c r="BW14" s="1"/>
      <c r="BX14" s="7"/>
    </row>
    <row r="15" spans="1:76" x14ac:dyDescent="0.35">
      <c r="A15" s="33">
        <v>66</v>
      </c>
      <c r="B15" s="1">
        <v>6668504</v>
      </c>
      <c r="C15" s="1">
        <v>448475</v>
      </c>
      <c r="D15" s="1">
        <v>754.98500000000001</v>
      </c>
      <c r="E15" s="21"/>
      <c r="F15" s="18">
        <v>5728494</v>
      </c>
      <c r="G15" s="18">
        <v>319525</v>
      </c>
      <c r="H15" s="18">
        <v>754.98500000000001</v>
      </c>
      <c r="I15" s="21"/>
      <c r="J15" s="18">
        <v>6409461</v>
      </c>
      <c r="K15" s="18">
        <v>382047</v>
      </c>
      <c r="L15" s="18">
        <v>579.25</v>
      </c>
      <c r="M15" s="21"/>
      <c r="N15" s="18">
        <v>6085968</v>
      </c>
      <c r="O15" s="18">
        <v>343075</v>
      </c>
      <c r="P15" s="18">
        <v>624.096</v>
      </c>
      <c r="Q15" s="21"/>
      <c r="R15" s="18">
        <v>5275740</v>
      </c>
      <c r="S15" s="18">
        <v>267237</v>
      </c>
      <c r="T15" s="18">
        <v>783.17100000000005</v>
      </c>
      <c r="U15" s="21"/>
      <c r="V15" s="18">
        <v>5277034</v>
      </c>
      <c r="W15" s="18">
        <v>343729</v>
      </c>
      <c r="X15" s="18">
        <v>792.702</v>
      </c>
      <c r="Y15" s="21"/>
      <c r="Z15" s="18">
        <v>9082469</v>
      </c>
      <c r="AA15" s="18">
        <v>464009</v>
      </c>
      <c r="AB15" s="18">
        <v>929.11</v>
      </c>
      <c r="AC15" s="21"/>
      <c r="AD15" s="18">
        <v>8672467</v>
      </c>
      <c r="AE15" s="18">
        <v>501817</v>
      </c>
      <c r="AF15" s="18">
        <v>969.81600000000003</v>
      </c>
      <c r="AG15" s="21"/>
      <c r="AH15" s="18">
        <v>6856043</v>
      </c>
      <c r="AI15" s="18">
        <v>502902</v>
      </c>
      <c r="AJ15" s="18">
        <v>873.50300000000004</v>
      </c>
      <c r="AK15" s="21"/>
      <c r="AL15" s="18">
        <v>7949330</v>
      </c>
      <c r="AM15" s="18">
        <v>402919</v>
      </c>
      <c r="AN15" s="18">
        <v>832.11599999999999</v>
      </c>
      <c r="AP15" s="1" t="str">
        <f>BD84</f>
        <v>pre 50S</v>
      </c>
      <c r="AQ15" s="1" t="str">
        <f>BE84</f>
        <v>∑ 44-53</v>
      </c>
      <c r="AR15" s="1">
        <f>BH84</f>
        <v>1354648.1</v>
      </c>
      <c r="AS15" s="1">
        <f>C84</f>
        <v>1516187</v>
      </c>
      <c r="AT15" s="1">
        <f>G84</f>
        <v>1267667</v>
      </c>
      <c r="AU15" s="1">
        <f>K84</f>
        <v>1102868</v>
      </c>
      <c r="AV15" s="1">
        <f>O84</f>
        <v>1025294</v>
      </c>
      <c r="AW15" s="1">
        <f>S84</f>
        <v>998685</v>
      </c>
      <c r="AX15" s="1">
        <f>W84</f>
        <v>1182076</v>
      </c>
      <c r="AY15" s="1">
        <f>AA84</f>
        <v>1718684</v>
      </c>
      <c r="AZ15" s="3">
        <f>AE84</f>
        <v>1530092</v>
      </c>
      <c r="BA15" s="3">
        <f>AI84</f>
        <v>1658558</v>
      </c>
      <c r="BB15" s="3">
        <f>AM84</f>
        <v>1546370</v>
      </c>
      <c r="BF15" s="21"/>
      <c r="BG15" s="8">
        <f t="shared" si="0"/>
        <v>6800551</v>
      </c>
      <c r="BH15" s="8">
        <f t="shared" si="1"/>
        <v>397573.5</v>
      </c>
      <c r="BI15" s="8">
        <f t="shared" si="2"/>
        <v>789.37339999999995</v>
      </c>
      <c r="BJ15" s="21"/>
      <c r="BK15" s="35">
        <f t="shared" si="3"/>
        <v>0.70843188463146445</v>
      </c>
      <c r="BL15" s="35">
        <f t="shared" si="4"/>
        <v>0.70638455359508145</v>
      </c>
      <c r="BM15" s="35">
        <f t="shared" si="5"/>
        <v>0.73245382713061791</v>
      </c>
      <c r="BU15" s="1"/>
      <c r="BV15" s="1"/>
      <c r="BW15" s="1"/>
      <c r="BX15" s="7"/>
    </row>
    <row r="16" spans="1:76" x14ac:dyDescent="0.35">
      <c r="A16" s="33">
        <v>65</v>
      </c>
      <c r="B16" s="1">
        <v>5448702</v>
      </c>
      <c r="C16" s="1">
        <v>361482</v>
      </c>
      <c r="D16" s="1">
        <v>718.02700000000004</v>
      </c>
      <c r="E16" s="21"/>
      <c r="F16" s="18">
        <v>4726318</v>
      </c>
      <c r="G16" s="18">
        <v>253245</v>
      </c>
      <c r="H16" s="18">
        <v>718.02700000000004</v>
      </c>
      <c r="I16" s="21"/>
      <c r="J16" s="18">
        <v>5094546</v>
      </c>
      <c r="K16" s="18">
        <v>294716</v>
      </c>
      <c r="L16" s="18">
        <v>533.34699999999998</v>
      </c>
      <c r="M16" s="21"/>
      <c r="N16" s="18">
        <v>4644386</v>
      </c>
      <c r="O16" s="18">
        <v>255765</v>
      </c>
      <c r="P16" s="18">
        <v>564.38300000000004</v>
      </c>
      <c r="Q16" s="21"/>
      <c r="R16" s="18">
        <v>4181357</v>
      </c>
      <c r="S16" s="18">
        <v>210163</v>
      </c>
      <c r="T16" s="18">
        <v>749.94600000000003</v>
      </c>
      <c r="U16" s="21"/>
      <c r="V16" s="18">
        <v>4418397</v>
      </c>
      <c r="W16" s="18">
        <v>280208</v>
      </c>
      <c r="X16" s="18">
        <v>748.59900000000005</v>
      </c>
      <c r="Y16" s="21"/>
      <c r="Z16" s="18">
        <v>7850173</v>
      </c>
      <c r="AA16" s="18">
        <v>399727</v>
      </c>
      <c r="AB16" s="18">
        <v>889.94</v>
      </c>
      <c r="AC16" s="21"/>
      <c r="AD16" s="18">
        <v>7451544</v>
      </c>
      <c r="AE16" s="18">
        <v>429197</v>
      </c>
      <c r="AF16" s="18">
        <v>881.3</v>
      </c>
      <c r="AG16" s="21"/>
      <c r="AH16" s="18">
        <v>5291204</v>
      </c>
      <c r="AI16" s="18">
        <v>384680</v>
      </c>
      <c r="AJ16" s="18">
        <v>760.13300000000004</v>
      </c>
      <c r="AK16" s="21"/>
      <c r="AL16" s="18">
        <v>7145730</v>
      </c>
      <c r="AM16" s="18">
        <v>369669</v>
      </c>
      <c r="AN16" s="18">
        <v>812.64800000000002</v>
      </c>
      <c r="AP16" s="1" t="str">
        <f>BD85</f>
        <v>30S</v>
      </c>
      <c r="AQ16" s="1" t="str">
        <f>BE85</f>
        <v xml:space="preserve"> ∑ 30-43</v>
      </c>
      <c r="AR16" s="1">
        <f>BH85</f>
        <v>2651649.7999999998</v>
      </c>
      <c r="AS16" s="1">
        <f>C85</f>
        <v>2837066</v>
      </c>
      <c r="AT16" s="1">
        <f>G85</f>
        <v>2829084</v>
      </c>
      <c r="AU16" s="1">
        <f>K85</f>
        <v>2108614</v>
      </c>
      <c r="AV16" s="1">
        <f>O85</f>
        <v>2352946</v>
      </c>
      <c r="AW16" s="1">
        <f>S85</f>
        <v>1921350</v>
      </c>
      <c r="AX16" s="1">
        <f>W85</f>
        <v>2244316</v>
      </c>
      <c r="AY16" s="1">
        <f>AA85</f>
        <v>3432829</v>
      </c>
      <c r="AZ16" s="3">
        <f>AE85</f>
        <v>2981552</v>
      </c>
      <c r="BA16" s="3">
        <f>AI85</f>
        <v>3628409</v>
      </c>
      <c r="BB16" s="3">
        <f>AM85</f>
        <v>2180332</v>
      </c>
      <c r="BF16" s="21"/>
      <c r="BG16" s="8">
        <f t="shared" si="0"/>
        <v>5625235.7000000002</v>
      </c>
      <c r="BH16" s="8">
        <f t="shared" si="1"/>
        <v>323885.2</v>
      </c>
      <c r="BI16" s="8">
        <f t="shared" si="2"/>
        <v>737.63499999999999</v>
      </c>
      <c r="BJ16" s="21"/>
      <c r="BK16" s="35">
        <f t="shared" si="3"/>
        <v>0.58599609479396519</v>
      </c>
      <c r="BL16" s="35">
        <f t="shared" si="4"/>
        <v>0.57545963807460432</v>
      </c>
      <c r="BM16" s="35">
        <f t="shared" si="5"/>
        <v>0.68444614269431092</v>
      </c>
      <c r="BU16" s="1"/>
      <c r="BV16" s="1"/>
      <c r="BW16" s="1"/>
      <c r="BX16" s="7"/>
    </row>
    <row r="17" spans="1:76" x14ac:dyDescent="0.35">
      <c r="A17" s="33">
        <v>64</v>
      </c>
      <c r="B17" s="1">
        <v>5605444</v>
      </c>
      <c r="C17" s="1">
        <v>369597</v>
      </c>
      <c r="D17" s="1">
        <v>676.77499999999998</v>
      </c>
      <c r="E17" s="21"/>
      <c r="F17" s="18">
        <v>4782166</v>
      </c>
      <c r="G17" s="18">
        <v>249838</v>
      </c>
      <c r="H17" s="18">
        <v>676.77499999999998</v>
      </c>
      <c r="I17" s="21"/>
      <c r="J17" s="18">
        <v>5172067</v>
      </c>
      <c r="K17" s="18">
        <v>299394</v>
      </c>
      <c r="L17" s="18">
        <v>471.72300000000001</v>
      </c>
      <c r="M17" s="21"/>
      <c r="N17" s="18">
        <v>4311508</v>
      </c>
      <c r="O17" s="18">
        <v>236636</v>
      </c>
      <c r="P17" s="18">
        <v>477.34899999999999</v>
      </c>
      <c r="Q17" s="21"/>
      <c r="R17" s="18">
        <v>4689626</v>
      </c>
      <c r="S17" s="18">
        <v>247165</v>
      </c>
      <c r="T17" s="18">
        <v>618.928</v>
      </c>
      <c r="U17" s="21"/>
      <c r="V17" s="18">
        <v>4217096</v>
      </c>
      <c r="W17" s="18">
        <v>266980</v>
      </c>
      <c r="X17" s="18">
        <v>659.41399999999999</v>
      </c>
      <c r="Y17" s="21"/>
      <c r="Z17" s="18">
        <v>7669116</v>
      </c>
      <c r="AA17" s="18">
        <v>387769</v>
      </c>
      <c r="AB17" s="18">
        <v>831.91</v>
      </c>
      <c r="AC17" s="21"/>
      <c r="AD17" s="18">
        <v>6854231</v>
      </c>
      <c r="AE17" s="18">
        <v>393240</v>
      </c>
      <c r="AF17" s="18">
        <v>819.11900000000003</v>
      </c>
      <c r="AG17" s="21"/>
      <c r="AH17" s="18">
        <v>5354346</v>
      </c>
      <c r="AI17" s="18">
        <v>390757</v>
      </c>
      <c r="AJ17" s="18">
        <v>711.61500000000001</v>
      </c>
      <c r="AK17" s="21"/>
      <c r="AL17" s="18">
        <v>6895596</v>
      </c>
      <c r="AM17" s="18">
        <v>359388</v>
      </c>
      <c r="AN17" s="18">
        <v>730.76400000000001</v>
      </c>
      <c r="AZ17" s="3"/>
      <c r="BA17" s="3"/>
      <c r="BB17" s="3"/>
      <c r="BF17" s="21"/>
      <c r="BG17" s="8">
        <f t="shared" si="0"/>
        <v>5555119.5999999996</v>
      </c>
      <c r="BH17" s="8">
        <f t="shared" si="1"/>
        <v>320076.40000000002</v>
      </c>
      <c r="BI17" s="8">
        <f t="shared" si="2"/>
        <v>667.43719999999996</v>
      </c>
      <c r="BJ17" s="21"/>
      <c r="BK17" s="35">
        <f t="shared" si="3"/>
        <v>0.57869191004981602</v>
      </c>
      <c r="BL17" s="35">
        <f t="shared" si="4"/>
        <v>0.56869239255212123</v>
      </c>
      <c r="BM17" s="35">
        <f t="shared" si="5"/>
        <v>0.61931011547810411</v>
      </c>
      <c r="BU17" s="1"/>
      <c r="BV17" s="1"/>
      <c r="BW17" s="1"/>
      <c r="BX17" s="7"/>
    </row>
    <row r="18" spans="1:76" x14ac:dyDescent="0.35">
      <c r="A18" s="33">
        <v>63</v>
      </c>
      <c r="B18" s="1">
        <v>4837586</v>
      </c>
      <c r="C18" s="1">
        <v>316916</v>
      </c>
      <c r="D18" s="1">
        <v>655.22799999999995</v>
      </c>
      <c r="E18" s="21"/>
      <c r="F18" s="18">
        <v>4717136</v>
      </c>
      <c r="G18" s="18">
        <v>237601</v>
      </c>
      <c r="H18" s="18">
        <v>655.22799999999995</v>
      </c>
      <c r="I18" s="21"/>
      <c r="J18" s="18">
        <v>4884234</v>
      </c>
      <c r="K18" s="18">
        <v>271774</v>
      </c>
      <c r="L18" s="18">
        <v>447.97899999999998</v>
      </c>
      <c r="M18" s="21"/>
      <c r="N18" s="18">
        <v>3796180</v>
      </c>
      <c r="O18" s="18">
        <v>205200</v>
      </c>
      <c r="P18" s="18">
        <v>440.56900000000002</v>
      </c>
      <c r="Q18" s="21"/>
      <c r="R18" s="18">
        <v>4703432</v>
      </c>
      <c r="S18" s="18">
        <v>246294</v>
      </c>
      <c r="T18" s="18">
        <v>564.62400000000002</v>
      </c>
      <c r="U18" s="21"/>
      <c r="V18" s="18">
        <v>4111017</v>
      </c>
      <c r="W18" s="18">
        <v>245552</v>
      </c>
      <c r="X18" s="18">
        <v>641.37400000000002</v>
      </c>
      <c r="Y18" s="21"/>
      <c r="Z18" s="18">
        <v>7235370</v>
      </c>
      <c r="AA18" s="18">
        <v>358949</v>
      </c>
      <c r="AB18" s="18">
        <v>793.91099999999994</v>
      </c>
      <c r="AC18" s="21"/>
      <c r="AD18" s="18">
        <v>6038146</v>
      </c>
      <c r="AE18" s="18">
        <v>344227</v>
      </c>
      <c r="AF18" s="18">
        <v>755.78099999999995</v>
      </c>
      <c r="AG18" s="21"/>
      <c r="AH18" s="18">
        <v>4877059</v>
      </c>
      <c r="AI18" s="18">
        <v>353828</v>
      </c>
      <c r="AJ18" s="18">
        <v>623.81200000000001</v>
      </c>
      <c r="AK18" s="21"/>
      <c r="AL18" s="18">
        <v>6255292</v>
      </c>
      <c r="AM18" s="18">
        <v>330489</v>
      </c>
      <c r="AN18" s="18">
        <v>712.72500000000002</v>
      </c>
      <c r="AP18" s="54" t="s">
        <v>2</v>
      </c>
      <c r="AQ18" s="54"/>
      <c r="AR18" s="10" t="s">
        <v>8</v>
      </c>
      <c r="AS18" s="15">
        <v>1</v>
      </c>
      <c r="AT18" s="15">
        <v>2</v>
      </c>
      <c r="AU18" s="15">
        <v>3</v>
      </c>
      <c r="AV18" s="15">
        <v>4</v>
      </c>
      <c r="AW18" s="15">
        <v>5</v>
      </c>
      <c r="AX18" s="15">
        <v>6</v>
      </c>
      <c r="AY18" s="15">
        <v>7</v>
      </c>
      <c r="AZ18" s="15">
        <v>8</v>
      </c>
      <c r="BA18" s="15">
        <v>9</v>
      </c>
      <c r="BB18" s="15">
        <v>10</v>
      </c>
      <c r="BF18" s="21"/>
      <c r="BG18" s="8">
        <f t="shared" si="0"/>
        <v>5145545.2</v>
      </c>
      <c r="BH18" s="8">
        <f t="shared" si="1"/>
        <v>291083</v>
      </c>
      <c r="BI18" s="8">
        <f t="shared" si="2"/>
        <v>629.12310000000002</v>
      </c>
      <c r="BJ18" s="21"/>
      <c r="BK18" s="35">
        <f t="shared" si="3"/>
        <v>0.53602543139407166</v>
      </c>
      <c r="BL18" s="35">
        <f t="shared" si="4"/>
        <v>0.51717867265830619</v>
      </c>
      <c r="BM18" s="35">
        <f t="shared" si="5"/>
        <v>0.58375874121331994</v>
      </c>
      <c r="BU18" s="1"/>
      <c r="BV18" s="1"/>
      <c r="BW18" s="1"/>
      <c r="BX18" s="7"/>
    </row>
    <row r="19" spans="1:76" x14ac:dyDescent="0.35">
      <c r="A19" s="33">
        <v>62</v>
      </c>
      <c r="B19" s="1">
        <v>5046035</v>
      </c>
      <c r="C19" s="1">
        <v>310972</v>
      </c>
      <c r="D19" s="1">
        <v>645.68100000000004</v>
      </c>
      <c r="E19" s="21"/>
      <c r="F19" s="18">
        <v>5407262</v>
      </c>
      <c r="G19" s="18">
        <v>260667</v>
      </c>
      <c r="H19" s="18">
        <v>645.68100000000004</v>
      </c>
      <c r="I19" s="21"/>
      <c r="J19" s="18">
        <v>4701570</v>
      </c>
      <c r="K19" s="18">
        <v>251658</v>
      </c>
      <c r="L19" s="18">
        <v>419.46800000000002</v>
      </c>
      <c r="M19" s="21"/>
      <c r="N19" s="18">
        <v>3617395</v>
      </c>
      <c r="O19" s="18">
        <v>187669</v>
      </c>
      <c r="P19" s="18">
        <v>402.33100000000002</v>
      </c>
      <c r="Q19" s="21"/>
      <c r="R19" s="18">
        <v>4613940</v>
      </c>
      <c r="S19" s="18">
        <v>239519</v>
      </c>
      <c r="T19" s="18">
        <v>498.90100000000001</v>
      </c>
      <c r="U19" s="21"/>
      <c r="V19" s="18">
        <v>4186237</v>
      </c>
      <c r="W19" s="18">
        <v>236142</v>
      </c>
      <c r="X19" s="18">
        <v>631.20100000000002</v>
      </c>
      <c r="Y19" s="21"/>
      <c r="Z19" s="18">
        <v>7239944</v>
      </c>
      <c r="AA19" s="18">
        <v>347365</v>
      </c>
      <c r="AB19" s="18">
        <v>747.85</v>
      </c>
      <c r="AC19" s="21"/>
      <c r="AD19" s="18">
        <v>5796652</v>
      </c>
      <c r="AE19" s="18">
        <v>323975</v>
      </c>
      <c r="AF19" s="18">
        <v>725.13900000000001</v>
      </c>
      <c r="AG19" s="21"/>
      <c r="AH19" s="18">
        <v>4509258</v>
      </c>
      <c r="AI19" s="18">
        <v>320456</v>
      </c>
      <c r="AJ19" s="18">
        <v>607.35199999999998</v>
      </c>
      <c r="AK19" s="21"/>
      <c r="AL19" s="18">
        <v>5949968</v>
      </c>
      <c r="AM19" s="18">
        <v>328954</v>
      </c>
      <c r="AN19" s="18">
        <v>649.98599999999999</v>
      </c>
      <c r="AP19" s="1" t="str">
        <f>BD82</f>
        <v xml:space="preserve">70S </v>
      </c>
      <c r="AQ19" s="1" t="str">
        <f>BE82</f>
        <v>∑ 64-77</v>
      </c>
      <c r="AR19" s="1">
        <f>BI82</f>
        <v>11526.625900000001</v>
      </c>
      <c r="AS19" s="1">
        <f>D82</f>
        <v>11045.937</v>
      </c>
      <c r="AT19" s="1">
        <f>H82</f>
        <v>11045.937</v>
      </c>
      <c r="AU19" s="1">
        <f>L82</f>
        <v>10514.433000000001</v>
      </c>
      <c r="AV19" s="1">
        <f>P82</f>
        <v>10050.239</v>
      </c>
      <c r="AW19" s="1">
        <f>T82</f>
        <v>11110.87</v>
      </c>
      <c r="AX19" s="1">
        <f>X82</f>
        <v>13796.466999999999</v>
      </c>
      <c r="AY19" s="1">
        <f>AB82</f>
        <v>12999.710000000003</v>
      </c>
      <c r="AZ19" s="3">
        <f>AF82</f>
        <v>14710.341</v>
      </c>
      <c r="BA19" s="3">
        <f>AJ82</f>
        <v>11052.5</v>
      </c>
      <c r="BB19" s="3">
        <f>AN82</f>
        <v>8939.8249999999989</v>
      </c>
      <c r="BF19" s="21"/>
      <c r="BG19" s="8">
        <f t="shared" si="0"/>
        <v>5106826.0999999996</v>
      </c>
      <c r="BH19" s="8">
        <f t="shared" si="1"/>
        <v>280737.7</v>
      </c>
      <c r="BI19" s="8">
        <f t="shared" si="2"/>
        <v>597.35900000000004</v>
      </c>
      <c r="BJ19" s="21"/>
      <c r="BK19" s="35">
        <f t="shared" si="3"/>
        <v>0.53199195749111372</v>
      </c>
      <c r="BL19" s="35">
        <f t="shared" si="4"/>
        <v>0.4987977691969156</v>
      </c>
      <c r="BM19" s="35">
        <f t="shared" si="5"/>
        <v>0.55428506423058954</v>
      </c>
      <c r="BU19" s="1"/>
      <c r="BV19" s="1"/>
      <c r="BW19" s="1"/>
      <c r="BX19" s="7"/>
    </row>
    <row r="20" spans="1:76" x14ac:dyDescent="0.35">
      <c r="A20" s="33">
        <v>61</v>
      </c>
      <c r="B20" s="1">
        <v>4724564</v>
      </c>
      <c r="C20" s="1">
        <v>282101</v>
      </c>
      <c r="D20" s="1">
        <v>642.95399999999995</v>
      </c>
      <c r="E20" s="21"/>
      <c r="F20" s="18">
        <v>4896140</v>
      </c>
      <c r="G20" s="18">
        <v>223468</v>
      </c>
      <c r="H20" s="18">
        <v>642.95399999999995</v>
      </c>
      <c r="I20" s="21"/>
      <c r="J20" s="18">
        <v>4716752</v>
      </c>
      <c r="K20" s="18">
        <v>235838</v>
      </c>
      <c r="L20" s="18">
        <v>417.27499999999998</v>
      </c>
      <c r="M20" s="21"/>
      <c r="N20" s="18">
        <v>3449236</v>
      </c>
      <c r="O20" s="18">
        <v>177120</v>
      </c>
      <c r="P20" s="18">
        <v>392.87599999999998</v>
      </c>
      <c r="Q20" s="21"/>
      <c r="R20" s="18">
        <v>4104620</v>
      </c>
      <c r="S20" s="18">
        <v>209320</v>
      </c>
      <c r="T20" s="18">
        <v>474.49700000000001</v>
      </c>
      <c r="U20" s="21"/>
      <c r="V20" s="18">
        <v>4249469</v>
      </c>
      <c r="W20" s="18">
        <v>228355</v>
      </c>
      <c r="X20" s="18">
        <v>645.02</v>
      </c>
      <c r="Y20" s="21"/>
      <c r="Z20" s="18">
        <v>7806648</v>
      </c>
      <c r="AA20" s="18">
        <v>349224</v>
      </c>
      <c r="AB20" s="18">
        <v>756.61900000000003</v>
      </c>
      <c r="AC20" s="21"/>
      <c r="AD20" s="18">
        <v>5527786</v>
      </c>
      <c r="AE20" s="18">
        <v>305626</v>
      </c>
      <c r="AF20" s="18">
        <v>704.18799999999999</v>
      </c>
      <c r="AG20" s="21"/>
      <c r="AH20" s="18">
        <v>4384095</v>
      </c>
      <c r="AI20" s="18">
        <v>305334</v>
      </c>
      <c r="AJ20" s="18">
        <v>564.83100000000002</v>
      </c>
      <c r="AK20" s="21"/>
      <c r="AL20" s="18">
        <v>5445771</v>
      </c>
      <c r="AM20" s="18">
        <v>309650</v>
      </c>
      <c r="AN20" s="18">
        <v>641.88599999999997</v>
      </c>
      <c r="AP20" s="1" t="str">
        <f>BD83</f>
        <v>50S</v>
      </c>
      <c r="AQ20" s="1" t="str">
        <f>BE83</f>
        <v>∑ 54-63</v>
      </c>
      <c r="AR20" s="1">
        <f>BI83</f>
        <v>5884.0470999999998</v>
      </c>
      <c r="AS20" s="1">
        <f>D83</f>
        <v>6324.5099999999993</v>
      </c>
      <c r="AT20" s="1">
        <f>H83</f>
        <v>6324.5099999999993</v>
      </c>
      <c r="AU20" s="1">
        <f>L83</f>
        <v>4110.308</v>
      </c>
      <c r="AV20" s="1">
        <f>P83</f>
        <v>4347.57</v>
      </c>
      <c r="AW20" s="1">
        <f>T83</f>
        <v>4633.7170000000006</v>
      </c>
      <c r="AX20" s="1">
        <f>X83</f>
        <v>6575.8739999999998</v>
      </c>
      <c r="AY20" s="1">
        <f>AB83</f>
        <v>7627.1740000000009</v>
      </c>
      <c r="AZ20" s="3">
        <f>AF83</f>
        <v>6853.6230000000005</v>
      </c>
      <c r="BA20" s="3">
        <f>AJ83</f>
        <v>6101.2909999999993</v>
      </c>
      <c r="BB20" s="3">
        <f>AN83</f>
        <v>5941.8940000000002</v>
      </c>
      <c r="BF20" s="21"/>
      <c r="BG20" s="8">
        <f t="shared" si="0"/>
        <v>4930508.0999999996</v>
      </c>
      <c r="BH20" s="8">
        <f t="shared" si="1"/>
        <v>262603.59999999998</v>
      </c>
      <c r="BI20" s="8">
        <f t="shared" si="2"/>
        <v>588.31000000000006</v>
      </c>
      <c r="BJ20" s="21"/>
      <c r="BK20" s="35">
        <f t="shared" si="3"/>
        <v>0.51362443211935338</v>
      </c>
      <c r="BL20" s="35">
        <f t="shared" si="4"/>
        <v>0.46657819688299479</v>
      </c>
      <c r="BM20" s="35">
        <f t="shared" si="5"/>
        <v>0.54588856305420719</v>
      </c>
      <c r="BU20" s="1"/>
      <c r="BV20" s="1"/>
      <c r="BW20" s="1"/>
      <c r="BX20" s="7"/>
    </row>
    <row r="21" spans="1:76" x14ac:dyDescent="0.35">
      <c r="A21" s="33">
        <v>60</v>
      </c>
      <c r="B21" s="1">
        <v>5442738</v>
      </c>
      <c r="C21" s="1">
        <v>308476</v>
      </c>
      <c r="D21" s="1">
        <v>649.60900000000004</v>
      </c>
      <c r="E21" s="21"/>
      <c r="F21" s="18">
        <v>5425376</v>
      </c>
      <c r="G21" s="18">
        <v>240121</v>
      </c>
      <c r="H21" s="18">
        <v>649.60900000000004</v>
      </c>
      <c r="I21" s="21"/>
      <c r="J21" s="18">
        <v>5132900</v>
      </c>
      <c r="K21" s="18">
        <v>243770</v>
      </c>
      <c r="L21" s="18">
        <v>428.774</v>
      </c>
      <c r="M21" s="21"/>
      <c r="N21" s="18">
        <v>3708836</v>
      </c>
      <c r="O21" s="18">
        <v>185204</v>
      </c>
      <c r="P21" s="18">
        <v>403.46100000000001</v>
      </c>
      <c r="Q21" s="21"/>
      <c r="R21" s="18">
        <v>4320284</v>
      </c>
      <c r="S21" s="18">
        <v>215712</v>
      </c>
      <c r="T21" s="18">
        <v>450.01799999999997</v>
      </c>
      <c r="U21" s="21"/>
      <c r="V21" s="18">
        <v>4455908</v>
      </c>
      <c r="W21" s="18">
        <v>227281</v>
      </c>
      <c r="X21" s="18">
        <v>675.75400000000002</v>
      </c>
      <c r="Y21" s="21"/>
      <c r="Z21" s="18">
        <v>7781298</v>
      </c>
      <c r="AA21" s="18">
        <v>328583</v>
      </c>
      <c r="AB21" s="18">
        <v>725.27300000000002</v>
      </c>
      <c r="AC21" s="21"/>
      <c r="AD21" s="18">
        <v>6078160</v>
      </c>
      <c r="AE21" s="18">
        <v>326195</v>
      </c>
      <c r="AF21" s="18">
        <v>693.32799999999997</v>
      </c>
      <c r="AG21" s="21"/>
      <c r="AH21" s="18">
        <v>4380486</v>
      </c>
      <c r="AI21" s="18">
        <v>296646</v>
      </c>
      <c r="AJ21" s="18">
        <v>581.69799999999998</v>
      </c>
      <c r="AK21" s="21"/>
      <c r="AL21" s="18">
        <v>5334264</v>
      </c>
      <c r="AM21" s="18">
        <v>309195</v>
      </c>
      <c r="AN21" s="18">
        <v>608.48699999999997</v>
      </c>
      <c r="AP21" s="1" t="str">
        <f>BD84</f>
        <v>pre 50S</v>
      </c>
      <c r="AQ21" s="1" t="str">
        <f>BE84</f>
        <v>∑ 44-53</v>
      </c>
      <c r="AR21" s="1">
        <f>BI84</f>
        <v>3574.7728999999995</v>
      </c>
      <c r="AS21" s="1">
        <f>D84</f>
        <v>4544.759</v>
      </c>
      <c r="AT21" s="1">
        <f>H84</f>
        <v>4544.759</v>
      </c>
      <c r="AU21" s="1">
        <f>L84</f>
        <v>2277.1040000000003</v>
      </c>
      <c r="AV21" s="1">
        <f>P84</f>
        <v>2639.1560000000004</v>
      </c>
      <c r="AW21" s="1">
        <f>T84</f>
        <v>2513.1979999999994</v>
      </c>
      <c r="AX21" s="1">
        <f>X84</f>
        <v>3979.2710000000002</v>
      </c>
      <c r="AY21" s="1">
        <f>AB84</f>
        <v>4647.0389999999998</v>
      </c>
      <c r="AZ21" s="3">
        <f>AF84</f>
        <v>3856.9230000000002</v>
      </c>
      <c r="BA21" s="3">
        <f>AJ84</f>
        <v>3765.9</v>
      </c>
      <c r="BB21" s="3">
        <f>AN84</f>
        <v>2979.62</v>
      </c>
      <c r="BF21" s="21"/>
      <c r="BG21" s="8">
        <f t="shared" si="0"/>
        <v>5206025</v>
      </c>
      <c r="BH21" s="8">
        <f t="shared" si="1"/>
        <v>268118.3</v>
      </c>
      <c r="BI21" s="8">
        <f t="shared" si="2"/>
        <v>586.60110000000009</v>
      </c>
      <c r="BJ21" s="21"/>
      <c r="BK21" s="35">
        <f t="shared" si="3"/>
        <v>0.54232577657141601</v>
      </c>
      <c r="BL21" s="35">
        <f t="shared" si="4"/>
        <v>0.4763763823699822</v>
      </c>
      <c r="BM21" s="35">
        <f t="shared" si="5"/>
        <v>0.54430288719385578</v>
      </c>
      <c r="BU21" s="1"/>
      <c r="BV21" s="1"/>
      <c r="BW21" s="1"/>
      <c r="BX21" s="7"/>
    </row>
    <row r="22" spans="1:76" x14ac:dyDescent="0.35">
      <c r="A22" s="33">
        <v>59</v>
      </c>
      <c r="B22" s="1">
        <v>4923268</v>
      </c>
      <c r="C22" s="1">
        <v>279943</v>
      </c>
      <c r="D22" s="1">
        <v>657.73</v>
      </c>
      <c r="E22" s="21"/>
      <c r="F22" s="18">
        <v>5607722</v>
      </c>
      <c r="G22" s="18">
        <v>242759</v>
      </c>
      <c r="H22" s="18">
        <v>657.73</v>
      </c>
      <c r="I22" s="21"/>
      <c r="J22" s="18">
        <v>5373678</v>
      </c>
      <c r="K22" s="18">
        <v>242925</v>
      </c>
      <c r="L22" s="18">
        <v>420.75099999999998</v>
      </c>
      <c r="M22" s="21"/>
      <c r="N22" s="18">
        <v>3841375</v>
      </c>
      <c r="O22" s="18">
        <v>188467</v>
      </c>
      <c r="P22" s="18">
        <v>421.27199999999999</v>
      </c>
      <c r="Q22" s="21"/>
      <c r="R22" s="18">
        <v>4421439</v>
      </c>
      <c r="S22" s="18">
        <v>220599</v>
      </c>
      <c r="T22" s="18">
        <v>445.16399999999999</v>
      </c>
      <c r="U22" s="21"/>
      <c r="V22" s="18">
        <v>4516582</v>
      </c>
      <c r="W22" s="18">
        <v>221944</v>
      </c>
      <c r="X22" s="18">
        <v>704.21400000000006</v>
      </c>
      <c r="Y22" s="21"/>
      <c r="Z22" s="18">
        <v>8233106</v>
      </c>
      <c r="AA22" s="18">
        <v>325243</v>
      </c>
      <c r="AB22" s="18">
        <v>762.93399999999997</v>
      </c>
      <c r="AC22" s="21"/>
      <c r="AD22" s="18">
        <v>5757336</v>
      </c>
      <c r="AE22" s="18">
        <v>300463</v>
      </c>
      <c r="AF22" s="18">
        <v>693.29100000000005</v>
      </c>
      <c r="AG22" s="21"/>
      <c r="AH22" s="18">
        <v>4454107</v>
      </c>
      <c r="AI22" s="18">
        <v>292709</v>
      </c>
      <c r="AJ22" s="18">
        <v>584.81899999999996</v>
      </c>
      <c r="AK22" s="21"/>
      <c r="AL22" s="18">
        <v>5186488</v>
      </c>
      <c r="AM22" s="18">
        <v>310701</v>
      </c>
      <c r="AN22" s="18">
        <v>610.06100000000004</v>
      </c>
      <c r="AP22" s="1" t="str">
        <f>BD85</f>
        <v>30S</v>
      </c>
      <c r="AQ22" s="1" t="str">
        <f>BE85</f>
        <v xml:space="preserve"> ∑ 30-43</v>
      </c>
      <c r="AR22" s="1">
        <f>BI85</f>
        <v>4876.3356999999996</v>
      </c>
      <c r="AS22" s="1">
        <f>D85</f>
        <v>6402.8069999999998</v>
      </c>
      <c r="AT22" s="1">
        <f>H85</f>
        <v>6402.8069999999998</v>
      </c>
      <c r="AU22" s="1">
        <f>L85</f>
        <v>3574.56</v>
      </c>
      <c r="AV22" s="1">
        <f>P85</f>
        <v>3287.8060000000005</v>
      </c>
      <c r="AW22" s="1">
        <f>T85</f>
        <v>2712.6119999999996</v>
      </c>
      <c r="AX22" s="1">
        <f>X85</f>
        <v>5983.2259999999997</v>
      </c>
      <c r="AY22" s="1">
        <f>AB85</f>
        <v>6565.6749999999993</v>
      </c>
      <c r="AZ22" s="3">
        <f>AF85</f>
        <v>5449.2270000000008</v>
      </c>
      <c r="BA22" s="3">
        <f>AJ85</f>
        <v>4859.9139999999998</v>
      </c>
      <c r="BB22" s="3">
        <f>AN85</f>
        <v>3524.722999999999</v>
      </c>
      <c r="BF22" s="21"/>
      <c r="BG22" s="8">
        <f t="shared" si="0"/>
        <v>5231510.0999999996</v>
      </c>
      <c r="BH22" s="8">
        <f t="shared" si="1"/>
        <v>262575.3</v>
      </c>
      <c r="BI22" s="8">
        <f t="shared" si="2"/>
        <v>595.7965999999999</v>
      </c>
      <c r="BJ22" s="21"/>
      <c r="BK22" s="35">
        <f t="shared" si="3"/>
        <v>0.54498062871839947</v>
      </c>
      <c r="BL22" s="35">
        <f t="shared" si="4"/>
        <v>0.46652791515429121</v>
      </c>
      <c r="BM22" s="35">
        <f t="shared" si="5"/>
        <v>0.5528353246529587</v>
      </c>
      <c r="BU22" s="1"/>
      <c r="BV22" s="1"/>
      <c r="BW22" s="1"/>
      <c r="BX22" s="7"/>
    </row>
    <row r="23" spans="1:76" x14ac:dyDescent="0.35">
      <c r="A23" s="33">
        <v>58</v>
      </c>
      <c r="B23" s="1">
        <v>5405976</v>
      </c>
      <c r="C23" s="1">
        <v>299642</v>
      </c>
      <c r="D23" s="1">
        <v>652.16399999999999</v>
      </c>
      <c r="E23" s="21"/>
      <c r="F23" s="18">
        <v>5799477</v>
      </c>
      <c r="G23" s="18">
        <v>248704</v>
      </c>
      <c r="H23" s="18">
        <v>652.16399999999999</v>
      </c>
      <c r="I23" s="21"/>
      <c r="J23" s="18">
        <v>5397230</v>
      </c>
      <c r="K23" s="18">
        <v>234796</v>
      </c>
      <c r="L23" s="18">
        <v>429.84399999999999</v>
      </c>
      <c r="M23" s="21"/>
      <c r="N23" s="18">
        <v>3859739</v>
      </c>
      <c r="O23" s="18">
        <v>185422</v>
      </c>
      <c r="P23" s="18">
        <v>452.00599999999997</v>
      </c>
      <c r="Q23" s="21"/>
      <c r="R23" s="18">
        <v>3929298</v>
      </c>
      <c r="S23" s="18">
        <v>184011</v>
      </c>
      <c r="T23" s="18">
        <v>450.84899999999999</v>
      </c>
      <c r="U23" s="21"/>
      <c r="V23" s="18">
        <v>4454826</v>
      </c>
      <c r="W23" s="18">
        <v>218380</v>
      </c>
      <c r="X23" s="18">
        <v>702.50400000000002</v>
      </c>
      <c r="Y23" s="21"/>
      <c r="Z23" s="18">
        <v>8374092</v>
      </c>
      <c r="AA23" s="18">
        <v>318644</v>
      </c>
      <c r="AB23" s="18">
        <v>775.80700000000002</v>
      </c>
      <c r="AC23" s="21"/>
      <c r="AD23" s="18">
        <v>5907110</v>
      </c>
      <c r="AE23" s="18">
        <v>303953</v>
      </c>
      <c r="AF23" s="18">
        <v>693.36300000000006</v>
      </c>
      <c r="AG23" s="21"/>
      <c r="AH23" s="18">
        <v>4140903</v>
      </c>
      <c r="AI23" s="18">
        <v>263164</v>
      </c>
      <c r="AJ23" s="18">
        <v>619.19000000000005</v>
      </c>
      <c r="AK23" s="21"/>
      <c r="AL23" s="18">
        <v>4769648</v>
      </c>
      <c r="AM23" s="18">
        <v>293284</v>
      </c>
      <c r="AN23" s="18">
        <v>585.77200000000005</v>
      </c>
      <c r="BF23" s="21"/>
      <c r="BG23" s="8">
        <f t="shared" si="0"/>
        <v>5203829.9000000004</v>
      </c>
      <c r="BH23" s="8">
        <f t="shared" si="1"/>
        <v>255000</v>
      </c>
      <c r="BI23" s="8">
        <f t="shared" si="2"/>
        <v>601.36630000000002</v>
      </c>
      <c r="BJ23" s="21"/>
      <c r="BK23" s="35">
        <f t="shared" si="3"/>
        <v>0.54209710703714531</v>
      </c>
      <c r="BL23" s="35">
        <f t="shared" si="4"/>
        <v>0.45306858019145085</v>
      </c>
      <c r="BM23" s="35">
        <f t="shared" si="5"/>
        <v>0.5580034087066772</v>
      </c>
      <c r="BU23" s="1"/>
      <c r="BV23" s="1"/>
      <c r="BW23" s="1"/>
      <c r="BX23" s="7"/>
    </row>
    <row r="24" spans="1:76" x14ac:dyDescent="0.35">
      <c r="A24" s="33">
        <v>57</v>
      </c>
      <c r="B24" s="1">
        <v>4620070</v>
      </c>
      <c r="C24" s="1">
        <v>256449</v>
      </c>
      <c r="D24" s="1">
        <v>648.88400000000001</v>
      </c>
      <c r="E24" s="21"/>
      <c r="F24" s="18">
        <v>5143356</v>
      </c>
      <c r="G24" s="18">
        <v>224172</v>
      </c>
      <c r="H24" s="18">
        <v>648.88400000000001</v>
      </c>
      <c r="I24" s="21"/>
      <c r="J24" s="18">
        <v>4975498</v>
      </c>
      <c r="K24" s="18">
        <v>218983</v>
      </c>
      <c r="L24" s="18">
        <v>422.58499999999998</v>
      </c>
      <c r="M24" s="21"/>
      <c r="N24" s="18">
        <v>3815221</v>
      </c>
      <c r="O24" s="18">
        <v>181138</v>
      </c>
      <c r="P24" s="18">
        <v>467.88600000000002</v>
      </c>
      <c r="Q24" s="21"/>
      <c r="R24" s="18">
        <v>3857140</v>
      </c>
      <c r="S24" s="18">
        <v>182780</v>
      </c>
      <c r="T24" s="18">
        <v>455.20100000000002</v>
      </c>
      <c r="U24" s="21"/>
      <c r="V24" s="18">
        <v>4338324</v>
      </c>
      <c r="W24" s="18">
        <v>212106</v>
      </c>
      <c r="X24" s="18">
        <v>705.88499999999999</v>
      </c>
      <c r="Y24" s="21"/>
      <c r="Z24" s="18">
        <v>8564560</v>
      </c>
      <c r="AA24" s="18">
        <v>318888</v>
      </c>
      <c r="AB24" s="18">
        <v>804.09100000000001</v>
      </c>
      <c r="AC24" s="21"/>
      <c r="AD24" s="18">
        <v>5514402</v>
      </c>
      <c r="AE24" s="18">
        <v>278994</v>
      </c>
      <c r="AF24" s="18">
        <v>681.97299999999996</v>
      </c>
      <c r="AG24" s="21"/>
      <c r="AH24" s="18">
        <v>4745688</v>
      </c>
      <c r="AI24" s="18">
        <v>301861</v>
      </c>
      <c r="AJ24" s="18">
        <v>629.053</v>
      </c>
      <c r="AK24" s="21"/>
      <c r="AL24" s="18">
        <v>4309776</v>
      </c>
      <c r="AM24" s="18">
        <v>279265</v>
      </c>
      <c r="AN24" s="18">
        <v>588.31100000000004</v>
      </c>
      <c r="AZ24" s="3"/>
      <c r="BA24" s="3"/>
      <c r="BB24" s="3"/>
      <c r="BF24" s="21"/>
      <c r="BG24" s="8">
        <f t="shared" si="0"/>
        <v>4988403.5</v>
      </c>
      <c r="BH24" s="8">
        <f t="shared" si="1"/>
        <v>245463.6</v>
      </c>
      <c r="BI24" s="8">
        <f t="shared" si="2"/>
        <v>605.27530000000002</v>
      </c>
      <c r="BJ24" s="21"/>
      <c r="BK24" s="35">
        <f t="shared" si="3"/>
        <v>0.51965555332313418</v>
      </c>
      <c r="BL24" s="35">
        <f t="shared" si="4"/>
        <v>0.43612488133600869</v>
      </c>
      <c r="BM24" s="35">
        <f t="shared" si="5"/>
        <v>0.56163054132889823</v>
      </c>
      <c r="BU24" s="1"/>
      <c r="BV24" s="1"/>
      <c r="BW24" s="1"/>
      <c r="BX24" s="7"/>
    </row>
    <row r="25" spans="1:76" x14ac:dyDescent="0.35">
      <c r="A25" s="33">
        <v>56</v>
      </c>
      <c r="B25" s="1">
        <v>4711139</v>
      </c>
      <c r="C25" s="1">
        <v>266670</v>
      </c>
      <c r="D25" s="1">
        <v>612.13800000000003</v>
      </c>
      <c r="E25" s="21"/>
      <c r="F25" s="18">
        <v>5015292</v>
      </c>
      <c r="G25" s="18">
        <v>220988</v>
      </c>
      <c r="H25" s="18">
        <v>612.13800000000003</v>
      </c>
      <c r="I25" s="21"/>
      <c r="J25" s="18">
        <v>4830570</v>
      </c>
      <c r="K25" s="18">
        <v>214282</v>
      </c>
      <c r="L25" s="18">
        <v>399.916</v>
      </c>
      <c r="M25" s="21"/>
      <c r="N25" s="18">
        <v>3828536</v>
      </c>
      <c r="O25" s="18">
        <v>185872</v>
      </c>
      <c r="P25" s="18">
        <v>469.779</v>
      </c>
      <c r="Q25" s="21"/>
      <c r="R25" s="18">
        <v>3968288</v>
      </c>
      <c r="S25" s="18">
        <v>189324</v>
      </c>
      <c r="T25" s="18">
        <v>450.31299999999999</v>
      </c>
      <c r="U25" s="21"/>
      <c r="V25" s="18">
        <v>3966430</v>
      </c>
      <c r="W25" s="18">
        <v>191514</v>
      </c>
      <c r="X25" s="18">
        <v>662.59900000000005</v>
      </c>
      <c r="Y25" s="21"/>
      <c r="Z25" s="18">
        <v>9075556</v>
      </c>
      <c r="AA25" s="18">
        <v>325590</v>
      </c>
      <c r="AB25" s="18">
        <v>785.827</v>
      </c>
      <c r="AC25" s="21"/>
      <c r="AD25" s="18">
        <v>5431836</v>
      </c>
      <c r="AE25" s="18">
        <v>268869</v>
      </c>
      <c r="AF25" s="18">
        <v>671.18299999999999</v>
      </c>
      <c r="AG25" s="21"/>
      <c r="AH25" s="18">
        <v>4612426</v>
      </c>
      <c r="AI25" s="18">
        <v>288198</v>
      </c>
      <c r="AJ25" s="18">
        <v>650.03</v>
      </c>
      <c r="AK25" s="21"/>
      <c r="AL25" s="18">
        <v>4199745</v>
      </c>
      <c r="AM25" s="18">
        <v>274850</v>
      </c>
      <c r="AN25" s="18">
        <v>543.27099999999996</v>
      </c>
      <c r="AP25" s="53" t="s">
        <v>0</v>
      </c>
      <c r="AQ25" s="53"/>
      <c r="AR25" s="40" t="s">
        <v>8</v>
      </c>
      <c r="AS25" s="18">
        <v>1</v>
      </c>
      <c r="AT25" s="18">
        <v>2</v>
      </c>
      <c r="AU25" s="18">
        <v>3</v>
      </c>
      <c r="AV25" s="18">
        <v>4</v>
      </c>
      <c r="AW25" s="18">
        <v>5</v>
      </c>
      <c r="AX25" s="18">
        <v>6</v>
      </c>
      <c r="AY25" s="18">
        <v>7</v>
      </c>
      <c r="AZ25" s="18">
        <v>8</v>
      </c>
      <c r="BA25" s="18">
        <v>9</v>
      </c>
      <c r="BB25" s="18">
        <v>10</v>
      </c>
      <c r="BF25" s="21"/>
      <c r="BG25" s="8">
        <f t="shared" si="0"/>
        <v>4963981.8</v>
      </c>
      <c r="BH25" s="8">
        <f t="shared" si="1"/>
        <v>242615.7</v>
      </c>
      <c r="BI25" s="8">
        <f t="shared" si="2"/>
        <v>585.71939999999995</v>
      </c>
      <c r="BJ25" s="21"/>
      <c r="BK25" s="35">
        <f t="shared" si="3"/>
        <v>0.51711147844495087</v>
      </c>
      <c r="BL25" s="35">
        <f t="shared" si="4"/>
        <v>0.43106490482805876</v>
      </c>
      <c r="BM25" s="35">
        <f t="shared" si="5"/>
        <v>0.54348476418720115</v>
      </c>
      <c r="BU25" s="1"/>
      <c r="BV25" s="1"/>
      <c r="BW25" s="1"/>
      <c r="BX25" s="7"/>
    </row>
    <row r="26" spans="1:76" x14ac:dyDescent="0.35">
      <c r="A26" s="33">
        <v>55</v>
      </c>
      <c r="B26" s="1">
        <v>4424342</v>
      </c>
      <c r="C26" s="1">
        <v>247218</v>
      </c>
      <c r="D26" s="1">
        <v>608.351</v>
      </c>
      <c r="E26" s="21"/>
      <c r="F26" s="18">
        <v>4519965</v>
      </c>
      <c r="G26" s="18">
        <v>205946</v>
      </c>
      <c r="H26" s="18">
        <v>608.351</v>
      </c>
      <c r="I26" s="21"/>
      <c r="J26" s="18">
        <v>4349748</v>
      </c>
      <c r="K26" s="18">
        <v>191733</v>
      </c>
      <c r="L26" s="18">
        <v>381.31599999999997</v>
      </c>
      <c r="M26" s="21"/>
      <c r="N26" s="18">
        <v>3586960</v>
      </c>
      <c r="O26" s="18">
        <v>175203</v>
      </c>
      <c r="P26" s="18">
        <v>470.51600000000002</v>
      </c>
      <c r="Q26" s="21"/>
      <c r="R26" s="18">
        <v>3774529</v>
      </c>
      <c r="S26" s="18">
        <v>177742</v>
      </c>
      <c r="T26" s="18">
        <v>436.762</v>
      </c>
      <c r="U26" s="21"/>
      <c r="V26" s="18">
        <v>3572650</v>
      </c>
      <c r="W26" s="18">
        <v>174064</v>
      </c>
      <c r="X26" s="18">
        <v>628.37800000000004</v>
      </c>
      <c r="Y26" s="21"/>
      <c r="Z26" s="18">
        <v>8434955</v>
      </c>
      <c r="AA26" s="18">
        <v>312610</v>
      </c>
      <c r="AB26" s="18">
        <v>780.95699999999999</v>
      </c>
      <c r="AC26" s="21"/>
      <c r="AD26" s="18">
        <v>4857652</v>
      </c>
      <c r="AE26" s="18">
        <v>243076</v>
      </c>
      <c r="AF26" s="18">
        <v>629.67100000000005</v>
      </c>
      <c r="AG26" s="21"/>
      <c r="AH26" s="18">
        <v>4485970</v>
      </c>
      <c r="AI26" s="18">
        <v>275339</v>
      </c>
      <c r="AJ26" s="18">
        <v>633.26599999999996</v>
      </c>
      <c r="AK26" s="21"/>
      <c r="AL26" s="18">
        <v>3683673</v>
      </c>
      <c r="AM26" s="18">
        <v>260766</v>
      </c>
      <c r="AN26" s="18">
        <v>537.59900000000005</v>
      </c>
      <c r="AP26" s="18" t="str">
        <f>BD82</f>
        <v xml:space="preserve">70S </v>
      </c>
      <c r="AQ26" s="18" t="str">
        <f>BE82</f>
        <v>∑ 64-77</v>
      </c>
      <c r="AR26" s="41">
        <f>BG82/$AR7</f>
        <v>1</v>
      </c>
      <c r="AS26" s="41">
        <f>AS7/$AR7</f>
        <v>0.9849174108007358</v>
      </c>
      <c r="AT26" s="41">
        <f>AT7/$AR7</f>
        <v>0.942044061281061</v>
      </c>
      <c r="AU26" s="41">
        <f>AU7/$AR7</f>
        <v>1.1205543251426968</v>
      </c>
      <c r="AV26" s="41">
        <f>AV7/$AR7</f>
        <v>0.85297646431743246</v>
      </c>
      <c r="AW26" s="41">
        <f>AW7/$AR7</f>
        <v>0.87817386508152484</v>
      </c>
      <c r="AX26" s="41">
        <f>AX7/$AR7</f>
        <v>0.89321723522900698</v>
      </c>
      <c r="AY26" s="41">
        <f>AY7/$AR7</f>
        <v>1.303515756189475</v>
      </c>
      <c r="AZ26" s="41">
        <f>AZ7/$AR7</f>
        <v>1.3878345325345498</v>
      </c>
      <c r="BA26" s="41">
        <f>BA7/$AR7</f>
        <v>0.84372975664592942</v>
      </c>
      <c r="BB26" s="41">
        <f>BB7/$AR7</f>
        <v>0.79303659277758864</v>
      </c>
      <c r="BF26" s="21"/>
      <c r="BG26" s="8">
        <f t="shared" si="0"/>
        <v>4569044.4000000004</v>
      </c>
      <c r="BH26" s="8">
        <f t="shared" si="1"/>
        <v>226369.7</v>
      </c>
      <c r="BI26" s="8">
        <f t="shared" si="2"/>
        <v>571.51670000000001</v>
      </c>
      <c r="BJ26" s="21"/>
      <c r="BK26" s="35">
        <f t="shared" si="3"/>
        <v>0.47596977586916689</v>
      </c>
      <c r="BL26" s="35">
        <f t="shared" si="4"/>
        <v>0.40219999442103793</v>
      </c>
      <c r="BM26" s="35">
        <f t="shared" si="5"/>
        <v>0.53030618232646454</v>
      </c>
      <c r="BU26" s="1"/>
      <c r="BV26" s="1"/>
      <c r="BW26" s="1"/>
      <c r="BX26" s="7"/>
    </row>
    <row r="27" spans="1:76" x14ac:dyDescent="0.35">
      <c r="A27" s="33">
        <v>54</v>
      </c>
      <c r="B27" s="1">
        <v>3622380</v>
      </c>
      <c r="C27" s="1">
        <v>202603</v>
      </c>
      <c r="D27" s="1">
        <v>551.77099999999996</v>
      </c>
      <c r="E27" s="21"/>
      <c r="F27" s="18">
        <v>3504810</v>
      </c>
      <c r="G27" s="18">
        <v>154645</v>
      </c>
      <c r="H27" s="18">
        <v>551.77099999999996</v>
      </c>
      <c r="I27" s="21"/>
      <c r="J27" s="18">
        <v>3623572</v>
      </c>
      <c r="K27" s="18">
        <v>158621</v>
      </c>
      <c r="L27" s="18">
        <v>342.4</v>
      </c>
      <c r="M27" s="21"/>
      <c r="N27" s="18">
        <v>2933533</v>
      </c>
      <c r="O27" s="18">
        <v>137654</v>
      </c>
      <c r="P27" s="18">
        <v>426.87400000000002</v>
      </c>
      <c r="Q27" s="21"/>
      <c r="R27" s="18">
        <v>2535203</v>
      </c>
      <c r="S27" s="18">
        <v>115881</v>
      </c>
      <c r="T27" s="18">
        <v>407.38799999999998</v>
      </c>
      <c r="U27" s="21"/>
      <c r="V27" s="18">
        <v>3229312</v>
      </c>
      <c r="W27" s="18">
        <v>157647</v>
      </c>
      <c r="X27" s="18">
        <v>578.94500000000005</v>
      </c>
      <c r="Y27" s="21"/>
      <c r="Z27" s="18">
        <v>6167811</v>
      </c>
      <c r="AA27" s="18">
        <v>232438</v>
      </c>
      <c r="AB27" s="18">
        <v>693.90499999999997</v>
      </c>
      <c r="AC27" s="21"/>
      <c r="AD27" s="18">
        <v>4402313</v>
      </c>
      <c r="AE27" s="18">
        <v>209743</v>
      </c>
      <c r="AF27" s="18">
        <v>605.70600000000002</v>
      </c>
      <c r="AG27" s="21"/>
      <c r="AH27" s="18">
        <v>4157437</v>
      </c>
      <c r="AI27" s="18">
        <v>249111</v>
      </c>
      <c r="AJ27" s="18">
        <v>607.24</v>
      </c>
      <c r="AK27" s="21"/>
      <c r="AL27" s="18">
        <v>3188060</v>
      </c>
      <c r="AM27" s="18">
        <v>227692</v>
      </c>
      <c r="AN27" s="18">
        <v>463.79599999999999</v>
      </c>
      <c r="AP27" s="18" t="str">
        <f>BD83</f>
        <v>50S</v>
      </c>
      <c r="AQ27" s="18" t="str">
        <f>BE83</f>
        <v>∑ 54-63</v>
      </c>
      <c r="AR27" s="41">
        <f>BG83/$AR8</f>
        <v>1</v>
      </c>
      <c r="AS27" s="41">
        <f>AS8/$AR8</f>
        <v>0.97302440734973028</v>
      </c>
      <c r="AT27" s="41">
        <f>AT8/$AR8</f>
        <v>1.0194453469908589</v>
      </c>
      <c r="AU27" s="41">
        <f>AU8/$AR8</f>
        <v>0.97766263432499212</v>
      </c>
      <c r="AV27" s="41">
        <f>AV8/$AR8</f>
        <v>0.74236836303385878</v>
      </c>
      <c r="AW27" s="41">
        <f>AW8/$AR8</f>
        <v>0.81960957055047334</v>
      </c>
      <c r="AX27" s="41">
        <f>AX8/$AR8</f>
        <v>0.83698009261915063</v>
      </c>
      <c r="AY27" s="41">
        <f>AY8/$AR8</f>
        <v>1.6077819071749417</v>
      </c>
      <c r="AZ27" s="41">
        <f>AZ8/$AR8</f>
        <v>1.1269153849785438</v>
      </c>
      <c r="BA27" s="41">
        <f>BA8/$AR8</f>
        <v>0.91168497922905423</v>
      </c>
      <c r="BB27" s="41">
        <f>BB8/$AR8</f>
        <v>0.98452731374839719</v>
      </c>
      <c r="BF27" s="21"/>
      <c r="BG27" s="8">
        <f t="shared" si="0"/>
        <v>3736443.1</v>
      </c>
      <c r="BH27" s="8">
        <f t="shared" si="1"/>
        <v>184603.5</v>
      </c>
      <c r="BI27" s="8">
        <f t="shared" si="2"/>
        <v>522.9796</v>
      </c>
      <c r="BJ27" s="21"/>
      <c r="BK27" s="35">
        <f t="shared" si="3"/>
        <v>0.38923543506272235</v>
      </c>
      <c r="BL27" s="35">
        <f t="shared" si="4"/>
        <v>0.32799233585636273</v>
      </c>
      <c r="BM27" s="35">
        <f t="shared" si="5"/>
        <v>0.48526896083810239</v>
      </c>
      <c r="BU27" s="1"/>
      <c r="BV27" s="1"/>
      <c r="BW27" s="1"/>
      <c r="BX27" s="7"/>
    </row>
    <row r="28" spans="1:76" x14ac:dyDescent="0.35">
      <c r="A28" s="33">
        <v>53</v>
      </c>
      <c r="B28" s="1">
        <v>2937989</v>
      </c>
      <c r="C28" s="1">
        <v>167319</v>
      </c>
      <c r="D28" s="1">
        <v>547.23900000000003</v>
      </c>
      <c r="E28" s="21"/>
      <c r="F28" s="18">
        <v>3236577</v>
      </c>
      <c r="G28" s="18">
        <v>144886</v>
      </c>
      <c r="H28" s="18">
        <v>547.23900000000003</v>
      </c>
      <c r="I28" s="21"/>
      <c r="J28" s="18">
        <v>3219898</v>
      </c>
      <c r="K28" s="18">
        <v>142038</v>
      </c>
      <c r="L28" s="18">
        <v>318.10599999999999</v>
      </c>
      <c r="M28" s="21"/>
      <c r="N28" s="18">
        <v>2610400</v>
      </c>
      <c r="O28" s="18">
        <v>125019</v>
      </c>
      <c r="P28" s="18">
        <v>391.346</v>
      </c>
      <c r="Q28" s="21"/>
      <c r="R28" s="18">
        <v>2439149</v>
      </c>
      <c r="S28" s="18">
        <v>108745</v>
      </c>
      <c r="T28" s="18">
        <v>376.93599999999998</v>
      </c>
      <c r="U28" s="21"/>
      <c r="V28" s="18">
        <v>2868456</v>
      </c>
      <c r="W28" s="18">
        <v>140275</v>
      </c>
      <c r="X28" s="18">
        <v>525.62800000000004</v>
      </c>
      <c r="Y28" s="21"/>
      <c r="Z28" s="18">
        <v>5786990</v>
      </c>
      <c r="AA28" s="18">
        <v>212191</v>
      </c>
      <c r="AB28" s="18">
        <v>672.14599999999996</v>
      </c>
      <c r="AC28" s="21"/>
      <c r="AD28" s="18">
        <v>4297560</v>
      </c>
      <c r="AE28" s="18">
        <v>203465</v>
      </c>
      <c r="AF28" s="18">
        <v>537.92999999999995</v>
      </c>
      <c r="AG28" s="21"/>
      <c r="AH28" s="18">
        <v>3452084</v>
      </c>
      <c r="AI28" s="18">
        <v>203881</v>
      </c>
      <c r="AJ28" s="18">
        <v>556.70799999999997</v>
      </c>
      <c r="AK28" s="21"/>
      <c r="AL28" s="18">
        <v>2687766</v>
      </c>
      <c r="AM28" s="18">
        <v>197758</v>
      </c>
      <c r="AN28" s="18">
        <v>456.21300000000002</v>
      </c>
      <c r="AP28" s="18" t="str">
        <f>BD84</f>
        <v>pre 50S</v>
      </c>
      <c r="AQ28" s="18" t="str">
        <f>BE84</f>
        <v>∑ 44-53</v>
      </c>
      <c r="AR28" s="41">
        <f>BG84/$AR9</f>
        <v>1</v>
      </c>
      <c r="AS28" s="41">
        <f>AS9/$AR9</f>
        <v>0.94495266912628317</v>
      </c>
      <c r="AT28" s="41">
        <f>AT9/$AR9</f>
        <v>0.99714083625189065</v>
      </c>
      <c r="AU28" s="41">
        <f>AU9/$AR9</f>
        <v>0.94355704657888406</v>
      </c>
      <c r="AV28" s="41">
        <f>AV9/$AR9</f>
        <v>0.81463905821647853</v>
      </c>
      <c r="AW28" s="41">
        <f>AW9/$AR9</f>
        <v>0.82781862551845831</v>
      </c>
      <c r="AX28" s="41">
        <f>AX9/$AR9</f>
        <v>0.80696787150913896</v>
      </c>
      <c r="AY28" s="41">
        <f>AY9/$AR9</f>
        <v>1.601512889624868</v>
      </c>
      <c r="AZ28" s="41">
        <f>AZ9/$AR9</f>
        <v>1.1722808881361348</v>
      </c>
      <c r="BA28" s="41">
        <f>BA9/$AR9</f>
        <v>1.0522797160537376</v>
      </c>
      <c r="BB28" s="41">
        <f>BB9/$AR9</f>
        <v>0.83885039898412483</v>
      </c>
      <c r="BF28" s="21"/>
      <c r="BG28" s="8">
        <f t="shared" si="0"/>
        <v>3353686.9</v>
      </c>
      <c r="BH28" s="8">
        <f t="shared" si="1"/>
        <v>164557.70000000001</v>
      </c>
      <c r="BI28" s="8">
        <f t="shared" si="2"/>
        <v>492.94909999999999</v>
      </c>
      <c r="BJ28" s="21"/>
      <c r="BK28" s="35">
        <f t="shared" si="3"/>
        <v>0.34936268120492786</v>
      </c>
      <c r="BL28" s="35">
        <f t="shared" si="4"/>
        <v>0.29237617058263027</v>
      </c>
      <c r="BM28" s="35">
        <f t="shared" si="5"/>
        <v>0.45740387866577931</v>
      </c>
      <c r="BU28" s="1"/>
      <c r="BV28" s="1"/>
      <c r="BW28" s="1"/>
      <c r="BX28" s="7"/>
    </row>
    <row r="29" spans="1:76" x14ac:dyDescent="0.35">
      <c r="A29" s="33">
        <v>52</v>
      </c>
      <c r="B29" s="1">
        <v>3086338</v>
      </c>
      <c r="C29" s="1">
        <v>183832</v>
      </c>
      <c r="D29" s="1">
        <v>500.57</v>
      </c>
      <c r="E29" s="21"/>
      <c r="F29" s="18">
        <v>3116093</v>
      </c>
      <c r="G29" s="18">
        <v>147377</v>
      </c>
      <c r="H29" s="18">
        <v>500.57</v>
      </c>
      <c r="I29" s="21"/>
      <c r="J29" s="18">
        <v>2968184</v>
      </c>
      <c r="K29" s="18">
        <v>130574</v>
      </c>
      <c r="L29" s="18">
        <v>282.88400000000001</v>
      </c>
      <c r="M29" s="21"/>
      <c r="N29" s="18">
        <v>2558600</v>
      </c>
      <c r="O29" s="18">
        <v>120108</v>
      </c>
      <c r="P29" s="18">
        <v>348.36599999999999</v>
      </c>
      <c r="Q29" s="21"/>
      <c r="R29" s="18">
        <v>2263841</v>
      </c>
      <c r="S29" s="18">
        <v>104970</v>
      </c>
      <c r="T29" s="18">
        <v>339.64</v>
      </c>
      <c r="U29" s="21"/>
      <c r="V29" s="18">
        <v>2528852</v>
      </c>
      <c r="W29" s="18">
        <v>129669</v>
      </c>
      <c r="X29" s="18">
        <v>490.63099999999997</v>
      </c>
      <c r="Y29" s="21"/>
      <c r="Z29" s="18">
        <v>5086977</v>
      </c>
      <c r="AA29" s="18">
        <v>197650</v>
      </c>
      <c r="AB29" s="18">
        <v>566.202</v>
      </c>
      <c r="AC29" s="21"/>
      <c r="AD29" s="18">
        <v>3609560</v>
      </c>
      <c r="AE29" s="18">
        <v>172528</v>
      </c>
      <c r="AF29" s="18">
        <v>516.87199999999996</v>
      </c>
      <c r="AG29" s="21"/>
      <c r="AH29" s="18">
        <v>3505413</v>
      </c>
      <c r="AI29" s="18">
        <v>213890</v>
      </c>
      <c r="AJ29" s="18">
        <v>515.35500000000002</v>
      </c>
      <c r="AK29" s="21"/>
      <c r="AL29" s="18">
        <v>2457538</v>
      </c>
      <c r="AM29" s="18">
        <v>182801</v>
      </c>
      <c r="AN29" s="18">
        <v>378.36200000000002</v>
      </c>
      <c r="AP29" s="18" t="str">
        <f>BD85</f>
        <v>30S</v>
      </c>
      <c r="AQ29" s="18" t="str">
        <f>BE85</f>
        <v xml:space="preserve"> ∑ 30-43</v>
      </c>
      <c r="AR29" s="41">
        <f>BG85/$AR10</f>
        <v>1</v>
      </c>
      <c r="AS29" s="41">
        <f>AS10/$AR10</f>
        <v>1.0603055079068859</v>
      </c>
      <c r="AT29" s="41">
        <f>AT10/$AR10</f>
        <v>1.0638694581568402</v>
      </c>
      <c r="AU29" s="41">
        <f>AU10/$AR10</f>
        <v>0.8944971247045288</v>
      </c>
      <c r="AV29" s="41">
        <f>AV10/$AR10</f>
        <v>0.86484355993241524</v>
      </c>
      <c r="AW29" s="41">
        <f>AW10/$AR10</f>
        <v>0.78629478068996828</v>
      </c>
      <c r="AX29" s="41">
        <f>AX10/$AR10</f>
        <v>0.74755265003417981</v>
      </c>
      <c r="AY29" s="41">
        <f>AY10/$AR10</f>
        <v>1.5467791387657601</v>
      </c>
      <c r="AZ29" s="41">
        <f>AZ10/$AR10</f>
        <v>1.1349593601453263</v>
      </c>
      <c r="BA29" s="41">
        <f>BA10/$AR10</f>
        <v>1.0525570259931292</v>
      </c>
      <c r="BB29" s="41">
        <f>BB10/$AR10</f>
        <v>0.84834139367096584</v>
      </c>
      <c r="BF29" s="21"/>
      <c r="BG29" s="8">
        <f t="shared" si="0"/>
        <v>3118139.6</v>
      </c>
      <c r="BH29" s="8">
        <f t="shared" si="1"/>
        <v>158339.9</v>
      </c>
      <c r="BI29" s="8">
        <f t="shared" si="2"/>
        <v>443.94519999999994</v>
      </c>
      <c r="BJ29" s="21"/>
      <c r="BK29" s="35">
        <f t="shared" si="3"/>
        <v>0.32482507864024557</v>
      </c>
      <c r="BL29" s="35">
        <f t="shared" si="4"/>
        <v>0.2813287595319855</v>
      </c>
      <c r="BM29" s="35">
        <f t="shared" si="5"/>
        <v>0.41193351685814034</v>
      </c>
      <c r="BU29" s="1"/>
      <c r="BV29" s="1"/>
      <c r="BW29" s="1"/>
      <c r="BX29" s="7"/>
    </row>
    <row r="30" spans="1:76" x14ac:dyDescent="0.35">
      <c r="A30" s="33">
        <v>51</v>
      </c>
      <c r="B30" s="1">
        <v>2945938</v>
      </c>
      <c r="C30" s="1">
        <v>175895</v>
      </c>
      <c r="D30" s="1">
        <v>490.6</v>
      </c>
      <c r="E30" s="21"/>
      <c r="F30" s="18">
        <v>2689085</v>
      </c>
      <c r="G30" s="18">
        <v>127147</v>
      </c>
      <c r="H30" s="18">
        <v>490.6</v>
      </c>
      <c r="I30" s="21"/>
      <c r="J30" s="18">
        <v>2778466</v>
      </c>
      <c r="K30" s="18">
        <v>127181</v>
      </c>
      <c r="L30" s="18">
        <v>264.45699999999999</v>
      </c>
      <c r="M30" s="21"/>
      <c r="N30" s="18">
        <v>2461634</v>
      </c>
      <c r="O30" s="18">
        <v>119232</v>
      </c>
      <c r="P30" s="18">
        <v>317.77100000000002</v>
      </c>
      <c r="Q30" s="21"/>
      <c r="R30" s="18">
        <v>2508283</v>
      </c>
      <c r="S30" s="18">
        <v>121365</v>
      </c>
      <c r="T30" s="18">
        <v>300.78199999999998</v>
      </c>
      <c r="U30" s="21"/>
      <c r="V30" s="18">
        <v>2378894</v>
      </c>
      <c r="W30" s="18">
        <v>125037</v>
      </c>
      <c r="X30" s="18">
        <v>439.42700000000002</v>
      </c>
      <c r="Y30" s="21"/>
      <c r="Z30" s="18">
        <v>4655242</v>
      </c>
      <c r="AA30" s="18">
        <v>183042</v>
      </c>
      <c r="AB30" s="18">
        <v>553.66200000000003</v>
      </c>
      <c r="AC30" s="21"/>
      <c r="AD30" s="18">
        <v>3432434</v>
      </c>
      <c r="AE30" s="18">
        <v>170242</v>
      </c>
      <c r="AF30" s="18">
        <v>441.71800000000002</v>
      </c>
      <c r="AG30" s="21"/>
      <c r="AH30" s="18">
        <v>3161844</v>
      </c>
      <c r="AI30" s="18">
        <v>194704</v>
      </c>
      <c r="AJ30" s="18">
        <v>449.13099999999997</v>
      </c>
      <c r="AK30" s="21"/>
      <c r="AL30" s="18">
        <v>2363866</v>
      </c>
      <c r="AM30" s="18">
        <v>176469</v>
      </c>
      <c r="AN30" s="18">
        <v>369.92899999999997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F30" s="21"/>
      <c r="BG30" s="8">
        <f t="shared" si="0"/>
        <v>2937568.6</v>
      </c>
      <c r="BH30" s="8">
        <f t="shared" si="1"/>
        <v>152031.4</v>
      </c>
      <c r="BI30" s="8">
        <f t="shared" si="2"/>
        <v>411.80769999999995</v>
      </c>
      <c r="BJ30" s="21"/>
      <c r="BK30" s="35">
        <f t="shared" si="3"/>
        <v>0.3060145066969151</v>
      </c>
      <c r="BL30" s="35">
        <f t="shared" si="4"/>
        <v>0.27012019820595506</v>
      </c>
      <c r="BM30" s="35">
        <f t="shared" si="5"/>
        <v>0.38211336473569713</v>
      </c>
      <c r="BU30" s="1"/>
      <c r="BV30" s="1"/>
      <c r="BW30" s="1"/>
      <c r="BX30" s="7"/>
    </row>
    <row r="31" spans="1:76" x14ac:dyDescent="0.35">
      <c r="A31" s="33">
        <v>50</v>
      </c>
      <c r="B31" s="1">
        <v>2482941</v>
      </c>
      <c r="C31" s="1">
        <v>152734</v>
      </c>
      <c r="D31" s="1">
        <v>458.75599999999997</v>
      </c>
      <c r="E31" s="21"/>
      <c r="F31" s="18">
        <v>2369120</v>
      </c>
      <c r="G31" s="18">
        <v>121709</v>
      </c>
      <c r="H31" s="18">
        <v>458.75599999999997</v>
      </c>
      <c r="I31" s="21"/>
      <c r="J31" s="18">
        <v>2530770</v>
      </c>
      <c r="K31" s="18">
        <v>116463</v>
      </c>
      <c r="L31" s="18">
        <v>237.84200000000001</v>
      </c>
      <c r="M31" s="21"/>
      <c r="N31" s="18">
        <v>2141140</v>
      </c>
      <c r="O31" s="18">
        <v>104202</v>
      </c>
      <c r="P31" s="18">
        <v>286.79599999999999</v>
      </c>
      <c r="Q31" s="21"/>
      <c r="R31" s="18">
        <v>2225145</v>
      </c>
      <c r="S31" s="18">
        <v>109652</v>
      </c>
      <c r="T31" s="18">
        <v>278.947</v>
      </c>
      <c r="U31" s="21"/>
      <c r="V31" s="18">
        <v>2112654</v>
      </c>
      <c r="W31" s="18">
        <v>114397</v>
      </c>
      <c r="X31" s="18">
        <v>415.46899999999999</v>
      </c>
      <c r="Y31" s="21"/>
      <c r="Z31" s="18">
        <v>4114724</v>
      </c>
      <c r="AA31" s="18">
        <v>172231</v>
      </c>
      <c r="AB31" s="18">
        <v>470.69099999999997</v>
      </c>
      <c r="AC31" s="21"/>
      <c r="AD31" s="18">
        <v>3233485</v>
      </c>
      <c r="AE31" s="18">
        <v>168805</v>
      </c>
      <c r="AF31" s="18">
        <v>426.197</v>
      </c>
      <c r="AG31" s="21"/>
      <c r="AH31" s="18">
        <v>2763614</v>
      </c>
      <c r="AI31" s="18">
        <v>171350</v>
      </c>
      <c r="AJ31" s="18">
        <v>419.137</v>
      </c>
      <c r="AK31" s="21"/>
      <c r="AL31" s="18">
        <v>2145961</v>
      </c>
      <c r="AM31" s="18">
        <v>159608</v>
      </c>
      <c r="AN31" s="18">
        <v>311.71100000000001</v>
      </c>
      <c r="AP31" s="53" t="s">
        <v>7</v>
      </c>
      <c r="AQ31" s="53"/>
      <c r="AR31" s="42" t="s">
        <v>8</v>
      </c>
      <c r="AS31" s="18">
        <v>1</v>
      </c>
      <c r="AT31" s="18">
        <v>2</v>
      </c>
      <c r="AU31" s="18">
        <v>3</v>
      </c>
      <c r="AV31" s="18">
        <v>4</v>
      </c>
      <c r="AW31" s="18">
        <v>5</v>
      </c>
      <c r="AX31" s="18">
        <v>6</v>
      </c>
      <c r="AY31" s="18">
        <v>7</v>
      </c>
      <c r="AZ31" s="18">
        <v>8</v>
      </c>
      <c r="BA31" s="18">
        <v>9</v>
      </c>
      <c r="BB31" s="18">
        <v>10</v>
      </c>
      <c r="BF31" s="21"/>
      <c r="BG31" s="8">
        <f t="shared" si="0"/>
        <v>2611955.4</v>
      </c>
      <c r="BH31" s="8">
        <f t="shared" si="1"/>
        <v>139115.1</v>
      </c>
      <c r="BI31" s="8">
        <f t="shared" si="2"/>
        <v>376.43020000000007</v>
      </c>
      <c r="BJ31" s="21"/>
      <c r="BK31" s="35">
        <f t="shared" si="3"/>
        <v>0.27209449448953921</v>
      </c>
      <c r="BL31" s="35">
        <f t="shared" si="4"/>
        <v>0.24717129741251648</v>
      </c>
      <c r="BM31" s="35">
        <f t="shared" si="5"/>
        <v>0.34928684021724571</v>
      </c>
      <c r="BU31" s="1"/>
      <c r="BV31" s="1"/>
      <c r="BW31" s="1"/>
      <c r="BX31" s="7"/>
    </row>
    <row r="32" spans="1:76" x14ac:dyDescent="0.35">
      <c r="A32" s="33">
        <v>49</v>
      </c>
      <c r="B32" s="1">
        <v>2404641</v>
      </c>
      <c r="C32" s="1">
        <v>154633</v>
      </c>
      <c r="D32" s="1">
        <v>446.85500000000002</v>
      </c>
      <c r="E32" s="21"/>
      <c r="F32" s="18">
        <v>2361004</v>
      </c>
      <c r="G32" s="18">
        <v>119156</v>
      </c>
      <c r="H32" s="18">
        <v>446.85500000000002</v>
      </c>
      <c r="I32" s="21"/>
      <c r="J32" s="18">
        <v>2257178</v>
      </c>
      <c r="K32" s="18">
        <v>105006</v>
      </c>
      <c r="L32" s="18">
        <v>224.05600000000001</v>
      </c>
      <c r="M32" s="21"/>
      <c r="N32" s="18">
        <v>1925053</v>
      </c>
      <c r="O32" s="18">
        <v>97281</v>
      </c>
      <c r="P32" s="18">
        <v>255.9</v>
      </c>
      <c r="Q32" s="21"/>
      <c r="R32" s="18">
        <v>2067994</v>
      </c>
      <c r="S32" s="18">
        <v>102359</v>
      </c>
      <c r="T32" s="18">
        <v>239.18199999999999</v>
      </c>
      <c r="U32" s="21"/>
      <c r="V32" s="18">
        <v>1912397</v>
      </c>
      <c r="W32" s="18">
        <v>109898</v>
      </c>
      <c r="X32" s="18">
        <v>377.72800000000001</v>
      </c>
      <c r="Y32" s="21"/>
      <c r="Z32" s="18">
        <v>3801622</v>
      </c>
      <c r="AA32" s="18">
        <v>165527</v>
      </c>
      <c r="AB32" s="18">
        <v>459.54300000000001</v>
      </c>
      <c r="AC32" s="21"/>
      <c r="AD32" s="18">
        <v>2583122</v>
      </c>
      <c r="AE32" s="18">
        <v>137883</v>
      </c>
      <c r="AF32" s="18">
        <v>367.96800000000002</v>
      </c>
      <c r="AG32" s="21"/>
      <c r="AH32" s="18">
        <v>2547423</v>
      </c>
      <c r="AI32" s="18">
        <v>164366</v>
      </c>
      <c r="AJ32" s="18">
        <v>361.30399999999997</v>
      </c>
      <c r="AK32" s="21"/>
      <c r="AL32" s="18">
        <v>2037175</v>
      </c>
      <c r="AM32" s="18">
        <v>151097</v>
      </c>
      <c r="AN32" s="18">
        <v>296.072</v>
      </c>
      <c r="AP32" s="18" t="str">
        <f>BD82</f>
        <v xml:space="preserve">70S </v>
      </c>
      <c r="AQ32" s="18" t="str">
        <f>BE82</f>
        <v>∑ 64-77</v>
      </c>
      <c r="AR32" s="41">
        <f>BH82/$AR13</f>
        <v>1</v>
      </c>
      <c r="AS32" s="41">
        <f>AS13/$AR13</f>
        <v>1.1747973697306393</v>
      </c>
      <c r="AT32" s="41">
        <f>AT13/$AR13</f>
        <v>0.89161497582578719</v>
      </c>
      <c r="AU32" s="41">
        <f>AU13/$AR13</f>
        <v>1.1198080773280603</v>
      </c>
      <c r="AV32" s="41">
        <f>AV13/$AR13</f>
        <v>0.77147140325107766</v>
      </c>
      <c r="AW32" s="41">
        <f>AW13/$AR13</f>
        <v>0.77159092447746236</v>
      </c>
      <c r="AX32" s="41">
        <f>AX13/$AR13</f>
        <v>0.99868058595824516</v>
      </c>
      <c r="AY32" s="41">
        <f>AY13/$AR13</f>
        <v>1.1471321341426006</v>
      </c>
      <c r="AZ32" s="41">
        <f>AZ13/$AR13</f>
        <v>1.3579413329642385</v>
      </c>
      <c r="BA32" s="41">
        <f>BA13/$AR13</f>
        <v>1.0348696073568908</v>
      </c>
      <c r="BB32" s="41">
        <f>BB13/$AR13</f>
        <v>0.73209358896499799</v>
      </c>
      <c r="BF32" s="21"/>
      <c r="BG32" s="8">
        <f t="shared" si="0"/>
        <v>2389760.9</v>
      </c>
      <c r="BH32" s="8">
        <f t="shared" si="1"/>
        <v>130720.6</v>
      </c>
      <c r="BI32" s="8">
        <f t="shared" si="2"/>
        <v>347.54630000000003</v>
      </c>
      <c r="BJ32" s="21"/>
      <c r="BK32" s="35">
        <f t="shared" si="3"/>
        <v>0.24894788939978313</v>
      </c>
      <c r="BL32" s="35">
        <f t="shared" si="4"/>
        <v>0.23225645742656695</v>
      </c>
      <c r="BM32" s="35">
        <f t="shared" si="5"/>
        <v>0.32248567983173221</v>
      </c>
      <c r="BU32" s="1"/>
      <c r="BV32" s="1"/>
      <c r="BW32" s="1"/>
      <c r="BX32" s="7"/>
    </row>
    <row r="33" spans="1:76" x14ac:dyDescent="0.35">
      <c r="A33" s="33">
        <v>48</v>
      </c>
      <c r="B33" s="1">
        <v>1441463</v>
      </c>
      <c r="C33" s="1">
        <v>95565</v>
      </c>
      <c r="D33" s="1">
        <v>431.71800000000002</v>
      </c>
      <c r="E33" s="21"/>
      <c r="F33" s="18">
        <v>2338677</v>
      </c>
      <c r="G33" s="18">
        <v>119939</v>
      </c>
      <c r="H33" s="18">
        <v>431.71800000000002</v>
      </c>
      <c r="I33" s="21"/>
      <c r="J33" s="18">
        <v>1932512</v>
      </c>
      <c r="K33" s="18">
        <v>94822</v>
      </c>
      <c r="L33" s="18">
        <v>203.607</v>
      </c>
      <c r="M33" s="21"/>
      <c r="N33" s="18">
        <v>1713677</v>
      </c>
      <c r="O33" s="18">
        <v>91730</v>
      </c>
      <c r="P33" s="18">
        <v>234.45599999999999</v>
      </c>
      <c r="Q33" s="21"/>
      <c r="R33" s="18">
        <v>1831126</v>
      </c>
      <c r="S33" s="18">
        <v>94421</v>
      </c>
      <c r="T33" s="18">
        <v>231.12200000000001</v>
      </c>
      <c r="U33" s="21"/>
      <c r="V33" s="18">
        <v>1703458</v>
      </c>
      <c r="W33" s="18">
        <v>103445</v>
      </c>
      <c r="X33" s="18">
        <v>365.53699999999998</v>
      </c>
      <c r="Y33" s="21"/>
      <c r="Z33" s="18">
        <v>3285658</v>
      </c>
      <c r="AA33" s="18">
        <v>152985</v>
      </c>
      <c r="AB33" s="18">
        <v>406.97899999999998</v>
      </c>
      <c r="AC33" s="21"/>
      <c r="AD33" s="18">
        <v>2547884</v>
      </c>
      <c r="AE33" s="18">
        <v>145712</v>
      </c>
      <c r="AF33" s="18">
        <v>355.02699999999999</v>
      </c>
      <c r="AG33" s="21"/>
      <c r="AH33" s="18">
        <v>2172570</v>
      </c>
      <c r="AI33" s="18">
        <v>144218</v>
      </c>
      <c r="AJ33" s="18">
        <v>341.61</v>
      </c>
      <c r="AK33" s="21"/>
      <c r="AL33" s="18">
        <v>1867095</v>
      </c>
      <c r="AM33" s="18">
        <v>139716</v>
      </c>
      <c r="AN33" s="18">
        <v>264.36500000000001</v>
      </c>
      <c r="AP33" s="18" t="str">
        <f>BD83</f>
        <v>50S</v>
      </c>
      <c r="AQ33" s="18" t="str">
        <f>BE83</f>
        <v>∑ 54-63</v>
      </c>
      <c r="AR33" s="41">
        <f>BH83/$AR14</f>
        <v>1</v>
      </c>
      <c r="AS33" s="41">
        <f>AS14/$AR14</f>
        <v>1.0999613205998291</v>
      </c>
      <c r="AT33" s="41">
        <f>AT14/$AR14</f>
        <v>0.89675196247145472</v>
      </c>
      <c r="AU33" s="41">
        <f>AU14/$AR14</f>
        <v>0.89885940228576822</v>
      </c>
      <c r="AV33" s="41">
        <f>AV14/$AR14</f>
        <v>0.71807329905114781</v>
      </c>
      <c r="AW33" s="41">
        <f>AW14/$AR14</f>
        <v>0.78644223511041556</v>
      </c>
      <c r="AX33" s="41">
        <f>AX14/$AR14</f>
        <v>0.83876223696499441</v>
      </c>
      <c r="AY33" s="41">
        <f>AY14/$AR14</f>
        <v>1.2772196751756053</v>
      </c>
      <c r="AZ33" s="41">
        <f>AZ14/$AR14</f>
        <v>1.1532054362023305</v>
      </c>
      <c r="BA33" s="41">
        <f>BA14/$AR14</f>
        <v>1.1696890373116482</v>
      </c>
      <c r="BB33" s="41">
        <f>BB14/$AR14</f>
        <v>1.1610353948268046</v>
      </c>
      <c r="BF33" s="21"/>
      <c r="BG33" s="8">
        <f t="shared" si="0"/>
        <v>2083412</v>
      </c>
      <c r="BH33" s="8">
        <f t="shared" si="1"/>
        <v>118255.3</v>
      </c>
      <c r="BI33" s="8">
        <f t="shared" si="2"/>
        <v>326.6139</v>
      </c>
      <c r="BJ33" s="21"/>
      <c r="BK33" s="35">
        <f t="shared" si="3"/>
        <v>0.21703469169245382</v>
      </c>
      <c r="BL33" s="35">
        <f t="shared" si="4"/>
        <v>0.21010886616123167</v>
      </c>
      <c r="BM33" s="35">
        <f t="shared" si="5"/>
        <v>0.3030626583680891</v>
      </c>
      <c r="BU33" s="1"/>
      <c r="BV33" s="1"/>
      <c r="BW33" s="1"/>
      <c r="BX33" s="7"/>
    </row>
    <row r="34" spans="1:76" x14ac:dyDescent="0.35">
      <c r="A34" s="33">
        <v>47</v>
      </c>
      <c r="B34" s="1">
        <v>1914668</v>
      </c>
      <c r="C34" s="1">
        <v>141408</v>
      </c>
      <c r="D34" s="1">
        <v>419.58699999999999</v>
      </c>
      <c r="E34" s="21"/>
      <c r="F34" s="18">
        <v>2090297</v>
      </c>
      <c r="G34" s="18">
        <v>117747</v>
      </c>
      <c r="H34" s="18">
        <v>419.58699999999999</v>
      </c>
      <c r="I34" s="21"/>
      <c r="J34" s="18">
        <v>1907448</v>
      </c>
      <c r="K34" s="18">
        <v>99647</v>
      </c>
      <c r="L34" s="18">
        <v>195.785</v>
      </c>
      <c r="M34" s="21"/>
      <c r="N34" s="18">
        <v>1625975</v>
      </c>
      <c r="O34" s="18">
        <v>92343</v>
      </c>
      <c r="P34" s="18">
        <v>219.04900000000001</v>
      </c>
      <c r="Q34" s="21"/>
      <c r="R34" s="18">
        <v>1724264</v>
      </c>
      <c r="S34" s="18">
        <v>95241</v>
      </c>
      <c r="T34" s="18">
        <v>206.148</v>
      </c>
      <c r="U34" s="21"/>
      <c r="V34" s="18">
        <v>1506397</v>
      </c>
      <c r="W34" s="18">
        <v>103144</v>
      </c>
      <c r="X34" s="18">
        <v>339.20800000000003</v>
      </c>
      <c r="Y34" s="21"/>
      <c r="Z34" s="18">
        <v>3045342</v>
      </c>
      <c r="AA34" s="18">
        <v>149016</v>
      </c>
      <c r="AB34" s="18">
        <v>397.892</v>
      </c>
      <c r="AC34" s="21"/>
      <c r="AD34" s="18">
        <v>2119575</v>
      </c>
      <c r="AE34" s="18">
        <v>128274</v>
      </c>
      <c r="AF34" s="18">
        <v>316.36200000000002</v>
      </c>
      <c r="AG34" s="21"/>
      <c r="AH34" s="18">
        <v>1973468</v>
      </c>
      <c r="AI34" s="18">
        <v>148124</v>
      </c>
      <c r="AJ34" s="18">
        <v>302.75200000000001</v>
      </c>
      <c r="AK34" s="21"/>
      <c r="AL34" s="18">
        <v>1747384</v>
      </c>
      <c r="AM34" s="18">
        <v>140143</v>
      </c>
      <c r="AN34" s="18">
        <v>244.279</v>
      </c>
      <c r="AP34" s="18" t="str">
        <f>BD84</f>
        <v>pre 50S</v>
      </c>
      <c r="AQ34" s="18" t="str">
        <f>BE84</f>
        <v>∑ 44-53</v>
      </c>
      <c r="AR34" s="41">
        <f>BH84/$AR15</f>
        <v>1</v>
      </c>
      <c r="AS34" s="41">
        <f>AS15/$AR15</f>
        <v>1.1192478696127799</v>
      </c>
      <c r="AT34" s="41">
        <f>AT15/$AR15</f>
        <v>0.93579063079186386</v>
      </c>
      <c r="AU34" s="41">
        <f>AU15/$AR15</f>
        <v>0.81413615831299646</v>
      </c>
      <c r="AV34" s="41">
        <f>AV15/$AR15</f>
        <v>0.75687110180127215</v>
      </c>
      <c r="AW34" s="41">
        <f>AW15/$AR15</f>
        <v>0.73722836211116372</v>
      </c>
      <c r="AX34" s="41">
        <f>AX15/$AR15</f>
        <v>0.87260743214418557</v>
      </c>
      <c r="AY34" s="41">
        <f>AY15/$AR15</f>
        <v>1.2687309715342308</v>
      </c>
      <c r="AZ34" s="41">
        <f>AZ15/$AR15</f>
        <v>1.1295125280137328</v>
      </c>
      <c r="BA34" s="41">
        <f>BA15/$AR15</f>
        <v>1.2243460128132169</v>
      </c>
      <c r="BB34" s="41">
        <f>BB15/$AR15</f>
        <v>1.1415289328645573</v>
      </c>
      <c r="BF34" s="21"/>
      <c r="BG34" s="8">
        <f t="shared" si="0"/>
        <v>1965481.8</v>
      </c>
      <c r="BH34" s="8">
        <f t="shared" si="1"/>
        <v>121508.7</v>
      </c>
      <c r="BI34" s="8">
        <f t="shared" si="2"/>
        <v>306.06489999999997</v>
      </c>
      <c r="BJ34" s="21"/>
      <c r="BK34" s="35">
        <f t="shared" si="3"/>
        <v>0.20474958217103925</v>
      </c>
      <c r="BL34" s="35">
        <f t="shared" si="4"/>
        <v>0.21588931054866251</v>
      </c>
      <c r="BM34" s="35">
        <f t="shared" si="5"/>
        <v>0.28399539097130694</v>
      </c>
      <c r="BU34" s="1"/>
      <c r="BV34" s="1"/>
      <c r="BW34" s="1"/>
      <c r="BX34" s="7"/>
    </row>
    <row r="35" spans="1:76" x14ac:dyDescent="0.35">
      <c r="A35" s="33">
        <v>46</v>
      </c>
      <c r="B35" s="1">
        <v>1696248</v>
      </c>
      <c r="C35" s="1">
        <v>140156</v>
      </c>
      <c r="D35" s="1">
        <v>418.43700000000001</v>
      </c>
      <c r="E35" s="21"/>
      <c r="F35" s="18">
        <v>1864667</v>
      </c>
      <c r="G35" s="18">
        <v>116565</v>
      </c>
      <c r="H35" s="18">
        <v>418.43700000000001</v>
      </c>
      <c r="I35" s="21"/>
      <c r="J35" s="18">
        <v>1585007</v>
      </c>
      <c r="K35" s="18">
        <v>90605</v>
      </c>
      <c r="L35" s="18">
        <v>184.24</v>
      </c>
      <c r="M35" s="21"/>
      <c r="N35" s="18">
        <v>1403221</v>
      </c>
      <c r="O35" s="18">
        <v>86790</v>
      </c>
      <c r="P35" s="18">
        <v>203.81299999999999</v>
      </c>
      <c r="Q35" s="21"/>
      <c r="R35" s="18">
        <v>1543423</v>
      </c>
      <c r="S35" s="18">
        <v>88875</v>
      </c>
      <c r="T35" s="18">
        <v>194.15199999999999</v>
      </c>
      <c r="U35" s="21"/>
      <c r="V35" s="18">
        <v>1402756</v>
      </c>
      <c r="W35" s="18">
        <v>111464</v>
      </c>
      <c r="X35" s="18">
        <v>342.64800000000002</v>
      </c>
      <c r="Y35" s="21"/>
      <c r="Z35" s="18">
        <v>2797956</v>
      </c>
      <c r="AA35" s="18">
        <v>158383</v>
      </c>
      <c r="AB35" s="18">
        <v>372.14800000000002</v>
      </c>
      <c r="AC35" s="21"/>
      <c r="AD35" s="18">
        <v>2022019</v>
      </c>
      <c r="AE35" s="18">
        <v>135708</v>
      </c>
      <c r="AF35" s="18">
        <v>308.262</v>
      </c>
      <c r="AG35" s="21"/>
      <c r="AH35" s="18">
        <v>1826557</v>
      </c>
      <c r="AI35" s="18">
        <v>143896</v>
      </c>
      <c r="AJ35" s="18">
        <v>288.92599999999999</v>
      </c>
      <c r="AK35" s="21"/>
      <c r="AL35" s="18">
        <v>1534327</v>
      </c>
      <c r="AM35" s="18">
        <v>133074</v>
      </c>
      <c r="AN35" s="18">
        <v>229.38200000000001</v>
      </c>
      <c r="AP35" s="18" t="str">
        <f>BD85</f>
        <v>30S</v>
      </c>
      <c r="AQ35" s="18" t="str">
        <f>BE85</f>
        <v xml:space="preserve"> ∑ 30-43</v>
      </c>
      <c r="AR35" s="41">
        <f>BH85/$AR16</f>
        <v>1</v>
      </c>
      <c r="AS35" s="41">
        <f>AS16/$AR16</f>
        <v>1.0699248445250953</v>
      </c>
      <c r="AT35" s="41">
        <f>AT16/$AR16</f>
        <v>1.0669146431025696</v>
      </c>
      <c r="AU35" s="41">
        <f>AU16/$AR16</f>
        <v>0.79520832652939322</v>
      </c>
      <c r="AV35" s="41">
        <f>AV16/$AR16</f>
        <v>0.88735171590154938</v>
      </c>
      <c r="AW35" s="41">
        <f>AW16/$AR16</f>
        <v>0.72458663282006552</v>
      </c>
      <c r="AX35" s="41">
        <f>AX16/$AR16</f>
        <v>0.84638476770197946</v>
      </c>
      <c r="AY35" s="41">
        <f>AY16/$AR16</f>
        <v>1.294601195074855</v>
      </c>
      <c r="AZ35" s="41">
        <f>AZ16/$AR16</f>
        <v>1.1244139403325433</v>
      </c>
      <c r="BA35" s="41">
        <f>BA16/$AR16</f>
        <v>1.3683590495245641</v>
      </c>
      <c r="BB35" s="41">
        <f>BB16/$AR16</f>
        <v>0.82225488448738604</v>
      </c>
      <c r="BF35" s="21"/>
      <c r="BG35" s="8">
        <f t="shared" si="0"/>
        <v>1767618.1</v>
      </c>
      <c r="BH35" s="8">
        <f t="shared" si="1"/>
        <v>120551.6</v>
      </c>
      <c r="BI35" s="8">
        <f t="shared" si="2"/>
        <v>296.04450000000008</v>
      </c>
      <c r="BJ35" s="21"/>
      <c r="BK35" s="35">
        <f t="shared" si="3"/>
        <v>0.18413758265935928</v>
      </c>
      <c r="BL35" s="35">
        <f t="shared" si="4"/>
        <v>0.21418879314434394</v>
      </c>
      <c r="BM35" s="35">
        <f t="shared" si="5"/>
        <v>0.27469753481175102</v>
      </c>
      <c r="BU35" s="1"/>
      <c r="BV35" s="1"/>
      <c r="BW35" s="1"/>
      <c r="BX35" s="7"/>
    </row>
    <row r="36" spans="1:76" x14ac:dyDescent="0.35">
      <c r="A36" s="33">
        <v>45</v>
      </c>
      <c r="B36" s="1">
        <v>1508972</v>
      </c>
      <c r="C36" s="1">
        <v>143581</v>
      </c>
      <c r="D36" s="1">
        <v>411.20499999999998</v>
      </c>
      <c r="E36" s="21"/>
      <c r="F36" s="18">
        <v>1583130</v>
      </c>
      <c r="G36" s="18">
        <v>118660</v>
      </c>
      <c r="H36" s="18">
        <v>411.20499999999998</v>
      </c>
      <c r="I36" s="21"/>
      <c r="J36" s="18">
        <v>1395553</v>
      </c>
      <c r="K36" s="18">
        <v>95318</v>
      </c>
      <c r="L36" s="18">
        <v>181.57300000000001</v>
      </c>
      <c r="M36" s="21"/>
      <c r="N36" s="18">
        <v>1254898</v>
      </c>
      <c r="O36" s="18">
        <v>88261</v>
      </c>
      <c r="P36" s="18">
        <v>191.655</v>
      </c>
      <c r="Q36" s="21"/>
      <c r="R36" s="18">
        <v>1316162</v>
      </c>
      <c r="S36" s="18">
        <v>84118</v>
      </c>
      <c r="T36" s="18">
        <v>175.53899999999999</v>
      </c>
      <c r="U36" s="21"/>
      <c r="V36" s="18">
        <v>1184890</v>
      </c>
      <c r="W36" s="18">
        <v>115051</v>
      </c>
      <c r="X36" s="18">
        <v>329.30500000000001</v>
      </c>
      <c r="Y36" s="21"/>
      <c r="Z36" s="18">
        <v>2375510</v>
      </c>
      <c r="AA36" s="18">
        <v>154834</v>
      </c>
      <c r="AB36" s="18">
        <v>372.22300000000001</v>
      </c>
      <c r="AC36" s="21"/>
      <c r="AD36" s="18">
        <v>1728227</v>
      </c>
      <c r="AE36" s="18">
        <v>130085</v>
      </c>
      <c r="AF36" s="18">
        <v>294.25400000000002</v>
      </c>
      <c r="AG36" s="21"/>
      <c r="AH36" s="18">
        <v>1532436</v>
      </c>
      <c r="AI36" s="18">
        <v>132691</v>
      </c>
      <c r="AJ36" s="18">
        <v>267.233</v>
      </c>
      <c r="AK36" s="21"/>
      <c r="AL36" s="18">
        <v>1368305</v>
      </c>
      <c r="AM36" s="18">
        <v>133254</v>
      </c>
      <c r="AN36" s="18">
        <v>214.798</v>
      </c>
      <c r="AP36" s="18"/>
      <c r="AQ36" s="18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F36" s="21"/>
      <c r="BG36" s="8">
        <f t="shared" ref="BG36:BG67" si="6">AVERAGE(B36,F36,J36,N36,R36,V36,Z36,AH36,AD36,AL36)</f>
        <v>1524808.3</v>
      </c>
      <c r="BH36" s="8">
        <f t="shared" ref="BH36:BH67" si="7">AVERAGE(C36,G36,K36,O36,S36,W36,AA36,AI36,AE36,AM36)</f>
        <v>119585.3</v>
      </c>
      <c r="BI36" s="8">
        <f t="shared" ref="BI36:BI67" si="8">AVERAGE(D36,H36,L36,P36,T36,X36,AB36,AJ36,AF36,AN36)</f>
        <v>284.899</v>
      </c>
      <c r="BJ36" s="21"/>
      <c r="BK36" s="35">
        <f t="shared" ref="BK36:BK67" si="9">BG36/$BE$4</f>
        <v>0.15884342572692997</v>
      </c>
      <c r="BL36" s="35">
        <f t="shared" ref="BL36:BL67" si="10">BH36/$BE$5</f>
        <v>0.21247192973634788</v>
      </c>
      <c r="BM36" s="35">
        <f t="shared" ref="BM36:BM67" si="11">BI36/$BE$6</f>
        <v>0.26435570655875396</v>
      </c>
      <c r="BU36" s="1"/>
      <c r="BV36" s="1"/>
      <c r="BW36" s="1"/>
      <c r="BX36" s="7"/>
    </row>
    <row r="37" spans="1:76" x14ac:dyDescent="0.35">
      <c r="A37" s="33">
        <v>44</v>
      </c>
      <c r="B37" s="1">
        <v>1422831</v>
      </c>
      <c r="C37" s="1">
        <v>161064</v>
      </c>
      <c r="D37" s="1">
        <v>419.79199999999997</v>
      </c>
      <c r="E37" s="21"/>
      <c r="F37" s="18">
        <v>1399678</v>
      </c>
      <c r="G37" s="18">
        <v>134481</v>
      </c>
      <c r="H37" s="18">
        <v>419.79199999999997</v>
      </c>
      <c r="I37" s="21"/>
      <c r="J37" s="18">
        <v>1234754</v>
      </c>
      <c r="K37" s="18">
        <v>101214</v>
      </c>
      <c r="L37" s="18">
        <v>184.554</v>
      </c>
      <c r="M37" s="21"/>
      <c r="N37" s="18">
        <v>1135308</v>
      </c>
      <c r="O37" s="18">
        <v>100328</v>
      </c>
      <c r="P37" s="18">
        <v>190.00399999999999</v>
      </c>
      <c r="Q37" s="21"/>
      <c r="R37" s="18">
        <v>1215157</v>
      </c>
      <c r="S37" s="18">
        <v>88939</v>
      </c>
      <c r="T37" s="18">
        <v>170.75</v>
      </c>
      <c r="U37" s="21"/>
      <c r="V37" s="18">
        <v>1053837</v>
      </c>
      <c r="W37" s="18">
        <v>129696</v>
      </c>
      <c r="X37" s="18">
        <v>353.69</v>
      </c>
      <c r="Y37" s="21"/>
      <c r="Z37" s="18">
        <v>2068014</v>
      </c>
      <c r="AA37" s="18">
        <v>172825</v>
      </c>
      <c r="AB37" s="18">
        <v>375.553</v>
      </c>
      <c r="AC37" s="21"/>
      <c r="AD37" s="18">
        <v>1522722</v>
      </c>
      <c r="AE37" s="18">
        <v>137390</v>
      </c>
      <c r="AF37" s="18">
        <v>292.33300000000003</v>
      </c>
      <c r="AG37" s="21"/>
      <c r="AH37" s="18">
        <v>1387422</v>
      </c>
      <c r="AI37" s="18">
        <v>141438</v>
      </c>
      <c r="AJ37" s="18">
        <v>263.74400000000003</v>
      </c>
      <c r="AK37" s="21"/>
      <c r="AL37" s="18">
        <v>1180120</v>
      </c>
      <c r="AM37" s="18">
        <v>132450</v>
      </c>
      <c r="AN37" s="18">
        <v>214.50899999999999</v>
      </c>
      <c r="AP37" s="53" t="s">
        <v>2</v>
      </c>
      <c r="AQ37" s="53"/>
      <c r="AR37" s="42" t="s">
        <v>8</v>
      </c>
      <c r="AS37" s="18">
        <v>1</v>
      </c>
      <c r="AT37" s="18">
        <v>2</v>
      </c>
      <c r="AU37" s="18">
        <v>3</v>
      </c>
      <c r="AV37" s="18">
        <v>4</v>
      </c>
      <c r="AW37" s="18">
        <v>5</v>
      </c>
      <c r="AX37" s="18">
        <v>6</v>
      </c>
      <c r="AY37" s="18">
        <v>7</v>
      </c>
      <c r="AZ37" s="18">
        <v>8</v>
      </c>
      <c r="BA37" s="18">
        <v>9</v>
      </c>
      <c r="BB37" s="18">
        <v>10</v>
      </c>
      <c r="BF37" s="21"/>
      <c r="BG37" s="8">
        <f t="shared" si="6"/>
        <v>1361984.3</v>
      </c>
      <c r="BH37" s="8">
        <f t="shared" si="7"/>
        <v>129982.5</v>
      </c>
      <c r="BI37" s="8">
        <f t="shared" si="8"/>
        <v>288.47210000000001</v>
      </c>
      <c r="BJ37" s="21"/>
      <c r="BK37" s="35">
        <f t="shared" si="9"/>
        <v>0.14188160701794103</v>
      </c>
      <c r="BL37" s="35">
        <f t="shared" si="10"/>
        <v>0.23094504597935395</v>
      </c>
      <c r="BM37" s="35">
        <f t="shared" si="11"/>
        <v>0.2676711600180679</v>
      </c>
      <c r="BU37" s="1"/>
      <c r="BV37" s="1"/>
      <c r="BW37" s="1"/>
      <c r="BX37" s="7"/>
    </row>
    <row r="38" spans="1:76" x14ac:dyDescent="0.35">
      <c r="A38" s="33">
        <v>43</v>
      </c>
      <c r="B38" s="1">
        <v>1250534</v>
      </c>
      <c r="C38" s="1">
        <v>180371</v>
      </c>
      <c r="D38" s="1">
        <v>424.09899999999999</v>
      </c>
      <c r="E38" s="21"/>
      <c r="F38" s="18">
        <v>1340748</v>
      </c>
      <c r="G38" s="18">
        <v>180985</v>
      </c>
      <c r="H38" s="18">
        <v>424.09899999999999</v>
      </c>
      <c r="I38" s="21"/>
      <c r="J38" s="18">
        <v>1175784</v>
      </c>
      <c r="K38" s="18">
        <v>120906</v>
      </c>
      <c r="L38" s="18">
        <v>193.10300000000001</v>
      </c>
      <c r="M38" s="21"/>
      <c r="N38" s="18">
        <v>1052860</v>
      </c>
      <c r="O38" s="18">
        <v>116324</v>
      </c>
      <c r="P38" s="18">
        <v>190.09</v>
      </c>
      <c r="Q38" s="21"/>
      <c r="R38" s="18">
        <v>1077632</v>
      </c>
      <c r="S38" s="18">
        <v>93119</v>
      </c>
      <c r="T38" s="18">
        <v>168.167</v>
      </c>
      <c r="U38" s="21"/>
      <c r="V38" s="18">
        <v>951639</v>
      </c>
      <c r="W38" s="18">
        <v>147512</v>
      </c>
      <c r="X38" s="18">
        <v>365.26900000000001</v>
      </c>
      <c r="Y38" s="21"/>
      <c r="Z38" s="18">
        <v>1967576</v>
      </c>
      <c r="AA38" s="18">
        <v>204020</v>
      </c>
      <c r="AB38" s="18">
        <v>390.61500000000001</v>
      </c>
      <c r="AC38" s="21"/>
      <c r="AD38" s="18">
        <v>1343495</v>
      </c>
      <c r="AE38" s="18">
        <v>153311</v>
      </c>
      <c r="AF38" s="18">
        <v>303.96600000000001</v>
      </c>
      <c r="AG38" s="21"/>
      <c r="AH38" s="18">
        <v>1282918</v>
      </c>
      <c r="AI38" s="18">
        <v>159894</v>
      </c>
      <c r="AJ38" s="18">
        <v>260.863</v>
      </c>
      <c r="AK38" s="21"/>
      <c r="AL38" s="18">
        <v>1089160</v>
      </c>
      <c r="AM38" s="18">
        <v>149651</v>
      </c>
      <c r="AN38" s="18">
        <v>216.42099999999999</v>
      </c>
      <c r="AP38" s="18" t="str">
        <f>BD82</f>
        <v xml:space="preserve">70S </v>
      </c>
      <c r="AQ38" s="18" t="str">
        <f>BE82</f>
        <v>∑ 64-77</v>
      </c>
      <c r="AR38" s="41">
        <f>BI82/$AR19</f>
        <v>1</v>
      </c>
      <c r="AS38" s="41">
        <f>AS19/$AR19</f>
        <v>0.9582975187908197</v>
      </c>
      <c r="AT38" s="41">
        <f>AT19/$AR19</f>
        <v>0.9582975187908197</v>
      </c>
      <c r="AU38" s="41">
        <f>AU19/$AR19</f>
        <v>0.91218654020861389</v>
      </c>
      <c r="AV38" s="41">
        <f>AV19/$AR19</f>
        <v>0.87191508488186453</v>
      </c>
      <c r="AW38" s="41">
        <f>AW19/$AR19</f>
        <v>0.96393082385019535</v>
      </c>
      <c r="AX38" s="41">
        <f>AX19/$AR19</f>
        <v>1.1969215553356336</v>
      </c>
      <c r="AY38" s="41">
        <f>AY19/$AR19</f>
        <v>1.1277983785350405</v>
      </c>
      <c r="AZ38" s="41">
        <f>AZ19/$AR19</f>
        <v>1.2762052943871458</v>
      </c>
      <c r="BA38" s="41">
        <f>BA19/$AR19</f>
        <v>0.95886689616603238</v>
      </c>
      <c r="BB38" s="41">
        <f>BB19/$AR19</f>
        <v>0.77558038905383386</v>
      </c>
      <c r="BF38" s="21"/>
      <c r="BG38" s="8">
        <f t="shared" si="6"/>
        <v>1253234.6000000001</v>
      </c>
      <c r="BH38" s="8">
        <f t="shared" si="7"/>
        <v>150609.29999999999</v>
      </c>
      <c r="BI38" s="8">
        <f t="shared" si="8"/>
        <v>293.66919999999993</v>
      </c>
      <c r="BJ38" s="21"/>
      <c r="BK38" s="35">
        <f t="shared" si="9"/>
        <v>0.13055285513826151</v>
      </c>
      <c r="BL38" s="35">
        <f t="shared" si="10"/>
        <v>0.26759349692011086</v>
      </c>
      <c r="BM38" s="35">
        <f t="shared" si="11"/>
        <v>0.27249351124624521</v>
      </c>
      <c r="BU38" s="1"/>
      <c r="BV38" s="1"/>
      <c r="BW38" s="1"/>
      <c r="BX38" s="7"/>
    </row>
    <row r="39" spans="1:76" x14ac:dyDescent="0.35">
      <c r="A39" s="33">
        <v>42</v>
      </c>
      <c r="B39" s="1">
        <v>1203185</v>
      </c>
      <c r="C39" s="1">
        <v>214783</v>
      </c>
      <c r="D39" s="1">
        <v>442.03300000000002</v>
      </c>
      <c r="E39" s="21"/>
      <c r="F39" s="18">
        <v>1052084</v>
      </c>
      <c r="G39" s="18">
        <v>191614</v>
      </c>
      <c r="H39" s="18">
        <v>442.03300000000002</v>
      </c>
      <c r="I39" s="21"/>
      <c r="J39" s="18">
        <v>978422</v>
      </c>
      <c r="K39" s="18">
        <v>142480</v>
      </c>
      <c r="L39" s="18">
        <v>212.929</v>
      </c>
      <c r="M39" s="21"/>
      <c r="N39" s="18">
        <v>900758</v>
      </c>
      <c r="O39" s="18">
        <v>125819</v>
      </c>
      <c r="P39" s="18">
        <v>209.131</v>
      </c>
      <c r="Q39" s="21"/>
      <c r="R39" s="18">
        <v>726426</v>
      </c>
      <c r="S39" s="18">
        <v>79625</v>
      </c>
      <c r="T39" s="18">
        <v>172.39599999999999</v>
      </c>
      <c r="U39" s="21"/>
      <c r="V39" s="18">
        <v>872175</v>
      </c>
      <c r="W39" s="18">
        <v>173852</v>
      </c>
      <c r="X39" s="18">
        <v>401.69</v>
      </c>
      <c r="Y39" s="21"/>
      <c r="Z39" s="18">
        <v>1685022</v>
      </c>
      <c r="AA39" s="18">
        <v>230274</v>
      </c>
      <c r="AB39" s="18">
        <v>425.87099999999998</v>
      </c>
      <c r="AC39" s="21"/>
      <c r="AD39" s="18">
        <v>1266620</v>
      </c>
      <c r="AE39" s="18">
        <v>180171</v>
      </c>
      <c r="AF39" s="18">
        <v>321.5</v>
      </c>
      <c r="AG39" s="21"/>
      <c r="AH39" s="18">
        <v>1193551</v>
      </c>
      <c r="AI39" s="18">
        <v>195740</v>
      </c>
      <c r="AJ39" s="18">
        <v>277.92700000000002</v>
      </c>
      <c r="AK39" s="21"/>
      <c r="AL39" s="18">
        <v>944356</v>
      </c>
      <c r="AM39" s="18">
        <v>165341</v>
      </c>
      <c r="AN39" s="18">
        <v>234.81800000000001</v>
      </c>
      <c r="AP39" s="18" t="str">
        <f>BD83</f>
        <v>50S</v>
      </c>
      <c r="AQ39" s="18" t="str">
        <f>BE83</f>
        <v>∑ 54-63</v>
      </c>
      <c r="AR39" s="41">
        <f>BI83/$AR20</f>
        <v>1</v>
      </c>
      <c r="AS39" s="41">
        <f>AS20/$AR20</f>
        <v>1.0748571336215169</v>
      </c>
      <c r="AT39" s="41">
        <f>AT20/$AR20</f>
        <v>1.0748571336215169</v>
      </c>
      <c r="AU39" s="41">
        <f>AU20/$AR20</f>
        <v>0.69855117237249853</v>
      </c>
      <c r="AV39" s="41">
        <f>AV20/$AR20</f>
        <v>0.73887409908734414</v>
      </c>
      <c r="AW39" s="41">
        <f>AW20/$AR20</f>
        <v>0.78750508302355371</v>
      </c>
      <c r="AX39" s="41">
        <f>AX20/$AR20</f>
        <v>1.1175767100844587</v>
      </c>
      <c r="AY39" s="41">
        <f>AY20/$AR20</f>
        <v>1.2962462520056988</v>
      </c>
      <c r="AZ39" s="41">
        <f>AZ20/$AR20</f>
        <v>1.1647804450783545</v>
      </c>
      <c r="BA39" s="41">
        <f>BA20/$AR20</f>
        <v>1.0369208295426458</v>
      </c>
      <c r="BB39" s="41">
        <f>BB20/$AR20</f>
        <v>1.0098311415624122</v>
      </c>
      <c r="BF39" s="21"/>
      <c r="BG39" s="8">
        <f t="shared" si="6"/>
        <v>1082259.8999999999</v>
      </c>
      <c r="BH39" s="8">
        <f t="shared" si="7"/>
        <v>169969.9</v>
      </c>
      <c r="BI39" s="8">
        <f t="shared" si="8"/>
        <v>314.03280000000007</v>
      </c>
      <c r="BJ39" s="21"/>
      <c r="BK39" s="35">
        <f t="shared" si="9"/>
        <v>0.11274195585299782</v>
      </c>
      <c r="BL39" s="35">
        <f t="shared" si="10"/>
        <v>0.30199224026777599</v>
      </c>
      <c r="BM39" s="35">
        <f t="shared" si="11"/>
        <v>0.29138874733370035</v>
      </c>
      <c r="BU39" s="1"/>
      <c r="BV39" s="1"/>
      <c r="BW39" s="1"/>
      <c r="BX39" s="7"/>
    </row>
    <row r="40" spans="1:76" x14ac:dyDescent="0.35">
      <c r="A40" s="33">
        <v>41</v>
      </c>
      <c r="B40" s="1">
        <v>935880</v>
      </c>
      <c r="C40" s="1">
        <v>205764</v>
      </c>
      <c r="D40" s="1">
        <v>453.95299999999997</v>
      </c>
      <c r="E40" s="21"/>
      <c r="F40" s="18">
        <v>921064</v>
      </c>
      <c r="G40" s="18">
        <v>210829</v>
      </c>
      <c r="H40" s="18">
        <v>453.95299999999997</v>
      </c>
      <c r="I40" s="21"/>
      <c r="J40" s="18">
        <v>879117</v>
      </c>
      <c r="K40" s="18">
        <v>159670</v>
      </c>
      <c r="L40" s="18">
        <v>228.803</v>
      </c>
      <c r="M40" s="21"/>
      <c r="N40" s="18">
        <v>808996</v>
      </c>
      <c r="O40" s="18">
        <v>146969</v>
      </c>
      <c r="P40" s="18">
        <v>221.27699999999999</v>
      </c>
      <c r="Q40" s="21"/>
      <c r="R40" s="18">
        <v>687639</v>
      </c>
      <c r="S40" s="18">
        <v>101039</v>
      </c>
      <c r="T40" s="18">
        <v>177.96799999999999</v>
      </c>
      <c r="U40" s="21"/>
      <c r="V40" s="18">
        <v>739351</v>
      </c>
      <c r="W40" s="18">
        <v>176924</v>
      </c>
      <c r="X40" s="18">
        <v>430.79500000000002</v>
      </c>
      <c r="Y40" s="21"/>
      <c r="Z40" s="18">
        <v>1451137</v>
      </c>
      <c r="AA40" s="18">
        <v>247405</v>
      </c>
      <c r="AB40" s="18">
        <v>455.68599999999998</v>
      </c>
      <c r="AC40" s="21"/>
      <c r="AD40" s="18">
        <v>1191755</v>
      </c>
      <c r="AE40" s="18">
        <v>213836</v>
      </c>
      <c r="AF40" s="18">
        <v>354.82100000000003</v>
      </c>
      <c r="AG40" s="21"/>
      <c r="AH40" s="18">
        <v>944497</v>
      </c>
      <c r="AI40" s="18">
        <v>194107</v>
      </c>
      <c r="AJ40" s="18">
        <v>301.15899999999999</v>
      </c>
      <c r="AK40" s="21"/>
      <c r="AL40" s="18">
        <v>835662</v>
      </c>
      <c r="AM40" s="18">
        <v>176724</v>
      </c>
      <c r="AN40" s="18">
        <v>250.68100000000001</v>
      </c>
      <c r="AP40" s="18" t="str">
        <f>BD84</f>
        <v>pre 50S</v>
      </c>
      <c r="AQ40" s="18" t="str">
        <f>BE84</f>
        <v>∑ 44-53</v>
      </c>
      <c r="AR40" s="41">
        <f>BI84/$AR21</f>
        <v>1</v>
      </c>
      <c r="AS40" s="41">
        <f>AS21/$AR21</f>
        <v>1.2713420200762966</v>
      </c>
      <c r="AT40" s="41">
        <f>AT21/$AR21</f>
        <v>1.2713420200762966</v>
      </c>
      <c r="AU40" s="41">
        <f>AU21/$AR21</f>
        <v>0.63699263245505766</v>
      </c>
      <c r="AV40" s="41">
        <f>AV21/$AR21</f>
        <v>0.73827235290946758</v>
      </c>
      <c r="AW40" s="41">
        <f>AW21/$AR21</f>
        <v>0.70303710761598304</v>
      </c>
      <c r="AX40" s="41">
        <f>AX21/$AR21</f>
        <v>1.1131535096956791</v>
      </c>
      <c r="AY40" s="41">
        <f>AY21/$AR21</f>
        <v>1.2999536278234627</v>
      </c>
      <c r="AZ40" s="41">
        <f>AZ21/$AR21</f>
        <v>1.0789281187624535</v>
      </c>
      <c r="BA40" s="41">
        <f>BA21/$AR21</f>
        <v>1.0534655222433853</v>
      </c>
      <c r="BB40" s="41">
        <f>BB21/$AR21</f>
        <v>0.83351308834191962</v>
      </c>
      <c r="BF40" s="21"/>
      <c r="BG40" s="8">
        <f t="shared" si="6"/>
        <v>939509.8</v>
      </c>
      <c r="BH40" s="8">
        <f t="shared" si="7"/>
        <v>183326.7</v>
      </c>
      <c r="BI40" s="8">
        <f t="shared" si="8"/>
        <v>332.90960000000001</v>
      </c>
      <c r="BJ40" s="21"/>
      <c r="BK40" s="35">
        <f t="shared" si="9"/>
        <v>9.7871289876912945E-2</v>
      </c>
      <c r="BL40" s="35">
        <f t="shared" si="10"/>
        <v>0.32572379482425118</v>
      </c>
      <c r="BM40" s="35">
        <f t="shared" si="11"/>
        <v>0.3089043925327648</v>
      </c>
      <c r="BU40" s="1"/>
      <c r="BV40" s="1"/>
      <c r="BW40" s="1"/>
      <c r="BX40" s="7"/>
    </row>
    <row r="41" spans="1:76" x14ac:dyDescent="0.35">
      <c r="A41" s="33">
        <v>40</v>
      </c>
      <c r="B41" s="1">
        <v>983642</v>
      </c>
      <c r="C41" s="1">
        <v>249205</v>
      </c>
      <c r="D41" s="1">
        <v>466.58300000000003</v>
      </c>
      <c r="E41" s="21"/>
      <c r="F41" s="18">
        <v>897659</v>
      </c>
      <c r="G41" s="18">
        <v>237704</v>
      </c>
      <c r="H41" s="18">
        <v>466.58300000000003</v>
      </c>
      <c r="I41" s="21"/>
      <c r="J41" s="18">
        <v>868516</v>
      </c>
      <c r="K41" s="18">
        <v>186690</v>
      </c>
      <c r="L41" s="18">
        <v>252.78299999999999</v>
      </c>
      <c r="M41" s="21"/>
      <c r="N41" s="18">
        <v>831515</v>
      </c>
      <c r="O41" s="18">
        <v>192038</v>
      </c>
      <c r="P41" s="18">
        <v>251.334</v>
      </c>
      <c r="Q41" s="21"/>
      <c r="R41" s="18">
        <v>844880</v>
      </c>
      <c r="S41" s="18">
        <v>151078</v>
      </c>
      <c r="T41" s="18">
        <v>195.321</v>
      </c>
      <c r="U41" s="21"/>
      <c r="V41" s="18">
        <v>723045</v>
      </c>
      <c r="W41" s="18">
        <v>205347</v>
      </c>
      <c r="X41" s="18">
        <v>454.77100000000002</v>
      </c>
      <c r="Y41" s="21"/>
      <c r="Z41" s="18">
        <v>1397989</v>
      </c>
      <c r="AA41" s="18">
        <v>292636</v>
      </c>
      <c r="AB41" s="18">
        <v>494.58499999999998</v>
      </c>
      <c r="AC41" s="21"/>
      <c r="AD41" s="18">
        <v>1072150</v>
      </c>
      <c r="AE41" s="18">
        <v>232672</v>
      </c>
      <c r="AF41" s="18">
        <v>380.98700000000002</v>
      </c>
      <c r="AG41" s="21"/>
      <c r="AH41" s="18">
        <v>997608</v>
      </c>
      <c r="AI41" s="18">
        <v>274912</v>
      </c>
      <c r="AJ41" s="18">
        <v>335.536</v>
      </c>
      <c r="AK41" s="21"/>
      <c r="AL41" s="18">
        <v>770624</v>
      </c>
      <c r="AM41" s="18">
        <v>202202</v>
      </c>
      <c r="AN41" s="18">
        <v>272.37099999999998</v>
      </c>
      <c r="AP41" s="18" t="str">
        <f>BD85</f>
        <v>30S</v>
      </c>
      <c r="AQ41" s="18" t="str">
        <f>BE85</f>
        <v xml:space="preserve"> ∑ 30-43</v>
      </c>
      <c r="AR41" s="41">
        <f>BI85/$AR22</f>
        <v>1</v>
      </c>
      <c r="AS41" s="41">
        <f>AS22/$AR22</f>
        <v>1.3130365491448837</v>
      </c>
      <c r="AT41" s="41">
        <f>AT22/$AR22</f>
        <v>1.3130365491448837</v>
      </c>
      <c r="AU41" s="41">
        <f>AU22/$AR22</f>
        <v>0.73304223087020037</v>
      </c>
      <c r="AV41" s="41">
        <f>AV22/$AR22</f>
        <v>0.67423700956437449</v>
      </c>
      <c r="AW41" s="41">
        <f>AW22/$AR22</f>
        <v>0.55628081553121944</v>
      </c>
      <c r="AX41" s="41">
        <f>AX22/$AR22</f>
        <v>1.2269922269707561</v>
      </c>
      <c r="AY41" s="41">
        <f>AY22/$AR22</f>
        <v>1.3464362184908638</v>
      </c>
      <c r="AZ41" s="41">
        <f>AZ22/$AR22</f>
        <v>1.1174839746984608</v>
      </c>
      <c r="BA41" s="41">
        <f>BA22/$AR22</f>
        <v>0.99663236885024142</v>
      </c>
      <c r="BB41" s="41">
        <f>BB22/$AR22</f>
        <v>0.72282205673411681</v>
      </c>
      <c r="BF41" s="21"/>
      <c r="BG41" s="8">
        <f t="shared" si="6"/>
        <v>938762.8</v>
      </c>
      <c r="BH41" s="8">
        <f t="shared" si="7"/>
        <v>222448.4</v>
      </c>
      <c r="BI41" s="8">
        <f t="shared" si="8"/>
        <v>357.08540000000005</v>
      </c>
      <c r="BJ41" s="21"/>
      <c r="BK41" s="35">
        <f t="shared" si="9"/>
        <v>9.7793472856230412E-2</v>
      </c>
      <c r="BL41" s="35">
        <f t="shared" si="10"/>
        <v>0.39523286570141147</v>
      </c>
      <c r="BM41" s="35">
        <f t="shared" si="11"/>
        <v>0.33133694122764662</v>
      </c>
      <c r="BU41" s="1"/>
      <c r="BV41" s="1"/>
      <c r="BW41" s="1"/>
      <c r="BX41" s="7"/>
    </row>
    <row r="42" spans="1:76" x14ac:dyDescent="0.35">
      <c r="A42" s="33">
        <v>39</v>
      </c>
      <c r="B42" s="1">
        <v>887216</v>
      </c>
      <c r="C42" s="1">
        <v>255942</v>
      </c>
      <c r="D42" s="1">
        <v>475.40899999999999</v>
      </c>
      <c r="E42" s="21"/>
      <c r="F42" s="18">
        <v>849649</v>
      </c>
      <c r="G42" s="18">
        <v>252588</v>
      </c>
      <c r="H42" s="18">
        <v>475.40899999999999</v>
      </c>
      <c r="I42" s="21"/>
      <c r="J42" s="18">
        <v>785051</v>
      </c>
      <c r="K42" s="18">
        <v>197475</v>
      </c>
      <c r="L42" s="18">
        <v>266.04599999999999</v>
      </c>
      <c r="M42" s="21"/>
      <c r="N42" s="18">
        <v>788424</v>
      </c>
      <c r="O42" s="18">
        <v>210140</v>
      </c>
      <c r="P42" s="18">
        <v>267.83300000000003</v>
      </c>
      <c r="Q42" s="21"/>
      <c r="R42" s="18">
        <v>705135</v>
      </c>
      <c r="S42" s="18">
        <v>155519</v>
      </c>
      <c r="T42" s="18">
        <v>208.58699999999999</v>
      </c>
      <c r="U42" s="21"/>
      <c r="V42" s="18">
        <v>668741</v>
      </c>
      <c r="W42" s="18">
        <v>211477</v>
      </c>
      <c r="X42" s="18">
        <v>473.07</v>
      </c>
      <c r="Y42" s="21"/>
      <c r="Z42" s="18">
        <v>1431084</v>
      </c>
      <c r="AA42" s="18">
        <v>331622</v>
      </c>
      <c r="AB42" s="18">
        <v>518.73400000000004</v>
      </c>
      <c r="AC42" s="21"/>
      <c r="AD42" s="18">
        <v>1066391</v>
      </c>
      <c r="AE42" s="18">
        <v>293367</v>
      </c>
      <c r="AF42" s="18">
        <v>415.221</v>
      </c>
      <c r="AG42" s="21"/>
      <c r="AH42" s="18">
        <v>947881</v>
      </c>
      <c r="AI42" s="18">
        <v>317610</v>
      </c>
      <c r="AJ42" s="18">
        <v>372.26100000000002</v>
      </c>
      <c r="AK42" s="21"/>
      <c r="AL42" s="18">
        <v>743765</v>
      </c>
      <c r="AM42" s="18">
        <v>209150</v>
      </c>
      <c r="AN42" s="18">
        <v>283.77800000000002</v>
      </c>
      <c r="BF42" s="21"/>
      <c r="BG42" s="8">
        <f t="shared" si="6"/>
        <v>887333.7</v>
      </c>
      <c r="BH42" s="8">
        <f t="shared" si="7"/>
        <v>243489</v>
      </c>
      <c r="BI42" s="8">
        <f t="shared" si="8"/>
        <v>375.63479999999998</v>
      </c>
      <c r="BJ42" s="21"/>
      <c r="BK42" s="35">
        <f t="shared" si="9"/>
        <v>9.2435963701766294E-2</v>
      </c>
      <c r="BL42" s="35">
        <f t="shared" si="10"/>
        <v>0.43261653145974971</v>
      </c>
      <c r="BM42" s="35">
        <f t="shared" si="11"/>
        <v>0.34854879435187991</v>
      </c>
      <c r="BU42" s="1"/>
      <c r="BV42" s="1"/>
      <c r="BW42" s="1"/>
      <c r="BX42" s="7"/>
    </row>
    <row r="43" spans="1:76" x14ac:dyDescent="0.35">
      <c r="A43" s="33">
        <v>38</v>
      </c>
      <c r="B43" s="1">
        <v>829740</v>
      </c>
      <c r="C43" s="1">
        <v>247899</v>
      </c>
      <c r="D43" s="1">
        <v>472.29500000000002</v>
      </c>
      <c r="E43" s="21"/>
      <c r="F43" s="18">
        <v>831755</v>
      </c>
      <c r="G43" s="18">
        <v>259453</v>
      </c>
      <c r="H43" s="18">
        <v>472.29500000000002</v>
      </c>
      <c r="I43" s="21"/>
      <c r="J43" s="18">
        <v>736686</v>
      </c>
      <c r="K43" s="18">
        <v>201316</v>
      </c>
      <c r="L43" s="18">
        <v>274.04599999999999</v>
      </c>
      <c r="M43" s="21"/>
      <c r="N43" s="18">
        <v>730737</v>
      </c>
      <c r="O43" s="18">
        <v>226742</v>
      </c>
      <c r="P43" s="18">
        <v>276.07799999999997</v>
      </c>
      <c r="Q43" s="21"/>
      <c r="R43" s="18">
        <v>649992</v>
      </c>
      <c r="S43" s="18">
        <v>175568</v>
      </c>
      <c r="T43" s="18">
        <v>217.61099999999999</v>
      </c>
      <c r="U43" s="21"/>
      <c r="V43" s="18">
        <v>633983</v>
      </c>
      <c r="W43" s="18">
        <v>210751</v>
      </c>
      <c r="X43" s="18">
        <v>467.33499999999998</v>
      </c>
      <c r="Y43" s="21"/>
      <c r="Z43" s="18">
        <v>1264306</v>
      </c>
      <c r="AA43" s="18">
        <v>321709</v>
      </c>
      <c r="AB43" s="18">
        <v>523.26800000000003</v>
      </c>
      <c r="AC43" s="21"/>
      <c r="AD43" s="18">
        <v>941024</v>
      </c>
      <c r="AE43" s="18">
        <v>276721</v>
      </c>
      <c r="AF43" s="18">
        <v>432.2</v>
      </c>
      <c r="AG43" s="21"/>
      <c r="AH43" s="18">
        <v>903143</v>
      </c>
      <c r="AI43" s="18">
        <v>348501</v>
      </c>
      <c r="AJ43" s="18">
        <v>397.77499999999998</v>
      </c>
      <c r="AK43" s="21"/>
      <c r="AL43" s="18">
        <v>689279</v>
      </c>
      <c r="AM43" s="18">
        <v>207834</v>
      </c>
      <c r="AN43" s="18">
        <v>283.13099999999997</v>
      </c>
      <c r="BF43" s="21"/>
      <c r="BG43" s="8">
        <f t="shared" si="6"/>
        <v>821064.5</v>
      </c>
      <c r="BH43" s="8">
        <f t="shared" si="7"/>
        <v>247649.4</v>
      </c>
      <c r="BI43" s="8">
        <f t="shared" si="8"/>
        <v>381.60339999999997</v>
      </c>
      <c r="BJ43" s="21"/>
      <c r="BK43" s="35">
        <f t="shared" si="9"/>
        <v>8.5532520988224489E-2</v>
      </c>
      <c r="BL43" s="35">
        <f t="shared" si="10"/>
        <v>0.44000847860103798</v>
      </c>
      <c r="BM43" s="35">
        <f t="shared" si="11"/>
        <v>0.35408701480953886</v>
      </c>
      <c r="BU43" s="1"/>
      <c r="BV43" s="1"/>
      <c r="BW43" s="1"/>
      <c r="BX43" s="7"/>
    </row>
    <row r="44" spans="1:76" x14ac:dyDescent="0.35">
      <c r="A44" s="33">
        <v>37</v>
      </c>
      <c r="B44" s="1">
        <v>811369</v>
      </c>
      <c r="C44" s="1">
        <v>251233</v>
      </c>
      <c r="D44" s="1">
        <v>472.47800000000001</v>
      </c>
      <c r="E44" s="21"/>
      <c r="F44" s="18">
        <v>813006</v>
      </c>
      <c r="G44" s="18">
        <v>255261</v>
      </c>
      <c r="H44" s="18">
        <v>472.47800000000001</v>
      </c>
      <c r="I44" s="21"/>
      <c r="J44" s="18">
        <v>676099</v>
      </c>
      <c r="K44" s="18">
        <v>195207</v>
      </c>
      <c r="L44" s="18">
        <v>273.84300000000002</v>
      </c>
      <c r="M44" s="21"/>
      <c r="N44" s="18">
        <v>649888</v>
      </c>
      <c r="O44" s="18">
        <v>215400</v>
      </c>
      <c r="P44" s="18">
        <v>276.92200000000003</v>
      </c>
      <c r="Q44" s="21"/>
      <c r="R44" s="18">
        <v>612287</v>
      </c>
      <c r="S44" s="18">
        <v>181684</v>
      </c>
      <c r="T44" s="18">
        <v>224.696</v>
      </c>
      <c r="U44" s="21"/>
      <c r="V44" s="18">
        <v>576988</v>
      </c>
      <c r="W44" s="18">
        <v>197358</v>
      </c>
      <c r="X44" s="18">
        <v>462.85500000000002</v>
      </c>
      <c r="Y44" s="21"/>
      <c r="Z44" s="18">
        <v>1244059</v>
      </c>
      <c r="AA44" s="18">
        <v>327905</v>
      </c>
      <c r="AB44" s="18">
        <v>519.42200000000003</v>
      </c>
      <c r="AC44" s="21"/>
      <c r="AD44" s="18">
        <v>878900</v>
      </c>
      <c r="AE44" s="18">
        <v>278461</v>
      </c>
      <c r="AF44" s="18">
        <v>434.935</v>
      </c>
      <c r="AG44" s="21"/>
      <c r="AH44" s="18">
        <v>812653</v>
      </c>
      <c r="AI44" s="18">
        <v>349263</v>
      </c>
      <c r="AJ44" s="18">
        <v>410.96600000000001</v>
      </c>
      <c r="AK44" s="21"/>
      <c r="AL44" s="18">
        <v>618355</v>
      </c>
      <c r="AM44" s="18">
        <v>189622</v>
      </c>
      <c r="AN44" s="18">
        <v>281.20499999999998</v>
      </c>
      <c r="BF44" s="21"/>
      <c r="BG44" s="8">
        <f t="shared" si="6"/>
        <v>769360.4</v>
      </c>
      <c r="BH44" s="8">
        <f t="shared" si="7"/>
        <v>244139.4</v>
      </c>
      <c r="BI44" s="8">
        <f t="shared" si="8"/>
        <v>382.97999999999996</v>
      </c>
      <c r="BJ44" s="21"/>
      <c r="BK44" s="35">
        <f t="shared" si="9"/>
        <v>8.0146364336186479E-2</v>
      </c>
      <c r="BL44" s="35">
        <f t="shared" si="10"/>
        <v>0.43377212285016742</v>
      </c>
      <c r="BM44" s="35">
        <f t="shared" si="11"/>
        <v>0.35536435192075644</v>
      </c>
      <c r="BU44" s="1"/>
      <c r="BV44" s="1"/>
      <c r="BW44" s="1"/>
      <c r="BX44" s="7"/>
    </row>
    <row r="45" spans="1:76" x14ac:dyDescent="0.35">
      <c r="A45" s="33">
        <v>36</v>
      </c>
      <c r="B45" s="1">
        <v>777441</v>
      </c>
      <c r="C45" s="1">
        <v>231498</v>
      </c>
      <c r="D45" s="1">
        <v>464.45800000000003</v>
      </c>
      <c r="E45" s="21"/>
      <c r="F45" s="18">
        <v>825140</v>
      </c>
      <c r="G45" s="18">
        <v>248305</v>
      </c>
      <c r="H45" s="18">
        <v>464.45800000000003</v>
      </c>
      <c r="I45" s="21"/>
      <c r="J45" s="18">
        <v>655681</v>
      </c>
      <c r="K45" s="18">
        <v>184932</v>
      </c>
      <c r="L45" s="18">
        <v>271.05500000000001</v>
      </c>
      <c r="M45" s="21"/>
      <c r="N45" s="18">
        <v>641944</v>
      </c>
      <c r="O45" s="18">
        <v>219751</v>
      </c>
      <c r="P45" s="18">
        <v>260.80799999999999</v>
      </c>
      <c r="Q45" s="21"/>
      <c r="R45" s="18">
        <v>578301</v>
      </c>
      <c r="S45" s="18">
        <v>179731</v>
      </c>
      <c r="T45" s="18">
        <v>218.22499999999999</v>
      </c>
      <c r="U45" s="21"/>
      <c r="V45" s="18">
        <v>533463</v>
      </c>
      <c r="W45" s="18">
        <v>183600</v>
      </c>
      <c r="X45" s="18">
        <v>445.30799999999999</v>
      </c>
      <c r="Y45" s="21"/>
      <c r="Z45" s="18">
        <v>1126092</v>
      </c>
      <c r="AA45" s="18">
        <v>289399</v>
      </c>
      <c r="AB45" s="18">
        <v>499.27600000000001</v>
      </c>
      <c r="AC45" s="21"/>
      <c r="AD45" s="18">
        <v>805439</v>
      </c>
      <c r="AE45" s="18">
        <v>256785</v>
      </c>
      <c r="AF45" s="18">
        <v>432.82799999999997</v>
      </c>
      <c r="AG45" s="21"/>
      <c r="AH45" s="18">
        <v>766321</v>
      </c>
      <c r="AI45" s="18">
        <v>357970</v>
      </c>
      <c r="AJ45" s="18">
        <v>408.42500000000001</v>
      </c>
      <c r="AK45" s="21"/>
      <c r="AL45" s="18">
        <v>569270</v>
      </c>
      <c r="AM45" s="18">
        <v>170323</v>
      </c>
      <c r="AN45" s="18">
        <v>264.06599999999997</v>
      </c>
      <c r="BF45" s="21"/>
      <c r="BG45" s="8">
        <f t="shared" si="6"/>
        <v>727909.2</v>
      </c>
      <c r="BH45" s="8">
        <f t="shared" si="7"/>
        <v>232229.4</v>
      </c>
      <c r="BI45" s="8">
        <f t="shared" si="8"/>
        <v>372.89069999999998</v>
      </c>
      <c r="BJ45" s="21"/>
      <c r="BK45" s="35">
        <f t="shared" si="9"/>
        <v>7.5828280149149899E-2</v>
      </c>
      <c r="BL45" s="35">
        <f t="shared" si="10"/>
        <v>0.41261115504593143</v>
      </c>
      <c r="BM45" s="35">
        <f t="shared" si="11"/>
        <v>0.34600256395314954</v>
      </c>
      <c r="BU45" s="1"/>
      <c r="BV45" s="1"/>
      <c r="BW45" s="1"/>
      <c r="BX45" s="7"/>
    </row>
    <row r="46" spans="1:76" x14ac:dyDescent="0.35">
      <c r="A46" s="33">
        <v>35</v>
      </c>
      <c r="B46" s="1">
        <v>730787</v>
      </c>
      <c r="C46" s="1">
        <v>219269</v>
      </c>
      <c r="D46" s="1">
        <v>457.39</v>
      </c>
      <c r="E46" s="21"/>
      <c r="F46" s="18">
        <v>758299</v>
      </c>
      <c r="G46" s="18">
        <v>217329</v>
      </c>
      <c r="H46" s="18">
        <v>457.39</v>
      </c>
      <c r="I46" s="21"/>
      <c r="J46" s="18">
        <v>593305</v>
      </c>
      <c r="K46" s="18">
        <v>162595</v>
      </c>
      <c r="L46" s="18">
        <v>267.24299999999999</v>
      </c>
      <c r="M46" s="21"/>
      <c r="N46" s="18">
        <v>595086</v>
      </c>
      <c r="O46" s="18">
        <v>199969</v>
      </c>
      <c r="P46" s="18">
        <v>251.53299999999999</v>
      </c>
      <c r="Q46" s="21"/>
      <c r="R46" s="18">
        <v>546685</v>
      </c>
      <c r="S46" s="18">
        <v>180502</v>
      </c>
      <c r="T46" s="18">
        <v>209.96899999999999</v>
      </c>
      <c r="U46" s="21"/>
      <c r="V46" s="18">
        <v>491457</v>
      </c>
      <c r="W46" s="18">
        <v>167873</v>
      </c>
      <c r="X46" s="18">
        <v>429.048</v>
      </c>
      <c r="Y46" s="21"/>
      <c r="Z46" s="18">
        <v>1042520</v>
      </c>
      <c r="AA46" s="18">
        <v>263252</v>
      </c>
      <c r="AB46" s="18">
        <v>481.52199999999999</v>
      </c>
      <c r="AC46" s="21"/>
      <c r="AD46" s="18">
        <v>751602</v>
      </c>
      <c r="AE46" s="18">
        <v>244093</v>
      </c>
      <c r="AF46" s="18">
        <v>414.2</v>
      </c>
      <c r="AG46" s="21"/>
      <c r="AH46" s="18">
        <v>719725</v>
      </c>
      <c r="AI46" s="18">
        <v>314420</v>
      </c>
      <c r="AJ46" s="18">
        <v>389.88900000000001</v>
      </c>
      <c r="AK46" s="21"/>
      <c r="AL46" s="18">
        <v>552193</v>
      </c>
      <c r="AM46" s="18">
        <v>158738</v>
      </c>
      <c r="AN46" s="18">
        <v>255.00200000000001</v>
      </c>
      <c r="BF46" s="21"/>
      <c r="BG46" s="8">
        <f t="shared" si="6"/>
        <v>678165.9</v>
      </c>
      <c r="BH46" s="8">
        <f t="shared" si="7"/>
        <v>212804</v>
      </c>
      <c r="BI46" s="8">
        <f t="shared" si="8"/>
        <v>361.31859999999995</v>
      </c>
      <c r="BJ46" s="21"/>
      <c r="BK46" s="35">
        <f t="shared" si="9"/>
        <v>7.0646385363449707E-2</v>
      </c>
      <c r="BL46" s="35">
        <f t="shared" si="10"/>
        <v>0.37809727897671175</v>
      </c>
      <c r="BM46" s="35">
        <f t="shared" si="11"/>
        <v>0.3352648966680114</v>
      </c>
      <c r="BU46" s="1"/>
      <c r="BV46" s="1"/>
      <c r="BW46" s="1"/>
      <c r="BX46" s="7"/>
    </row>
    <row r="47" spans="1:76" x14ac:dyDescent="0.35">
      <c r="A47" s="33">
        <v>34</v>
      </c>
      <c r="B47" s="1">
        <v>670658</v>
      </c>
      <c r="C47" s="1">
        <v>194595</v>
      </c>
      <c r="D47" s="1">
        <v>453.66500000000002</v>
      </c>
      <c r="E47" s="21"/>
      <c r="F47" s="18">
        <v>756371</v>
      </c>
      <c r="G47" s="18">
        <v>205411</v>
      </c>
      <c r="H47" s="18">
        <v>453.66500000000002</v>
      </c>
      <c r="I47" s="21"/>
      <c r="J47" s="18">
        <v>541268</v>
      </c>
      <c r="K47" s="18">
        <v>145731</v>
      </c>
      <c r="L47" s="18">
        <v>260.93900000000002</v>
      </c>
      <c r="M47" s="21"/>
      <c r="N47" s="18">
        <v>523001</v>
      </c>
      <c r="O47" s="18">
        <v>170147</v>
      </c>
      <c r="P47" s="18">
        <v>232.339</v>
      </c>
      <c r="Q47" s="21"/>
      <c r="R47" s="18">
        <v>469406</v>
      </c>
      <c r="S47" s="18">
        <v>157559</v>
      </c>
      <c r="T47" s="18">
        <v>199.49100000000001</v>
      </c>
      <c r="U47" s="21"/>
      <c r="V47" s="18">
        <v>443830</v>
      </c>
      <c r="W47" s="18">
        <v>146029</v>
      </c>
      <c r="X47" s="18">
        <v>416.18299999999999</v>
      </c>
      <c r="Y47" s="21"/>
      <c r="Z47" s="18">
        <v>992339</v>
      </c>
      <c r="AA47" s="18">
        <v>234618</v>
      </c>
      <c r="AB47" s="18">
        <v>463.77699999999999</v>
      </c>
      <c r="AC47" s="21"/>
      <c r="AD47" s="18">
        <v>720026</v>
      </c>
      <c r="AE47" s="18">
        <v>227609</v>
      </c>
      <c r="AF47" s="18">
        <v>402.74200000000002</v>
      </c>
      <c r="AG47" s="21"/>
      <c r="AH47" s="18">
        <v>657765</v>
      </c>
      <c r="AI47" s="18">
        <v>288104</v>
      </c>
      <c r="AJ47" s="18">
        <v>371.09500000000003</v>
      </c>
      <c r="AK47" s="21"/>
      <c r="AL47" s="18">
        <v>534714</v>
      </c>
      <c r="AM47" s="18">
        <v>140321</v>
      </c>
      <c r="AN47" s="18">
        <v>241.971</v>
      </c>
      <c r="AQ47" s="24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F47" s="21"/>
      <c r="BG47" s="8">
        <f t="shared" si="6"/>
        <v>630937.80000000005</v>
      </c>
      <c r="BH47" s="8">
        <f t="shared" si="7"/>
        <v>191012.4</v>
      </c>
      <c r="BI47" s="8">
        <f t="shared" si="8"/>
        <v>349.58669999999995</v>
      </c>
      <c r="BJ47" s="21"/>
      <c r="BK47" s="35">
        <f t="shared" si="9"/>
        <v>6.5726505799196269E-2</v>
      </c>
      <c r="BL47" s="35">
        <f t="shared" si="10"/>
        <v>0.33937928183122151</v>
      </c>
      <c r="BM47" s="35">
        <f t="shared" si="11"/>
        <v>0.32437895212704554</v>
      </c>
      <c r="BU47" s="1"/>
      <c r="BV47" s="1"/>
      <c r="BW47" s="1"/>
      <c r="BX47" s="7"/>
    </row>
    <row r="48" spans="1:76" x14ac:dyDescent="0.35">
      <c r="A48" s="33">
        <v>33</v>
      </c>
      <c r="B48" s="1">
        <v>614644</v>
      </c>
      <c r="C48" s="1">
        <v>169497</v>
      </c>
      <c r="D48" s="1">
        <v>448.18700000000001</v>
      </c>
      <c r="E48" s="21"/>
      <c r="F48" s="18">
        <v>656915</v>
      </c>
      <c r="G48" s="18">
        <v>163392</v>
      </c>
      <c r="H48" s="18">
        <v>448.18700000000001</v>
      </c>
      <c r="I48" s="21"/>
      <c r="J48" s="18">
        <v>489576</v>
      </c>
      <c r="K48" s="18">
        <v>126414</v>
      </c>
      <c r="L48" s="18">
        <v>260.95999999999998</v>
      </c>
      <c r="M48" s="21"/>
      <c r="N48" s="18">
        <v>496458</v>
      </c>
      <c r="O48" s="18">
        <v>161127</v>
      </c>
      <c r="P48" s="18">
        <v>220.364</v>
      </c>
      <c r="Q48" s="21"/>
      <c r="R48" s="18">
        <v>456398</v>
      </c>
      <c r="S48" s="18">
        <v>145745</v>
      </c>
      <c r="T48" s="18">
        <v>187.95099999999999</v>
      </c>
      <c r="U48" s="21"/>
      <c r="V48" s="18">
        <v>406464</v>
      </c>
      <c r="W48" s="18">
        <v>129710</v>
      </c>
      <c r="X48" s="18">
        <v>407.23200000000003</v>
      </c>
      <c r="Y48" s="21"/>
      <c r="Z48" s="18">
        <v>896621</v>
      </c>
      <c r="AA48" s="18">
        <v>212805</v>
      </c>
      <c r="AB48" s="18">
        <v>450.90899999999999</v>
      </c>
      <c r="AC48" s="21"/>
      <c r="AD48" s="18">
        <v>620471</v>
      </c>
      <c r="AE48" s="18">
        <v>188647</v>
      </c>
      <c r="AF48" s="18">
        <v>392.03899999999999</v>
      </c>
      <c r="AG48" s="21"/>
      <c r="AH48" s="18">
        <v>601026</v>
      </c>
      <c r="AI48" s="18">
        <v>254886</v>
      </c>
      <c r="AJ48" s="18">
        <v>349.71100000000001</v>
      </c>
      <c r="AK48" s="21"/>
      <c r="AL48" s="18">
        <v>502909</v>
      </c>
      <c r="AM48" s="18">
        <v>124858</v>
      </c>
      <c r="AN48" s="18">
        <v>236.36600000000001</v>
      </c>
      <c r="AP48" s="27"/>
      <c r="BF48" s="21"/>
      <c r="BG48" s="8">
        <f t="shared" si="6"/>
        <v>574148.19999999995</v>
      </c>
      <c r="BH48" s="8">
        <f t="shared" si="7"/>
        <v>167708.1</v>
      </c>
      <c r="BI48" s="8">
        <f t="shared" si="8"/>
        <v>340.19060000000002</v>
      </c>
      <c r="BJ48" s="21"/>
      <c r="BK48" s="35">
        <f t="shared" si="9"/>
        <v>5.9810578787478093E-2</v>
      </c>
      <c r="BL48" s="35">
        <f t="shared" si="10"/>
        <v>0.29797361079845436</v>
      </c>
      <c r="BM48" s="35">
        <f t="shared" si="11"/>
        <v>0.3156603793893501</v>
      </c>
      <c r="BU48" s="1"/>
      <c r="BV48" s="1"/>
      <c r="BW48" s="1"/>
      <c r="BX48" s="7"/>
    </row>
    <row r="49" spans="1:76" x14ac:dyDescent="0.35">
      <c r="A49" s="33">
        <v>32</v>
      </c>
      <c r="B49" s="1">
        <v>642235</v>
      </c>
      <c r="C49" s="1">
        <v>164886</v>
      </c>
      <c r="D49" s="1">
        <v>451.303</v>
      </c>
      <c r="E49" s="21"/>
      <c r="F49" s="18">
        <v>649768</v>
      </c>
      <c r="G49" s="18">
        <v>154278</v>
      </c>
      <c r="H49" s="18">
        <v>451.303</v>
      </c>
      <c r="I49" s="21"/>
      <c r="J49" s="18">
        <v>445379</v>
      </c>
      <c r="K49" s="18">
        <v>107751</v>
      </c>
      <c r="L49" s="18">
        <v>263.92500000000001</v>
      </c>
      <c r="M49" s="21"/>
      <c r="N49" s="18">
        <v>457872</v>
      </c>
      <c r="O49" s="18">
        <v>141232</v>
      </c>
      <c r="P49" s="18">
        <v>212.30699999999999</v>
      </c>
      <c r="Q49" s="21"/>
      <c r="R49" s="18">
        <v>424066</v>
      </c>
      <c r="S49" s="18">
        <v>131649</v>
      </c>
      <c r="T49" s="18">
        <v>179.27199999999999</v>
      </c>
      <c r="U49" s="21"/>
      <c r="V49" s="18">
        <v>370119</v>
      </c>
      <c r="W49" s="18">
        <v>112686</v>
      </c>
      <c r="X49" s="18">
        <v>406.86399999999998</v>
      </c>
      <c r="Y49" s="21"/>
      <c r="Z49" s="18">
        <v>780068</v>
      </c>
      <c r="AA49" s="18">
        <v>176881</v>
      </c>
      <c r="AB49" s="18">
        <v>446.548</v>
      </c>
      <c r="AC49" s="21"/>
      <c r="AD49" s="18">
        <v>577074</v>
      </c>
      <c r="AE49" s="18">
        <v>171584</v>
      </c>
      <c r="AF49" s="18">
        <v>386.03699999999998</v>
      </c>
      <c r="AG49" s="21"/>
      <c r="AH49" s="18">
        <v>540608</v>
      </c>
      <c r="AI49" s="18">
        <v>220512</v>
      </c>
      <c r="AJ49" s="18">
        <v>334.83800000000002</v>
      </c>
      <c r="AK49" s="21"/>
      <c r="AL49" s="18">
        <v>452793</v>
      </c>
      <c r="AM49" s="18">
        <v>106746</v>
      </c>
      <c r="AN49" s="18">
        <v>234.113</v>
      </c>
      <c r="AP49" s="27"/>
      <c r="AQ49" s="15"/>
      <c r="AR49" s="15"/>
      <c r="BF49" s="21"/>
      <c r="BG49" s="8">
        <f t="shared" si="6"/>
        <v>533998.19999999995</v>
      </c>
      <c r="BH49" s="8">
        <f t="shared" si="7"/>
        <v>148820.5</v>
      </c>
      <c r="BI49" s="8">
        <f t="shared" si="8"/>
        <v>336.65099999999995</v>
      </c>
      <c r="BJ49" s="21"/>
      <c r="BK49" s="35">
        <f t="shared" si="9"/>
        <v>5.5628044141689349E-2</v>
      </c>
      <c r="BL49" s="35">
        <f t="shared" si="10"/>
        <v>0.26441526524855613</v>
      </c>
      <c r="BM49" s="35">
        <f t="shared" si="11"/>
        <v>0.31237601033598245</v>
      </c>
      <c r="BU49" s="1"/>
      <c r="BV49" s="1"/>
      <c r="BW49" s="1"/>
      <c r="BX49" s="7"/>
    </row>
    <row r="50" spans="1:76" x14ac:dyDescent="0.35">
      <c r="A50" s="33">
        <v>31</v>
      </c>
      <c r="B50" s="1">
        <v>577298</v>
      </c>
      <c r="C50" s="1">
        <v>138054</v>
      </c>
      <c r="D50" s="1">
        <v>453.96300000000002</v>
      </c>
      <c r="E50" s="21"/>
      <c r="F50" s="18">
        <v>595498</v>
      </c>
      <c r="G50" s="18">
        <v>138453</v>
      </c>
      <c r="H50" s="18">
        <v>453.96300000000002</v>
      </c>
      <c r="I50" s="21"/>
      <c r="J50" s="18">
        <v>419424</v>
      </c>
      <c r="K50" s="18">
        <v>94107</v>
      </c>
      <c r="L50" s="18">
        <v>270.06200000000001</v>
      </c>
      <c r="M50" s="21"/>
      <c r="N50" s="18">
        <v>431435</v>
      </c>
      <c r="O50" s="18">
        <v>124202</v>
      </c>
      <c r="P50" s="18">
        <v>206.74</v>
      </c>
      <c r="Q50" s="21"/>
      <c r="R50" s="18">
        <v>385863</v>
      </c>
      <c r="S50" s="18">
        <v>111856</v>
      </c>
      <c r="T50" s="18">
        <v>176.405</v>
      </c>
      <c r="U50" s="21"/>
      <c r="V50" s="18">
        <v>328162</v>
      </c>
      <c r="W50" s="18">
        <v>101468</v>
      </c>
      <c r="X50" s="18">
        <v>406.21300000000002</v>
      </c>
      <c r="Y50" s="21"/>
      <c r="Z50" s="18">
        <v>751011</v>
      </c>
      <c r="AA50" s="18">
        <v>168510</v>
      </c>
      <c r="AB50" s="18">
        <v>443.99099999999999</v>
      </c>
      <c r="AC50" s="21"/>
      <c r="AD50" s="18">
        <v>519182</v>
      </c>
      <c r="AE50" s="18">
        <v>145103</v>
      </c>
      <c r="AF50" s="18">
        <v>386.61700000000002</v>
      </c>
      <c r="AG50" s="21"/>
      <c r="AH50" s="18">
        <v>494495</v>
      </c>
      <c r="AI50" s="18">
        <v>185824</v>
      </c>
      <c r="AJ50" s="18">
        <v>326.22199999999998</v>
      </c>
      <c r="AK50" s="21"/>
      <c r="AL50" s="18">
        <v>435350</v>
      </c>
      <c r="AM50" s="18">
        <v>95108</v>
      </c>
      <c r="AN50" s="18">
        <v>232.542</v>
      </c>
      <c r="AP50" s="27"/>
      <c r="AQ50" s="15"/>
      <c r="AR50" s="15"/>
      <c r="BF50" s="21"/>
      <c r="BG50" s="8">
        <f t="shared" si="6"/>
        <v>493771.8</v>
      </c>
      <c r="BH50" s="8">
        <f t="shared" si="7"/>
        <v>130268.5</v>
      </c>
      <c r="BI50" s="8">
        <f t="shared" si="8"/>
        <v>335.67180000000002</v>
      </c>
      <c r="BJ50" s="21"/>
      <c r="BK50" s="35">
        <f t="shared" si="9"/>
        <v>5.1437550700210985E-2</v>
      </c>
      <c r="BL50" s="35">
        <f t="shared" si="10"/>
        <v>0.23145319348498045</v>
      </c>
      <c r="BM50" s="35">
        <f t="shared" si="11"/>
        <v>0.31146741778963338</v>
      </c>
      <c r="BU50" s="1"/>
      <c r="BV50" s="1"/>
      <c r="BW50" s="1"/>
      <c r="BX50" s="7"/>
    </row>
    <row r="51" spans="1:76" x14ac:dyDescent="0.35">
      <c r="A51" s="33">
        <v>30</v>
      </c>
      <c r="B51" s="1">
        <v>490062</v>
      </c>
      <c r="C51" s="1">
        <v>114070</v>
      </c>
      <c r="D51" s="1">
        <v>466.99099999999999</v>
      </c>
      <c r="E51" s="21"/>
      <c r="F51" s="18">
        <v>495069</v>
      </c>
      <c r="G51" s="18">
        <v>113482</v>
      </c>
      <c r="H51" s="18">
        <v>466.99099999999999</v>
      </c>
      <c r="I51" s="21"/>
      <c r="J51" s="18">
        <v>376941</v>
      </c>
      <c r="K51" s="18">
        <v>83340</v>
      </c>
      <c r="L51" s="18">
        <v>278.82299999999998</v>
      </c>
      <c r="M51" s="21"/>
      <c r="N51" s="18">
        <v>393320</v>
      </c>
      <c r="O51" s="18">
        <v>103086</v>
      </c>
      <c r="P51" s="18">
        <v>211.05</v>
      </c>
      <c r="Q51" s="21"/>
      <c r="R51" s="18">
        <v>292710</v>
      </c>
      <c r="S51" s="18">
        <v>76676</v>
      </c>
      <c r="T51" s="18">
        <v>176.553</v>
      </c>
      <c r="U51" s="21"/>
      <c r="V51" s="18">
        <v>301291</v>
      </c>
      <c r="W51" s="18">
        <v>79729</v>
      </c>
      <c r="X51" s="18">
        <v>416.59300000000002</v>
      </c>
      <c r="Y51" s="21"/>
      <c r="Z51" s="18">
        <v>607398</v>
      </c>
      <c r="AA51" s="18">
        <v>131793</v>
      </c>
      <c r="AB51" s="18">
        <v>451.471</v>
      </c>
      <c r="AC51" s="21"/>
      <c r="AD51" s="18">
        <v>453542</v>
      </c>
      <c r="AE51" s="18">
        <v>119192</v>
      </c>
      <c r="AF51" s="18">
        <v>391.13400000000001</v>
      </c>
      <c r="AG51" s="21"/>
      <c r="AH51" s="18">
        <v>459157</v>
      </c>
      <c r="AI51" s="18">
        <v>166666</v>
      </c>
      <c r="AJ51" s="18">
        <v>323.24700000000001</v>
      </c>
      <c r="AK51" s="21"/>
      <c r="AL51" s="18">
        <v>386366</v>
      </c>
      <c r="AM51" s="18">
        <v>83714</v>
      </c>
      <c r="AN51" s="18">
        <v>238.25800000000001</v>
      </c>
      <c r="BF51" s="21"/>
      <c r="BG51" s="8">
        <f t="shared" si="6"/>
        <v>425585.6</v>
      </c>
      <c r="BH51" s="8">
        <f t="shared" si="7"/>
        <v>107174.8</v>
      </c>
      <c r="BI51" s="8">
        <f t="shared" si="8"/>
        <v>342.11109999999996</v>
      </c>
      <c r="BJ51" s="21"/>
      <c r="BK51" s="35">
        <f t="shared" si="9"/>
        <v>4.4334408885399516E-2</v>
      </c>
      <c r="BL51" s="35">
        <f t="shared" si="10"/>
        <v>0.1904217037972655</v>
      </c>
      <c r="BM51" s="35">
        <f t="shared" si="11"/>
        <v>0.31744239734815682</v>
      </c>
      <c r="BU51" s="1"/>
      <c r="BV51" s="1"/>
      <c r="BW51" s="1"/>
      <c r="BX51" s="7"/>
    </row>
    <row r="52" spans="1:76" x14ac:dyDescent="0.35">
      <c r="A52" s="33">
        <v>29</v>
      </c>
      <c r="B52" s="1">
        <v>405372</v>
      </c>
      <c r="C52" s="1">
        <v>92595</v>
      </c>
      <c r="D52" s="1">
        <v>472.178</v>
      </c>
      <c r="E52" s="21"/>
      <c r="F52" s="18">
        <v>420820</v>
      </c>
      <c r="G52" s="18">
        <v>92713</v>
      </c>
      <c r="H52" s="18">
        <v>472.178</v>
      </c>
      <c r="I52" s="21"/>
      <c r="J52" s="18">
        <v>342297</v>
      </c>
      <c r="K52" s="18">
        <v>69200</v>
      </c>
      <c r="L52" s="18">
        <v>288.04700000000003</v>
      </c>
      <c r="M52" s="21"/>
      <c r="N52" s="18">
        <v>349521</v>
      </c>
      <c r="O52" s="18">
        <v>89442</v>
      </c>
      <c r="P52" s="18">
        <v>214.11500000000001</v>
      </c>
      <c r="Q52" s="21"/>
      <c r="R52" s="18">
        <v>307866</v>
      </c>
      <c r="S52" s="18">
        <v>82312</v>
      </c>
      <c r="T52" s="18">
        <v>177.95</v>
      </c>
      <c r="U52" s="21"/>
      <c r="V52" s="18">
        <v>276695</v>
      </c>
      <c r="W52" s="18">
        <v>72910</v>
      </c>
      <c r="X52" s="18">
        <v>427.88200000000001</v>
      </c>
      <c r="Y52" s="21"/>
      <c r="Z52" s="18">
        <v>512739</v>
      </c>
      <c r="AA52" s="18">
        <v>103883</v>
      </c>
      <c r="AB52" s="18">
        <v>457.935</v>
      </c>
      <c r="AC52" s="21"/>
      <c r="AD52" s="18">
        <v>449455</v>
      </c>
      <c r="AE52" s="18">
        <v>110750</v>
      </c>
      <c r="AF52" s="18">
        <v>401.81700000000001</v>
      </c>
      <c r="AG52" s="21"/>
      <c r="AH52" s="18">
        <v>368387</v>
      </c>
      <c r="AI52" s="18">
        <v>119550</v>
      </c>
      <c r="AJ52" s="18">
        <v>329.09100000000001</v>
      </c>
      <c r="AK52" s="21"/>
      <c r="AL52" s="18">
        <v>342218</v>
      </c>
      <c r="AM52" s="18">
        <v>68664</v>
      </c>
      <c r="AN52" s="18">
        <v>240.399</v>
      </c>
      <c r="BF52" s="21"/>
      <c r="BG52" s="8">
        <f t="shared" si="6"/>
        <v>377537</v>
      </c>
      <c r="BH52" s="8">
        <f t="shared" si="7"/>
        <v>90201.9</v>
      </c>
      <c r="BI52" s="8">
        <f t="shared" si="8"/>
        <v>348.15919999999994</v>
      </c>
      <c r="BJ52" s="21"/>
      <c r="BK52" s="35">
        <f t="shared" si="9"/>
        <v>3.9329055605657422E-2</v>
      </c>
      <c r="BL52" s="35">
        <f t="shared" si="10"/>
        <v>0.16026528142576951</v>
      </c>
      <c r="BM52" s="35">
        <f t="shared" si="11"/>
        <v>0.32305438527664371</v>
      </c>
      <c r="BU52" s="1"/>
      <c r="BV52" s="1"/>
      <c r="BW52" s="1"/>
      <c r="BX52" s="7"/>
    </row>
    <row r="53" spans="1:76" x14ac:dyDescent="0.35">
      <c r="A53" s="33">
        <v>28</v>
      </c>
      <c r="B53" s="1">
        <v>436806</v>
      </c>
      <c r="C53" s="1">
        <v>90008</v>
      </c>
      <c r="D53" s="1">
        <v>489.70299999999997</v>
      </c>
      <c r="E53" s="21"/>
      <c r="F53" s="18">
        <v>425489</v>
      </c>
      <c r="G53" s="18">
        <v>85392</v>
      </c>
      <c r="H53" s="18">
        <v>489.70299999999997</v>
      </c>
      <c r="I53" s="21"/>
      <c r="J53" s="18">
        <v>333693</v>
      </c>
      <c r="K53" s="18">
        <v>66543</v>
      </c>
      <c r="L53" s="18">
        <v>302.14699999999999</v>
      </c>
      <c r="M53" s="21"/>
      <c r="N53" s="18">
        <v>333901</v>
      </c>
      <c r="O53" s="18">
        <v>80452</v>
      </c>
      <c r="P53" s="18">
        <v>224.256</v>
      </c>
      <c r="Q53" s="21"/>
      <c r="R53" s="18">
        <v>289659</v>
      </c>
      <c r="S53" s="18">
        <v>75203</v>
      </c>
      <c r="T53" s="18">
        <v>186.994</v>
      </c>
      <c r="U53" s="21"/>
      <c r="V53" s="18">
        <v>275611</v>
      </c>
      <c r="W53" s="18">
        <v>68649</v>
      </c>
      <c r="X53" s="18">
        <v>444.21199999999999</v>
      </c>
      <c r="Y53" s="21"/>
      <c r="Z53" s="18">
        <v>531881</v>
      </c>
      <c r="AA53" s="18">
        <v>105573</v>
      </c>
      <c r="AB53" s="18">
        <v>472.108</v>
      </c>
      <c r="AC53" s="21"/>
      <c r="AD53" s="18">
        <v>433348</v>
      </c>
      <c r="AE53" s="18">
        <v>100707</v>
      </c>
      <c r="AF53" s="18">
        <v>413.41899999999998</v>
      </c>
      <c r="AG53" s="21"/>
      <c r="AH53" s="18">
        <v>400118</v>
      </c>
      <c r="AI53" s="18">
        <v>126447</v>
      </c>
      <c r="AJ53" s="18">
        <v>333.56700000000001</v>
      </c>
      <c r="AK53" s="21"/>
      <c r="AL53" s="18">
        <v>345200</v>
      </c>
      <c r="AM53" s="18">
        <v>65472</v>
      </c>
      <c r="AN53" s="18">
        <v>247.91800000000001</v>
      </c>
      <c r="AP53" s="15"/>
      <c r="AQ53" s="24"/>
      <c r="AR53" s="26"/>
      <c r="BF53" s="21"/>
      <c r="BG53" s="8">
        <f t="shared" si="6"/>
        <v>380570.6</v>
      </c>
      <c r="BH53" s="8">
        <f t="shared" si="7"/>
        <v>86444.6</v>
      </c>
      <c r="BI53" s="8">
        <f t="shared" si="8"/>
        <v>360.40269999999998</v>
      </c>
      <c r="BJ53" s="21"/>
      <c r="BK53" s="35">
        <f t="shared" si="9"/>
        <v>3.9645073964348944E-2</v>
      </c>
      <c r="BL53" s="35">
        <f t="shared" si="10"/>
        <v>0.15358953798908978</v>
      </c>
      <c r="BM53" s="35">
        <f t="shared" si="11"/>
        <v>0.33441503973051023</v>
      </c>
      <c r="BU53" s="1"/>
      <c r="BV53" s="1"/>
      <c r="BW53" s="1"/>
      <c r="BX53" s="7"/>
    </row>
    <row r="54" spans="1:76" x14ac:dyDescent="0.35">
      <c r="A54" s="33">
        <v>27</v>
      </c>
      <c r="B54" s="1">
        <v>435279</v>
      </c>
      <c r="C54" s="1">
        <v>88598</v>
      </c>
      <c r="D54" s="1">
        <v>497.22699999999998</v>
      </c>
      <c r="E54" s="21"/>
      <c r="F54" s="18">
        <v>417544</v>
      </c>
      <c r="G54" s="18">
        <v>76739</v>
      </c>
      <c r="H54" s="18">
        <v>497.22699999999998</v>
      </c>
      <c r="I54" s="21"/>
      <c r="J54" s="18">
        <v>325837</v>
      </c>
      <c r="K54" s="18">
        <v>61620</v>
      </c>
      <c r="L54" s="18">
        <v>306.452</v>
      </c>
      <c r="M54" s="21"/>
      <c r="N54" s="18">
        <v>322131</v>
      </c>
      <c r="O54" s="18">
        <v>73857</v>
      </c>
      <c r="P54" s="18">
        <v>234.03399999999999</v>
      </c>
      <c r="Q54" s="21"/>
      <c r="R54" s="18">
        <v>272134</v>
      </c>
      <c r="S54" s="18">
        <v>68239</v>
      </c>
      <c r="T54" s="18">
        <v>190.953</v>
      </c>
      <c r="U54" s="21"/>
      <c r="V54" s="18">
        <v>266481</v>
      </c>
      <c r="W54" s="18">
        <v>63605</v>
      </c>
      <c r="X54" s="18">
        <v>460.80700000000002</v>
      </c>
      <c r="Y54" s="21"/>
      <c r="Z54" s="18">
        <v>521260</v>
      </c>
      <c r="AA54" s="18">
        <v>97826</v>
      </c>
      <c r="AB54" s="18">
        <v>485.65100000000001</v>
      </c>
      <c r="AC54" s="21"/>
      <c r="AD54" s="18">
        <v>429279</v>
      </c>
      <c r="AE54" s="18">
        <v>95576</v>
      </c>
      <c r="AF54" s="18">
        <v>428.245</v>
      </c>
      <c r="AG54" s="21"/>
      <c r="AH54" s="18">
        <v>342188</v>
      </c>
      <c r="AI54" s="18">
        <v>102050</v>
      </c>
      <c r="AJ54" s="18">
        <v>350.85700000000003</v>
      </c>
      <c r="AK54" s="21"/>
      <c r="AL54" s="18">
        <v>328855</v>
      </c>
      <c r="AM54" s="18">
        <v>57879</v>
      </c>
      <c r="AN54" s="18">
        <v>250.66499999999999</v>
      </c>
      <c r="AP54" s="27"/>
      <c r="AQ54" s="15"/>
      <c r="AR54" s="15"/>
      <c r="BF54" s="21"/>
      <c r="BG54" s="8">
        <f t="shared" si="6"/>
        <v>366098.8</v>
      </c>
      <c r="BH54" s="8">
        <f t="shared" si="7"/>
        <v>78598.899999999994</v>
      </c>
      <c r="BI54" s="8">
        <f t="shared" si="8"/>
        <v>370.21179999999993</v>
      </c>
      <c r="BJ54" s="21"/>
      <c r="BK54" s="35">
        <f t="shared" si="9"/>
        <v>3.8137507217476579E-2</v>
      </c>
      <c r="BL54" s="35">
        <f t="shared" si="10"/>
        <v>0.13964977265729342</v>
      </c>
      <c r="BM54" s="35">
        <f t="shared" si="11"/>
        <v>0.34351683215942524</v>
      </c>
      <c r="BU54" s="1"/>
      <c r="BV54" s="1"/>
      <c r="BW54" s="1"/>
      <c r="BX54" s="7"/>
    </row>
    <row r="55" spans="1:76" x14ac:dyDescent="0.35">
      <c r="A55" s="33">
        <v>26</v>
      </c>
      <c r="B55" s="1">
        <v>412174</v>
      </c>
      <c r="C55" s="1">
        <v>75311</v>
      </c>
      <c r="D55" s="1">
        <v>510.91699999999997</v>
      </c>
      <c r="E55" s="21"/>
      <c r="F55" s="18">
        <v>464598</v>
      </c>
      <c r="G55" s="18">
        <v>80088</v>
      </c>
      <c r="H55" s="18">
        <v>510.91699999999997</v>
      </c>
      <c r="I55" s="21"/>
      <c r="J55" s="18">
        <v>327113</v>
      </c>
      <c r="K55" s="18">
        <v>56460</v>
      </c>
      <c r="L55" s="18">
        <v>314.3</v>
      </c>
      <c r="M55" s="21"/>
      <c r="N55" s="18">
        <v>334412</v>
      </c>
      <c r="O55" s="18">
        <v>73085</v>
      </c>
      <c r="P55" s="18">
        <v>250.084</v>
      </c>
      <c r="Q55" s="21"/>
      <c r="R55" s="18">
        <v>265948</v>
      </c>
      <c r="S55" s="18">
        <v>65619</v>
      </c>
      <c r="T55" s="18">
        <v>206.66499999999999</v>
      </c>
      <c r="U55" s="21"/>
      <c r="V55" s="18">
        <v>266558</v>
      </c>
      <c r="W55" s="18">
        <v>57177</v>
      </c>
      <c r="X55" s="18">
        <v>480.88299999999998</v>
      </c>
      <c r="Y55" s="21"/>
      <c r="Z55" s="18">
        <v>482317</v>
      </c>
      <c r="AA55" s="18">
        <v>87831</v>
      </c>
      <c r="AB55" s="18">
        <v>499.82499999999999</v>
      </c>
      <c r="AC55" s="21"/>
      <c r="AD55" s="18">
        <v>394523</v>
      </c>
      <c r="AE55" s="18">
        <v>86323</v>
      </c>
      <c r="AF55" s="18">
        <v>441.69600000000003</v>
      </c>
      <c r="AG55" s="21"/>
      <c r="AH55" s="18">
        <v>358633</v>
      </c>
      <c r="AI55" s="18">
        <v>102422</v>
      </c>
      <c r="AJ55" s="18">
        <v>360.71899999999999</v>
      </c>
      <c r="AK55" s="21"/>
      <c r="AL55" s="18">
        <v>322468</v>
      </c>
      <c r="AM55" s="18">
        <v>54185</v>
      </c>
      <c r="AN55" s="18">
        <v>253.74700000000001</v>
      </c>
      <c r="AP55" s="27"/>
      <c r="AQ55" s="15"/>
      <c r="AR55" s="15"/>
      <c r="BF55" s="21"/>
      <c r="BG55" s="8">
        <f t="shared" si="6"/>
        <v>362874.4</v>
      </c>
      <c r="BH55" s="8">
        <f t="shared" si="7"/>
        <v>73850.100000000006</v>
      </c>
      <c r="BI55" s="8">
        <f t="shared" si="8"/>
        <v>382.97529999999995</v>
      </c>
      <c r="BJ55" s="21"/>
      <c r="BK55" s="35">
        <f t="shared" si="9"/>
        <v>3.7801612704104696E-2</v>
      </c>
      <c r="BL55" s="35">
        <f t="shared" si="10"/>
        <v>0.13121239197645751</v>
      </c>
      <c r="BM55" s="35">
        <f t="shared" si="11"/>
        <v>0.35535999082499675</v>
      </c>
      <c r="BU55" s="1"/>
      <c r="BV55" s="1"/>
      <c r="BW55" s="1"/>
      <c r="BX55" s="7"/>
    </row>
    <row r="56" spans="1:76" x14ac:dyDescent="0.35">
      <c r="A56" s="33">
        <v>25</v>
      </c>
      <c r="B56" s="1">
        <v>424631</v>
      </c>
      <c r="C56" s="1">
        <v>70759</v>
      </c>
      <c r="D56" s="1">
        <v>522.423</v>
      </c>
      <c r="E56" s="21"/>
      <c r="F56" s="18">
        <v>468738</v>
      </c>
      <c r="G56" s="18">
        <v>70744</v>
      </c>
      <c r="H56" s="18">
        <v>522.423</v>
      </c>
      <c r="I56" s="21"/>
      <c r="J56" s="18">
        <v>318932</v>
      </c>
      <c r="K56" s="18">
        <v>54615</v>
      </c>
      <c r="L56" s="18">
        <v>319.36099999999999</v>
      </c>
      <c r="M56" s="21"/>
      <c r="N56" s="18">
        <v>322188</v>
      </c>
      <c r="O56" s="18">
        <v>68270</v>
      </c>
      <c r="P56" s="18">
        <v>265.214</v>
      </c>
      <c r="Q56" s="21"/>
      <c r="R56" s="18">
        <v>262721</v>
      </c>
      <c r="S56" s="18">
        <v>58881</v>
      </c>
      <c r="T56" s="18">
        <v>212.19</v>
      </c>
      <c r="U56" s="21"/>
      <c r="V56" s="18">
        <v>261265</v>
      </c>
      <c r="W56" s="18">
        <v>53344</v>
      </c>
      <c r="X56" s="18">
        <v>497.06200000000001</v>
      </c>
      <c r="Y56" s="21"/>
      <c r="Z56" s="18">
        <v>517453</v>
      </c>
      <c r="AA56" s="18">
        <v>89958</v>
      </c>
      <c r="AB56" s="18">
        <v>511.56299999999999</v>
      </c>
      <c r="AC56" s="21"/>
      <c r="AD56" s="18">
        <v>365956</v>
      </c>
      <c r="AE56" s="18">
        <v>78084</v>
      </c>
      <c r="AF56" s="18">
        <v>454.25400000000002</v>
      </c>
      <c r="AG56" s="21"/>
      <c r="AH56" s="18">
        <v>298013</v>
      </c>
      <c r="AI56" s="18">
        <v>78287</v>
      </c>
      <c r="AJ56" s="18">
        <v>381.15699999999998</v>
      </c>
      <c r="AK56" s="21"/>
      <c r="AL56" s="18">
        <v>323725</v>
      </c>
      <c r="AM56" s="18">
        <v>52960</v>
      </c>
      <c r="AN56" s="18">
        <v>254.21100000000001</v>
      </c>
      <c r="AP56" s="27"/>
      <c r="AQ56" s="15"/>
      <c r="AR56" s="15"/>
      <c r="BF56" s="21"/>
      <c r="BG56" s="8">
        <f t="shared" si="6"/>
        <v>356362.2</v>
      </c>
      <c r="BH56" s="8">
        <f t="shared" si="7"/>
        <v>67590.2</v>
      </c>
      <c r="BI56" s="8">
        <f t="shared" si="8"/>
        <v>393.98580000000004</v>
      </c>
      <c r="BJ56" s="21"/>
      <c r="BK56" s="35">
        <f t="shared" si="9"/>
        <v>3.7123219127011158E-2</v>
      </c>
      <c r="BL56" s="35">
        <f t="shared" si="10"/>
        <v>0.12009018019159294</v>
      </c>
      <c r="BM56" s="35">
        <f t="shared" si="11"/>
        <v>0.36557655356149349</v>
      </c>
      <c r="BU56" s="1"/>
      <c r="BV56" s="1"/>
      <c r="BW56" s="1"/>
      <c r="BX56" s="7"/>
    </row>
    <row r="57" spans="1:76" x14ac:dyDescent="0.35">
      <c r="A57" s="33">
        <v>24</v>
      </c>
      <c r="B57" s="1">
        <v>435172</v>
      </c>
      <c r="C57" s="1">
        <v>68739</v>
      </c>
      <c r="D57" s="1">
        <v>525.75199999999995</v>
      </c>
      <c r="E57" s="21"/>
      <c r="F57" s="18">
        <v>474557</v>
      </c>
      <c r="G57" s="18">
        <v>65007</v>
      </c>
      <c r="H57" s="18">
        <v>525.75199999999995</v>
      </c>
      <c r="I57" s="21"/>
      <c r="J57" s="18">
        <v>313804</v>
      </c>
      <c r="K57" s="18">
        <v>50257</v>
      </c>
      <c r="L57" s="18">
        <v>322.54500000000002</v>
      </c>
      <c r="M57" s="21"/>
      <c r="N57" s="18">
        <v>323143</v>
      </c>
      <c r="O57" s="18">
        <v>65472</v>
      </c>
      <c r="P57" s="18">
        <v>277.72199999999998</v>
      </c>
      <c r="Q57" s="21"/>
      <c r="R57" s="18">
        <v>256977</v>
      </c>
      <c r="S57" s="18">
        <v>58599</v>
      </c>
      <c r="T57" s="18">
        <v>227.839</v>
      </c>
      <c r="U57" s="21"/>
      <c r="V57" s="18">
        <v>247265</v>
      </c>
      <c r="W57" s="18">
        <v>48763</v>
      </c>
      <c r="X57" s="18">
        <v>512.69100000000003</v>
      </c>
      <c r="Y57" s="21"/>
      <c r="Z57" s="18">
        <v>477762</v>
      </c>
      <c r="AA57" s="18">
        <v>83177</v>
      </c>
      <c r="AB57" s="18">
        <v>520.76900000000001</v>
      </c>
      <c r="AC57" s="21"/>
      <c r="AD57" s="18">
        <v>368474</v>
      </c>
      <c r="AE57" s="18">
        <v>73070</v>
      </c>
      <c r="AF57" s="18">
        <v>462.279</v>
      </c>
      <c r="AG57" s="21"/>
      <c r="AH57" s="18">
        <v>342420</v>
      </c>
      <c r="AI57" s="18">
        <v>83040</v>
      </c>
      <c r="AJ57" s="18">
        <v>391.43799999999999</v>
      </c>
      <c r="AK57" s="21"/>
      <c r="AL57" s="18">
        <v>304642</v>
      </c>
      <c r="AM57" s="18">
        <v>45645</v>
      </c>
      <c r="AN57" s="18">
        <v>248.54</v>
      </c>
      <c r="BF57" s="21"/>
      <c r="BG57" s="8">
        <f t="shared" si="6"/>
        <v>354421.6</v>
      </c>
      <c r="BH57" s="8">
        <f t="shared" si="7"/>
        <v>64176.9</v>
      </c>
      <c r="BI57" s="8">
        <f t="shared" si="8"/>
        <v>401.53269999999998</v>
      </c>
      <c r="BJ57" s="21"/>
      <c r="BK57" s="35">
        <f t="shared" si="9"/>
        <v>3.6921061549586055E-2</v>
      </c>
      <c r="BL57" s="35">
        <f t="shared" si="10"/>
        <v>0.1140256351532891</v>
      </c>
      <c r="BM57" s="35">
        <f t="shared" si="11"/>
        <v>0.37257926709094868</v>
      </c>
      <c r="BU57" s="1"/>
      <c r="BV57" s="1"/>
      <c r="BW57" s="1"/>
      <c r="BX57" s="7"/>
    </row>
    <row r="58" spans="1:76" x14ac:dyDescent="0.35">
      <c r="A58" s="33">
        <v>23</v>
      </c>
      <c r="B58" s="1">
        <v>421275</v>
      </c>
      <c r="C58" s="1">
        <v>65066</v>
      </c>
      <c r="D58" s="1">
        <v>531.46699999999998</v>
      </c>
      <c r="E58" s="21"/>
      <c r="F58" s="18">
        <v>461451</v>
      </c>
      <c r="G58" s="18">
        <v>59616</v>
      </c>
      <c r="H58" s="18">
        <v>531.46699999999998</v>
      </c>
      <c r="I58" s="21"/>
      <c r="J58" s="18">
        <v>280198</v>
      </c>
      <c r="K58" s="18">
        <v>40185</v>
      </c>
      <c r="L58" s="18">
        <v>314.86599999999999</v>
      </c>
      <c r="M58" s="21"/>
      <c r="N58" s="18">
        <v>305568</v>
      </c>
      <c r="O58" s="18">
        <v>54423</v>
      </c>
      <c r="P58" s="18">
        <v>291.69499999999999</v>
      </c>
      <c r="Q58" s="21"/>
      <c r="R58" s="18">
        <v>241005</v>
      </c>
      <c r="S58" s="18">
        <v>50030</v>
      </c>
      <c r="T58" s="18">
        <v>233.77199999999999</v>
      </c>
      <c r="U58" s="21"/>
      <c r="V58" s="18">
        <v>234169</v>
      </c>
      <c r="W58" s="18">
        <v>44806</v>
      </c>
      <c r="X58" s="18">
        <v>520.06600000000003</v>
      </c>
      <c r="Y58" s="21"/>
      <c r="Z58" s="18">
        <v>452837</v>
      </c>
      <c r="AA58" s="18">
        <v>72414</v>
      </c>
      <c r="AB58" s="18">
        <v>529.14</v>
      </c>
      <c r="AC58" s="21"/>
      <c r="AD58" s="18">
        <v>338702</v>
      </c>
      <c r="AE58" s="18">
        <v>64132</v>
      </c>
      <c r="AF58" s="18">
        <v>467.06400000000002</v>
      </c>
      <c r="AG58" s="21"/>
      <c r="AH58" s="18">
        <v>316371</v>
      </c>
      <c r="AI58" s="18">
        <v>78424</v>
      </c>
      <c r="AJ58" s="18">
        <v>406.62599999999998</v>
      </c>
      <c r="AK58" s="21"/>
      <c r="AL58" s="18">
        <v>288136</v>
      </c>
      <c r="AM58" s="18">
        <v>41197</v>
      </c>
      <c r="AN58" s="18">
        <v>244.709</v>
      </c>
      <c r="BF58" s="21"/>
      <c r="BG58" s="8">
        <f t="shared" si="6"/>
        <v>333971.20000000001</v>
      </c>
      <c r="BH58" s="8">
        <f t="shared" si="7"/>
        <v>57029.3</v>
      </c>
      <c r="BI58" s="8">
        <f t="shared" si="8"/>
        <v>407.08719999999988</v>
      </c>
      <c r="BJ58" s="21"/>
      <c r="BK58" s="35">
        <f t="shared" si="9"/>
        <v>3.4790687788185358E-2</v>
      </c>
      <c r="BL58" s="35">
        <f t="shared" si="10"/>
        <v>0.10132621168749925</v>
      </c>
      <c r="BM58" s="35">
        <f t="shared" si="11"/>
        <v>0.37773324717540163</v>
      </c>
      <c r="BU58" s="1"/>
      <c r="BV58" s="1"/>
      <c r="BW58" s="1"/>
      <c r="BX58" s="7"/>
    </row>
    <row r="59" spans="1:76" x14ac:dyDescent="0.35">
      <c r="A59" s="33">
        <v>22</v>
      </c>
      <c r="B59" s="1">
        <v>439029</v>
      </c>
      <c r="C59" s="1">
        <v>62886</v>
      </c>
      <c r="D59" s="1">
        <v>527.26</v>
      </c>
      <c r="E59" s="21"/>
      <c r="F59" s="18">
        <v>486692</v>
      </c>
      <c r="G59" s="18">
        <v>59445</v>
      </c>
      <c r="H59" s="18">
        <v>527.26</v>
      </c>
      <c r="I59" s="21"/>
      <c r="J59" s="18">
        <v>299954</v>
      </c>
      <c r="K59" s="18">
        <v>42891</v>
      </c>
      <c r="L59" s="18">
        <v>309.28500000000003</v>
      </c>
      <c r="M59" s="21"/>
      <c r="N59" s="18">
        <v>302009</v>
      </c>
      <c r="O59" s="18">
        <v>53227</v>
      </c>
      <c r="P59" s="18">
        <v>295.27</v>
      </c>
      <c r="Q59" s="21"/>
      <c r="R59" s="18">
        <v>237361</v>
      </c>
      <c r="S59" s="18">
        <v>46629</v>
      </c>
      <c r="T59" s="18">
        <v>235.953</v>
      </c>
      <c r="U59" s="21"/>
      <c r="V59" s="18">
        <v>235442</v>
      </c>
      <c r="W59" s="18">
        <v>41087</v>
      </c>
      <c r="X59" s="18">
        <v>522.12900000000002</v>
      </c>
      <c r="Y59" s="21"/>
      <c r="Z59" s="18">
        <v>437466</v>
      </c>
      <c r="AA59" s="18">
        <v>65759</v>
      </c>
      <c r="AB59" s="18">
        <v>523.07600000000002</v>
      </c>
      <c r="AC59" s="21"/>
      <c r="AD59" s="18">
        <v>337638</v>
      </c>
      <c r="AE59" s="18">
        <v>62160</v>
      </c>
      <c r="AF59" s="18">
        <v>462.18400000000003</v>
      </c>
      <c r="AG59" s="21"/>
      <c r="AH59" s="18">
        <v>325791</v>
      </c>
      <c r="AI59" s="18">
        <v>75792</v>
      </c>
      <c r="AJ59" s="18">
        <v>408.54</v>
      </c>
      <c r="AK59" s="21"/>
      <c r="AL59" s="18">
        <v>267769</v>
      </c>
      <c r="AM59" s="18">
        <v>37010</v>
      </c>
      <c r="AN59" s="18">
        <v>232.626</v>
      </c>
      <c r="BF59" s="21"/>
      <c r="BG59" s="8">
        <f t="shared" si="6"/>
        <v>336915.1</v>
      </c>
      <c r="BH59" s="8">
        <f t="shared" si="7"/>
        <v>54688.6</v>
      </c>
      <c r="BI59" s="8">
        <f t="shared" si="8"/>
        <v>404.35830000000004</v>
      </c>
      <c r="BJ59" s="21"/>
      <c r="BK59" s="35">
        <f t="shared" si="9"/>
        <v>3.5097361854031867E-2</v>
      </c>
      <c r="BL59" s="35">
        <f t="shared" si="10"/>
        <v>9.7167397469247754E-2</v>
      </c>
      <c r="BM59" s="35">
        <f t="shared" si="11"/>
        <v>0.3752011207459367</v>
      </c>
      <c r="BU59" s="1"/>
      <c r="BV59" s="1"/>
      <c r="BW59" s="1"/>
      <c r="BX59" s="7"/>
    </row>
    <row r="60" spans="1:76" x14ac:dyDescent="0.35">
      <c r="A60" s="33">
        <v>21</v>
      </c>
      <c r="B60" s="1">
        <v>412181</v>
      </c>
      <c r="C60" s="1">
        <v>54310</v>
      </c>
      <c r="D60" s="1">
        <v>521.72400000000005</v>
      </c>
      <c r="E60" s="21"/>
      <c r="F60" s="18">
        <v>474122</v>
      </c>
      <c r="G60" s="18">
        <v>52087</v>
      </c>
      <c r="H60" s="18">
        <v>521.72400000000005</v>
      </c>
      <c r="I60" s="21"/>
      <c r="J60" s="18">
        <v>284920</v>
      </c>
      <c r="K60" s="18">
        <v>37995</v>
      </c>
      <c r="L60" s="18">
        <v>297.10500000000002</v>
      </c>
      <c r="M60" s="21"/>
      <c r="N60" s="18">
        <v>290123</v>
      </c>
      <c r="O60" s="18">
        <v>47765</v>
      </c>
      <c r="P60" s="18">
        <v>299.197</v>
      </c>
      <c r="Q60" s="21"/>
      <c r="R60" s="18">
        <v>235446</v>
      </c>
      <c r="S60" s="18">
        <v>43134</v>
      </c>
      <c r="T60" s="18">
        <v>240.959</v>
      </c>
      <c r="U60" s="21"/>
      <c r="V60" s="18">
        <v>227469</v>
      </c>
      <c r="W60" s="18">
        <v>35901</v>
      </c>
      <c r="X60" s="18">
        <v>520.47699999999998</v>
      </c>
      <c r="Y60" s="21"/>
      <c r="Z60" s="18">
        <v>402208</v>
      </c>
      <c r="AA60" s="18">
        <v>60660</v>
      </c>
      <c r="AB60" s="18">
        <v>516.59400000000005</v>
      </c>
      <c r="AC60" s="21"/>
      <c r="AD60" s="18">
        <v>326268</v>
      </c>
      <c r="AE60" s="18">
        <v>55618</v>
      </c>
      <c r="AF60" s="18">
        <v>452.47500000000002</v>
      </c>
      <c r="AG60" s="21"/>
      <c r="AH60" s="18">
        <v>296382</v>
      </c>
      <c r="AI60" s="18">
        <v>62761</v>
      </c>
      <c r="AJ60" s="18">
        <v>411.59</v>
      </c>
      <c r="AK60" s="21"/>
      <c r="AL60" s="18">
        <v>287438</v>
      </c>
      <c r="AM60" s="18">
        <v>36932</v>
      </c>
      <c r="AN60" s="18">
        <v>224.077</v>
      </c>
      <c r="BF60" s="21"/>
      <c r="BG60" s="8">
        <f t="shared" si="6"/>
        <v>323655.7</v>
      </c>
      <c r="BH60" s="8">
        <f t="shared" si="7"/>
        <v>48716.3</v>
      </c>
      <c r="BI60" s="8">
        <f t="shared" si="8"/>
        <v>400.59220000000005</v>
      </c>
      <c r="BJ60" s="21"/>
      <c r="BK60" s="35">
        <f t="shared" si="9"/>
        <v>3.3716094111008926E-2</v>
      </c>
      <c r="BL60" s="35">
        <f t="shared" si="10"/>
        <v>8.6556175973257946E-2</v>
      </c>
      <c r="BM60" s="35">
        <f t="shared" si="11"/>
        <v>0.37170658399266299</v>
      </c>
      <c r="BU60" s="1"/>
      <c r="BV60" s="1"/>
      <c r="BW60" s="1"/>
      <c r="BX60" s="7"/>
    </row>
    <row r="61" spans="1:76" x14ac:dyDescent="0.35">
      <c r="A61" s="33">
        <v>20</v>
      </c>
      <c r="B61" s="1">
        <v>433516</v>
      </c>
      <c r="C61" s="1">
        <v>51279</v>
      </c>
      <c r="D61" s="1">
        <v>513.524</v>
      </c>
      <c r="E61" s="21"/>
      <c r="F61" s="18">
        <v>513080</v>
      </c>
      <c r="G61" s="18">
        <v>54327</v>
      </c>
      <c r="H61" s="18">
        <v>513.524</v>
      </c>
      <c r="I61" s="21"/>
      <c r="J61" s="18">
        <v>277705</v>
      </c>
      <c r="K61" s="18">
        <v>36801</v>
      </c>
      <c r="L61" s="18">
        <v>285.36200000000002</v>
      </c>
      <c r="M61" s="21"/>
      <c r="N61" s="18">
        <v>285664</v>
      </c>
      <c r="O61" s="18">
        <v>45365</v>
      </c>
      <c r="P61" s="18">
        <v>292.61599999999999</v>
      </c>
      <c r="Q61" s="21"/>
      <c r="R61" s="18">
        <v>226977</v>
      </c>
      <c r="S61" s="18">
        <v>39239</v>
      </c>
      <c r="T61" s="18">
        <v>235.75299999999999</v>
      </c>
      <c r="U61" s="21"/>
      <c r="V61" s="18">
        <v>226378</v>
      </c>
      <c r="W61" s="18">
        <v>33647</v>
      </c>
      <c r="X61" s="18">
        <v>507.42099999999999</v>
      </c>
      <c r="Y61" s="21"/>
      <c r="Z61" s="18">
        <v>412193</v>
      </c>
      <c r="AA61" s="18">
        <v>59802</v>
      </c>
      <c r="AB61" s="18">
        <v>495.65600000000001</v>
      </c>
      <c r="AC61" s="21"/>
      <c r="AD61" s="18">
        <v>306248</v>
      </c>
      <c r="AE61" s="18">
        <v>48415</v>
      </c>
      <c r="AF61" s="18">
        <v>437.53300000000002</v>
      </c>
      <c r="AG61" s="21"/>
      <c r="AH61" s="18">
        <v>303171</v>
      </c>
      <c r="AI61" s="18">
        <v>61465</v>
      </c>
      <c r="AJ61" s="18">
        <v>400.46300000000002</v>
      </c>
      <c r="AK61" s="21"/>
      <c r="AL61" s="18">
        <v>292052</v>
      </c>
      <c r="AM61" s="18">
        <v>34244</v>
      </c>
      <c r="AN61" s="18">
        <v>208.43799999999999</v>
      </c>
      <c r="BF61" s="21"/>
      <c r="BG61" s="8">
        <f t="shared" si="6"/>
        <v>327698.40000000002</v>
      </c>
      <c r="BH61" s="8">
        <f t="shared" si="7"/>
        <v>46458.400000000001</v>
      </c>
      <c r="BI61" s="8">
        <f t="shared" si="8"/>
        <v>389.029</v>
      </c>
      <c r="BJ61" s="21"/>
      <c r="BK61" s="35">
        <f t="shared" si="9"/>
        <v>3.4137233159888883E-2</v>
      </c>
      <c r="BL61" s="35">
        <f t="shared" si="10"/>
        <v>8.2544475788103921E-2</v>
      </c>
      <c r="BM61" s="35">
        <f t="shared" si="11"/>
        <v>0.36097717495268672</v>
      </c>
      <c r="BU61" s="1"/>
      <c r="BV61" s="1"/>
      <c r="BW61" s="1"/>
      <c r="BX61" s="7"/>
    </row>
    <row r="62" spans="1:76" x14ac:dyDescent="0.35">
      <c r="A62" s="33">
        <v>19</v>
      </c>
      <c r="B62" s="1">
        <v>404002</v>
      </c>
      <c r="C62" s="1">
        <v>48313</v>
      </c>
      <c r="D62" s="1">
        <v>506.82400000000001</v>
      </c>
      <c r="E62" s="21"/>
      <c r="F62" s="18">
        <v>464651</v>
      </c>
      <c r="G62" s="18">
        <v>46790</v>
      </c>
      <c r="H62" s="18">
        <v>506.82400000000001</v>
      </c>
      <c r="I62" s="21"/>
      <c r="J62" s="18">
        <v>265603</v>
      </c>
      <c r="K62" s="18">
        <v>32848</v>
      </c>
      <c r="L62" s="18">
        <v>272.31099999999998</v>
      </c>
      <c r="M62" s="21"/>
      <c r="N62" s="18">
        <v>285935</v>
      </c>
      <c r="O62" s="18">
        <v>40628</v>
      </c>
      <c r="P62" s="18">
        <v>285.2</v>
      </c>
      <c r="Q62" s="21"/>
      <c r="R62" s="18">
        <v>230501</v>
      </c>
      <c r="S62" s="18">
        <v>38096</v>
      </c>
      <c r="T62" s="18">
        <v>234.37700000000001</v>
      </c>
      <c r="U62" s="21"/>
      <c r="V62" s="18">
        <v>220386</v>
      </c>
      <c r="W62" s="18">
        <v>30967</v>
      </c>
      <c r="X62" s="18">
        <v>494.26900000000001</v>
      </c>
      <c r="Y62" s="21"/>
      <c r="Z62" s="18">
        <v>389210</v>
      </c>
      <c r="AA62" s="18">
        <v>53461</v>
      </c>
      <c r="AB62" s="18">
        <v>480.38900000000001</v>
      </c>
      <c r="AC62" s="21"/>
      <c r="AD62" s="18">
        <v>310797</v>
      </c>
      <c r="AE62" s="18">
        <v>48025</v>
      </c>
      <c r="AF62" s="18">
        <v>416.32100000000003</v>
      </c>
      <c r="AG62" s="21"/>
      <c r="AH62" s="18">
        <v>285291</v>
      </c>
      <c r="AI62" s="18">
        <v>55088</v>
      </c>
      <c r="AJ62" s="18">
        <v>388.12</v>
      </c>
      <c r="AK62" s="21"/>
      <c r="AL62" s="18">
        <v>283549</v>
      </c>
      <c r="AM62" s="18">
        <v>32000</v>
      </c>
      <c r="AN62" s="18">
        <v>198.54499999999999</v>
      </c>
      <c r="BF62" s="21"/>
      <c r="BG62" s="8">
        <f t="shared" si="6"/>
        <v>313992.5</v>
      </c>
      <c r="BH62" s="8">
        <f t="shared" si="7"/>
        <v>42621.599999999999</v>
      </c>
      <c r="BI62" s="8">
        <f t="shared" si="8"/>
        <v>378.31800000000004</v>
      </c>
      <c r="BJ62" s="21"/>
      <c r="BK62" s="35">
        <f t="shared" si="9"/>
        <v>3.2709452298077771E-2</v>
      </c>
      <c r="BL62" s="35">
        <f t="shared" si="10"/>
        <v>7.5727481558776233E-2</v>
      </c>
      <c r="BM62" s="35">
        <f t="shared" si="11"/>
        <v>0.35103851608427794</v>
      </c>
      <c r="BU62" s="1"/>
      <c r="BV62" s="1"/>
      <c r="BW62" s="1"/>
      <c r="BX62" s="7"/>
    </row>
    <row r="63" spans="1:76" x14ac:dyDescent="0.35">
      <c r="A63" s="33">
        <v>18</v>
      </c>
      <c r="B63" s="1">
        <v>309162</v>
      </c>
      <c r="C63" s="1">
        <v>34529</v>
      </c>
      <c r="D63" s="1">
        <v>502.65199999999999</v>
      </c>
      <c r="E63" s="21"/>
      <c r="F63" s="18">
        <v>400797</v>
      </c>
      <c r="G63" s="18">
        <v>39539</v>
      </c>
      <c r="H63" s="18">
        <v>502.65199999999999</v>
      </c>
      <c r="I63" s="21"/>
      <c r="J63" s="18">
        <v>243965</v>
      </c>
      <c r="K63" s="18">
        <v>28437</v>
      </c>
      <c r="L63" s="18">
        <v>263.06400000000002</v>
      </c>
      <c r="M63" s="21"/>
      <c r="N63" s="18">
        <v>264351</v>
      </c>
      <c r="O63" s="18">
        <v>34471</v>
      </c>
      <c r="P63" s="18">
        <v>270.54000000000002</v>
      </c>
      <c r="Q63" s="21"/>
      <c r="R63" s="18">
        <v>219302</v>
      </c>
      <c r="S63" s="18">
        <v>32115</v>
      </c>
      <c r="T63" s="18">
        <v>222.422</v>
      </c>
      <c r="U63" s="21"/>
      <c r="V63" s="18">
        <v>225789</v>
      </c>
      <c r="W63" s="18">
        <v>26975</v>
      </c>
      <c r="X63" s="18">
        <v>477.10300000000001</v>
      </c>
      <c r="Y63" s="21"/>
      <c r="Z63" s="18">
        <v>303566</v>
      </c>
      <c r="AA63" s="18">
        <v>38312</v>
      </c>
      <c r="AB63" s="18">
        <v>452.56700000000001</v>
      </c>
      <c r="AC63" s="21"/>
      <c r="AD63" s="18">
        <v>276935</v>
      </c>
      <c r="AE63" s="18">
        <v>33142</v>
      </c>
      <c r="AF63" s="18">
        <v>399.084</v>
      </c>
      <c r="AG63" s="21"/>
      <c r="AH63" s="18">
        <v>286193</v>
      </c>
      <c r="AI63" s="18">
        <v>51230</v>
      </c>
      <c r="AJ63" s="18">
        <v>366.16300000000001</v>
      </c>
      <c r="AK63" s="21"/>
      <c r="AL63" s="18">
        <v>263471</v>
      </c>
      <c r="AM63" s="18">
        <v>27709</v>
      </c>
      <c r="AN63" s="18">
        <v>185.40100000000001</v>
      </c>
      <c r="BF63" s="21"/>
      <c r="BG63" s="8">
        <f t="shared" si="6"/>
        <v>279353.09999999998</v>
      </c>
      <c r="BH63" s="8">
        <f t="shared" si="7"/>
        <v>34645.9</v>
      </c>
      <c r="BI63" s="8">
        <f t="shared" si="8"/>
        <v>364.16479999999996</v>
      </c>
      <c r="BJ63" s="21"/>
      <c r="BK63" s="35">
        <f t="shared" si="9"/>
        <v>2.9100971834582511E-2</v>
      </c>
      <c r="BL63" s="35">
        <f t="shared" si="10"/>
        <v>6.1556740088058774E-2</v>
      </c>
      <c r="BM63" s="35">
        <f t="shared" si="11"/>
        <v>0.33790586491292463</v>
      </c>
      <c r="BU63" s="1"/>
      <c r="BV63" s="1"/>
      <c r="BW63" s="1"/>
      <c r="BX63" s="7"/>
    </row>
    <row r="64" spans="1:76" x14ac:dyDescent="0.35">
      <c r="A64" s="33">
        <v>17</v>
      </c>
      <c r="B64" s="1">
        <v>409008</v>
      </c>
      <c r="C64" s="1">
        <v>42597</v>
      </c>
      <c r="D64" s="1">
        <v>501.04199999999997</v>
      </c>
      <c r="E64" s="21"/>
      <c r="F64" s="18">
        <v>374806</v>
      </c>
      <c r="G64" s="18">
        <v>36409</v>
      </c>
      <c r="H64" s="18">
        <v>501.04199999999997</v>
      </c>
      <c r="I64" s="21"/>
      <c r="J64" s="18">
        <v>258916</v>
      </c>
      <c r="K64" s="18">
        <v>27173</v>
      </c>
      <c r="L64" s="18">
        <v>257.03800000000001</v>
      </c>
      <c r="M64" s="21"/>
      <c r="N64" s="18">
        <v>275066</v>
      </c>
      <c r="O64" s="18">
        <v>34833</v>
      </c>
      <c r="P64" s="18">
        <v>264.93400000000003</v>
      </c>
      <c r="Q64" s="21"/>
      <c r="R64" s="18">
        <v>221149</v>
      </c>
      <c r="S64" s="18">
        <v>30651</v>
      </c>
      <c r="T64" s="18">
        <v>216.643</v>
      </c>
      <c r="U64" s="21"/>
      <c r="V64" s="18">
        <v>220514</v>
      </c>
      <c r="W64" s="18">
        <v>25396</v>
      </c>
      <c r="X64" s="18">
        <v>462.82</v>
      </c>
      <c r="Y64" s="21"/>
      <c r="Z64" s="18">
        <v>336491</v>
      </c>
      <c r="AA64" s="18">
        <v>41343</v>
      </c>
      <c r="AB64" s="18">
        <v>440.25099999999998</v>
      </c>
      <c r="AC64" s="21"/>
      <c r="AD64" s="18">
        <v>314278</v>
      </c>
      <c r="AE64" s="18">
        <v>39344</v>
      </c>
      <c r="AF64" s="18">
        <v>376.69200000000001</v>
      </c>
      <c r="AG64" s="21"/>
      <c r="AH64" s="18">
        <v>278822</v>
      </c>
      <c r="AI64" s="18">
        <v>42855</v>
      </c>
      <c r="AJ64" s="18">
        <v>347.40800000000002</v>
      </c>
      <c r="AK64" s="21"/>
      <c r="AL64" s="18">
        <v>280871</v>
      </c>
      <c r="AM64" s="18">
        <v>26370</v>
      </c>
      <c r="AN64" s="18">
        <v>177.56299999999999</v>
      </c>
      <c r="BF64" s="21"/>
      <c r="BG64" s="8">
        <f t="shared" si="6"/>
        <v>296992.09999999998</v>
      </c>
      <c r="BH64" s="8">
        <f t="shared" si="7"/>
        <v>34697.1</v>
      </c>
      <c r="BI64" s="8">
        <f t="shared" si="8"/>
        <v>354.54329999999993</v>
      </c>
      <c r="BJ64" s="21"/>
      <c r="BK64" s="35">
        <f t="shared" si="9"/>
        <v>3.0938474415331395E-2</v>
      </c>
      <c r="BL64" s="35">
        <f t="shared" si="10"/>
        <v>6.1647709152003093E-2</v>
      </c>
      <c r="BM64" s="35">
        <f t="shared" si="11"/>
        <v>0.32897814515730928</v>
      </c>
      <c r="BU64" s="1"/>
      <c r="BV64" s="1"/>
      <c r="BW64" s="1"/>
      <c r="BX64" s="7"/>
    </row>
    <row r="65" spans="1:76" x14ac:dyDescent="0.35">
      <c r="A65" s="33">
        <v>16</v>
      </c>
      <c r="B65" s="1">
        <v>440892</v>
      </c>
      <c r="C65" s="1">
        <v>42733</v>
      </c>
      <c r="D65" s="1">
        <v>508.29500000000002</v>
      </c>
      <c r="E65" s="21"/>
      <c r="F65" s="18">
        <v>435025</v>
      </c>
      <c r="G65" s="18">
        <v>38297</v>
      </c>
      <c r="H65" s="18">
        <v>508.29500000000002</v>
      </c>
      <c r="I65" s="21"/>
      <c r="J65" s="18">
        <v>268659</v>
      </c>
      <c r="K65" s="18">
        <v>27692</v>
      </c>
      <c r="L65" s="18">
        <v>253.77</v>
      </c>
      <c r="M65" s="21"/>
      <c r="N65" s="18">
        <v>279637</v>
      </c>
      <c r="O65" s="18">
        <v>32241</v>
      </c>
      <c r="P65" s="18">
        <v>260.09199999999998</v>
      </c>
      <c r="Q65" s="21"/>
      <c r="R65" s="18">
        <v>226302</v>
      </c>
      <c r="S65" s="18">
        <v>29472</v>
      </c>
      <c r="T65" s="18">
        <v>214.905</v>
      </c>
      <c r="U65" s="21"/>
      <c r="V65" s="18">
        <v>229899</v>
      </c>
      <c r="W65" s="18">
        <v>25348</v>
      </c>
      <c r="X65" s="18">
        <v>457.63400000000001</v>
      </c>
      <c r="Y65" s="21"/>
      <c r="Z65" s="18">
        <v>379993</v>
      </c>
      <c r="AA65" s="18">
        <v>41330</v>
      </c>
      <c r="AB65" s="18">
        <v>426.39800000000002</v>
      </c>
      <c r="AC65" s="21"/>
      <c r="AD65" s="18">
        <v>299845</v>
      </c>
      <c r="AE65" s="18">
        <v>34568</v>
      </c>
      <c r="AF65" s="18">
        <v>366.44600000000003</v>
      </c>
      <c r="AG65" s="21"/>
      <c r="AH65" s="18">
        <v>270417</v>
      </c>
      <c r="AI65" s="18">
        <v>37468</v>
      </c>
      <c r="AJ65" s="18">
        <v>326.81799999999998</v>
      </c>
      <c r="AK65" s="21"/>
      <c r="AL65" s="18">
        <v>259781</v>
      </c>
      <c r="AM65" s="18">
        <v>24242</v>
      </c>
      <c r="AN65" s="18">
        <v>171.20500000000001</v>
      </c>
      <c r="BF65" s="21"/>
      <c r="BG65" s="8">
        <f t="shared" si="6"/>
        <v>309045</v>
      </c>
      <c r="BH65" s="8">
        <f t="shared" si="7"/>
        <v>33339.1</v>
      </c>
      <c r="BI65" s="8">
        <f t="shared" si="8"/>
        <v>349.38580000000002</v>
      </c>
      <c r="BJ65" s="21"/>
      <c r="BK65" s="35">
        <f t="shared" si="9"/>
        <v>3.2194057773543783E-2</v>
      </c>
      <c r="BL65" s="35">
        <f t="shared" si="10"/>
        <v>5.9234896870042346E-2</v>
      </c>
      <c r="BM65" s="35">
        <f t="shared" si="11"/>
        <v>0.32419253848063878</v>
      </c>
      <c r="BU65" s="1"/>
      <c r="BV65" s="1"/>
      <c r="BW65" s="1"/>
      <c r="BX65" s="7"/>
    </row>
    <row r="66" spans="1:76" x14ac:dyDescent="0.35">
      <c r="A66" s="33">
        <v>15</v>
      </c>
      <c r="B66" s="1">
        <v>463301</v>
      </c>
      <c r="C66" s="1">
        <v>46959</v>
      </c>
      <c r="D66" s="1">
        <v>520.27800000000002</v>
      </c>
      <c r="E66" s="21"/>
      <c r="F66" s="18">
        <v>460942</v>
      </c>
      <c r="G66" s="18">
        <v>37804</v>
      </c>
      <c r="H66" s="18">
        <v>520.27800000000002</v>
      </c>
      <c r="I66" s="21"/>
      <c r="J66" s="18">
        <v>318790</v>
      </c>
      <c r="K66" s="18">
        <v>27709</v>
      </c>
      <c r="L66" s="18">
        <v>264.63799999999998</v>
      </c>
      <c r="M66" s="21"/>
      <c r="N66" s="18">
        <v>321534</v>
      </c>
      <c r="O66" s="18">
        <v>32701</v>
      </c>
      <c r="P66" s="18">
        <v>260.09800000000001</v>
      </c>
      <c r="Q66" s="21"/>
      <c r="R66" s="18">
        <v>254343</v>
      </c>
      <c r="S66" s="18">
        <v>27824</v>
      </c>
      <c r="T66" s="18">
        <v>212.78399999999999</v>
      </c>
      <c r="U66" s="21"/>
      <c r="V66" s="18">
        <v>243380</v>
      </c>
      <c r="W66" s="18">
        <v>23738</v>
      </c>
      <c r="X66" s="18">
        <v>453.45499999999998</v>
      </c>
      <c r="Y66" s="21"/>
      <c r="Z66" s="18">
        <v>359669</v>
      </c>
      <c r="AA66" s="18">
        <v>38471</v>
      </c>
      <c r="AB66" s="18">
        <v>423.25900000000001</v>
      </c>
      <c r="AC66" s="21"/>
      <c r="AD66" s="18">
        <v>326508</v>
      </c>
      <c r="AE66" s="18">
        <v>35368</v>
      </c>
      <c r="AF66" s="18">
        <v>354.19299999999998</v>
      </c>
      <c r="AG66" s="21"/>
      <c r="AH66" s="18">
        <v>307812</v>
      </c>
      <c r="AI66" s="18">
        <v>40065</v>
      </c>
      <c r="AJ66" s="18">
        <v>312.54500000000002</v>
      </c>
      <c r="AK66" s="21"/>
      <c r="AL66" s="18">
        <v>302633</v>
      </c>
      <c r="AM66" s="18">
        <v>25296</v>
      </c>
      <c r="AN66" s="18">
        <v>172.36500000000001</v>
      </c>
      <c r="BF66" s="21"/>
      <c r="BG66" s="8">
        <f t="shared" si="6"/>
        <v>335891.20000000001</v>
      </c>
      <c r="BH66" s="8">
        <f t="shared" si="7"/>
        <v>33593.5</v>
      </c>
      <c r="BI66" s="8">
        <f t="shared" si="8"/>
        <v>349.38929999999999</v>
      </c>
      <c r="BJ66" s="21"/>
      <c r="BK66" s="35">
        <f t="shared" si="9"/>
        <v>3.4990699407610376E-2</v>
      </c>
      <c r="BL66" s="35">
        <f t="shared" si="10"/>
        <v>5.9686899406515698E-2</v>
      </c>
      <c r="BM66" s="35">
        <f t="shared" si="11"/>
        <v>0.3241957861051406</v>
      </c>
      <c r="BU66" s="1"/>
      <c r="BV66" s="1"/>
      <c r="BW66" s="1"/>
      <c r="BX66" s="7"/>
    </row>
    <row r="67" spans="1:76" x14ac:dyDescent="0.35">
      <c r="A67" s="33">
        <v>14</v>
      </c>
      <c r="B67" s="1">
        <v>448806</v>
      </c>
      <c r="C67" s="1">
        <v>42855</v>
      </c>
      <c r="D67" s="1">
        <v>546.71</v>
      </c>
      <c r="E67" s="21"/>
      <c r="F67" s="18">
        <v>459363</v>
      </c>
      <c r="G67" s="18">
        <v>33547</v>
      </c>
      <c r="H67" s="18">
        <v>546.71</v>
      </c>
      <c r="I67" s="21"/>
      <c r="J67" s="18">
        <v>351023</v>
      </c>
      <c r="K67" s="18">
        <v>28051</v>
      </c>
      <c r="L67" s="18">
        <v>272.69900000000001</v>
      </c>
      <c r="M67" s="21"/>
      <c r="N67" s="18">
        <v>347208</v>
      </c>
      <c r="O67" s="18">
        <v>33878</v>
      </c>
      <c r="P67" s="18">
        <v>278.76400000000001</v>
      </c>
      <c r="Q67" s="21"/>
      <c r="R67" s="18">
        <v>270535</v>
      </c>
      <c r="S67" s="18">
        <v>29398</v>
      </c>
      <c r="T67" s="18">
        <v>231.33199999999999</v>
      </c>
      <c r="U67" s="21"/>
      <c r="V67" s="18">
        <v>274543</v>
      </c>
      <c r="W67" s="18">
        <v>24335</v>
      </c>
      <c r="X67" s="18">
        <v>475.18099999999998</v>
      </c>
      <c r="Y67" s="21"/>
      <c r="Z67" s="18">
        <v>387947</v>
      </c>
      <c r="AA67" s="18">
        <v>39120</v>
      </c>
      <c r="AB67" s="18">
        <v>431.98599999999999</v>
      </c>
      <c r="AC67" s="21"/>
      <c r="AD67" s="18">
        <v>372861</v>
      </c>
      <c r="AE67" s="18">
        <v>32634</v>
      </c>
      <c r="AF67" s="18">
        <v>360.14299999999997</v>
      </c>
      <c r="AG67" s="21"/>
      <c r="AH67" s="18">
        <v>312417</v>
      </c>
      <c r="AI67" s="18">
        <v>36621</v>
      </c>
      <c r="AJ67" s="18">
        <v>306.76</v>
      </c>
      <c r="AK67" s="21"/>
      <c r="AL67" s="18">
        <v>324886</v>
      </c>
      <c r="AM67" s="18">
        <v>24603</v>
      </c>
      <c r="AN67" s="18">
        <v>178.43199999999999</v>
      </c>
      <c r="BF67" s="21"/>
      <c r="BG67" s="8">
        <f t="shared" si="6"/>
        <v>354958.9</v>
      </c>
      <c r="BH67" s="8">
        <f t="shared" si="7"/>
        <v>32504.2</v>
      </c>
      <c r="BI67" s="8">
        <f t="shared" si="8"/>
        <v>362.87169999999998</v>
      </c>
      <c r="BJ67" s="21"/>
      <c r="BK67" s="35">
        <f t="shared" si="9"/>
        <v>3.6977033551209529E-2</v>
      </c>
      <c r="BL67" s="35">
        <f t="shared" si="10"/>
        <v>5.7751497036309635E-2</v>
      </c>
      <c r="BM67" s="35">
        <f t="shared" si="11"/>
        <v>0.3367060068433943</v>
      </c>
      <c r="BU67" s="1"/>
      <c r="BV67" s="1"/>
      <c r="BW67" s="1"/>
      <c r="BX67" s="7"/>
    </row>
    <row r="68" spans="1:76" x14ac:dyDescent="0.35">
      <c r="A68" s="33">
        <v>13</v>
      </c>
      <c r="B68" s="1">
        <v>452544</v>
      </c>
      <c r="C68" s="1">
        <v>43082</v>
      </c>
      <c r="D68" s="1">
        <v>574.20600000000002</v>
      </c>
      <c r="E68" s="21"/>
      <c r="F68" s="18">
        <v>551618</v>
      </c>
      <c r="G68" s="18">
        <v>35849</v>
      </c>
      <c r="H68" s="18">
        <v>574.20600000000002</v>
      </c>
      <c r="I68" s="21"/>
      <c r="J68" s="18">
        <v>387744</v>
      </c>
      <c r="K68" s="18">
        <v>29997</v>
      </c>
      <c r="L68" s="18">
        <v>304.60199999999998</v>
      </c>
      <c r="M68" s="21"/>
      <c r="N68" s="18">
        <v>355660</v>
      </c>
      <c r="O68" s="18">
        <v>31729</v>
      </c>
      <c r="P68" s="18">
        <v>293.995</v>
      </c>
      <c r="Q68" s="21"/>
      <c r="R68" s="18">
        <v>293522</v>
      </c>
      <c r="S68" s="18">
        <v>30438</v>
      </c>
      <c r="T68" s="18">
        <v>239.55600000000001</v>
      </c>
      <c r="U68" s="21"/>
      <c r="V68" s="18">
        <v>298859</v>
      </c>
      <c r="W68" s="18">
        <v>25616</v>
      </c>
      <c r="X68" s="18">
        <v>492.55099999999999</v>
      </c>
      <c r="Y68" s="21"/>
      <c r="Z68" s="18">
        <v>401528</v>
      </c>
      <c r="AA68" s="18">
        <v>38648</v>
      </c>
      <c r="AB68" s="18">
        <v>450.61700000000002</v>
      </c>
      <c r="AC68" s="21"/>
      <c r="AD68" s="18">
        <v>378869</v>
      </c>
      <c r="AE68" s="18">
        <v>35501</v>
      </c>
      <c r="AF68" s="18">
        <v>367.81200000000001</v>
      </c>
      <c r="AG68" s="21"/>
      <c r="AH68" s="18">
        <v>323440</v>
      </c>
      <c r="AI68" s="18">
        <v>31894</v>
      </c>
      <c r="AJ68" s="18">
        <v>308.541</v>
      </c>
      <c r="AK68" s="21"/>
      <c r="AL68" s="18">
        <v>351946</v>
      </c>
      <c r="AM68" s="18">
        <v>22492</v>
      </c>
      <c r="AN68" s="18">
        <v>193.97</v>
      </c>
      <c r="BF68" s="21"/>
      <c r="BG68" s="8">
        <f t="shared" ref="BG68:BG80" si="12">AVERAGE(B68,F68,J68,N68,R68,V68,Z68,AH68,AD68,AL68)</f>
        <v>379573</v>
      </c>
      <c r="BH68" s="8">
        <f t="shared" ref="BH68:BH80" si="13">AVERAGE(C68,G68,K68,O68,S68,W68,AA68,AI68,AE68,AM68)</f>
        <v>32524.6</v>
      </c>
      <c r="BI68" s="8">
        <f t="shared" ref="BI68:BI80" si="14">AVERAGE(D68,H68,L68,P68,T68,X68,AB68,AJ68,AF68,AN68)</f>
        <v>380.00560000000002</v>
      </c>
      <c r="BJ68" s="21"/>
      <c r="BK68" s="35">
        <f t="shared" ref="BK68:BK80" si="15">BG68/$BE$4</f>
        <v>3.9541151260422701E-2</v>
      </c>
      <c r="BL68" s="35">
        <f t="shared" ref="BL68:BL80" si="16">BH68/$BE$5</f>
        <v>5.7787742522724943E-2</v>
      </c>
      <c r="BM68" s="35">
        <f t="shared" ref="BM68:BM80" si="17">BI68/$BE$6</f>
        <v>0.35260442782980367</v>
      </c>
      <c r="BU68" s="1"/>
      <c r="BV68" s="1"/>
      <c r="BW68" s="1"/>
      <c r="BX68" s="7"/>
    </row>
    <row r="69" spans="1:76" x14ac:dyDescent="0.35">
      <c r="A69" s="33">
        <v>12</v>
      </c>
      <c r="B69" s="1">
        <v>578616</v>
      </c>
      <c r="C69" s="1">
        <v>52542</v>
      </c>
      <c r="D69" s="1">
        <v>618.44100000000003</v>
      </c>
      <c r="E69" s="21"/>
      <c r="F69" s="18">
        <v>541402</v>
      </c>
      <c r="G69" s="18">
        <v>33496</v>
      </c>
      <c r="H69" s="18">
        <v>618.44100000000003</v>
      </c>
      <c r="I69" s="21"/>
      <c r="J69" s="18">
        <v>428691</v>
      </c>
      <c r="K69" s="18">
        <v>30937</v>
      </c>
      <c r="L69" s="18">
        <v>325.48899999999998</v>
      </c>
      <c r="M69" s="21"/>
      <c r="N69" s="18">
        <v>415270</v>
      </c>
      <c r="O69" s="18">
        <v>35912</v>
      </c>
      <c r="P69" s="18">
        <v>348.541</v>
      </c>
      <c r="Q69" s="21"/>
      <c r="R69" s="18">
        <v>335386</v>
      </c>
      <c r="S69" s="18">
        <v>31194</v>
      </c>
      <c r="T69" s="18">
        <v>277.61200000000002</v>
      </c>
      <c r="U69" s="21"/>
      <c r="V69" s="18">
        <v>324029</v>
      </c>
      <c r="W69" s="18">
        <v>25815</v>
      </c>
      <c r="X69" s="18">
        <v>550.72400000000005</v>
      </c>
      <c r="Y69" s="21"/>
      <c r="Z69" s="18">
        <v>449332</v>
      </c>
      <c r="AA69" s="18">
        <v>40077</v>
      </c>
      <c r="AB69" s="18">
        <v>493.00299999999999</v>
      </c>
      <c r="AC69" s="21"/>
      <c r="AD69" s="18">
        <v>438548</v>
      </c>
      <c r="AE69" s="18">
        <v>35520</v>
      </c>
      <c r="AF69" s="18">
        <v>398.54</v>
      </c>
      <c r="AG69" s="21"/>
      <c r="AH69" s="18">
        <v>376389</v>
      </c>
      <c r="AI69" s="18">
        <v>33585</v>
      </c>
      <c r="AJ69" s="18">
        <v>330.67899999999997</v>
      </c>
      <c r="AK69" s="21"/>
      <c r="AL69" s="18">
        <v>383599</v>
      </c>
      <c r="AM69" s="18">
        <v>24223</v>
      </c>
      <c r="AN69" s="18">
        <v>218.006</v>
      </c>
      <c r="BF69" s="21"/>
      <c r="BG69" s="8">
        <f t="shared" si="12"/>
        <v>427126.2</v>
      </c>
      <c r="BH69" s="8">
        <f t="shared" si="13"/>
        <v>34330.1</v>
      </c>
      <c r="BI69" s="8">
        <f t="shared" si="14"/>
        <v>417.94760000000008</v>
      </c>
      <c r="BJ69" s="21"/>
      <c r="BK69" s="35">
        <f t="shared" si="15"/>
        <v>4.4494897375444403E-2</v>
      </c>
      <c r="BL69" s="35">
        <f t="shared" si="16"/>
        <v>6.0995645744433433E-2</v>
      </c>
      <c r="BM69" s="35">
        <f t="shared" si="17"/>
        <v>0.38781053321540443</v>
      </c>
      <c r="BU69" s="1"/>
      <c r="BV69" s="1"/>
      <c r="BW69" s="1"/>
      <c r="BX69" s="7"/>
    </row>
    <row r="70" spans="1:76" x14ac:dyDescent="0.35">
      <c r="A70" s="33">
        <v>11</v>
      </c>
      <c r="B70" s="1">
        <v>589210</v>
      </c>
      <c r="C70" s="1">
        <v>58028</v>
      </c>
      <c r="D70" s="1">
        <v>658.78599999999994</v>
      </c>
      <c r="E70" s="21"/>
      <c r="F70" s="18">
        <v>640899</v>
      </c>
      <c r="G70" s="18">
        <v>38383</v>
      </c>
      <c r="H70" s="18">
        <v>658.78599999999994</v>
      </c>
      <c r="I70" s="21"/>
      <c r="J70" s="18">
        <v>473332</v>
      </c>
      <c r="K70" s="18">
        <v>38651</v>
      </c>
      <c r="L70" s="18">
        <v>379.952</v>
      </c>
      <c r="M70" s="21"/>
      <c r="N70" s="18">
        <v>466545</v>
      </c>
      <c r="O70" s="18">
        <v>38755</v>
      </c>
      <c r="P70" s="18">
        <v>390.69499999999999</v>
      </c>
      <c r="Q70" s="21"/>
      <c r="R70" s="18">
        <v>369675</v>
      </c>
      <c r="S70" s="18">
        <v>34373</v>
      </c>
      <c r="T70" s="18">
        <v>300.95699999999999</v>
      </c>
      <c r="U70" s="21"/>
      <c r="V70" s="18">
        <v>388178</v>
      </c>
      <c r="W70" s="18">
        <v>30925</v>
      </c>
      <c r="X70" s="18">
        <v>596.49800000000005</v>
      </c>
      <c r="Y70" s="21"/>
      <c r="Z70" s="18">
        <v>504433</v>
      </c>
      <c r="AA70" s="18">
        <v>44501</v>
      </c>
      <c r="AB70" s="18">
        <v>535.18299999999999</v>
      </c>
      <c r="AC70" s="21"/>
      <c r="AD70" s="18">
        <v>479666</v>
      </c>
      <c r="AE70" s="18">
        <v>38203</v>
      </c>
      <c r="AF70" s="18">
        <v>432.279</v>
      </c>
      <c r="AG70" s="21"/>
      <c r="AH70" s="18">
        <v>428341</v>
      </c>
      <c r="AI70" s="18">
        <v>38408</v>
      </c>
      <c r="AJ70" s="18">
        <v>356.17500000000001</v>
      </c>
      <c r="AK70" s="21"/>
      <c r="AL70" s="18">
        <v>446214</v>
      </c>
      <c r="AM70" s="18">
        <v>28678</v>
      </c>
      <c r="AN70" s="18">
        <v>252.57499999999999</v>
      </c>
      <c r="BF70" s="21"/>
      <c r="BG70" s="8">
        <f t="shared" si="12"/>
        <v>478649.3</v>
      </c>
      <c r="BH70" s="8">
        <f t="shared" si="13"/>
        <v>38890.5</v>
      </c>
      <c r="BI70" s="8">
        <f t="shared" si="14"/>
        <v>456.18859999999995</v>
      </c>
      <c r="BJ70" s="21"/>
      <c r="BK70" s="35">
        <f t="shared" si="15"/>
        <v>4.9862198765442858E-2</v>
      </c>
      <c r="BL70" s="35">
        <f t="shared" si="16"/>
        <v>6.9098288697786739E-2</v>
      </c>
      <c r="BM70" s="35">
        <f t="shared" si="17"/>
        <v>0.42329407852273532</v>
      </c>
      <c r="BU70" s="1"/>
      <c r="BV70" s="1"/>
      <c r="BW70" s="1"/>
      <c r="BX70" s="7"/>
    </row>
    <row r="71" spans="1:76" x14ac:dyDescent="0.35">
      <c r="A71" s="33">
        <v>10</v>
      </c>
      <c r="B71" s="1">
        <v>679882</v>
      </c>
      <c r="C71" s="1">
        <v>69245</v>
      </c>
      <c r="D71" s="1">
        <v>708.67899999999997</v>
      </c>
      <c r="E71" s="21"/>
      <c r="F71" s="18">
        <v>670606</v>
      </c>
      <c r="G71" s="18">
        <v>40698</v>
      </c>
      <c r="H71" s="18">
        <v>708.67899999999997</v>
      </c>
      <c r="I71" s="21"/>
      <c r="J71" s="18">
        <v>500150</v>
      </c>
      <c r="K71" s="18">
        <v>41918</v>
      </c>
      <c r="L71" s="18">
        <v>425.10199999999998</v>
      </c>
      <c r="M71" s="21"/>
      <c r="N71" s="18">
        <v>556692</v>
      </c>
      <c r="O71" s="18">
        <v>45148</v>
      </c>
      <c r="P71" s="18">
        <v>473.28300000000002</v>
      </c>
      <c r="Q71" s="21"/>
      <c r="R71" s="18">
        <v>422913</v>
      </c>
      <c r="S71" s="18">
        <v>38500</v>
      </c>
      <c r="T71" s="18">
        <v>357.69799999999998</v>
      </c>
      <c r="U71" s="21"/>
      <c r="V71" s="18">
        <v>445504</v>
      </c>
      <c r="W71" s="18">
        <v>35227</v>
      </c>
      <c r="X71" s="18">
        <v>691.37699999999995</v>
      </c>
      <c r="Y71" s="21"/>
      <c r="Z71" s="18">
        <v>558130</v>
      </c>
      <c r="AA71" s="18">
        <v>52143</v>
      </c>
      <c r="AB71" s="18">
        <v>609.98500000000001</v>
      </c>
      <c r="AC71" s="21"/>
      <c r="AD71" s="18">
        <v>542804</v>
      </c>
      <c r="AE71" s="18">
        <v>38715</v>
      </c>
      <c r="AF71" s="18">
        <v>496.86399999999998</v>
      </c>
      <c r="AG71" s="21"/>
      <c r="AH71" s="18">
        <v>479560</v>
      </c>
      <c r="AI71" s="18">
        <v>40307</v>
      </c>
      <c r="AJ71" s="18">
        <v>412.87400000000002</v>
      </c>
      <c r="AK71" s="21"/>
      <c r="AL71" s="18">
        <v>494084</v>
      </c>
      <c r="AM71" s="18">
        <v>29998</v>
      </c>
      <c r="AN71" s="18">
        <v>296.815</v>
      </c>
      <c r="BF71" s="21"/>
      <c r="BG71" s="8">
        <f t="shared" si="12"/>
        <v>535032.5</v>
      </c>
      <c r="BH71" s="8">
        <f t="shared" si="13"/>
        <v>43189.9</v>
      </c>
      <c r="BI71" s="8">
        <f t="shared" si="14"/>
        <v>518.13559999999984</v>
      </c>
      <c r="BJ71" s="21"/>
      <c r="BK71" s="35">
        <f t="shared" si="15"/>
        <v>5.5735789984382736E-2</v>
      </c>
      <c r="BL71" s="35">
        <f t="shared" si="16"/>
        <v>7.6737202633767612E-2</v>
      </c>
      <c r="BM71" s="35">
        <f t="shared" si="17"/>
        <v>0.48077424852752687</v>
      </c>
      <c r="BU71" s="1"/>
      <c r="BV71" s="1"/>
      <c r="BW71" s="1"/>
      <c r="BX71" s="7"/>
    </row>
    <row r="72" spans="1:76" x14ac:dyDescent="0.35">
      <c r="A72" s="33">
        <v>9</v>
      </c>
      <c r="B72" s="1">
        <v>864872</v>
      </c>
      <c r="C72" s="1">
        <v>88700</v>
      </c>
      <c r="D72" s="1">
        <v>747.39800000000002</v>
      </c>
      <c r="E72" s="21"/>
      <c r="F72" s="18">
        <v>766007</v>
      </c>
      <c r="G72" s="18">
        <v>48979</v>
      </c>
      <c r="H72" s="18">
        <v>747.39800000000002</v>
      </c>
      <c r="I72" s="21"/>
      <c r="J72" s="18">
        <v>589724</v>
      </c>
      <c r="K72" s="18">
        <v>52185</v>
      </c>
      <c r="L72" s="18">
        <v>484.78300000000002</v>
      </c>
      <c r="M72" s="21"/>
      <c r="N72" s="18">
        <v>640387</v>
      </c>
      <c r="O72" s="18">
        <v>55278</v>
      </c>
      <c r="P72" s="18">
        <v>530.97299999999996</v>
      </c>
      <c r="Q72" s="21"/>
      <c r="R72" s="18">
        <v>462008</v>
      </c>
      <c r="S72" s="18">
        <v>43121</v>
      </c>
      <c r="T72" s="18">
        <v>402.91500000000002</v>
      </c>
      <c r="U72" s="21"/>
      <c r="V72" s="18">
        <v>501276</v>
      </c>
      <c r="W72" s="18">
        <v>40746</v>
      </c>
      <c r="X72" s="18">
        <v>764.40499999999997</v>
      </c>
      <c r="Y72" s="21"/>
      <c r="Z72" s="18">
        <v>758968</v>
      </c>
      <c r="AA72" s="18">
        <v>68644</v>
      </c>
      <c r="AB72" s="18">
        <v>678.58100000000002</v>
      </c>
      <c r="AC72" s="21"/>
      <c r="AD72" s="18">
        <v>611342</v>
      </c>
      <c r="AE72" s="18">
        <v>43261</v>
      </c>
      <c r="AF72" s="18">
        <v>560.09400000000005</v>
      </c>
      <c r="AG72" s="21"/>
      <c r="AH72" s="18">
        <v>568995</v>
      </c>
      <c r="AI72" s="18">
        <v>47472</v>
      </c>
      <c r="AJ72" s="18">
        <v>462.48500000000001</v>
      </c>
      <c r="AK72" s="21"/>
      <c r="AL72" s="18">
        <v>537191</v>
      </c>
      <c r="AM72" s="18">
        <v>33891</v>
      </c>
      <c r="AN72" s="18">
        <v>344.95699999999999</v>
      </c>
      <c r="BF72" s="21"/>
      <c r="BG72" s="8">
        <f t="shared" si="12"/>
        <v>630077</v>
      </c>
      <c r="BH72" s="8">
        <f t="shared" si="13"/>
        <v>52227.7</v>
      </c>
      <c r="BI72" s="8">
        <f t="shared" si="14"/>
        <v>572.39890000000003</v>
      </c>
      <c r="BJ72" s="21"/>
      <c r="BK72" s="35">
        <f t="shared" si="15"/>
        <v>6.5636833923154045E-2</v>
      </c>
      <c r="BL72" s="35">
        <f t="shared" si="16"/>
        <v>9.2795019159470721E-2</v>
      </c>
      <c r="BM72" s="35">
        <f t="shared" si="17"/>
        <v>0.53112476927947649</v>
      </c>
      <c r="BU72" s="1"/>
      <c r="BV72" s="1"/>
      <c r="BW72" s="1"/>
      <c r="BX72" s="7"/>
    </row>
    <row r="73" spans="1:76" x14ac:dyDescent="0.35">
      <c r="A73" s="33">
        <v>8</v>
      </c>
      <c r="B73" s="1">
        <v>794560</v>
      </c>
      <c r="C73" s="1">
        <v>90400</v>
      </c>
      <c r="D73" s="1">
        <v>794.60799999999995</v>
      </c>
      <c r="E73" s="21"/>
      <c r="F73" s="18">
        <v>826643</v>
      </c>
      <c r="G73" s="18">
        <v>57576</v>
      </c>
      <c r="H73" s="18">
        <v>794.60799999999995</v>
      </c>
      <c r="I73" s="21"/>
      <c r="J73" s="18">
        <v>628418</v>
      </c>
      <c r="K73" s="18">
        <v>60329</v>
      </c>
      <c r="L73" s="18">
        <v>534.67999999999995</v>
      </c>
      <c r="M73" s="21"/>
      <c r="N73" s="18">
        <v>709861</v>
      </c>
      <c r="O73" s="18">
        <v>62604</v>
      </c>
      <c r="P73" s="18">
        <v>636.36800000000005</v>
      </c>
      <c r="Q73" s="21"/>
      <c r="R73" s="18">
        <v>555137</v>
      </c>
      <c r="S73" s="18">
        <v>54665</v>
      </c>
      <c r="T73" s="18">
        <v>464.34300000000002</v>
      </c>
      <c r="U73" s="21"/>
      <c r="V73" s="18">
        <v>592366</v>
      </c>
      <c r="W73" s="18">
        <v>52853</v>
      </c>
      <c r="X73" s="18">
        <v>878.31600000000003</v>
      </c>
      <c r="Y73" s="21"/>
      <c r="Z73" s="18">
        <v>746038</v>
      </c>
      <c r="AA73" s="18">
        <v>75042</v>
      </c>
      <c r="AB73" s="18">
        <v>773.60500000000002</v>
      </c>
      <c r="AC73" s="21"/>
      <c r="AD73" s="18">
        <v>738800</v>
      </c>
      <c r="AE73" s="18">
        <v>54062</v>
      </c>
      <c r="AF73" s="18">
        <v>645.53899999999999</v>
      </c>
      <c r="AG73" s="21"/>
      <c r="AH73" s="18">
        <v>627522</v>
      </c>
      <c r="AI73" s="18">
        <v>50020</v>
      </c>
      <c r="AJ73" s="18">
        <v>548.52300000000002</v>
      </c>
      <c r="AK73" s="21"/>
      <c r="AL73" s="18">
        <v>654554</v>
      </c>
      <c r="AM73" s="18">
        <v>42490</v>
      </c>
      <c r="AN73" s="18">
        <v>402.99599999999998</v>
      </c>
      <c r="BF73" s="21"/>
      <c r="BG73" s="8">
        <f t="shared" si="12"/>
        <v>687389.9</v>
      </c>
      <c r="BH73" s="8">
        <f t="shared" si="13"/>
        <v>60004.1</v>
      </c>
      <c r="BI73" s="8">
        <f t="shared" si="14"/>
        <v>647.35860000000002</v>
      </c>
      <c r="BJ73" s="21"/>
      <c r="BK73" s="35">
        <f t="shared" si="15"/>
        <v>7.1607274518437389E-2</v>
      </c>
      <c r="BL73" s="35">
        <f t="shared" si="16"/>
        <v>0.1066116564418268</v>
      </c>
      <c r="BM73" s="35">
        <f t="shared" si="17"/>
        <v>0.60067932881437203</v>
      </c>
      <c r="BU73" s="1"/>
      <c r="BV73" s="1"/>
      <c r="BW73" s="1"/>
      <c r="BX73" s="7"/>
    </row>
    <row r="74" spans="1:76" x14ac:dyDescent="0.35">
      <c r="A74" s="33">
        <v>7</v>
      </c>
      <c r="B74" s="1">
        <v>794029</v>
      </c>
      <c r="C74" s="1">
        <v>92637</v>
      </c>
      <c r="D74" s="1">
        <v>825.60299999999995</v>
      </c>
      <c r="E74" s="21"/>
      <c r="F74" s="18">
        <v>877035</v>
      </c>
      <c r="G74" s="18">
        <v>65729</v>
      </c>
      <c r="H74" s="18">
        <v>825.60299999999995</v>
      </c>
      <c r="I74" s="21"/>
      <c r="J74" s="18">
        <v>687780</v>
      </c>
      <c r="K74" s="18">
        <v>68414</v>
      </c>
      <c r="L74" s="18">
        <v>590.36199999999997</v>
      </c>
      <c r="M74" s="21"/>
      <c r="N74" s="18">
        <v>801613</v>
      </c>
      <c r="O74" s="18">
        <v>76328</v>
      </c>
      <c r="P74" s="18">
        <v>685.24900000000002</v>
      </c>
      <c r="Q74" s="21"/>
      <c r="R74" s="18">
        <v>539885</v>
      </c>
      <c r="S74" s="18">
        <v>53852</v>
      </c>
      <c r="T74" s="18">
        <v>506.71100000000001</v>
      </c>
      <c r="U74" s="21"/>
      <c r="V74" s="18">
        <v>620402</v>
      </c>
      <c r="W74" s="18">
        <v>56010</v>
      </c>
      <c r="X74" s="18">
        <v>962.57899999999995</v>
      </c>
      <c r="Y74" s="21"/>
      <c r="Z74" s="18">
        <v>846806</v>
      </c>
      <c r="AA74" s="18">
        <v>94403</v>
      </c>
      <c r="AB74" s="18">
        <v>855.20299999999997</v>
      </c>
      <c r="AC74" s="21"/>
      <c r="AD74" s="18">
        <v>802594</v>
      </c>
      <c r="AE74" s="18">
        <v>62978</v>
      </c>
      <c r="AF74" s="18">
        <v>731.38699999999994</v>
      </c>
      <c r="AG74" s="21"/>
      <c r="AH74" s="18">
        <v>678475</v>
      </c>
      <c r="AI74" s="18">
        <v>57546</v>
      </c>
      <c r="AJ74" s="18">
        <v>615.95500000000004</v>
      </c>
      <c r="AK74" s="21"/>
      <c r="AL74" s="18">
        <v>683566</v>
      </c>
      <c r="AM74" s="18">
        <v>47704</v>
      </c>
      <c r="AN74" s="18">
        <v>452.06299999999999</v>
      </c>
      <c r="BF74" s="21"/>
      <c r="BG74" s="8">
        <f t="shared" si="12"/>
        <v>733218.5</v>
      </c>
      <c r="BH74" s="8">
        <f t="shared" si="13"/>
        <v>67560.100000000006</v>
      </c>
      <c r="BI74" s="8">
        <f t="shared" si="14"/>
        <v>705.0714999999999</v>
      </c>
      <c r="BJ74" s="21"/>
      <c r="BK74" s="35">
        <f t="shared" si="15"/>
        <v>7.6381364363219309E-2</v>
      </c>
      <c r="BL74" s="35">
        <f t="shared" si="16"/>
        <v>0.12003670033173505</v>
      </c>
      <c r="BM74" s="35">
        <f t="shared" si="17"/>
        <v>0.65423070827535534</v>
      </c>
      <c r="BU74" s="1"/>
      <c r="BV74" s="1"/>
      <c r="BW74" s="1"/>
      <c r="BX74" s="7"/>
    </row>
    <row r="75" spans="1:76" x14ac:dyDescent="0.35">
      <c r="A75" s="33">
        <v>6</v>
      </c>
      <c r="B75" s="1">
        <v>777314</v>
      </c>
      <c r="C75" s="1">
        <v>94194</v>
      </c>
      <c r="D75" s="1">
        <v>856.66099999999994</v>
      </c>
      <c r="E75" s="21"/>
      <c r="F75" s="18">
        <v>1094031</v>
      </c>
      <c r="G75" s="18">
        <v>87321</v>
      </c>
      <c r="H75" s="18">
        <v>856.66099999999994</v>
      </c>
      <c r="I75" s="21"/>
      <c r="J75" s="18">
        <v>538595</v>
      </c>
      <c r="K75" s="18">
        <v>55339</v>
      </c>
      <c r="L75" s="18">
        <v>629.69200000000001</v>
      </c>
      <c r="M75" s="21"/>
      <c r="N75" s="18">
        <v>795909</v>
      </c>
      <c r="O75" s="18">
        <v>73192</v>
      </c>
      <c r="P75" s="18">
        <v>760.88599999999997</v>
      </c>
      <c r="Q75" s="21"/>
      <c r="R75" s="18">
        <v>467646</v>
      </c>
      <c r="S75" s="18">
        <v>44679</v>
      </c>
      <c r="T75" s="18">
        <v>558.44799999999998</v>
      </c>
      <c r="U75" s="21"/>
      <c r="V75" s="18">
        <v>663508</v>
      </c>
      <c r="W75" s="18">
        <v>65418</v>
      </c>
      <c r="X75" s="18">
        <v>1058.039</v>
      </c>
      <c r="Y75" s="21"/>
      <c r="Z75" s="18">
        <v>681077</v>
      </c>
      <c r="AA75" s="18">
        <v>77879</v>
      </c>
      <c r="AB75" s="18">
        <v>943.13900000000001</v>
      </c>
      <c r="AC75" s="21"/>
      <c r="AD75" s="18">
        <v>765776</v>
      </c>
      <c r="AE75" s="18">
        <v>58986</v>
      </c>
      <c r="AF75" s="18">
        <v>819.596</v>
      </c>
      <c r="AG75" s="21"/>
      <c r="AH75" s="18">
        <v>782012</v>
      </c>
      <c r="AI75" s="18">
        <v>66236</v>
      </c>
      <c r="AJ75" s="18">
        <v>707.03599999999994</v>
      </c>
      <c r="AK75" s="21"/>
      <c r="AL75" s="18">
        <v>847313</v>
      </c>
      <c r="AM75" s="18">
        <v>64339</v>
      </c>
      <c r="AN75" s="18">
        <v>506.709</v>
      </c>
      <c r="BF75" s="21"/>
      <c r="BG75" s="8">
        <f t="shared" si="12"/>
        <v>741318.1</v>
      </c>
      <c r="BH75" s="8">
        <f t="shared" si="13"/>
        <v>68758.3</v>
      </c>
      <c r="BI75" s="8">
        <f t="shared" si="14"/>
        <v>769.68669999999997</v>
      </c>
      <c r="BJ75" s="21"/>
      <c r="BK75" s="35">
        <f t="shared" si="15"/>
        <v>7.7225121713581202E-2</v>
      </c>
      <c r="BL75" s="35">
        <f t="shared" si="16"/>
        <v>0.12216558963677582</v>
      </c>
      <c r="BM75" s="35">
        <f t="shared" si="17"/>
        <v>0.71418668162182275</v>
      </c>
      <c r="BU75" s="1"/>
      <c r="BV75" s="1"/>
      <c r="BW75" s="1"/>
      <c r="BX75" s="7"/>
    </row>
    <row r="76" spans="1:76" x14ac:dyDescent="0.35">
      <c r="A76" s="33">
        <v>5</v>
      </c>
      <c r="B76" s="1">
        <v>1107011</v>
      </c>
      <c r="C76" s="1">
        <v>139187</v>
      </c>
      <c r="D76" s="1">
        <v>876.87300000000005</v>
      </c>
      <c r="E76" s="21"/>
      <c r="F76" s="18">
        <v>909413</v>
      </c>
      <c r="G76" s="18">
        <v>81548</v>
      </c>
      <c r="H76" s="18">
        <v>876.87300000000005</v>
      </c>
      <c r="I76" s="21"/>
      <c r="J76" s="18">
        <v>840760</v>
      </c>
      <c r="K76" s="18">
        <v>89469</v>
      </c>
      <c r="L76" s="18">
        <v>666.41899999999998</v>
      </c>
      <c r="M76" s="21"/>
      <c r="N76" s="18">
        <v>1122221</v>
      </c>
      <c r="O76" s="18">
        <v>107406</v>
      </c>
      <c r="P76" s="18">
        <v>836.14800000000002</v>
      </c>
      <c r="Q76" s="21"/>
      <c r="R76" s="18">
        <v>758084</v>
      </c>
      <c r="S76" s="18">
        <v>77090</v>
      </c>
      <c r="T76" s="18">
        <v>598.51800000000003</v>
      </c>
      <c r="U76" s="21"/>
      <c r="V76" s="18">
        <v>770503</v>
      </c>
      <c r="W76" s="18">
        <v>76783</v>
      </c>
      <c r="X76" s="18">
        <v>1132.3109999999999</v>
      </c>
      <c r="Y76" s="21"/>
      <c r="Z76" s="18">
        <v>929790</v>
      </c>
      <c r="AA76" s="18">
        <v>109386</v>
      </c>
      <c r="AB76" s="18">
        <v>1012.1660000000001</v>
      </c>
      <c r="AC76" s="21"/>
      <c r="AD76" s="18">
        <v>1027532</v>
      </c>
      <c r="AE76" s="18">
        <v>85878</v>
      </c>
      <c r="AF76" s="18">
        <v>906.82399999999996</v>
      </c>
      <c r="AG76" s="21"/>
      <c r="AH76" s="18">
        <v>985304</v>
      </c>
      <c r="AI76" s="18">
        <v>89078</v>
      </c>
      <c r="AJ76" s="18">
        <v>777.27200000000005</v>
      </c>
      <c r="AK76" s="21"/>
      <c r="AL76" s="18">
        <v>849855</v>
      </c>
      <c r="AM76" s="18">
        <v>57484</v>
      </c>
      <c r="AN76" s="18">
        <v>541.34100000000001</v>
      </c>
      <c r="BF76" s="21"/>
      <c r="BG76" s="8">
        <f t="shared" si="12"/>
        <v>930047.3</v>
      </c>
      <c r="BH76" s="8">
        <f t="shared" si="13"/>
        <v>91330.9</v>
      </c>
      <c r="BI76" s="8">
        <f t="shared" si="14"/>
        <v>822.47449999999992</v>
      </c>
      <c r="BJ76" s="21"/>
      <c r="BK76" s="35">
        <f t="shared" si="15"/>
        <v>9.6885555528574821E-2</v>
      </c>
      <c r="BL76" s="35">
        <f t="shared" si="16"/>
        <v>0.16227122035532304</v>
      </c>
      <c r="BM76" s="35">
        <f t="shared" si="17"/>
        <v>0.76316809667305907</v>
      </c>
      <c r="BU76" s="1"/>
      <c r="BV76" s="1"/>
      <c r="BW76" s="1"/>
      <c r="BX76" s="7"/>
    </row>
    <row r="77" spans="1:76" x14ac:dyDescent="0.35">
      <c r="A77" s="33">
        <v>4</v>
      </c>
      <c r="B77" s="1">
        <v>922041</v>
      </c>
      <c r="C77" s="1">
        <v>109109</v>
      </c>
      <c r="D77" s="1">
        <v>893.42</v>
      </c>
      <c r="E77" s="21"/>
      <c r="F77" s="18">
        <v>1138452</v>
      </c>
      <c r="G77" s="18">
        <v>105746</v>
      </c>
      <c r="H77" s="18">
        <v>893.42</v>
      </c>
      <c r="I77" s="21"/>
      <c r="J77" s="18">
        <v>810231</v>
      </c>
      <c r="K77" s="18">
        <v>89349</v>
      </c>
      <c r="L77" s="18">
        <v>692.47</v>
      </c>
      <c r="M77" s="21"/>
      <c r="N77" s="18">
        <v>1181502</v>
      </c>
      <c r="O77" s="18">
        <v>114932</v>
      </c>
      <c r="P77" s="18">
        <v>876.64700000000005</v>
      </c>
      <c r="Q77" s="21"/>
      <c r="R77" s="18">
        <v>726514</v>
      </c>
      <c r="S77" s="18">
        <v>70890</v>
      </c>
      <c r="T77" s="18">
        <v>629.803</v>
      </c>
      <c r="U77" s="21"/>
      <c r="V77" s="18">
        <v>901710</v>
      </c>
      <c r="W77" s="18">
        <v>90290</v>
      </c>
      <c r="X77" s="18">
        <v>1196.0039999999999</v>
      </c>
      <c r="Y77" s="21"/>
      <c r="Z77" s="18">
        <v>959841</v>
      </c>
      <c r="AA77" s="18">
        <v>118298</v>
      </c>
      <c r="AB77" s="18">
        <v>1066.431</v>
      </c>
      <c r="AC77" s="21"/>
      <c r="AD77" s="18">
        <v>1274803</v>
      </c>
      <c r="AE77" s="18">
        <v>111150</v>
      </c>
      <c r="AF77" s="18">
        <v>963.37099999999998</v>
      </c>
      <c r="AG77" s="21"/>
      <c r="AH77" s="18">
        <v>1143872</v>
      </c>
      <c r="AI77" s="18">
        <v>101347</v>
      </c>
      <c r="AJ77" s="18">
        <v>841.95299999999997</v>
      </c>
      <c r="AK77" s="21"/>
      <c r="AL77" s="18">
        <v>928106</v>
      </c>
      <c r="AM77" s="18">
        <v>68011</v>
      </c>
      <c r="AN77" s="18">
        <v>577.69200000000001</v>
      </c>
      <c r="BF77" s="21"/>
      <c r="BG77" s="8">
        <f t="shared" si="12"/>
        <v>998707.19999999995</v>
      </c>
      <c r="BH77" s="8">
        <f t="shared" si="13"/>
        <v>97912.2</v>
      </c>
      <c r="BI77" s="8">
        <f t="shared" si="14"/>
        <v>863.12109999999996</v>
      </c>
      <c r="BJ77" s="21"/>
      <c r="BK77" s="35">
        <f t="shared" si="15"/>
        <v>0.10403804396011629</v>
      </c>
      <c r="BL77" s="35">
        <f t="shared" si="16"/>
        <v>0.17396447622518185</v>
      </c>
      <c r="BM77" s="35">
        <f t="shared" si="17"/>
        <v>0.80088378069515487</v>
      </c>
      <c r="BU77" s="1"/>
      <c r="BV77" s="1"/>
      <c r="BW77" s="1"/>
      <c r="BX77" s="7"/>
    </row>
    <row r="78" spans="1:76" x14ac:dyDescent="0.35">
      <c r="A78" s="33">
        <v>3</v>
      </c>
      <c r="B78" s="1">
        <v>996719</v>
      </c>
      <c r="C78" s="1">
        <v>115090</v>
      </c>
      <c r="D78" s="1">
        <v>891.13699999999994</v>
      </c>
      <c r="E78" s="21"/>
      <c r="F78" s="18">
        <v>1259768</v>
      </c>
      <c r="G78" s="18">
        <v>122586</v>
      </c>
      <c r="H78" s="18">
        <v>891.13699999999994</v>
      </c>
      <c r="I78" s="21"/>
      <c r="J78" s="18">
        <v>925152</v>
      </c>
      <c r="K78" s="18">
        <v>96674</v>
      </c>
      <c r="L78" s="18">
        <v>703.02700000000004</v>
      </c>
      <c r="M78" s="21"/>
      <c r="N78" s="18">
        <v>1212329</v>
      </c>
      <c r="O78" s="18">
        <v>137927</v>
      </c>
      <c r="P78" s="18">
        <v>916.404</v>
      </c>
      <c r="Q78" s="21"/>
      <c r="R78" s="18">
        <v>897953</v>
      </c>
      <c r="S78" s="18">
        <v>88628</v>
      </c>
      <c r="T78" s="18">
        <v>653.01199999999994</v>
      </c>
      <c r="U78" s="21"/>
      <c r="V78" s="18">
        <v>958942</v>
      </c>
      <c r="W78" s="18">
        <v>96579</v>
      </c>
      <c r="X78" s="18">
        <v>1246.8499999999999</v>
      </c>
      <c r="Y78" s="21"/>
      <c r="Z78" s="18">
        <v>1111884</v>
      </c>
      <c r="AA78" s="18">
        <v>141288</v>
      </c>
      <c r="AB78" s="18">
        <v>1108.9970000000001</v>
      </c>
      <c r="AC78" s="21"/>
      <c r="AD78" s="18">
        <v>1307148</v>
      </c>
      <c r="AE78" s="18">
        <v>112638</v>
      </c>
      <c r="AF78" s="18">
        <v>1026.4949999999999</v>
      </c>
      <c r="AG78" s="21"/>
      <c r="AH78" s="18">
        <v>1162871</v>
      </c>
      <c r="AI78" s="18">
        <v>105465</v>
      </c>
      <c r="AJ78" s="18">
        <v>897.42</v>
      </c>
      <c r="AK78" s="21"/>
      <c r="AL78" s="18">
        <v>991064</v>
      </c>
      <c r="AM78" s="18">
        <v>70255</v>
      </c>
      <c r="AN78" s="18">
        <v>596.83199999999999</v>
      </c>
      <c r="BF78" s="21"/>
      <c r="BG78" s="8">
        <f t="shared" si="12"/>
        <v>1082383</v>
      </c>
      <c r="BH78" s="8">
        <f t="shared" si="13"/>
        <v>108713</v>
      </c>
      <c r="BI78" s="8">
        <f t="shared" si="14"/>
        <v>893.13109999999995</v>
      </c>
      <c r="BJ78" s="21"/>
      <c r="BK78" s="35">
        <f t="shared" si="15"/>
        <v>0.11275477951463908</v>
      </c>
      <c r="BL78" s="35">
        <f t="shared" si="16"/>
        <v>0.19315468454256154</v>
      </c>
      <c r="BM78" s="35">
        <f t="shared" si="17"/>
        <v>0.82872984106682412</v>
      </c>
      <c r="BU78" s="1"/>
      <c r="BV78" s="1"/>
      <c r="BW78" s="1"/>
      <c r="BX78" s="7"/>
    </row>
    <row r="79" spans="1:76" x14ac:dyDescent="0.35">
      <c r="A79" s="33">
        <v>2</v>
      </c>
      <c r="B79" s="1">
        <v>1097321</v>
      </c>
      <c r="C79" s="1">
        <v>116981</v>
      </c>
      <c r="D79" s="1">
        <v>866.46</v>
      </c>
      <c r="E79" s="21"/>
      <c r="F79" s="18">
        <v>1259538</v>
      </c>
      <c r="G79" s="18">
        <v>121678</v>
      </c>
      <c r="H79" s="18">
        <v>866.46</v>
      </c>
      <c r="I79" s="21"/>
      <c r="J79" s="18">
        <v>1062726</v>
      </c>
      <c r="K79" s="18">
        <v>106498</v>
      </c>
      <c r="L79" s="18">
        <v>694.02200000000005</v>
      </c>
      <c r="M79" s="21"/>
      <c r="N79" s="18">
        <v>1628528</v>
      </c>
      <c r="O79" s="18">
        <v>142006</v>
      </c>
      <c r="P79" s="18">
        <v>951.875</v>
      </c>
      <c r="Q79" s="21"/>
      <c r="R79" s="18">
        <v>973982</v>
      </c>
      <c r="S79" s="18">
        <v>89121</v>
      </c>
      <c r="T79" s="18">
        <v>663.88599999999997</v>
      </c>
      <c r="U79" s="21"/>
      <c r="V79" s="18">
        <v>1033628</v>
      </c>
      <c r="W79" s="18">
        <v>106641</v>
      </c>
      <c r="X79" s="18">
        <v>1278.691</v>
      </c>
      <c r="Y79" s="21"/>
      <c r="Z79" s="18">
        <v>1083529</v>
      </c>
      <c r="AA79" s="18">
        <v>137885</v>
      </c>
      <c r="AB79" s="18">
        <v>1135.1020000000001</v>
      </c>
      <c r="AC79" s="21"/>
      <c r="AD79" s="18">
        <v>1442257</v>
      </c>
      <c r="AE79" s="18">
        <v>124664</v>
      </c>
      <c r="AF79" s="18">
        <v>1062.645</v>
      </c>
      <c r="AG79" s="21"/>
      <c r="AH79" s="18">
        <v>1172591</v>
      </c>
      <c r="AI79" s="18">
        <v>104838</v>
      </c>
      <c r="AJ79" s="18">
        <v>923.46900000000005</v>
      </c>
      <c r="AK79" s="21"/>
      <c r="AL79" s="18">
        <v>1117732</v>
      </c>
      <c r="AM79" s="18">
        <v>78936</v>
      </c>
      <c r="AN79" s="18">
        <v>617.27099999999996</v>
      </c>
      <c r="BF79" s="21"/>
      <c r="BG79" s="8">
        <f t="shared" si="12"/>
        <v>1187183.2</v>
      </c>
      <c r="BH79" s="8">
        <f t="shared" si="13"/>
        <v>112924.8</v>
      </c>
      <c r="BI79" s="8">
        <f t="shared" si="14"/>
        <v>905.98810000000014</v>
      </c>
      <c r="BJ79" s="21"/>
      <c r="BK79" s="35">
        <f t="shared" si="15"/>
        <v>0.12367210124279823</v>
      </c>
      <c r="BL79" s="35">
        <f t="shared" si="16"/>
        <v>0.20063795609570018</v>
      </c>
      <c r="BM79" s="35">
        <f t="shared" si="17"/>
        <v>0.84065975770123125</v>
      </c>
      <c r="BU79" s="1"/>
      <c r="BV79" s="1"/>
      <c r="BW79" s="1"/>
      <c r="BX79" s="7"/>
    </row>
    <row r="80" spans="1:76" x14ac:dyDescent="0.35">
      <c r="A80" s="33">
        <v>1</v>
      </c>
      <c r="B80" s="1">
        <v>1449218</v>
      </c>
      <c r="C80" s="1">
        <v>140909</v>
      </c>
      <c r="D80" s="1">
        <v>858.97900000000004</v>
      </c>
      <c r="E80" s="21"/>
      <c r="F80" s="18">
        <v>1464411</v>
      </c>
      <c r="G80" s="18">
        <v>136368</v>
      </c>
      <c r="H80" s="18">
        <v>858.97900000000004</v>
      </c>
      <c r="I80" s="21"/>
      <c r="J80" s="18">
        <v>1194914</v>
      </c>
      <c r="K80" s="18">
        <v>108425</v>
      </c>
      <c r="L80" s="18">
        <v>670.601</v>
      </c>
      <c r="M80" s="21"/>
      <c r="N80" s="18">
        <v>1705208</v>
      </c>
      <c r="O80" s="18">
        <v>144783</v>
      </c>
      <c r="P80" s="18">
        <v>928.26</v>
      </c>
      <c r="Q80" s="21"/>
      <c r="R80" s="18">
        <v>1280544</v>
      </c>
      <c r="S80" s="18">
        <v>115675</v>
      </c>
      <c r="T80" s="18">
        <v>677.31100000000004</v>
      </c>
      <c r="U80" s="21"/>
      <c r="V80" s="18">
        <v>1125331</v>
      </c>
      <c r="W80" s="18">
        <v>107636</v>
      </c>
      <c r="X80" s="18">
        <v>1295.306</v>
      </c>
      <c r="Y80" s="21"/>
      <c r="Z80" s="18">
        <v>1165316</v>
      </c>
      <c r="AA80" s="18">
        <v>148299</v>
      </c>
      <c r="AB80" s="18">
        <v>1148.2739999999999</v>
      </c>
      <c r="AC80" s="21"/>
      <c r="AD80" s="18">
        <v>1533134</v>
      </c>
      <c r="AE80" s="18">
        <v>130786</v>
      </c>
      <c r="AF80" s="18">
        <v>1092.829</v>
      </c>
      <c r="AG80" s="21"/>
      <c r="AH80" s="18">
        <v>1464279</v>
      </c>
      <c r="AI80" s="18">
        <v>129109</v>
      </c>
      <c r="AJ80" s="18">
        <v>953.74099999999999</v>
      </c>
      <c r="AK80" s="21"/>
      <c r="AL80" s="18">
        <v>1323772</v>
      </c>
      <c r="AM80" s="18">
        <v>91661</v>
      </c>
      <c r="AN80" s="18">
        <v>623.38800000000003</v>
      </c>
      <c r="BF80" s="21"/>
      <c r="BG80" s="8">
        <f t="shared" si="12"/>
        <v>1370612.7</v>
      </c>
      <c r="BH80" s="8">
        <f t="shared" si="13"/>
        <v>125365.1</v>
      </c>
      <c r="BI80" s="8">
        <f t="shared" si="14"/>
        <v>910.7668000000001</v>
      </c>
      <c r="BJ80" s="21"/>
      <c r="BK80" s="35">
        <f t="shared" si="15"/>
        <v>0.14278045090181957</v>
      </c>
      <c r="BL80" s="35">
        <f t="shared" si="16"/>
        <v>0.22274112887278139</v>
      </c>
      <c r="BM80" s="35">
        <f t="shared" si="17"/>
        <v>0.84509387861752894</v>
      </c>
      <c r="BU80" s="1"/>
      <c r="BV80" s="1"/>
      <c r="BW80" s="1"/>
      <c r="BX80" s="7"/>
    </row>
    <row r="81" spans="1:65" x14ac:dyDescent="0.35">
      <c r="B81" s="1"/>
      <c r="E81" s="21"/>
      <c r="I81" s="21"/>
      <c r="M81" s="21"/>
      <c r="Q81" s="21"/>
      <c r="U81" s="21"/>
      <c r="Y81" s="21"/>
      <c r="AC81" s="21"/>
      <c r="AG81" s="21"/>
      <c r="AK81" s="21"/>
      <c r="BF81" s="21"/>
      <c r="BJ81" s="21"/>
      <c r="BK81" s="36"/>
      <c r="BL81" s="36"/>
      <c r="BM81" s="36"/>
    </row>
    <row r="82" spans="1:65" x14ac:dyDescent="0.35">
      <c r="A82" s="15" t="s">
        <v>13</v>
      </c>
      <c r="B82" s="1">
        <f>SUM(B4:B17)</f>
        <v>101422326</v>
      </c>
      <c r="C82" s="1">
        <f>SUM(C4:C17)</f>
        <v>7027874</v>
      </c>
      <c r="D82" s="1">
        <f>SUM(D4:D17)</f>
        <v>11045.937</v>
      </c>
      <c r="E82" s="21"/>
      <c r="F82" s="18">
        <f>SUM(F4:F17)</f>
        <v>97007423</v>
      </c>
      <c r="G82" s="18">
        <f>SUM(G4:G17)</f>
        <v>5333820</v>
      </c>
      <c r="H82" s="18">
        <f>SUM(H4:H17)</f>
        <v>11045.937</v>
      </c>
      <c r="I82" s="21"/>
      <c r="J82" s="18">
        <f>SUM(J4:J17)</f>
        <v>115389600</v>
      </c>
      <c r="K82" s="18">
        <f>SUM(K4:K17)</f>
        <v>6698917</v>
      </c>
      <c r="L82" s="18">
        <f>SUM(L4:L17)</f>
        <v>10514.433000000001</v>
      </c>
      <c r="M82" s="21"/>
      <c r="N82" s="18">
        <f>SUM(N4:N17)</f>
        <v>87835646</v>
      </c>
      <c r="O82" s="18">
        <f>SUM(O4:O17)</f>
        <v>4615097</v>
      </c>
      <c r="P82" s="18">
        <f>SUM(P4:P17)</f>
        <v>10050.239</v>
      </c>
      <c r="Q82" s="21"/>
      <c r="R82" s="18">
        <f>SUM(R4:R17)</f>
        <v>90430360</v>
      </c>
      <c r="S82" s="18">
        <f>SUM(S4:S17)</f>
        <v>4615812</v>
      </c>
      <c r="T82" s="18">
        <f>SUM(T4:T17)</f>
        <v>11110.87</v>
      </c>
      <c r="U82" s="21"/>
      <c r="V82" s="18">
        <f>SUM(V4:V17)</f>
        <v>91979458</v>
      </c>
      <c r="W82" s="18">
        <f>SUM(W4:W17)</f>
        <v>5974308</v>
      </c>
      <c r="X82" s="18">
        <f>SUM(X4:X17)</f>
        <v>13796.466999999999</v>
      </c>
      <c r="Y82" s="21"/>
      <c r="Z82" s="18">
        <f>SUM(Z4:Z17)</f>
        <v>134230138</v>
      </c>
      <c r="AA82" s="18">
        <f>SUM(AA4:AA17)</f>
        <v>6862375</v>
      </c>
      <c r="AB82" s="18">
        <f>SUM(AB4:AB17)</f>
        <v>12999.710000000003</v>
      </c>
      <c r="AC82" s="21"/>
      <c r="AD82" s="18">
        <f>SUM(AD4:AD17)</f>
        <v>142912903</v>
      </c>
      <c r="AE82" s="18">
        <f>SUM(AE4:AE17)</f>
        <v>8123478</v>
      </c>
      <c r="AF82" s="18">
        <f>SUM(AF4:AF17)</f>
        <v>14710.341</v>
      </c>
      <c r="AG82" s="21"/>
      <c r="AH82" s="18">
        <f>SUM(AH4:AH17)</f>
        <v>86883462</v>
      </c>
      <c r="AI82" s="18">
        <f>SUM(AI4:AI17)</f>
        <v>6190798</v>
      </c>
      <c r="AJ82" s="18">
        <f>SUM(AJ4:AJ17)</f>
        <v>11052.5</v>
      </c>
      <c r="AK82" s="21"/>
      <c r="AL82" s="18">
        <f>SUM(AL4:AL17)</f>
        <v>81663310</v>
      </c>
      <c r="AM82" s="18">
        <f>SUM(AM4:AM17)</f>
        <v>4379531</v>
      </c>
      <c r="AN82" s="18">
        <f>SUM(AN4:AN17)</f>
        <v>8939.8249999999989</v>
      </c>
      <c r="BD82" s="1" t="s">
        <v>5</v>
      </c>
      <c r="BE82" s="15" t="s">
        <v>13</v>
      </c>
      <c r="BF82" s="21"/>
      <c r="BG82" s="1">
        <f>SUM(BG4:BG17)</f>
        <v>102975462.59999999</v>
      </c>
      <c r="BH82" s="1">
        <f>SUM(BH4:BH17)</f>
        <v>5982201</v>
      </c>
      <c r="BI82" s="1">
        <f>SUM(BI4:BI17)</f>
        <v>11526.625900000001</v>
      </c>
      <c r="BJ82" s="21"/>
      <c r="BK82" s="35">
        <f t="shared" ref="BK82:BM85" si="18">BG82/BG82</f>
        <v>1</v>
      </c>
      <c r="BL82" s="35">
        <f t="shared" si="18"/>
        <v>1</v>
      </c>
      <c r="BM82" s="35">
        <f t="shared" si="18"/>
        <v>1</v>
      </c>
    </row>
    <row r="83" spans="1:65" x14ac:dyDescent="0.35">
      <c r="A83" s="15" t="s">
        <v>14</v>
      </c>
      <c r="B83" s="1">
        <f>SUM(B18:B27)</f>
        <v>47758098</v>
      </c>
      <c r="C83" s="1">
        <f>SUM(C18:C27)</f>
        <v>2770990</v>
      </c>
      <c r="D83" s="1">
        <f>SUM(D18:D27)</f>
        <v>6324.5099999999993</v>
      </c>
      <c r="E83" s="21"/>
      <c r="F83" s="18">
        <f>SUM(F18:F27)</f>
        <v>50036536</v>
      </c>
      <c r="G83" s="18">
        <f>SUM(G18:G27)</f>
        <v>2259071</v>
      </c>
      <c r="H83" s="18">
        <f>SUM(H18:H27)</f>
        <v>6324.5099999999993</v>
      </c>
      <c r="I83" s="21"/>
      <c r="J83" s="18">
        <f>SUM(J18:J27)</f>
        <v>47985752</v>
      </c>
      <c r="K83" s="18">
        <f>SUM(K18:K27)</f>
        <v>2264380</v>
      </c>
      <c r="L83" s="18">
        <f>SUM(L18:L27)</f>
        <v>4110.308</v>
      </c>
      <c r="M83" s="21"/>
      <c r="N83" s="18">
        <f>SUM(N18:N27)</f>
        <v>36437011</v>
      </c>
      <c r="O83" s="18">
        <f>SUM(O18:O27)</f>
        <v>1808949</v>
      </c>
      <c r="P83" s="18">
        <f>SUM(P18:P27)</f>
        <v>4347.57</v>
      </c>
      <c r="Q83" s="21"/>
      <c r="R83" s="18">
        <f>SUM(R18:R27)</f>
        <v>40228173</v>
      </c>
      <c r="S83" s="18">
        <f>SUM(S18:S27)</f>
        <v>1981182</v>
      </c>
      <c r="T83" s="18">
        <f>SUM(T18:T27)</f>
        <v>4633.7170000000006</v>
      </c>
      <c r="U83" s="21"/>
      <c r="V83" s="18">
        <f>SUM(V18:V27)</f>
        <v>41080755</v>
      </c>
      <c r="W83" s="18">
        <f>SUM(W18:W27)</f>
        <v>2112985</v>
      </c>
      <c r="X83" s="18">
        <f>SUM(X18:X27)</f>
        <v>6575.8739999999998</v>
      </c>
      <c r="Y83" s="21"/>
      <c r="Z83" s="18">
        <f>SUM(Z18:Z27)</f>
        <v>78913340</v>
      </c>
      <c r="AA83" s="18">
        <f>SUM(AA18:AA27)</f>
        <v>3217534</v>
      </c>
      <c r="AB83" s="18">
        <f>SUM(AB18:AB27)</f>
        <v>7627.1740000000009</v>
      </c>
      <c r="AC83" s="21"/>
      <c r="AD83" s="18">
        <f>SUM(AD18:AD27)</f>
        <v>55311393</v>
      </c>
      <c r="AE83" s="18">
        <f>SUM(AE18:AE27)</f>
        <v>2905121</v>
      </c>
      <c r="AF83" s="18">
        <f>SUM(AF18:AF27)</f>
        <v>6853.6230000000005</v>
      </c>
      <c r="AG83" s="21"/>
      <c r="AH83" s="18">
        <f>SUM(AH18:AH27)</f>
        <v>44747429</v>
      </c>
      <c r="AI83" s="18">
        <f>SUM(AI18:AI27)</f>
        <v>2946646</v>
      </c>
      <c r="AJ83" s="18">
        <f>SUM(AJ18:AJ27)</f>
        <v>6101.2909999999993</v>
      </c>
      <c r="AK83" s="21"/>
      <c r="AL83" s="18">
        <f>SUM(AL18:AL27)</f>
        <v>48322685</v>
      </c>
      <c r="AM83" s="18">
        <f>SUM(AM18:AM27)</f>
        <v>2924846</v>
      </c>
      <c r="AN83" s="18">
        <f>SUM(AN18:AN27)</f>
        <v>5941.8940000000002</v>
      </c>
      <c r="BD83" s="1" t="s">
        <v>3</v>
      </c>
      <c r="BE83" s="15" t="s">
        <v>14</v>
      </c>
      <c r="BF83" s="21"/>
      <c r="BG83" s="1">
        <f>SUM(BG18:BG27)</f>
        <v>49082117.199999996</v>
      </c>
      <c r="BH83" s="1">
        <f>SUM(BH18:BH27)</f>
        <v>2519170.4000000004</v>
      </c>
      <c r="BI83" s="1">
        <f>SUM(BI18:BI27)</f>
        <v>5884.0470999999998</v>
      </c>
      <c r="BJ83" s="21"/>
      <c r="BK83" s="35">
        <f t="shared" si="18"/>
        <v>1</v>
      </c>
      <c r="BL83" s="35">
        <f t="shared" si="18"/>
        <v>1</v>
      </c>
      <c r="BM83" s="35">
        <f t="shared" si="18"/>
        <v>1</v>
      </c>
    </row>
    <row r="84" spans="1:65" x14ac:dyDescent="0.35">
      <c r="A84" s="15" t="s">
        <v>15</v>
      </c>
      <c r="B84" s="1">
        <f>SUM(B28:B37)</f>
        <v>21842029</v>
      </c>
      <c r="C84" s="1">
        <f>SUM(C28:C37)</f>
        <v>1516187</v>
      </c>
      <c r="D84" s="1">
        <f>SUM(D28:D37)</f>
        <v>4544.759</v>
      </c>
      <c r="E84" s="21"/>
      <c r="F84" s="18">
        <f>SUM(F28:F37)</f>
        <v>23048328</v>
      </c>
      <c r="G84" s="18">
        <f>SUM(G28:G37)</f>
        <v>1267667</v>
      </c>
      <c r="H84" s="18">
        <f>SUM(H28:H37)</f>
        <v>4544.759</v>
      </c>
      <c r="I84" s="21"/>
      <c r="J84" s="18">
        <f>SUM(J28:J37)</f>
        <v>21809770</v>
      </c>
      <c r="K84" s="18">
        <f>SUM(K28:K37)</f>
        <v>1102868</v>
      </c>
      <c r="L84" s="18">
        <f>SUM(L28:L37)</f>
        <v>2277.1040000000003</v>
      </c>
      <c r="M84" s="21"/>
      <c r="N84" s="18">
        <f>SUM(N28:N37)</f>
        <v>18829906</v>
      </c>
      <c r="O84" s="18">
        <f>SUM(O28:O37)</f>
        <v>1025294</v>
      </c>
      <c r="P84" s="18">
        <f>SUM(P28:P37)</f>
        <v>2639.1560000000004</v>
      </c>
      <c r="Q84" s="21"/>
      <c r="R84" s="18">
        <f>SUM(R28:R37)</f>
        <v>19134544</v>
      </c>
      <c r="S84" s="18">
        <f>SUM(S28:S37)</f>
        <v>998685</v>
      </c>
      <c r="T84" s="18">
        <f>SUM(T28:T37)</f>
        <v>2513.1979999999994</v>
      </c>
      <c r="U84" s="21"/>
      <c r="V84" s="18">
        <f>SUM(V28:V37)</f>
        <v>18652591</v>
      </c>
      <c r="W84" s="18">
        <f>SUM(W28:W37)</f>
        <v>1182076</v>
      </c>
      <c r="X84" s="18">
        <f>SUM(X28:X37)</f>
        <v>3979.2710000000002</v>
      </c>
      <c r="Y84" s="21"/>
      <c r="Z84" s="18">
        <f>SUM(Z28:Z37)</f>
        <v>37018035</v>
      </c>
      <c r="AA84" s="18">
        <f>SUM(AA28:AA37)</f>
        <v>1718684</v>
      </c>
      <c r="AB84" s="18">
        <f>SUM(AB28:AB37)</f>
        <v>4647.0389999999998</v>
      </c>
      <c r="AC84" s="21"/>
      <c r="AD84" s="18">
        <f>SUM(AD28:AD37)</f>
        <v>27096588</v>
      </c>
      <c r="AE84" s="18">
        <f>SUM(AE28:AE37)</f>
        <v>1530092</v>
      </c>
      <c r="AF84" s="18">
        <f>SUM(AF28:AF37)</f>
        <v>3856.9230000000002</v>
      </c>
      <c r="AG84" s="21"/>
      <c r="AH84" s="18">
        <f>SUM(AH28:AH37)</f>
        <v>24322831</v>
      </c>
      <c r="AI84" s="18">
        <f>SUM(AI28:AI37)</f>
        <v>1658558</v>
      </c>
      <c r="AJ84" s="18">
        <f>SUM(AJ28:AJ37)</f>
        <v>3765.9</v>
      </c>
      <c r="AK84" s="21"/>
      <c r="AL84" s="18">
        <f>SUM(AL28:AL37)</f>
        <v>19389537</v>
      </c>
      <c r="AM84" s="18">
        <f>SUM(AM28:AM37)</f>
        <v>1546370</v>
      </c>
      <c r="AN84" s="18">
        <f>SUM(AN28:AN37)</f>
        <v>2979.62</v>
      </c>
      <c r="BD84" s="1" t="s">
        <v>9</v>
      </c>
      <c r="BE84" s="15" t="s">
        <v>15</v>
      </c>
      <c r="BF84" s="21"/>
      <c r="BG84" s="1">
        <f>SUM(BG28:BG37)</f>
        <v>23114415.900000002</v>
      </c>
      <c r="BH84" s="1">
        <f>SUM(BH28:BH37)</f>
        <v>1354648.1</v>
      </c>
      <c r="BI84" s="1">
        <f>SUM(BI28:BI37)</f>
        <v>3574.7728999999995</v>
      </c>
      <c r="BJ84" s="21"/>
      <c r="BK84" s="35">
        <f t="shared" si="18"/>
        <v>1</v>
      </c>
      <c r="BL84" s="35">
        <f t="shared" si="18"/>
        <v>1</v>
      </c>
      <c r="BM84" s="35">
        <f t="shared" si="18"/>
        <v>1</v>
      </c>
    </row>
    <row r="85" spans="1:65" x14ac:dyDescent="0.35">
      <c r="A85" s="15" t="s">
        <v>16</v>
      </c>
      <c r="B85" s="1">
        <f>SUM(B38:B51)</f>
        <v>11404691</v>
      </c>
      <c r="C85" s="1">
        <f>SUM(C38:C51)</f>
        <v>2837066</v>
      </c>
      <c r="D85" s="1">
        <f>SUM(D38:D51)</f>
        <v>6402.8069999999998</v>
      </c>
      <c r="E85" s="21"/>
      <c r="F85" s="18">
        <f>SUM(F38:F51)</f>
        <v>11443025</v>
      </c>
      <c r="G85" s="18">
        <f>SUM(G38:G51)</f>
        <v>2829084</v>
      </c>
      <c r="H85" s="18">
        <f>SUM(H38:H51)</f>
        <v>6402.8069999999998</v>
      </c>
      <c r="I85" s="21"/>
      <c r="J85" s="18">
        <f>SUM(J38:J51)</f>
        <v>9621249</v>
      </c>
      <c r="K85" s="18">
        <f>SUM(K38:K51)</f>
        <v>2108614</v>
      </c>
      <c r="L85" s="18">
        <f>SUM(L38:L51)</f>
        <v>3574.56</v>
      </c>
      <c r="M85" s="21"/>
      <c r="N85" s="18">
        <f>SUM(N38:N51)</f>
        <v>9302294</v>
      </c>
      <c r="O85" s="18">
        <f>SUM(O38:O51)</f>
        <v>2352946</v>
      </c>
      <c r="P85" s="18">
        <f>SUM(P38:P51)</f>
        <v>3287.8060000000005</v>
      </c>
      <c r="Q85" s="21"/>
      <c r="R85" s="18">
        <f>SUM(R38:R51)</f>
        <v>8457420</v>
      </c>
      <c r="S85" s="18">
        <f>SUM(S38:S51)</f>
        <v>1921350</v>
      </c>
      <c r="T85" s="18">
        <f>SUM(T38:T51)</f>
        <v>2712.6119999999996</v>
      </c>
      <c r="U85" s="21"/>
      <c r="V85" s="18">
        <f>SUM(V38:V51)</f>
        <v>8040708</v>
      </c>
      <c r="W85" s="18">
        <f>SUM(W38:W51)</f>
        <v>2244316</v>
      </c>
      <c r="X85" s="18">
        <f>SUM(X38:X51)</f>
        <v>5983.2259999999997</v>
      </c>
      <c r="Y85" s="21"/>
      <c r="Z85" s="18">
        <f>SUM(Z38:Z51)</f>
        <v>16637222</v>
      </c>
      <c r="AA85" s="18">
        <f>SUM(AA38:AA51)</f>
        <v>3432829</v>
      </c>
      <c r="AB85" s="18">
        <f>SUM(AB38:AB51)</f>
        <v>6565.6749999999993</v>
      </c>
      <c r="AC85" s="21"/>
      <c r="AD85" s="18">
        <f>SUM(AD38:AD51)</f>
        <v>12207671</v>
      </c>
      <c r="AE85" s="18">
        <f>SUM(AE38:AE51)</f>
        <v>2981552</v>
      </c>
      <c r="AF85" s="18">
        <f>SUM(AF38:AF51)</f>
        <v>5449.2270000000008</v>
      </c>
      <c r="AG85" s="21"/>
      <c r="AH85" s="18">
        <f>SUM(AH38:AH51)</f>
        <v>11321348</v>
      </c>
      <c r="AI85" s="18">
        <f>SUM(AI38:AI51)</f>
        <v>3628409</v>
      </c>
      <c r="AJ85" s="18">
        <f>SUM(AJ38:AJ51)</f>
        <v>4859.9139999999998</v>
      </c>
      <c r="AK85" s="21"/>
      <c r="AL85" s="18">
        <f>SUM(AL38:AL51)</f>
        <v>9124796</v>
      </c>
      <c r="AM85" s="18">
        <f>SUM(AM38:AM51)</f>
        <v>2180332</v>
      </c>
      <c r="AN85" s="18">
        <f>SUM(AN38:AN51)</f>
        <v>3524.722999999999</v>
      </c>
      <c r="BD85" s="1" t="s">
        <v>4</v>
      </c>
      <c r="BE85" s="15" t="s">
        <v>16</v>
      </c>
      <c r="BF85" s="21"/>
      <c r="BG85" s="1">
        <f>SUM(BG38:BG51)</f>
        <v>10756042.4</v>
      </c>
      <c r="BH85" s="1">
        <f>SUM(BH38:BH51)</f>
        <v>2651649.7999999998</v>
      </c>
      <c r="BI85" s="1">
        <f>SUM(BI38:BI51)</f>
        <v>4876.3356999999996</v>
      </c>
      <c r="BJ85" s="21"/>
      <c r="BK85" s="35">
        <f t="shared" si="18"/>
        <v>1</v>
      </c>
      <c r="BL85" s="35">
        <f t="shared" si="18"/>
        <v>1</v>
      </c>
      <c r="BM85" s="35">
        <f t="shared" si="18"/>
        <v>1</v>
      </c>
    </row>
    <row r="86" spans="1:65" x14ac:dyDescent="0.35">
      <c r="B86" s="1"/>
    </row>
    <row r="87" spans="1:65" x14ac:dyDescent="0.35">
      <c r="B87" s="1"/>
      <c r="BD87" s="15"/>
      <c r="BE87" s="15"/>
      <c r="BG87" s="15"/>
    </row>
    <row r="88" spans="1:65" x14ac:dyDescent="0.35">
      <c r="B88" s="1"/>
      <c r="BD88" s="15"/>
      <c r="BE88" s="15"/>
      <c r="BG88" s="15"/>
    </row>
    <row r="89" spans="1:65" x14ac:dyDescent="0.35">
      <c r="B89" s="1"/>
      <c r="BD89" s="15"/>
      <c r="BE89" s="15"/>
      <c r="BG89" s="15"/>
    </row>
    <row r="90" spans="1:65" x14ac:dyDescent="0.35">
      <c r="B90" s="1"/>
      <c r="BD90" s="15"/>
      <c r="BE90" s="15"/>
      <c r="BG90" s="15"/>
      <c r="BH90" s="15"/>
    </row>
    <row r="91" spans="1:65" x14ac:dyDescent="0.35">
      <c r="B91" s="1"/>
      <c r="BD91" s="15"/>
      <c r="BE91" s="15"/>
      <c r="BG91" s="15"/>
    </row>
    <row r="95" spans="1:65" x14ac:dyDescent="0.35">
      <c r="B95" s="1"/>
    </row>
    <row r="96" spans="1:65" x14ac:dyDescent="0.35">
      <c r="B96" s="1"/>
    </row>
    <row r="97" spans="2:55" x14ac:dyDescent="0.35">
      <c r="B97" s="1"/>
    </row>
    <row r="98" spans="2:55" x14ac:dyDescent="0.35">
      <c r="B98" s="1"/>
    </row>
    <row r="99" spans="2:55" x14ac:dyDescent="0.35">
      <c r="B99" s="1"/>
      <c r="F99" s="39"/>
      <c r="N99" s="39"/>
      <c r="V99" s="39"/>
    </row>
    <row r="100" spans="2:55" x14ac:dyDescent="0.35">
      <c r="B100" s="15"/>
      <c r="C100" s="15"/>
      <c r="D100" s="15"/>
    </row>
    <row r="101" spans="2:55" x14ac:dyDescent="0.35">
      <c r="B101" s="15"/>
      <c r="C101" s="27"/>
      <c r="D101" s="15"/>
      <c r="G101" s="64"/>
      <c r="O101" s="64"/>
      <c r="W101" s="64"/>
      <c r="X101" s="65"/>
    </row>
    <row r="102" spans="2:55" x14ac:dyDescent="0.35">
      <c r="B102" s="15"/>
      <c r="C102" s="27"/>
      <c r="D102" s="15"/>
      <c r="G102" s="64"/>
      <c r="O102" s="64"/>
      <c r="W102" s="64"/>
      <c r="X102" s="65"/>
    </row>
    <row r="103" spans="2:55" x14ac:dyDescent="0.35">
      <c r="B103" s="15"/>
      <c r="C103" s="27"/>
      <c r="D103" s="15"/>
      <c r="G103" s="64"/>
      <c r="O103" s="64"/>
      <c r="W103" s="64"/>
      <c r="X103" s="65"/>
    </row>
    <row r="104" spans="2:55" x14ac:dyDescent="0.35">
      <c r="B104" s="1"/>
    </row>
    <row r="105" spans="2:55" x14ac:dyDescent="0.35">
      <c r="B105" s="1"/>
    </row>
    <row r="106" spans="2:55" x14ac:dyDescent="0.35">
      <c r="B106" s="1"/>
    </row>
    <row r="107" spans="2:55" x14ac:dyDescent="0.35">
      <c r="B107" s="1"/>
    </row>
    <row r="108" spans="2:55" x14ac:dyDescent="0.35">
      <c r="B108" s="1"/>
    </row>
    <row r="109" spans="2:55" x14ac:dyDescent="0.35">
      <c r="B109" s="1"/>
    </row>
    <row r="110" spans="2:55" x14ac:dyDescent="0.35">
      <c r="B110" s="1"/>
    </row>
    <row r="111" spans="2:55" x14ac:dyDescent="0.35">
      <c r="B111" s="1"/>
    </row>
    <row r="112" spans="2:55" x14ac:dyDescent="0.35">
      <c r="B112" s="1"/>
      <c r="AO112" s="18"/>
      <c r="BC112" s="18"/>
    </row>
    <row r="113" spans="2:55" x14ac:dyDescent="0.35">
      <c r="B113" s="1"/>
      <c r="AO113" s="18"/>
      <c r="BC113" s="18"/>
    </row>
    <row r="114" spans="2:55" x14ac:dyDescent="0.35">
      <c r="B114" s="1"/>
      <c r="AO114" s="18"/>
      <c r="BC114" s="18"/>
    </row>
    <row r="115" spans="2:55" x14ac:dyDescent="0.35">
      <c r="B115" s="1"/>
      <c r="AO115" s="18"/>
      <c r="BC115" s="18"/>
    </row>
    <row r="116" spans="2:55" x14ac:dyDescent="0.35">
      <c r="B116" s="1"/>
      <c r="AO116" s="18"/>
      <c r="BC116" s="18"/>
    </row>
    <row r="117" spans="2:55" x14ac:dyDescent="0.35">
      <c r="B117" s="1"/>
      <c r="AO117" s="18"/>
      <c r="BC117" s="18"/>
    </row>
    <row r="118" spans="2:55" x14ac:dyDescent="0.35">
      <c r="B118" s="1"/>
      <c r="C118" s="1"/>
      <c r="D118" s="1"/>
      <c r="AO118" s="18"/>
      <c r="BC118" s="18"/>
    </row>
    <row r="119" spans="2:55" x14ac:dyDescent="0.35">
      <c r="B119" s="2"/>
      <c r="C119" s="2"/>
      <c r="D119" s="2"/>
      <c r="F119" s="23"/>
      <c r="G119" s="23"/>
      <c r="H119" s="23"/>
      <c r="J119" s="23"/>
      <c r="K119" s="23"/>
      <c r="L119" s="23"/>
      <c r="N119" s="23"/>
      <c r="O119" s="23"/>
      <c r="P119" s="23"/>
      <c r="R119" s="23"/>
      <c r="S119" s="23"/>
      <c r="T119" s="23"/>
      <c r="V119" s="23"/>
      <c r="W119" s="23"/>
      <c r="X119" s="23"/>
      <c r="Z119" s="23"/>
      <c r="AA119" s="23"/>
      <c r="AB119" s="23"/>
      <c r="AD119" s="23"/>
      <c r="AE119" s="23"/>
      <c r="AF119" s="23"/>
      <c r="AH119" s="23"/>
      <c r="AI119" s="23"/>
      <c r="AJ119" s="23"/>
      <c r="AL119" s="23"/>
      <c r="AM119" s="23"/>
      <c r="AN119" s="23"/>
      <c r="AO119" s="18"/>
      <c r="BC119" s="18"/>
    </row>
    <row r="120" spans="2:55" x14ac:dyDescent="0.35">
      <c r="B120" s="2"/>
      <c r="C120" s="2"/>
      <c r="D120" s="2"/>
      <c r="F120" s="23"/>
      <c r="G120" s="23"/>
      <c r="H120" s="23"/>
      <c r="J120" s="23"/>
      <c r="K120" s="23"/>
      <c r="L120" s="23"/>
      <c r="N120" s="23"/>
      <c r="O120" s="23"/>
      <c r="P120" s="23"/>
      <c r="R120" s="23"/>
      <c r="S120" s="23"/>
      <c r="T120" s="23"/>
      <c r="V120" s="23"/>
      <c r="W120" s="23"/>
      <c r="X120" s="23"/>
      <c r="Z120" s="23"/>
      <c r="AA120" s="23"/>
      <c r="AB120" s="23"/>
      <c r="AD120" s="23"/>
      <c r="AE120" s="23"/>
      <c r="AF120" s="23"/>
      <c r="AH120" s="23"/>
      <c r="AI120" s="23"/>
      <c r="AJ120" s="23"/>
      <c r="AL120" s="23"/>
      <c r="AM120" s="23"/>
      <c r="AN120" s="23"/>
      <c r="AO120" s="18"/>
      <c r="BC120" s="18"/>
    </row>
    <row r="121" spans="2:55" x14ac:dyDescent="0.35">
      <c r="B121" s="2"/>
      <c r="C121" s="2"/>
      <c r="D121" s="2"/>
      <c r="F121" s="23"/>
      <c r="G121" s="23"/>
      <c r="H121" s="23"/>
      <c r="J121" s="23"/>
      <c r="K121" s="23"/>
      <c r="L121" s="23"/>
      <c r="N121" s="23"/>
      <c r="O121" s="23"/>
      <c r="P121" s="23"/>
      <c r="R121" s="23"/>
      <c r="S121" s="23"/>
      <c r="T121" s="23"/>
      <c r="V121" s="23"/>
      <c r="W121" s="23"/>
      <c r="X121" s="23"/>
      <c r="Z121" s="23"/>
      <c r="AA121" s="23"/>
      <c r="AB121" s="23"/>
      <c r="AD121" s="23"/>
      <c r="AE121" s="23"/>
      <c r="AF121" s="23"/>
      <c r="AH121" s="23"/>
      <c r="AI121" s="23"/>
      <c r="AJ121" s="23"/>
      <c r="AL121" s="23"/>
      <c r="AM121" s="23"/>
      <c r="AN121" s="23"/>
      <c r="AO121" s="18"/>
      <c r="BC121" s="18"/>
    </row>
    <row r="122" spans="2:55" x14ac:dyDescent="0.35">
      <c r="B122" s="2"/>
      <c r="C122" s="2"/>
      <c r="D122" s="2"/>
      <c r="F122" s="23"/>
      <c r="G122" s="23"/>
      <c r="H122" s="23"/>
      <c r="J122" s="23"/>
      <c r="K122" s="23"/>
      <c r="L122" s="23"/>
      <c r="N122" s="23"/>
      <c r="O122" s="23"/>
      <c r="P122" s="23"/>
      <c r="R122" s="23"/>
      <c r="S122" s="23"/>
      <c r="T122" s="23"/>
      <c r="V122" s="23"/>
      <c r="W122" s="23"/>
      <c r="X122" s="23"/>
      <c r="Z122" s="23"/>
      <c r="AA122" s="23"/>
      <c r="AB122" s="23"/>
      <c r="AD122" s="23"/>
      <c r="AE122" s="23"/>
      <c r="AF122" s="23"/>
      <c r="AH122" s="23"/>
      <c r="AI122" s="23"/>
      <c r="AJ122" s="23"/>
      <c r="AL122" s="23"/>
      <c r="AM122" s="23"/>
      <c r="AN122" s="23"/>
      <c r="AO122" s="18"/>
      <c r="BC122" s="18"/>
    </row>
    <row r="123" spans="2:55" x14ac:dyDescent="0.35">
      <c r="B123" s="2"/>
      <c r="C123" s="2"/>
      <c r="D123" s="2"/>
      <c r="F123" s="23"/>
      <c r="G123" s="23"/>
      <c r="H123" s="23"/>
      <c r="J123" s="23"/>
      <c r="K123" s="23"/>
      <c r="L123" s="23"/>
      <c r="N123" s="23"/>
      <c r="O123" s="23"/>
      <c r="P123" s="23"/>
      <c r="R123" s="23"/>
      <c r="S123" s="23"/>
      <c r="T123" s="23"/>
      <c r="V123" s="23"/>
      <c r="W123" s="23"/>
      <c r="X123" s="23"/>
      <c r="Z123" s="23"/>
      <c r="AA123" s="23"/>
      <c r="AB123" s="23"/>
      <c r="AD123" s="23"/>
      <c r="AE123" s="23"/>
      <c r="AF123" s="23"/>
      <c r="AH123" s="23"/>
      <c r="AI123" s="23"/>
      <c r="AJ123" s="23"/>
      <c r="AL123" s="23"/>
      <c r="AM123" s="23"/>
      <c r="AN123" s="23"/>
      <c r="AO123" s="18"/>
      <c r="BC123" s="18"/>
    </row>
    <row r="124" spans="2:55" x14ac:dyDescent="0.35">
      <c r="B124" s="2"/>
      <c r="C124" s="2"/>
      <c r="D124" s="2"/>
      <c r="F124" s="23"/>
      <c r="G124" s="23"/>
      <c r="H124" s="23"/>
      <c r="J124" s="23"/>
      <c r="K124" s="23"/>
      <c r="L124" s="23"/>
      <c r="N124" s="23"/>
      <c r="O124" s="23"/>
      <c r="P124" s="23"/>
      <c r="R124" s="23"/>
      <c r="S124" s="23"/>
      <c r="T124" s="23"/>
      <c r="V124" s="23"/>
      <c r="W124" s="23"/>
      <c r="X124" s="23"/>
      <c r="Z124" s="23"/>
      <c r="AA124" s="23"/>
      <c r="AB124" s="23"/>
      <c r="AD124" s="23"/>
      <c r="AE124" s="23"/>
      <c r="AF124" s="23"/>
      <c r="AH124" s="23"/>
      <c r="AI124" s="23"/>
      <c r="AJ124" s="23"/>
      <c r="AL124" s="23"/>
      <c r="AM124" s="23"/>
      <c r="AN124" s="23"/>
      <c r="AO124" s="18"/>
      <c r="BC124" s="18"/>
    </row>
    <row r="125" spans="2:55" x14ac:dyDescent="0.35">
      <c r="B125" s="2"/>
      <c r="C125" s="2"/>
      <c r="D125" s="2"/>
      <c r="F125" s="23"/>
      <c r="G125" s="23"/>
      <c r="H125" s="23"/>
      <c r="J125" s="23"/>
      <c r="K125" s="23"/>
      <c r="L125" s="23"/>
      <c r="N125" s="23"/>
      <c r="O125" s="23"/>
      <c r="P125" s="23"/>
      <c r="R125" s="23"/>
      <c r="S125" s="23"/>
      <c r="T125" s="23"/>
      <c r="V125" s="23"/>
      <c r="W125" s="23"/>
      <c r="X125" s="23"/>
      <c r="Z125" s="23"/>
      <c r="AA125" s="23"/>
      <c r="AB125" s="23"/>
      <c r="AD125" s="23"/>
      <c r="AE125" s="23"/>
      <c r="AF125" s="23"/>
      <c r="AH125" s="23"/>
      <c r="AI125" s="23"/>
      <c r="AJ125" s="23"/>
      <c r="AL125" s="23"/>
      <c r="AM125" s="23"/>
      <c r="AN125" s="23"/>
      <c r="AO125" s="18"/>
      <c r="BC125" s="18"/>
    </row>
    <row r="126" spans="2:55" x14ac:dyDescent="0.35">
      <c r="B126" s="2"/>
      <c r="C126" s="2"/>
      <c r="D126" s="2"/>
      <c r="F126" s="23"/>
      <c r="G126" s="23"/>
      <c r="H126" s="23"/>
      <c r="J126" s="23"/>
      <c r="K126" s="23"/>
      <c r="L126" s="23"/>
      <c r="N126" s="23"/>
      <c r="O126" s="23"/>
      <c r="P126" s="23"/>
      <c r="R126" s="23"/>
      <c r="S126" s="23"/>
      <c r="T126" s="23"/>
      <c r="V126" s="23"/>
      <c r="W126" s="23"/>
      <c r="X126" s="23"/>
      <c r="Z126" s="23"/>
      <c r="AA126" s="23"/>
      <c r="AB126" s="23"/>
      <c r="AD126" s="23"/>
      <c r="AE126" s="23"/>
      <c r="AF126" s="23"/>
      <c r="AH126" s="23"/>
      <c r="AI126" s="23"/>
      <c r="AJ126" s="23"/>
      <c r="AL126" s="23"/>
      <c r="AM126" s="23"/>
      <c r="AN126" s="23"/>
      <c r="AO126" s="18"/>
      <c r="BC126" s="18"/>
    </row>
    <row r="127" spans="2:55" x14ac:dyDescent="0.35">
      <c r="B127" s="2"/>
      <c r="C127" s="2"/>
      <c r="D127" s="2"/>
      <c r="F127" s="23"/>
      <c r="G127" s="23"/>
      <c r="H127" s="23"/>
      <c r="J127" s="23"/>
      <c r="K127" s="23"/>
      <c r="L127" s="23"/>
      <c r="N127" s="23"/>
      <c r="O127" s="23"/>
      <c r="P127" s="23"/>
      <c r="R127" s="23"/>
      <c r="S127" s="23"/>
      <c r="T127" s="23"/>
      <c r="V127" s="23"/>
      <c r="W127" s="23"/>
      <c r="X127" s="23"/>
      <c r="Z127" s="23"/>
      <c r="AA127" s="23"/>
      <c r="AB127" s="23"/>
      <c r="AD127" s="23"/>
      <c r="AE127" s="23"/>
      <c r="AF127" s="23"/>
      <c r="AH127" s="23"/>
      <c r="AI127" s="23"/>
      <c r="AJ127" s="23"/>
      <c r="AL127" s="23"/>
      <c r="AM127" s="23"/>
      <c r="AN127" s="23"/>
      <c r="AO127" s="18"/>
      <c r="BC127" s="18"/>
    </row>
    <row r="128" spans="2:55" x14ac:dyDescent="0.35">
      <c r="B128" s="2"/>
      <c r="C128" s="2"/>
      <c r="D128" s="2"/>
      <c r="F128" s="23"/>
      <c r="G128" s="23"/>
      <c r="H128" s="23"/>
      <c r="J128" s="23"/>
      <c r="K128" s="23"/>
      <c r="L128" s="23"/>
      <c r="N128" s="23"/>
      <c r="O128" s="23"/>
      <c r="P128" s="23"/>
      <c r="R128" s="23"/>
      <c r="S128" s="23"/>
      <c r="T128" s="23"/>
      <c r="V128" s="23"/>
      <c r="W128" s="23"/>
      <c r="X128" s="23"/>
      <c r="Z128" s="23"/>
      <c r="AA128" s="23"/>
      <c r="AB128" s="23"/>
      <c r="AD128" s="23"/>
      <c r="AE128" s="23"/>
      <c r="AF128" s="23"/>
      <c r="AH128" s="23"/>
      <c r="AI128" s="23"/>
      <c r="AJ128" s="23"/>
      <c r="AL128" s="23"/>
      <c r="AM128" s="23"/>
      <c r="AN128" s="23"/>
      <c r="AO128" s="18"/>
      <c r="BC128" s="18"/>
    </row>
    <row r="129" spans="2:55" x14ac:dyDescent="0.35">
      <c r="B129" s="2"/>
      <c r="C129" s="2"/>
      <c r="D129" s="2"/>
      <c r="F129" s="23"/>
      <c r="G129" s="23"/>
      <c r="H129" s="23"/>
      <c r="J129" s="23"/>
      <c r="K129" s="23"/>
      <c r="L129" s="23"/>
      <c r="N129" s="23"/>
      <c r="O129" s="23"/>
      <c r="P129" s="23"/>
      <c r="R129" s="23"/>
      <c r="S129" s="23"/>
      <c r="T129" s="23"/>
      <c r="V129" s="23"/>
      <c r="W129" s="23"/>
      <c r="X129" s="23"/>
      <c r="Z129" s="23"/>
      <c r="AA129" s="23"/>
      <c r="AB129" s="23"/>
      <c r="AD129" s="23"/>
      <c r="AE129" s="23"/>
      <c r="AF129" s="23"/>
      <c r="AH129" s="23"/>
      <c r="AI129" s="23"/>
      <c r="AJ129" s="23"/>
      <c r="AL129" s="23"/>
      <c r="AM129" s="23"/>
      <c r="AN129" s="23"/>
      <c r="AO129" s="18"/>
      <c r="BC129" s="18"/>
    </row>
    <row r="130" spans="2:55" x14ac:dyDescent="0.35">
      <c r="B130" s="2"/>
      <c r="C130" s="2"/>
      <c r="D130" s="2"/>
      <c r="F130" s="23"/>
      <c r="G130" s="23"/>
      <c r="H130" s="23"/>
      <c r="J130" s="23"/>
      <c r="K130" s="23"/>
      <c r="L130" s="23"/>
      <c r="N130" s="23"/>
      <c r="O130" s="23"/>
      <c r="P130" s="23"/>
      <c r="R130" s="23"/>
      <c r="S130" s="23"/>
      <c r="T130" s="23"/>
      <c r="V130" s="23"/>
      <c r="W130" s="23"/>
      <c r="X130" s="23"/>
      <c r="Z130" s="23"/>
      <c r="AA130" s="23"/>
      <c r="AB130" s="23"/>
      <c r="AD130" s="23"/>
      <c r="AE130" s="23"/>
      <c r="AF130" s="23"/>
      <c r="AH130" s="23"/>
      <c r="AI130" s="23"/>
      <c r="AJ130" s="23"/>
      <c r="AL130" s="23"/>
      <c r="AM130" s="23"/>
      <c r="AN130" s="23"/>
      <c r="AO130" s="18"/>
      <c r="BC130" s="18"/>
    </row>
    <row r="131" spans="2:55" x14ac:dyDescent="0.35">
      <c r="B131" s="2"/>
      <c r="C131" s="2"/>
      <c r="D131" s="2"/>
      <c r="F131" s="23"/>
      <c r="G131" s="23"/>
      <c r="H131" s="23"/>
      <c r="J131" s="23"/>
      <c r="K131" s="23"/>
      <c r="L131" s="23"/>
      <c r="N131" s="23"/>
      <c r="O131" s="23"/>
      <c r="P131" s="23"/>
      <c r="R131" s="23"/>
      <c r="S131" s="23"/>
      <c r="T131" s="23"/>
      <c r="V131" s="23"/>
      <c r="W131" s="23"/>
      <c r="X131" s="23"/>
      <c r="Z131" s="23"/>
      <c r="AA131" s="23"/>
      <c r="AB131" s="23"/>
      <c r="AD131" s="23"/>
      <c r="AE131" s="23"/>
      <c r="AF131" s="23"/>
      <c r="AH131" s="23"/>
      <c r="AI131" s="23"/>
      <c r="AJ131" s="23"/>
      <c r="AL131" s="23"/>
      <c r="AM131" s="23"/>
      <c r="AN131" s="23"/>
      <c r="AO131" s="18"/>
      <c r="BC131" s="18"/>
    </row>
    <row r="132" spans="2:55" x14ac:dyDescent="0.35">
      <c r="B132" s="2"/>
      <c r="C132" s="2"/>
      <c r="D132" s="2"/>
      <c r="F132" s="23"/>
      <c r="G132" s="23"/>
      <c r="H132" s="23"/>
      <c r="J132" s="23"/>
      <c r="K132" s="23"/>
      <c r="L132" s="23"/>
      <c r="N132" s="23"/>
      <c r="O132" s="23"/>
      <c r="P132" s="23"/>
      <c r="R132" s="23"/>
      <c r="S132" s="23"/>
      <c r="T132" s="23"/>
      <c r="V132" s="23"/>
      <c r="W132" s="23"/>
      <c r="X132" s="23"/>
      <c r="Z132" s="23"/>
      <c r="AA132" s="23"/>
      <c r="AB132" s="23"/>
      <c r="AD132" s="23"/>
      <c r="AE132" s="23"/>
      <c r="AF132" s="23"/>
      <c r="AH132" s="23"/>
      <c r="AI132" s="23"/>
      <c r="AJ132" s="23"/>
      <c r="AL132" s="23"/>
      <c r="AM132" s="23"/>
      <c r="AN132" s="23"/>
      <c r="AO132" s="18"/>
      <c r="BC132" s="18"/>
    </row>
    <row r="133" spans="2:55" x14ac:dyDescent="0.35">
      <c r="B133" s="2"/>
      <c r="C133" s="2"/>
      <c r="D133" s="2"/>
      <c r="F133" s="23"/>
      <c r="G133" s="23"/>
      <c r="H133" s="23"/>
      <c r="J133" s="23"/>
      <c r="K133" s="23"/>
      <c r="L133" s="23"/>
      <c r="N133" s="23"/>
      <c r="O133" s="23"/>
      <c r="P133" s="23"/>
      <c r="R133" s="23"/>
      <c r="S133" s="23"/>
      <c r="T133" s="23"/>
      <c r="V133" s="23"/>
      <c r="W133" s="23"/>
      <c r="X133" s="23"/>
      <c r="Z133" s="23"/>
      <c r="AA133" s="23"/>
      <c r="AB133" s="23"/>
      <c r="AD133" s="23"/>
      <c r="AE133" s="23"/>
      <c r="AF133" s="23"/>
      <c r="AH133" s="23"/>
      <c r="AI133" s="23"/>
      <c r="AJ133" s="23"/>
      <c r="AL133" s="23"/>
      <c r="AM133" s="23"/>
      <c r="AN133" s="23"/>
      <c r="AO133" s="18"/>
      <c r="BC133" s="18"/>
    </row>
    <row r="134" spans="2:55" x14ac:dyDescent="0.35">
      <c r="B134" s="2"/>
      <c r="C134" s="2"/>
      <c r="D134" s="2"/>
      <c r="F134" s="23"/>
      <c r="G134" s="23"/>
      <c r="H134" s="23"/>
      <c r="J134" s="23"/>
      <c r="K134" s="23"/>
      <c r="L134" s="23"/>
      <c r="N134" s="23"/>
      <c r="O134" s="23"/>
      <c r="P134" s="23"/>
      <c r="R134" s="23"/>
      <c r="S134" s="23"/>
      <c r="T134" s="23"/>
      <c r="V134" s="23"/>
      <c r="W134" s="23"/>
      <c r="X134" s="23"/>
      <c r="Z134" s="23"/>
      <c r="AA134" s="23"/>
      <c r="AB134" s="23"/>
      <c r="AD134" s="23"/>
      <c r="AE134" s="23"/>
      <c r="AF134" s="23"/>
      <c r="AH134" s="23"/>
      <c r="AI134" s="23"/>
      <c r="AJ134" s="23"/>
      <c r="AL134" s="23"/>
      <c r="AM134" s="23"/>
      <c r="AN134" s="23"/>
      <c r="AO134" s="18"/>
      <c r="BC134" s="18"/>
    </row>
    <row r="135" spans="2:55" x14ac:dyDescent="0.35">
      <c r="B135" s="2"/>
      <c r="C135" s="2"/>
      <c r="D135" s="2"/>
      <c r="F135" s="23"/>
      <c r="G135" s="23"/>
      <c r="H135" s="23"/>
      <c r="J135" s="23"/>
      <c r="K135" s="23"/>
      <c r="L135" s="23"/>
      <c r="N135" s="23"/>
      <c r="O135" s="23"/>
      <c r="P135" s="23"/>
      <c r="R135" s="23"/>
      <c r="S135" s="23"/>
      <c r="T135" s="23"/>
      <c r="V135" s="23"/>
      <c r="W135" s="23"/>
      <c r="X135" s="23"/>
      <c r="Z135" s="23"/>
      <c r="AA135" s="23"/>
      <c r="AB135" s="23"/>
      <c r="AD135" s="23"/>
      <c r="AE135" s="23"/>
      <c r="AF135" s="23"/>
      <c r="AH135" s="23"/>
      <c r="AI135" s="23"/>
      <c r="AJ135" s="23"/>
      <c r="AL135" s="23"/>
      <c r="AM135" s="23"/>
      <c r="AN135" s="23"/>
      <c r="AO135" s="18"/>
      <c r="BC135" s="18"/>
    </row>
    <row r="136" spans="2:55" x14ac:dyDescent="0.35">
      <c r="B136" s="2"/>
      <c r="C136" s="2"/>
      <c r="D136" s="2"/>
      <c r="F136" s="23"/>
      <c r="G136" s="23"/>
      <c r="H136" s="23"/>
      <c r="J136" s="23"/>
      <c r="K136" s="23"/>
      <c r="L136" s="23"/>
      <c r="N136" s="23"/>
      <c r="O136" s="23"/>
      <c r="P136" s="23"/>
      <c r="R136" s="23"/>
      <c r="S136" s="23"/>
      <c r="T136" s="23"/>
      <c r="V136" s="23"/>
      <c r="W136" s="23"/>
      <c r="X136" s="23"/>
      <c r="Z136" s="23"/>
      <c r="AA136" s="23"/>
      <c r="AB136" s="23"/>
      <c r="AD136" s="23"/>
      <c r="AE136" s="23"/>
      <c r="AF136" s="23"/>
      <c r="AH136" s="23"/>
      <c r="AI136" s="23"/>
      <c r="AJ136" s="23"/>
      <c r="AL136" s="23"/>
      <c r="AM136" s="23"/>
      <c r="AN136" s="23"/>
      <c r="AO136" s="18"/>
      <c r="BC136" s="18"/>
    </row>
    <row r="137" spans="2:55" x14ac:dyDescent="0.35">
      <c r="B137" s="2"/>
      <c r="C137" s="2"/>
      <c r="D137" s="2"/>
      <c r="F137" s="23"/>
      <c r="G137" s="23"/>
      <c r="H137" s="23"/>
      <c r="J137" s="23"/>
      <c r="K137" s="23"/>
      <c r="L137" s="23"/>
      <c r="N137" s="23"/>
      <c r="O137" s="23"/>
      <c r="P137" s="23"/>
      <c r="R137" s="23"/>
      <c r="S137" s="23"/>
      <c r="T137" s="23"/>
      <c r="V137" s="23"/>
      <c r="W137" s="23"/>
      <c r="X137" s="23"/>
      <c r="Z137" s="23"/>
      <c r="AA137" s="23"/>
      <c r="AB137" s="23"/>
      <c r="AD137" s="23"/>
      <c r="AE137" s="23"/>
      <c r="AF137" s="23"/>
      <c r="AH137" s="23"/>
      <c r="AI137" s="23"/>
      <c r="AJ137" s="23"/>
      <c r="AL137" s="23"/>
      <c r="AM137" s="23"/>
      <c r="AN137" s="23"/>
      <c r="AO137" s="18"/>
      <c r="AP137" s="18"/>
      <c r="AQ137" s="18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18"/>
    </row>
    <row r="138" spans="2:55" x14ac:dyDescent="0.35">
      <c r="B138" s="2"/>
      <c r="C138" s="2"/>
      <c r="D138" s="2"/>
      <c r="F138" s="23"/>
      <c r="G138" s="23"/>
      <c r="H138" s="23"/>
      <c r="J138" s="23"/>
      <c r="K138" s="23"/>
      <c r="L138" s="23"/>
      <c r="N138" s="23"/>
      <c r="O138" s="23"/>
      <c r="P138" s="23"/>
      <c r="R138" s="23"/>
      <c r="S138" s="23"/>
      <c r="T138" s="23"/>
      <c r="V138" s="23"/>
      <c r="W138" s="23"/>
      <c r="X138" s="23"/>
      <c r="Z138" s="23"/>
      <c r="AA138" s="23"/>
      <c r="AB138" s="23"/>
      <c r="AD138" s="23"/>
      <c r="AE138" s="23"/>
      <c r="AF138" s="23"/>
      <c r="AH138" s="23"/>
      <c r="AI138" s="23"/>
      <c r="AJ138" s="23"/>
      <c r="AL138" s="23"/>
      <c r="AM138" s="23"/>
      <c r="AN138" s="23"/>
      <c r="AO138" s="18"/>
      <c r="BC138" s="18"/>
    </row>
    <row r="139" spans="2:55" x14ac:dyDescent="0.35">
      <c r="B139" s="2"/>
      <c r="C139" s="2"/>
      <c r="D139" s="2"/>
      <c r="F139" s="23"/>
      <c r="G139" s="23"/>
      <c r="H139" s="23"/>
      <c r="J139" s="23"/>
      <c r="K139" s="23"/>
      <c r="L139" s="23"/>
      <c r="N139" s="23"/>
      <c r="O139" s="23"/>
      <c r="P139" s="23"/>
      <c r="R139" s="23"/>
      <c r="S139" s="23"/>
      <c r="T139" s="23"/>
      <c r="V139" s="23"/>
      <c r="W139" s="23"/>
      <c r="X139" s="23"/>
      <c r="Z139" s="23"/>
      <c r="AA139" s="23"/>
      <c r="AB139" s="23"/>
      <c r="AD139" s="23"/>
      <c r="AE139" s="23"/>
      <c r="AF139" s="23"/>
      <c r="AH139" s="23"/>
      <c r="AI139" s="23"/>
      <c r="AJ139" s="23"/>
      <c r="AL139" s="23"/>
      <c r="AM139" s="23"/>
      <c r="AN139" s="23"/>
      <c r="AO139" s="18"/>
      <c r="BC139" s="18"/>
    </row>
    <row r="140" spans="2:55" x14ac:dyDescent="0.35">
      <c r="B140" s="2"/>
      <c r="C140" s="2"/>
      <c r="D140" s="2"/>
      <c r="F140" s="23"/>
      <c r="G140" s="23"/>
      <c r="H140" s="23"/>
      <c r="J140" s="23"/>
      <c r="K140" s="23"/>
      <c r="L140" s="23"/>
      <c r="N140" s="23"/>
      <c r="O140" s="23"/>
      <c r="P140" s="23"/>
      <c r="R140" s="23"/>
      <c r="S140" s="23"/>
      <c r="T140" s="23"/>
      <c r="V140" s="23"/>
      <c r="W140" s="23"/>
      <c r="X140" s="23"/>
      <c r="Z140" s="23"/>
      <c r="AA140" s="23"/>
      <c r="AB140" s="23"/>
      <c r="AD140" s="23"/>
      <c r="AE140" s="23"/>
      <c r="AF140" s="23"/>
      <c r="AH140" s="23"/>
      <c r="AI140" s="23"/>
      <c r="AJ140" s="23"/>
      <c r="AL140" s="23"/>
      <c r="AM140" s="23"/>
      <c r="AN140" s="23"/>
      <c r="AO140" s="18"/>
      <c r="BC140" s="18"/>
    </row>
    <row r="141" spans="2:55" x14ac:dyDescent="0.35">
      <c r="B141" s="2"/>
      <c r="C141" s="2"/>
      <c r="D141" s="2"/>
      <c r="F141" s="23"/>
      <c r="G141" s="23"/>
      <c r="H141" s="23"/>
      <c r="J141" s="23"/>
      <c r="K141" s="23"/>
      <c r="L141" s="23"/>
      <c r="N141" s="23"/>
      <c r="O141" s="23"/>
      <c r="P141" s="23"/>
      <c r="R141" s="23"/>
      <c r="S141" s="23"/>
      <c r="T141" s="23"/>
      <c r="V141" s="23"/>
      <c r="W141" s="23"/>
      <c r="X141" s="23"/>
      <c r="Z141" s="23"/>
      <c r="AA141" s="23"/>
      <c r="AB141" s="23"/>
      <c r="AD141" s="23"/>
      <c r="AE141" s="23"/>
      <c r="AF141" s="23"/>
      <c r="AH141" s="23"/>
      <c r="AI141" s="23"/>
      <c r="AJ141" s="23"/>
      <c r="AL141" s="23"/>
      <c r="AM141" s="23"/>
      <c r="AN141" s="23"/>
      <c r="AO141" s="18"/>
      <c r="BC141" s="18"/>
    </row>
    <row r="142" spans="2:55" x14ac:dyDescent="0.35">
      <c r="B142" s="2"/>
      <c r="C142" s="2"/>
      <c r="D142" s="2"/>
      <c r="F142" s="23"/>
      <c r="G142" s="23"/>
      <c r="H142" s="23"/>
      <c r="J142" s="23"/>
      <c r="K142" s="23"/>
      <c r="L142" s="23"/>
      <c r="N142" s="23"/>
      <c r="O142" s="23"/>
      <c r="P142" s="23"/>
      <c r="R142" s="23"/>
      <c r="S142" s="23"/>
      <c r="T142" s="23"/>
      <c r="V142" s="23"/>
      <c r="W142" s="23"/>
      <c r="X142" s="23"/>
      <c r="Z142" s="23"/>
      <c r="AA142" s="23"/>
      <c r="AB142" s="23"/>
      <c r="AD142" s="23"/>
      <c r="AE142" s="23"/>
      <c r="AF142" s="23"/>
      <c r="AH142" s="23"/>
      <c r="AI142" s="23"/>
      <c r="AJ142" s="23"/>
      <c r="AL142" s="23"/>
      <c r="AM142" s="23"/>
      <c r="AN142" s="23"/>
      <c r="AO142" s="18"/>
      <c r="BC142" s="18"/>
    </row>
    <row r="143" spans="2:55" x14ac:dyDescent="0.35">
      <c r="B143" s="2"/>
      <c r="C143" s="2"/>
      <c r="D143" s="2"/>
      <c r="F143" s="23"/>
      <c r="G143" s="23"/>
      <c r="H143" s="23"/>
      <c r="J143" s="23"/>
      <c r="K143" s="23"/>
      <c r="L143" s="23"/>
      <c r="N143" s="23"/>
      <c r="O143" s="23"/>
      <c r="P143" s="23"/>
      <c r="R143" s="23"/>
      <c r="S143" s="23"/>
      <c r="T143" s="23"/>
      <c r="V143" s="23"/>
      <c r="W143" s="23"/>
      <c r="X143" s="23"/>
      <c r="Z143" s="23"/>
      <c r="AA143" s="23"/>
      <c r="AB143" s="23"/>
      <c r="AD143" s="23"/>
      <c r="AE143" s="23"/>
      <c r="AF143" s="23"/>
      <c r="AH143" s="23"/>
      <c r="AI143" s="23"/>
      <c r="AJ143" s="23"/>
      <c r="AL143" s="23"/>
      <c r="AM143" s="23"/>
      <c r="AN143" s="23"/>
      <c r="AO143" s="18"/>
      <c r="BC143" s="18"/>
    </row>
    <row r="144" spans="2:55" x14ac:dyDescent="0.35">
      <c r="B144" s="2"/>
      <c r="C144" s="2"/>
      <c r="D144" s="2"/>
      <c r="F144" s="23"/>
      <c r="G144" s="23"/>
      <c r="H144" s="23"/>
      <c r="J144" s="23"/>
      <c r="K144" s="23"/>
      <c r="L144" s="23"/>
      <c r="N144" s="23"/>
      <c r="O144" s="23"/>
      <c r="P144" s="23"/>
      <c r="R144" s="23"/>
      <c r="S144" s="23"/>
      <c r="T144" s="23"/>
      <c r="V144" s="23"/>
      <c r="W144" s="23"/>
      <c r="X144" s="23"/>
      <c r="Z144" s="23"/>
      <c r="AA144" s="23"/>
      <c r="AB144" s="23"/>
      <c r="AD144" s="23"/>
      <c r="AE144" s="23"/>
      <c r="AF144" s="23"/>
      <c r="AH144" s="23"/>
      <c r="AI144" s="23"/>
      <c r="AJ144" s="23"/>
      <c r="AL144" s="23"/>
      <c r="AM144" s="23"/>
      <c r="AN144" s="23"/>
      <c r="AO144" s="18"/>
      <c r="BC144" s="18"/>
    </row>
    <row r="145" spans="2:55" x14ac:dyDescent="0.35">
      <c r="B145" s="2"/>
      <c r="C145" s="2"/>
      <c r="D145" s="2"/>
      <c r="F145" s="23"/>
      <c r="G145" s="23"/>
      <c r="H145" s="23"/>
      <c r="J145" s="23"/>
      <c r="K145" s="23"/>
      <c r="L145" s="23"/>
      <c r="N145" s="23"/>
      <c r="O145" s="23"/>
      <c r="P145" s="23"/>
      <c r="R145" s="23"/>
      <c r="S145" s="23"/>
      <c r="T145" s="23"/>
      <c r="V145" s="23"/>
      <c r="W145" s="23"/>
      <c r="X145" s="23"/>
      <c r="Z145" s="23"/>
      <c r="AA145" s="23"/>
      <c r="AB145" s="23"/>
      <c r="AD145" s="23"/>
      <c r="AE145" s="23"/>
      <c r="AF145" s="23"/>
      <c r="AH145" s="23"/>
      <c r="AI145" s="23"/>
      <c r="AJ145" s="23"/>
      <c r="AL145" s="23"/>
      <c r="AM145" s="23"/>
      <c r="AN145" s="23"/>
      <c r="AO145" s="18"/>
      <c r="BC145" s="18"/>
    </row>
    <row r="146" spans="2:55" x14ac:dyDescent="0.35">
      <c r="B146" s="2"/>
      <c r="C146" s="2"/>
      <c r="D146" s="2"/>
      <c r="F146" s="23"/>
      <c r="G146" s="23"/>
      <c r="H146" s="23"/>
      <c r="J146" s="23"/>
      <c r="K146" s="23"/>
      <c r="L146" s="23"/>
      <c r="N146" s="23"/>
      <c r="O146" s="23"/>
      <c r="P146" s="23"/>
      <c r="R146" s="23"/>
      <c r="S146" s="23"/>
      <c r="T146" s="23"/>
      <c r="V146" s="23"/>
      <c r="W146" s="23"/>
      <c r="X146" s="23"/>
      <c r="Z146" s="23"/>
      <c r="AA146" s="23"/>
      <c r="AB146" s="23"/>
      <c r="AD146" s="23"/>
      <c r="AE146" s="23"/>
      <c r="AF146" s="23"/>
      <c r="AH146" s="23"/>
      <c r="AI146" s="23"/>
      <c r="AJ146" s="23"/>
      <c r="AL146" s="23"/>
      <c r="AM146" s="23"/>
      <c r="AN146" s="23"/>
      <c r="AO146" s="18"/>
      <c r="BC146" s="18"/>
    </row>
    <row r="147" spans="2:55" x14ac:dyDescent="0.35">
      <c r="B147" s="2"/>
      <c r="C147" s="2"/>
      <c r="D147" s="2"/>
      <c r="F147" s="23"/>
      <c r="G147" s="23"/>
      <c r="H147" s="23"/>
      <c r="J147" s="23"/>
      <c r="K147" s="23"/>
      <c r="L147" s="23"/>
      <c r="N147" s="23"/>
      <c r="O147" s="23"/>
      <c r="P147" s="23"/>
      <c r="R147" s="23"/>
      <c r="S147" s="23"/>
      <c r="T147" s="23"/>
      <c r="V147" s="23"/>
      <c r="W147" s="23"/>
      <c r="X147" s="23"/>
      <c r="Z147" s="23"/>
      <c r="AA147" s="23"/>
      <c r="AB147" s="23"/>
      <c r="AD147" s="23"/>
      <c r="AE147" s="23"/>
      <c r="AF147" s="23"/>
      <c r="AH147" s="23"/>
      <c r="AI147" s="23"/>
      <c r="AJ147" s="23"/>
      <c r="AL147" s="23"/>
      <c r="AM147" s="23"/>
      <c r="AN147" s="23"/>
      <c r="AO147" s="18"/>
      <c r="BC147" s="18"/>
    </row>
    <row r="148" spans="2:55" x14ac:dyDescent="0.35">
      <c r="B148" s="2"/>
      <c r="C148" s="2"/>
      <c r="D148" s="2"/>
      <c r="F148" s="23"/>
      <c r="G148" s="23"/>
      <c r="H148" s="23"/>
      <c r="J148" s="23"/>
      <c r="K148" s="23"/>
      <c r="L148" s="23"/>
      <c r="N148" s="23"/>
      <c r="O148" s="23"/>
      <c r="P148" s="23"/>
      <c r="R148" s="23"/>
      <c r="S148" s="23"/>
      <c r="T148" s="23"/>
      <c r="V148" s="23"/>
      <c r="W148" s="23"/>
      <c r="X148" s="23"/>
      <c r="Z148" s="23"/>
      <c r="AA148" s="23"/>
      <c r="AB148" s="23"/>
      <c r="AD148" s="23"/>
      <c r="AE148" s="23"/>
      <c r="AF148" s="23"/>
      <c r="AH148" s="23"/>
      <c r="AI148" s="23"/>
      <c r="AJ148" s="23"/>
      <c r="AL148" s="23"/>
      <c r="AM148" s="23"/>
      <c r="AN148" s="23"/>
      <c r="AO148" s="18"/>
      <c r="BC148" s="18"/>
    </row>
    <row r="149" spans="2:55" x14ac:dyDescent="0.35">
      <c r="B149" s="2"/>
      <c r="C149" s="2"/>
      <c r="D149" s="2"/>
      <c r="F149" s="23"/>
      <c r="G149" s="23"/>
      <c r="H149" s="23"/>
      <c r="J149" s="23"/>
      <c r="K149" s="23"/>
      <c r="L149" s="23"/>
      <c r="N149" s="23"/>
      <c r="O149" s="23"/>
      <c r="P149" s="23"/>
      <c r="R149" s="23"/>
      <c r="S149" s="23"/>
      <c r="T149" s="23"/>
      <c r="V149" s="23"/>
      <c r="W149" s="23"/>
      <c r="X149" s="23"/>
      <c r="Z149" s="23"/>
      <c r="AA149" s="23"/>
      <c r="AB149" s="23"/>
      <c r="AD149" s="23"/>
      <c r="AE149" s="23"/>
      <c r="AF149" s="23"/>
      <c r="AH149" s="23"/>
      <c r="AI149" s="23"/>
      <c r="AJ149" s="23"/>
      <c r="AL149" s="23"/>
      <c r="AM149" s="23"/>
      <c r="AN149" s="23"/>
      <c r="AO149" s="18"/>
      <c r="BC149" s="18"/>
    </row>
    <row r="150" spans="2:55" x14ac:dyDescent="0.35">
      <c r="B150" s="2"/>
      <c r="C150" s="2"/>
      <c r="D150" s="2"/>
      <c r="F150" s="23"/>
      <c r="G150" s="23"/>
      <c r="H150" s="23"/>
      <c r="J150" s="23"/>
      <c r="K150" s="23"/>
      <c r="L150" s="23"/>
      <c r="N150" s="23"/>
      <c r="O150" s="23"/>
      <c r="P150" s="23"/>
      <c r="R150" s="23"/>
      <c r="S150" s="23"/>
      <c r="T150" s="23"/>
      <c r="V150" s="23"/>
      <c r="W150" s="23"/>
      <c r="X150" s="23"/>
      <c r="Z150" s="23"/>
      <c r="AA150" s="23"/>
      <c r="AB150" s="23"/>
      <c r="AD150" s="23"/>
      <c r="AE150" s="23"/>
      <c r="AF150" s="23"/>
      <c r="AH150" s="23"/>
      <c r="AI150" s="23"/>
      <c r="AJ150" s="23"/>
      <c r="AL150" s="23"/>
      <c r="AM150" s="23"/>
      <c r="AN150" s="23"/>
      <c r="AO150" s="18"/>
      <c r="BC150" s="18"/>
    </row>
    <row r="151" spans="2:55" x14ac:dyDescent="0.35">
      <c r="B151" s="2"/>
      <c r="C151" s="2"/>
      <c r="D151" s="2"/>
      <c r="F151" s="23"/>
      <c r="G151" s="23"/>
      <c r="H151" s="23"/>
      <c r="J151" s="23"/>
      <c r="K151" s="23"/>
      <c r="L151" s="23"/>
      <c r="N151" s="23"/>
      <c r="O151" s="23"/>
      <c r="P151" s="23"/>
      <c r="R151" s="23"/>
      <c r="S151" s="23"/>
      <c r="T151" s="23"/>
      <c r="V151" s="23"/>
      <c r="W151" s="23"/>
      <c r="X151" s="23"/>
      <c r="Z151" s="23"/>
      <c r="AA151" s="23"/>
      <c r="AB151" s="23"/>
      <c r="AD151" s="23"/>
      <c r="AE151" s="23"/>
      <c r="AF151" s="23"/>
      <c r="AH151" s="23"/>
      <c r="AI151" s="23"/>
      <c r="AJ151" s="23"/>
      <c r="AL151" s="23"/>
      <c r="AM151" s="23"/>
      <c r="AN151" s="23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</row>
    <row r="152" spans="2:55" x14ac:dyDescent="0.35">
      <c r="B152" s="2"/>
      <c r="C152" s="2"/>
      <c r="D152" s="2"/>
      <c r="F152" s="23"/>
      <c r="G152" s="23"/>
      <c r="H152" s="23"/>
      <c r="J152" s="23"/>
      <c r="K152" s="23"/>
      <c r="L152" s="23"/>
      <c r="N152" s="23"/>
      <c r="O152" s="23"/>
      <c r="P152" s="23"/>
      <c r="R152" s="23"/>
      <c r="S152" s="23"/>
      <c r="T152" s="23"/>
      <c r="V152" s="23"/>
      <c r="W152" s="23"/>
      <c r="X152" s="23"/>
      <c r="Z152" s="23"/>
      <c r="AA152" s="23"/>
      <c r="AB152" s="23"/>
      <c r="AD152" s="23"/>
      <c r="AE152" s="23"/>
      <c r="AF152" s="23"/>
      <c r="AH152" s="23"/>
      <c r="AI152" s="23"/>
      <c r="AJ152" s="23"/>
      <c r="AL152" s="23"/>
      <c r="AM152" s="23"/>
      <c r="AN152" s="23"/>
      <c r="AO152" s="18"/>
      <c r="AP152" s="53"/>
      <c r="AQ152" s="53"/>
      <c r="AR152" s="37"/>
      <c r="AS152" s="37"/>
      <c r="AT152" s="37"/>
      <c r="AU152" s="37"/>
      <c r="AV152" s="37"/>
      <c r="AW152" s="37"/>
      <c r="AX152" s="37"/>
      <c r="AY152" s="18"/>
      <c r="AZ152" s="18"/>
      <c r="BA152" s="18"/>
      <c r="BB152" s="18"/>
      <c r="BC152" s="18"/>
    </row>
    <row r="153" spans="2:55" x14ac:dyDescent="0.35">
      <c r="B153" s="2"/>
      <c r="C153" s="2"/>
      <c r="D153" s="2"/>
      <c r="F153" s="23"/>
      <c r="G153" s="23"/>
      <c r="H153" s="23"/>
      <c r="J153" s="23"/>
      <c r="K153" s="23"/>
      <c r="L153" s="23"/>
      <c r="N153" s="23"/>
      <c r="O153" s="23"/>
      <c r="P153" s="23"/>
      <c r="R153" s="23"/>
      <c r="S153" s="23"/>
      <c r="T153" s="23"/>
      <c r="V153" s="23"/>
      <c r="W153" s="23"/>
      <c r="X153" s="23"/>
      <c r="Z153" s="23"/>
      <c r="AA153" s="23"/>
      <c r="AB153" s="23"/>
      <c r="AD153" s="23"/>
      <c r="AE153" s="23"/>
      <c r="AF153" s="23"/>
      <c r="AH153" s="23"/>
      <c r="AI153" s="23"/>
      <c r="AJ153" s="23"/>
      <c r="AL153" s="23"/>
      <c r="AM153" s="23"/>
      <c r="AN153" s="23"/>
      <c r="AQ153" s="8"/>
      <c r="AR153" s="5"/>
      <c r="AS153" s="5"/>
      <c r="AT153" s="5"/>
      <c r="AU153" s="5"/>
      <c r="AV153" s="5"/>
      <c r="AW153" s="5"/>
      <c r="AX153" s="5"/>
      <c r="AY153" s="8"/>
      <c r="AZ153" s="8"/>
    </row>
    <row r="154" spans="2:55" x14ac:dyDescent="0.35">
      <c r="B154" s="2"/>
      <c r="C154" s="2"/>
      <c r="D154" s="2"/>
      <c r="F154" s="23"/>
      <c r="G154" s="23"/>
      <c r="H154" s="23"/>
      <c r="J154" s="23"/>
      <c r="K154" s="23"/>
      <c r="L154" s="23"/>
      <c r="N154" s="23"/>
      <c r="O154" s="23"/>
      <c r="P154" s="23"/>
      <c r="R154" s="23"/>
      <c r="S154" s="23"/>
      <c r="T154" s="23"/>
      <c r="V154" s="23"/>
      <c r="W154" s="23"/>
      <c r="X154" s="23"/>
      <c r="Z154" s="23"/>
      <c r="AA154" s="23"/>
      <c r="AB154" s="23"/>
      <c r="AD154" s="23"/>
      <c r="AE154" s="23"/>
      <c r="AF154" s="23"/>
      <c r="AH154" s="23"/>
      <c r="AI154" s="23"/>
      <c r="AJ154" s="23"/>
      <c r="AL154" s="23"/>
      <c r="AM154" s="23"/>
      <c r="AN154" s="23"/>
      <c r="AP154" s="8"/>
      <c r="AQ154" s="8"/>
      <c r="AR154" s="5"/>
      <c r="AS154" s="5"/>
      <c r="AT154" s="5"/>
      <c r="AU154" s="5"/>
      <c r="AV154" s="5"/>
      <c r="AW154" s="5"/>
      <c r="AX154" s="5"/>
      <c r="AY154" s="8"/>
      <c r="AZ154" s="8"/>
    </row>
    <row r="155" spans="2:55" x14ac:dyDescent="0.35">
      <c r="B155" s="2"/>
      <c r="C155" s="2"/>
      <c r="D155" s="2"/>
      <c r="F155" s="23"/>
      <c r="G155" s="23"/>
      <c r="H155" s="23"/>
      <c r="J155" s="23"/>
      <c r="K155" s="23"/>
      <c r="L155" s="23"/>
      <c r="N155" s="23"/>
      <c r="O155" s="23"/>
      <c r="P155" s="23"/>
      <c r="R155" s="23"/>
      <c r="S155" s="23"/>
      <c r="T155" s="23"/>
      <c r="V155" s="23"/>
      <c r="W155" s="23"/>
      <c r="X155" s="23"/>
      <c r="Z155" s="23"/>
      <c r="AA155" s="23"/>
      <c r="AB155" s="23"/>
      <c r="AD155" s="23"/>
      <c r="AE155" s="23"/>
      <c r="AF155" s="23"/>
      <c r="AH155" s="23"/>
      <c r="AI155" s="23"/>
      <c r="AJ155" s="23"/>
      <c r="AL155" s="23"/>
      <c r="AM155" s="23"/>
      <c r="AN155" s="23"/>
      <c r="AP155" s="8"/>
      <c r="AQ155" s="8"/>
      <c r="AR155" s="5"/>
      <c r="AS155" s="5"/>
      <c r="AT155" s="5"/>
      <c r="AU155" s="5"/>
      <c r="AV155" s="5"/>
      <c r="AW155" s="5"/>
      <c r="AX155" s="5"/>
      <c r="AY155" s="8"/>
      <c r="AZ155" s="8"/>
    </row>
    <row r="156" spans="2:55" x14ac:dyDescent="0.35">
      <c r="B156" s="2"/>
      <c r="C156" s="2"/>
      <c r="D156" s="2"/>
      <c r="F156" s="23"/>
      <c r="G156" s="23"/>
      <c r="H156" s="23"/>
      <c r="J156" s="23"/>
      <c r="K156" s="23"/>
      <c r="L156" s="23"/>
      <c r="N156" s="23"/>
      <c r="O156" s="23"/>
      <c r="P156" s="23"/>
      <c r="R156" s="23"/>
      <c r="S156" s="23"/>
      <c r="T156" s="23"/>
      <c r="V156" s="23"/>
      <c r="W156" s="23"/>
      <c r="X156" s="23"/>
      <c r="Z156" s="23"/>
      <c r="AA156" s="23"/>
      <c r="AB156" s="23"/>
      <c r="AD156" s="23"/>
      <c r="AE156" s="23"/>
      <c r="AF156" s="23"/>
      <c r="AH156" s="23"/>
      <c r="AI156" s="23"/>
      <c r="AJ156" s="23"/>
      <c r="AL156" s="23"/>
      <c r="AM156" s="23"/>
      <c r="AN156" s="23"/>
      <c r="AP156" s="8"/>
      <c r="AQ156" s="8"/>
      <c r="AR156" s="5"/>
      <c r="AS156" s="5"/>
      <c r="AT156" s="5"/>
      <c r="AU156" s="5"/>
      <c r="AV156" s="5"/>
      <c r="AW156" s="5"/>
      <c r="AX156" s="5"/>
      <c r="AY156" s="8"/>
      <c r="AZ156" s="8"/>
    </row>
    <row r="157" spans="2:55" x14ac:dyDescent="0.35">
      <c r="B157" s="2"/>
      <c r="C157" s="2"/>
      <c r="D157" s="2"/>
      <c r="F157" s="23"/>
      <c r="G157" s="23"/>
      <c r="H157" s="23"/>
      <c r="J157" s="23"/>
      <c r="K157" s="23"/>
      <c r="L157" s="23"/>
      <c r="N157" s="23"/>
      <c r="O157" s="23"/>
      <c r="P157" s="23"/>
      <c r="R157" s="23"/>
      <c r="S157" s="23"/>
      <c r="T157" s="23"/>
      <c r="V157" s="23"/>
      <c r="W157" s="23"/>
      <c r="X157" s="23"/>
      <c r="Z157" s="23"/>
      <c r="AA157" s="23"/>
      <c r="AB157" s="23"/>
      <c r="AD157" s="23"/>
      <c r="AE157" s="23"/>
      <c r="AF157" s="23"/>
      <c r="AH157" s="23"/>
      <c r="AI157" s="23"/>
      <c r="AJ157" s="23"/>
      <c r="AL157" s="23"/>
      <c r="AM157" s="23"/>
      <c r="AN157" s="23"/>
      <c r="AP157" s="8"/>
      <c r="AQ157" s="8"/>
      <c r="AR157" s="5"/>
      <c r="AS157" s="5"/>
      <c r="AT157" s="5"/>
      <c r="AU157" s="5"/>
      <c r="AV157" s="5"/>
      <c r="AW157" s="5"/>
      <c r="AX157" s="5"/>
      <c r="AY157" s="8"/>
      <c r="AZ157" s="8"/>
    </row>
    <row r="158" spans="2:55" x14ac:dyDescent="0.35">
      <c r="B158" s="2"/>
      <c r="C158" s="2"/>
      <c r="D158" s="2"/>
      <c r="F158" s="23"/>
      <c r="G158" s="23"/>
      <c r="H158" s="23"/>
      <c r="J158" s="23"/>
      <c r="K158" s="23"/>
      <c r="L158" s="23"/>
      <c r="N158" s="23"/>
      <c r="O158" s="23"/>
      <c r="P158" s="23"/>
      <c r="R158" s="23"/>
      <c r="S158" s="23"/>
      <c r="T158" s="23"/>
      <c r="V158" s="23"/>
      <c r="W158" s="23"/>
      <c r="X158" s="23"/>
      <c r="Z158" s="23"/>
      <c r="AA158" s="23"/>
      <c r="AB158" s="23"/>
      <c r="AD158" s="23"/>
      <c r="AE158" s="23"/>
      <c r="AF158" s="23"/>
      <c r="AH158" s="23"/>
      <c r="AI158" s="23"/>
      <c r="AJ158" s="23"/>
      <c r="AL158" s="23"/>
      <c r="AM158" s="23"/>
      <c r="AN158" s="23"/>
      <c r="AP158" s="8"/>
      <c r="AQ158" s="8"/>
      <c r="AR158" s="5"/>
      <c r="AS158" s="5"/>
      <c r="AT158" s="5"/>
      <c r="AU158" s="5"/>
      <c r="AV158" s="5"/>
      <c r="AW158" s="5"/>
      <c r="AX158" s="5"/>
      <c r="AY158" s="8"/>
      <c r="AZ158" s="8"/>
    </row>
    <row r="159" spans="2:55" x14ac:dyDescent="0.35">
      <c r="B159" s="2"/>
      <c r="C159" s="2"/>
      <c r="D159" s="2"/>
      <c r="F159" s="23"/>
      <c r="G159" s="23"/>
      <c r="H159" s="23"/>
      <c r="J159" s="23"/>
      <c r="K159" s="23"/>
      <c r="L159" s="23"/>
      <c r="N159" s="23"/>
      <c r="O159" s="23"/>
      <c r="P159" s="23"/>
      <c r="R159" s="23"/>
      <c r="S159" s="23"/>
      <c r="T159" s="23"/>
      <c r="V159" s="23"/>
      <c r="W159" s="23"/>
      <c r="X159" s="23"/>
      <c r="Z159" s="23"/>
      <c r="AA159" s="23"/>
      <c r="AB159" s="23"/>
      <c r="AD159" s="23"/>
      <c r="AE159" s="23"/>
      <c r="AF159" s="23"/>
      <c r="AH159" s="23"/>
      <c r="AI159" s="23"/>
      <c r="AJ159" s="23"/>
      <c r="AL159" s="23"/>
      <c r="AM159" s="23"/>
      <c r="AN159" s="23"/>
      <c r="AP159" s="8"/>
      <c r="AQ159" s="8"/>
      <c r="AR159" s="5"/>
      <c r="AS159" s="5"/>
      <c r="AT159" s="5"/>
      <c r="AU159" s="5"/>
      <c r="AV159" s="5"/>
      <c r="AW159" s="5"/>
      <c r="AX159" s="5"/>
      <c r="AY159" s="8"/>
      <c r="AZ159" s="8"/>
    </row>
    <row r="160" spans="2:55" x14ac:dyDescent="0.35">
      <c r="B160" s="2"/>
      <c r="C160" s="2"/>
      <c r="D160" s="2"/>
      <c r="F160" s="23"/>
      <c r="G160" s="23"/>
      <c r="H160" s="23"/>
      <c r="J160" s="23"/>
      <c r="K160" s="23"/>
      <c r="L160" s="23"/>
      <c r="N160" s="23"/>
      <c r="O160" s="23"/>
      <c r="P160" s="23"/>
      <c r="R160" s="23"/>
      <c r="S160" s="23"/>
      <c r="T160" s="23"/>
      <c r="V160" s="23"/>
      <c r="W160" s="23"/>
      <c r="X160" s="23"/>
      <c r="Z160" s="23"/>
      <c r="AA160" s="23"/>
      <c r="AB160" s="23"/>
      <c r="AD160" s="23"/>
      <c r="AE160" s="23"/>
      <c r="AF160" s="23"/>
      <c r="AH160" s="23"/>
      <c r="AI160" s="23"/>
      <c r="AJ160" s="23"/>
      <c r="AL160" s="23"/>
      <c r="AM160" s="23"/>
      <c r="AN160" s="23"/>
      <c r="AP160" s="8"/>
      <c r="AQ160" s="8"/>
      <c r="AR160" s="5"/>
      <c r="AS160" s="5"/>
      <c r="AT160" s="5"/>
      <c r="AU160" s="5"/>
      <c r="AV160" s="5"/>
      <c r="AW160" s="5"/>
      <c r="AX160" s="5"/>
      <c r="AY160" s="8"/>
      <c r="AZ160" s="8"/>
    </row>
    <row r="161" spans="2:52" x14ac:dyDescent="0.35">
      <c r="B161" s="2"/>
      <c r="C161" s="2"/>
      <c r="D161" s="2"/>
      <c r="F161" s="23"/>
      <c r="G161" s="23"/>
      <c r="H161" s="23"/>
      <c r="J161" s="23"/>
      <c r="K161" s="23"/>
      <c r="L161" s="23"/>
      <c r="N161" s="23"/>
      <c r="O161" s="23"/>
      <c r="P161" s="23"/>
      <c r="R161" s="23"/>
      <c r="S161" s="23"/>
      <c r="T161" s="23"/>
      <c r="V161" s="23"/>
      <c r="W161" s="23"/>
      <c r="X161" s="23"/>
      <c r="Z161" s="23"/>
      <c r="AA161" s="23"/>
      <c r="AB161" s="23"/>
      <c r="AD161" s="23"/>
      <c r="AE161" s="23"/>
      <c r="AF161" s="23"/>
      <c r="AH161" s="23"/>
      <c r="AI161" s="23"/>
      <c r="AJ161" s="23"/>
      <c r="AL161" s="23"/>
      <c r="AM161" s="23"/>
      <c r="AN161" s="23"/>
      <c r="AP161" s="8"/>
      <c r="AQ161" s="8"/>
      <c r="AR161" s="5"/>
      <c r="AS161" s="5"/>
      <c r="AT161" s="5"/>
      <c r="AU161" s="5"/>
      <c r="AV161" s="5"/>
      <c r="AW161" s="5"/>
      <c r="AX161" s="5"/>
      <c r="AY161" s="8"/>
      <c r="AZ161" s="8"/>
    </row>
    <row r="162" spans="2:52" x14ac:dyDescent="0.35">
      <c r="B162" s="2"/>
      <c r="C162" s="2"/>
      <c r="D162" s="2"/>
      <c r="F162" s="23"/>
      <c r="G162" s="23"/>
      <c r="H162" s="23"/>
      <c r="J162" s="23"/>
      <c r="K162" s="23"/>
      <c r="L162" s="23"/>
      <c r="N162" s="23"/>
      <c r="O162" s="23"/>
      <c r="P162" s="23"/>
      <c r="R162" s="23"/>
      <c r="S162" s="23"/>
      <c r="T162" s="23"/>
      <c r="V162" s="23"/>
      <c r="W162" s="23"/>
      <c r="X162" s="23"/>
      <c r="Z162" s="23"/>
      <c r="AA162" s="23"/>
      <c r="AB162" s="23"/>
      <c r="AD162" s="23"/>
      <c r="AE162" s="23"/>
      <c r="AF162" s="23"/>
      <c r="AH162" s="23"/>
      <c r="AI162" s="23"/>
      <c r="AJ162" s="23"/>
      <c r="AL162" s="23"/>
      <c r="AM162" s="23"/>
      <c r="AN162" s="23"/>
      <c r="AP162" s="8"/>
      <c r="AQ162" s="8"/>
      <c r="AR162" s="5"/>
      <c r="AS162" s="5"/>
      <c r="AT162" s="5"/>
      <c r="AU162" s="5"/>
      <c r="AV162" s="5"/>
      <c r="AW162" s="5"/>
      <c r="AX162" s="5"/>
      <c r="AY162" s="8"/>
      <c r="AZ162" s="8"/>
    </row>
    <row r="163" spans="2:52" x14ac:dyDescent="0.35">
      <c r="B163" s="2"/>
      <c r="C163" s="2"/>
      <c r="D163" s="2"/>
      <c r="F163" s="23"/>
      <c r="G163" s="23"/>
      <c r="H163" s="23"/>
      <c r="J163" s="23"/>
      <c r="K163" s="23"/>
      <c r="L163" s="23"/>
      <c r="N163" s="23"/>
      <c r="O163" s="23"/>
      <c r="P163" s="23"/>
      <c r="R163" s="23"/>
      <c r="S163" s="23"/>
      <c r="T163" s="23"/>
      <c r="V163" s="23"/>
      <c r="W163" s="23"/>
      <c r="X163" s="23"/>
      <c r="Z163" s="23"/>
      <c r="AA163" s="23"/>
      <c r="AB163" s="23"/>
      <c r="AD163" s="23"/>
      <c r="AE163" s="23"/>
      <c r="AF163" s="23"/>
      <c r="AH163" s="23"/>
      <c r="AI163" s="23"/>
      <c r="AJ163" s="23"/>
      <c r="AL163" s="23"/>
      <c r="AM163" s="23"/>
      <c r="AN163" s="23"/>
      <c r="AP163" s="8"/>
      <c r="AQ163" s="8"/>
      <c r="AR163" s="5"/>
      <c r="AS163" s="5"/>
      <c r="AT163" s="5"/>
      <c r="AU163" s="5"/>
      <c r="AV163" s="5"/>
      <c r="AW163" s="5"/>
      <c r="AX163" s="5"/>
      <c r="AY163" s="8"/>
      <c r="AZ163" s="8"/>
    </row>
    <row r="164" spans="2:52" x14ac:dyDescent="0.35">
      <c r="B164" s="2"/>
      <c r="C164" s="2"/>
      <c r="D164" s="2"/>
      <c r="F164" s="23"/>
      <c r="G164" s="23"/>
      <c r="H164" s="23"/>
      <c r="J164" s="23"/>
      <c r="K164" s="23"/>
      <c r="L164" s="23"/>
      <c r="N164" s="23"/>
      <c r="O164" s="23"/>
      <c r="P164" s="23"/>
      <c r="R164" s="23"/>
      <c r="S164" s="23"/>
      <c r="T164" s="23"/>
      <c r="V164" s="23"/>
      <c r="W164" s="23"/>
      <c r="X164" s="23"/>
      <c r="Z164" s="23"/>
      <c r="AA164" s="23"/>
      <c r="AB164" s="23"/>
      <c r="AD164" s="23"/>
      <c r="AE164" s="23"/>
      <c r="AF164" s="23"/>
      <c r="AH164" s="23"/>
      <c r="AI164" s="23"/>
      <c r="AJ164" s="23"/>
      <c r="AL164" s="23"/>
      <c r="AM164" s="23"/>
      <c r="AN164" s="23"/>
      <c r="AP164" s="8"/>
      <c r="AQ164" s="8"/>
    </row>
    <row r="165" spans="2:52" x14ac:dyDescent="0.35">
      <c r="B165" s="2"/>
      <c r="C165" s="2"/>
      <c r="D165" s="2"/>
      <c r="F165" s="23"/>
      <c r="G165" s="23"/>
      <c r="H165" s="23"/>
      <c r="J165" s="23"/>
      <c r="K165" s="23"/>
      <c r="L165" s="23"/>
      <c r="N165" s="23"/>
      <c r="O165" s="23"/>
      <c r="P165" s="23"/>
      <c r="R165" s="23"/>
      <c r="S165" s="23"/>
      <c r="T165" s="23"/>
      <c r="V165" s="23"/>
      <c r="W165" s="23"/>
      <c r="X165" s="23"/>
      <c r="Z165" s="23"/>
      <c r="AA165" s="23"/>
      <c r="AB165" s="23"/>
      <c r="AD165" s="23"/>
      <c r="AE165" s="23"/>
      <c r="AF165" s="23"/>
      <c r="AH165" s="23"/>
      <c r="AI165" s="23"/>
      <c r="AJ165" s="23"/>
      <c r="AL165" s="23"/>
      <c r="AM165" s="23"/>
      <c r="AN165" s="23"/>
      <c r="AP165" s="52"/>
      <c r="AQ165" s="52"/>
      <c r="AR165" s="11"/>
      <c r="AS165" s="11"/>
      <c r="AT165" s="11"/>
      <c r="AU165" s="11"/>
      <c r="AV165" s="11"/>
      <c r="AW165" s="11"/>
      <c r="AX165" s="11"/>
    </row>
    <row r="166" spans="2:52" x14ac:dyDescent="0.35">
      <c r="B166" s="2"/>
      <c r="C166" s="2"/>
      <c r="D166" s="2"/>
      <c r="F166" s="23"/>
      <c r="G166" s="23"/>
      <c r="H166" s="23"/>
      <c r="J166" s="23"/>
      <c r="K166" s="23"/>
      <c r="L166" s="23"/>
      <c r="N166" s="23"/>
      <c r="O166" s="23"/>
      <c r="P166" s="23"/>
      <c r="R166" s="23"/>
      <c r="S166" s="23"/>
      <c r="T166" s="23"/>
      <c r="V166" s="23"/>
      <c r="W166" s="23"/>
      <c r="X166" s="23"/>
      <c r="Z166" s="23"/>
      <c r="AA166" s="23"/>
      <c r="AB166" s="23"/>
      <c r="AD166" s="23"/>
      <c r="AE166" s="23"/>
      <c r="AF166" s="23"/>
      <c r="AH166" s="23"/>
      <c r="AI166" s="23"/>
      <c r="AJ166" s="23"/>
      <c r="AL166" s="23"/>
      <c r="AM166" s="23"/>
      <c r="AN166" s="23"/>
      <c r="AP166" s="8"/>
      <c r="AQ166" s="8"/>
      <c r="AR166" s="5"/>
      <c r="AS166" s="5"/>
      <c r="AT166" s="5"/>
      <c r="AU166" s="5"/>
      <c r="AV166" s="5"/>
      <c r="AW166" s="5"/>
      <c r="AX166" s="5"/>
    </row>
    <row r="167" spans="2:52" x14ac:dyDescent="0.35">
      <c r="B167" s="2"/>
      <c r="C167" s="2"/>
      <c r="D167" s="2"/>
      <c r="F167" s="23"/>
      <c r="G167" s="23"/>
      <c r="H167" s="23"/>
      <c r="J167" s="23"/>
      <c r="K167" s="23"/>
      <c r="L167" s="23"/>
      <c r="N167" s="23"/>
      <c r="O167" s="23"/>
      <c r="P167" s="23"/>
      <c r="R167" s="23"/>
      <c r="S167" s="23"/>
      <c r="T167" s="23"/>
      <c r="V167" s="23"/>
      <c r="W167" s="23"/>
      <c r="X167" s="23"/>
      <c r="Z167" s="23"/>
      <c r="AA167" s="23"/>
      <c r="AB167" s="23"/>
      <c r="AD167" s="23"/>
      <c r="AE167" s="23"/>
      <c r="AF167" s="23"/>
      <c r="AH167" s="23"/>
      <c r="AI167" s="23"/>
      <c r="AJ167" s="23"/>
      <c r="AL167" s="23"/>
      <c r="AM167" s="23"/>
      <c r="AN167" s="23"/>
      <c r="AP167" s="8"/>
      <c r="AQ167" s="8"/>
      <c r="AR167" s="5"/>
      <c r="AS167" s="5"/>
      <c r="AT167" s="5"/>
      <c r="AU167" s="5"/>
      <c r="AV167" s="5"/>
      <c r="AW167" s="5"/>
      <c r="AX167" s="5"/>
    </row>
    <row r="168" spans="2:52" x14ac:dyDescent="0.35">
      <c r="B168" s="2"/>
      <c r="C168" s="2"/>
      <c r="D168" s="2"/>
      <c r="F168" s="23"/>
      <c r="G168" s="23"/>
      <c r="H168" s="23"/>
      <c r="J168" s="23"/>
      <c r="K168" s="23"/>
      <c r="L168" s="23"/>
      <c r="N168" s="23"/>
      <c r="O168" s="23"/>
      <c r="P168" s="23"/>
      <c r="R168" s="23"/>
      <c r="S168" s="23"/>
      <c r="T168" s="23"/>
      <c r="V168" s="23"/>
      <c r="W168" s="23"/>
      <c r="X168" s="23"/>
      <c r="Z168" s="23"/>
      <c r="AA168" s="23"/>
      <c r="AB168" s="23"/>
      <c r="AD168" s="23"/>
      <c r="AE168" s="23"/>
      <c r="AF168" s="23"/>
      <c r="AH168" s="23"/>
      <c r="AI168" s="23"/>
      <c r="AJ168" s="23"/>
      <c r="AL168" s="23"/>
      <c r="AM168" s="23"/>
      <c r="AN168" s="23"/>
      <c r="AP168" s="8"/>
      <c r="AQ168" s="8"/>
      <c r="AR168" s="5"/>
      <c r="AS168" s="5"/>
      <c r="AT168" s="5"/>
      <c r="AU168" s="5"/>
      <c r="AV168" s="5"/>
      <c r="AW168" s="5"/>
      <c r="AX168" s="5"/>
    </row>
    <row r="169" spans="2:52" x14ac:dyDescent="0.35">
      <c r="B169" s="2"/>
      <c r="C169" s="2"/>
      <c r="D169" s="2"/>
      <c r="F169" s="23"/>
      <c r="G169" s="23"/>
      <c r="H169" s="23"/>
      <c r="J169" s="23"/>
      <c r="K169" s="23"/>
      <c r="L169" s="23"/>
      <c r="N169" s="23"/>
      <c r="O169" s="23"/>
      <c r="P169" s="23"/>
      <c r="R169" s="23"/>
      <c r="S169" s="23"/>
      <c r="T169" s="23"/>
      <c r="V169" s="23"/>
      <c r="W169" s="23"/>
      <c r="X169" s="23"/>
      <c r="Z169" s="23"/>
      <c r="AA169" s="23"/>
      <c r="AB169" s="23"/>
      <c r="AD169" s="23"/>
      <c r="AE169" s="23"/>
      <c r="AF169" s="23"/>
      <c r="AH169" s="23"/>
      <c r="AI169" s="23"/>
      <c r="AJ169" s="23"/>
      <c r="AL169" s="23"/>
      <c r="AM169" s="23"/>
      <c r="AN169" s="23"/>
      <c r="AP169" s="8"/>
      <c r="AQ169" s="8"/>
      <c r="AR169" s="5"/>
      <c r="AS169" s="5"/>
      <c r="AT169" s="5"/>
      <c r="AU169" s="5"/>
      <c r="AV169" s="5"/>
      <c r="AW169" s="5"/>
      <c r="AX169" s="5"/>
    </row>
    <row r="170" spans="2:52" x14ac:dyDescent="0.35">
      <c r="B170" s="2"/>
      <c r="C170" s="2"/>
      <c r="D170" s="2"/>
      <c r="F170" s="23"/>
      <c r="G170" s="23"/>
      <c r="H170" s="23"/>
      <c r="J170" s="23"/>
      <c r="K170" s="23"/>
      <c r="L170" s="23"/>
      <c r="N170" s="23"/>
      <c r="O170" s="23"/>
      <c r="P170" s="23"/>
      <c r="R170" s="23"/>
      <c r="S170" s="23"/>
      <c r="T170" s="23"/>
      <c r="V170" s="23"/>
      <c r="W170" s="23"/>
      <c r="X170" s="23"/>
      <c r="Z170" s="23"/>
      <c r="AA170" s="23"/>
      <c r="AB170" s="23"/>
      <c r="AD170" s="23"/>
      <c r="AE170" s="23"/>
      <c r="AF170" s="23"/>
      <c r="AH170" s="23"/>
      <c r="AI170" s="23"/>
      <c r="AJ170" s="23"/>
      <c r="AL170" s="23"/>
      <c r="AM170" s="23"/>
      <c r="AN170" s="23"/>
      <c r="AP170" s="8"/>
      <c r="AQ170" s="8"/>
      <c r="AR170" s="5"/>
      <c r="AS170" s="5"/>
      <c r="AT170" s="5"/>
      <c r="AU170" s="5"/>
      <c r="AV170" s="5"/>
      <c r="AW170" s="5"/>
      <c r="AX170" s="5"/>
    </row>
    <row r="171" spans="2:52" x14ac:dyDescent="0.35">
      <c r="B171" s="2"/>
      <c r="C171" s="2"/>
      <c r="D171" s="2"/>
      <c r="F171" s="23"/>
      <c r="G171" s="23"/>
      <c r="H171" s="23"/>
      <c r="J171" s="23"/>
      <c r="K171" s="23"/>
      <c r="L171" s="23"/>
      <c r="N171" s="23"/>
      <c r="O171" s="23"/>
      <c r="P171" s="23"/>
      <c r="R171" s="23"/>
      <c r="S171" s="23"/>
      <c r="T171" s="23"/>
      <c r="V171" s="23"/>
      <c r="W171" s="23"/>
      <c r="X171" s="23"/>
      <c r="Z171" s="23"/>
      <c r="AA171" s="23"/>
      <c r="AB171" s="23"/>
      <c r="AD171" s="23"/>
      <c r="AE171" s="23"/>
      <c r="AF171" s="23"/>
      <c r="AH171" s="23"/>
      <c r="AI171" s="23"/>
      <c r="AJ171" s="23"/>
      <c r="AL171" s="23"/>
      <c r="AM171" s="23"/>
      <c r="AN171" s="23"/>
      <c r="AP171" s="8"/>
      <c r="AQ171" s="8"/>
      <c r="AR171" s="5"/>
      <c r="AS171" s="5"/>
      <c r="AT171" s="5"/>
      <c r="AU171" s="5"/>
      <c r="AV171" s="5"/>
      <c r="AW171" s="5"/>
      <c r="AX171" s="5"/>
    </row>
    <row r="172" spans="2:52" x14ac:dyDescent="0.35">
      <c r="B172" s="2"/>
      <c r="C172" s="2"/>
      <c r="D172" s="2"/>
      <c r="F172" s="23"/>
      <c r="G172" s="23"/>
      <c r="H172" s="23"/>
      <c r="J172" s="23"/>
      <c r="K172" s="23"/>
      <c r="L172" s="23"/>
      <c r="N172" s="23"/>
      <c r="O172" s="23"/>
      <c r="P172" s="23"/>
      <c r="R172" s="23"/>
      <c r="S172" s="23"/>
      <c r="T172" s="23"/>
      <c r="V172" s="23"/>
      <c r="W172" s="23"/>
      <c r="X172" s="23"/>
      <c r="Z172" s="23"/>
      <c r="AA172" s="23"/>
      <c r="AB172" s="23"/>
      <c r="AD172" s="23"/>
      <c r="AE172" s="23"/>
      <c r="AF172" s="23"/>
      <c r="AH172" s="23"/>
      <c r="AI172" s="23"/>
      <c r="AJ172" s="23"/>
      <c r="AL172" s="23"/>
      <c r="AM172" s="23"/>
      <c r="AN172" s="23"/>
      <c r="AP172" s="8"/>
      <c r="AQ172" s="8"/>
      <c r="AR172" s="5"/>
      <c r="AS172" s="5"/>
      <c r="AT172" s="5"/>
      <c r="AU172" s="5"/>
      <c r="AV172" s="5"/>
      <c r="AW172" s="5"/>
      <c r="AX172" s="5"/>
    </row>
    <row r="173" spans="2:52" x14ac:dyDescent="0.35">
      <c r="B173" s="2"/>
      <c r="C173" s="2"/>
      <c r="D173" s="2"/>
      <c r="F173" s="23"/>
      <c r="G173" s="23"/>
      <c r="H173" s="23"/>
      <c r="J173" s="23"/>
      <c r="K173" s="23"/>
      <c r="L173" s="23"/>
      <c r="N173" s="23"/>
      <c r="O173" s="23"/>
      <c r="P173" s="23"/>
      <c r="R173" s="23"/>
      <c r="S173" s="23"/>
      <c r="T173" s="23"/>
      <c r="V173" s="23"/>
      <c r="W173" s="23"/>
      <c r="X173" s="23"/>
      <c r="Z173" s="23"/>
      <c r="AA173" s="23"/>
      <c r="AB173" s="23"/>
      <c r="AD173" s="23"/>
      <c r="AE173" s="23"/>
      <c r="AF173" s="23"/>
      <c r="AH173" s="23"/>
      <c r="AI173" s="23"/>
      <c r="AJ173" s="23"/>
      <c r="AL173" s="23"/>
      <c r="AM173" s="23"/>
      <c r="AN173" s="23"/>
      <c r="AP173" s="8"/>
      <c r="AQ173" s="8"/>
      <c r="AR173" s="5"/>
      <c r="AS173" s="5"/>
      <c r="AT173" s="5"/>
      <c r="AU173" s="5"/>
      <c r="AV173" s="5"/>
      <c r="AW173" s="5"/>
      <c r="AX173" s="5"/>
    </row>
    <row r="174" spans="2:52" x14ac:dyDescent="0.35">
      <c r="B174" s="2"/>
      <c r="C174" s="2"/>
      <c r="D174" s="2"/>
      <c r="F174" s="23"/>
      <c r="G174" s="23"/>
      <c r="H174" s="23"/>
      <c r="J174" s="23"/>
      <c r="K174" s="23"/>
      <c r="L174" s="23"/>
      <c r="N174" s="23"/>
      <c r="O174" s="23"/>
      <c r="P174" s="23"/>
      <c r="R174" s="23"/>
      <c r="S174" s="23"/>
      <c r="T174" s="23"/>
      <c r="V174" s="23"/>
      <c r="W174" s="23"/>
      <c r="X174" s="23"/>
      <c r="Z174" s="23"/>
      <c r="AA174" s="23"/>
      <c r="AB174" s="23"/>
      <c r="AD174" s="23"/>
      <c r="AE174" s="23"/>
      <c r="AF174" s="23"/>
      <c r="AH174" s="23"/>
      <c r="AI174" s="23"/>
      <c r="AJ174" s="23"/>
      <c r="AL174" s="23"/>
      <c r="AM174" s="23"/>
      <c r="AN174" s="23"/>
      <c r="AP174" s="8"/>
      <c r="AQ174" s="8"/>
      <c r="AR174" s="5"/>
      <c r="AS174" s="5"/>
      <c r="AT174" s="5"/>
      <c r="AU174" s="5"/>
      <c r="AV174" s="5"/>
      <c r="AW174" s="5"/>
      <c r="AX174" s="5"/>
    </row>
    <row r="175" spans="2:52" x14ac:dyDescent="0.35">
      <c r="B175" s="2"/>
      <c r="C175" s="2"/>
      <c r="D175" s="2"/>
      <c r="F175" s="23"/>
      <c r="G175" s="23"/>
      <c r="H175" s="23"/>
      <c r="J175" s="23"/>
      <c r="K175" s="23"/>
      <c r="L175" s="23"/>
      <c r="N175" s="23"/>
      <c r="O175" s="23"/>
      <c r="P175" s="23"/>
      <c r="R175" s="23"/>
      <c r="S175" s="23"/>
      <c r="T175" s="23"/>
      <c r="V175" s="23"/>
      <c r="W175" s="23"/>
      <c r="X175" s="23"/>
      <c r="Z175" s="23"/>
      <c r="AA175" s="23"/>
      <c r="AB175" s="23"/>
      <c r="AD175" s="23"/>
      <c r="AE175" s="23"/>
      <c r="AF175" s="23"/>
      <c r="AH175" s="23"/>
      <c r="AI175" s="23"/>
      <c r="AJ175" s="23"/>
      <c r="AL175" s="23"/>
      <c r="AM175" s="23"/>
      <c r="AN175" s="23"/>
      <c r="AP175" s="8"/>
      <c r="AQ175" s="8"/>
      <c r="AR175" s="5"/>
      <c r="AS175" s="5"/>
      <c r="AT175" s="5"/>
      <c r="AU175" s="5"/>
      <c r="AV175" s="5"/>
      <c r="AW175" s="5"/>
      <c r="AX175" s="5"/>
    </row>
    <row r="176" spans="2:52" x14ac:dyDescent="0.35">
      <c r="B176" s="2"/>
      <c r="C176" s="2"/>
      <c r="D176" s="2"/>
      <c r="F176" s="23"/>
      <c r="G176" s="23"/>
      <c r="H176" s="23"/>
      <c r="J176" s="23"/>
      <c r="K176" s="23"/>
      <c r="L176" s="23"/>
      <c r="N176" s="23"/>
      <c r="O176" s="23"/>
      <c r="P176" s="23"/>
      <c r="R176" s="23"/>
      <c r="S176" s="23"/>
      <c r="T176" s="23"/>
      <c r="V176" s="23"/>
      <c r="W176" s="23"/>
      <c r="X176" s="23"/>
      <c r="Z176" s="23"/>
      <c r="AA176" s="23"/>
      <c r="AB176" s="23"/>
      <c r="AD176" s="23"/>
      <c r="AE176" s="23"/>
      <c r="AF176" s="23"/>
      <c r="AH176" s="23"/>
      <c r="AI176" s="23"/>
      <c r="AJ176" s="23"/>
      <c r="AL176" s="23"/>
      <c r="AM176" s="23"/>
      <c r="AN176" s="23"/>
      <c r="AP176" s="8"/>
      <c r="AQ176" s="8"/>
      <c r="AR176" s="5"/>
      <c r="AS176" s="5"/>
      <c r="AT176" s="5"/>
      <c r="AU176" s="5"/>
      <c r="AV176" s="5"/>
      <c r="AW176" s="5"/>
      <c r="AX176" s="5"/>
    </row>
    <row r="177" spans="2:50" x14ac:dyDescent="0.35">
      <c r="B177" s="2"/>
      <c r="C177" s="2"/>
      <c r="D177" s="2"/>
      <c r="F177" s="23"/>
      <c r="G177" s="23"/>
      <c r="H177" s="23"/>
      <c r="J177" s="23"/>
      <c r="K177" s="23"/>
      <c r="L177" s="23"/>
      <c r="N177" s="23"/>
      <c r="O177" s="23"/>
      <c r="P177" s="23"/>
      <c r="R177" s="23"/>
      <c r="S177" s="23"/>
      <c r="T177" s="23"/>
      <c r="V177" s="23"/>
      <c r="W177" s="23"/>
      <c r="X177" s="23"/>
      <c r="Z177" s="23"/>
      <c r="AA177" s="23"/>
      <c r="AB177" s="23"/>
      <c r="AD177" s="23"/>
      <c r="AE177" s="23"/>
      <c r="AF177" s="23"/>
      <c r="AH177" s="23"/>
      <c r="AI177" s="23"/>
      <c r="AJ177" s="23"/>
      <c r="AL177" s="23"/>
      <c r="AM177" s="23"/>
      <c r="AN177" s="23"/>
      <c r="AP177" s="8"/>
      <c r="AQ177" s="8"/>
    </row>
    <row r="178" spans="2:50" x14ac:dyDescent="0.35">
      <c r="B178" s="2"/>
      <c r="C178" s="2"/>
      <c r="D178" s="2"/>
      <c r="F178" s="23"/>
      <c r="G178" s="23"/>
      <c r="H178" s="23"/>
      <c r="J178" s="23"/>
      <c r="K178" s="23"/>
      <c r="L178" s="23"/>
      <c r="N178" s="23"/>
      <c r="O178" s="23"/>
      <c r="P178" s="23"/>
      <c r="R178" s="23"/>
      <c r="S178" s="23"/>
      <c r="T178" s="23"/>
      <c r="V178" s="23"/>
      <c r="W178" s="23"/>
      <c r="X178" s="23"/>
      <c r="Z178" s="23"/>
      <c r="AA178" s="23"/>
      <c r="AB178" s="23"/>
      <c r="AD178" s="23"/>
      <c r="AE178" s="23"/>
      <c r="AF178" s="23"/>
      <c r="AH178" s="23"/>
      <c r="AI178" s="23"/>
      <c r="AJ178" s="23"/>
      <c r="AL178" s="23"/>
      <c r="AM178" s="23"/>
      <c r="AN178" s="23"/>
      <c r="AP178" s="52"/>
      <c r="AQ178" s="52"/>
      <c r="AR178" s="11"/>
      <c r="AS178" s="11"/>
      <c r="AT178" s="11"/>
      <c r="AU178" s="11"/>
      <c r="AV178" s="11"/>
      <c r="AW178" s="11"/>
      <c r="AX178" s="11"/>
    </row>
    <row r="179" spans="2:50" x14ac:dyDescent="0.35">
      <c r="B179" s="2"/>
      <c r="C179" s="2"/>
      <c r="D179" s="2"/>
      <c r="F179" s="23"/>
      <c r="G179" s="23"/>
      <c r="H179" s="23"/>
      <c r="J179" s="23"/>
      <c r="K179" s="23"/>
      <c r="L179" s="23"/>
      <c r="N179" s="23"/>
      <c r="O179" s="23"/>
      <c r="P179" s="23"/>
      <c r="R179" s="23"/>
      <c r="S179" s="23"/>
      <c r="T179" s="23"/>
      <c r="V179" s="23"/>
      <c r="W179" s="23"/>
      <c r="X179" s="23"/>
      <c r="Z179" s="23"/>
      <c r="AA179" s="23"/>
      <c r="AB179" s="23"/>
      <c r="AD179" s="23"/>
      <c r="AE179" s="23"/>
      <c r="AF179" s="23"/>
      <c r="AH179" s="23"/>
      <c r="AI179" s="23"/>
      <c r="AJ179" s="23"/>
      <c r="AL179" s="23"/>
      <c r="AM179" s="23"/>
      <c r="AN179" s="23"/>
      <c r="AP179" s="8"/>
      <c r="AQ179" s="8"/>
      <c r="AR179" s="9"/>
      <c r="AS179" s="5"/>
      <c r="AT179" s="5"/>
      <c r="AU179" s="5"/>
      <c r="AV179" s="5"/>
      <c r="AW179" s="5"/>
      <c r="AX179" s="5"/>
    </row>
    <row r="180" spans="2:50" x14ac:dyDescent="0.35">
      <c r="B180" s="2"/>
      <c r="C180" s="2"/>
      <c r="D180" s="2"/>
      <c r="F180" s="23"/>
      <c r="G180" s="23"/>
      <c r="H180" s="23"/>
      <c r="J180" s="23"/>
      <c r="K180" s="23"/>
      <c r="L180" s="23"/>
      <c r="N180" s="23"/>
      <c r="O180" s="23"/>
      <c r="P180" s="23"/>
      <c r="R180" s="23"/>
      <c r="S180" s="23"/>
      <c r="T180" s="23"/>
      <c r="V180" s="23"/>
      <c r="W180" s="23"/>
      <c r="X180" s="23"/>
      <c r="Z180" s="23"/>
      <c r="AA180" s="23"/>
      <c r="AB180" s="23"/>
      <c r="AD180" s="23"/>
      <c r="AE180" s="23"/>
      <c r="AF180" s="23"/>
      <c r="AH180" s="23"/>
      <c r="AI180" s="23"/>
      <c r="AJ180" s="23"/>
      <c r="AL180" s="23"/>
      <c r="AM180" s="23"/>
      <c r="AN180" s="23"/>
      <c r="AP180" s="8"/>
      <c r="AQ180" s="8"/>
      <c r="AR180" s="9"/>
      <c r="AS180" s="5"/>
      <c r="AT180" s="5"/>
      <c r="AU180" s="5"/>
      <c r="AV180" s="5"/>
      <c r="AW180" s="5"/>
      <c r="AX180" s="5"/>
    </row>
    <row r="181" spans="2:50" x14ac:dyDescent="0.35">
      <c r="B181" s="2"/>
      <c r="C181" s="2"/>
      <c r="D181" s="2"/>
      <c r="F181" s="23"/>
      <c r="G181" s="23"/>
      <c r="H181" s="23"/>
      <c r="J181" s="23"/>
      <c r="K181" s="23"/>
      <c r="L181" s="23"/>
      <c r="N181" s="23"/>
      <c r="O181" s="23"/>
      <c r="P181" s="23"/>
      <c r="R181" s="23"/>
      <c r="S181" s="23"/>
      <c r="T181" s="23"/>
      <c r="V181" s="23"/>
      <c r="W181" s="23"/>
      <c r="X181" s="23"/>
      <c r="Z181" s="23"/>
      <c r="AA181" s="23"/>
      <c r="AB181" s="23"/>
      <c r="AD181" s="23"/>
      <c r="AE181" s="23"/>
      <c r="AF181" s="23"/>
      <c r="AH181" s="23"/>
      <c r="AI181" s="23"/>
      <c r="AJ181" s="23"/>
      <c r="AL181" s="23"/>
      <c r="AM181" s="23"/>
      <c r="AN181" s="23"/>
      <c r="AP181" s="8"/>
      <c r="AQ181" s="8"/>
      <c r="AR181" s="9"/>
      <c r="AS181" s="5"/>
      <c r="AT181" s="5"/>
      <c r="AU181" s="5"/>
      <c r="AV181" s="5"/>
      <c r="AW181" s="5"/>
      <c r="AX181" s="5"/>
    </row>
    <row r="182" spans="2:50" x14ac:dyDescent="0.35">
      <c r="B182" s="2"/>
      <c r="C182" s="2"/>
      <c r="D182" s="2"/>
      <c r="F182" s="23"/>
      <c r="G182" s="23"/>
      <c r="H182" s="23"/>
      <c r="J182" s="23"/>
      <c r="K182" s="23"/>
      <c r="L182" s="23"/>
      <c r="N182" s="23"/>
      <c r="O182" s="23"/>
      <c r="P182" s="23"/>
      <c r="R182" s="23"/>
      <c r="S182" s="23"/>
      <c r="T182" s="23"/>
      <c r="V182" s="23"/>
      <c r="W182" s="23"/>
      <c r="X182" s="23"/>
      <c r="Z182" s="23"/>
      <c r="AA182" s="23"/>
      <c r="AB182" s="23"/>
      <c r="AD182" s="23"/>
      <c r="AE182" s="23"/>
      <c r="AF182" s="23"/>
      <c r="AH182" s="23"/>
      <c r="AI182" s="23"/>
      <c r="AJ182" s="23"/>
      <c r="AL182" s="23"/>
      <c r="AM182" s="23"/>
      <c r="AN182" s="23"/>
      <c r="AP182" s="8"/>
      <c r="AQ182" s="8"/>
      <c r="AR182" s="9"/>
      <c r="AS182" s="5"/>
      <c r="AT182" s="5"/>
      <c r="AU182" s="5"/>
      <c r="AV182" s="5"/>
      <c r="AW182" s="5"/>
      <c r="AX182" s="5"/>
    </row>
    <row r="183" spans="2:50" x14ac:dyDescent="0.35">
      <c r="B183" s="2"/>
      <c r="C183" s="2"/>
      <c r="D183" s="2"/>
      <c r="F183" s="23"/>
      <c r="G183" s="23"/>
      <c r="H183" s="23"/>
      <c r="J183" s="23"/>
      <c r="K183" s="23"/>
      <c r="L183" s="23"/>
      <c r="N183" s="23"/>
      <c r="O183" s="23"/>
      <c r="P183" s="23"/>
      <c r="R183" s="23"/>
      <c r="S183" s="23"/>
      <c r="T183" s="23"/>
      <c r="V183" s="23"/>
      <c r="W183" s="23"/>
      <c r="X183" s="23"/>
      <c r="Z183" s="23"/>
      <c r="AA183" s="23"/>
      <c r="AB183" s="23"/>
      <c r="AD183" s="23"/>
      <c r="AE183" s="23"/>
      <c r="AF183" s="23"/>
      <c r="AH183" s="23"/>
      <c r="AI183" s="23"/>
      <c r="AJ183" s="23"/>
      <c r="AL183" s="23"/>
      <c r="AM183" s="23"/>
      <c r="AN183" s="23"/>
      <c r="AP183" s="8"/>
      <c r="AQ183" s="8"/>
      <c r="AR183" s="9"/>
      <c r="AS183" s="5"/>
      <c r="AT183" s="5"/>
      <c r="AU183" s="5"/>
      <c r="AV183" s="5"/>
      <c r="AW183" s="5"/>
      <c r="AX183" s="5"/>
    </row>
    <row r="184" spans="2:50" x14ac:dyDescent="0.35">
      <c r="B184" s="2"/>
      <c r="C184" s="2"/>
      <c r="D184" s="2"/>
      <c r="F184" s="23"/>
      <c r="G184" s="23"/>
      <c r="H184" s="23"/>
      <c r="J184" s="23"/>
      <c r="K184" s="23"/>
      <c r="L184" s="23"/>
      <c r="N184" s="23"/>
      <c r="O184" s="23"/>
      <c r="P184" s="23"/>
      <c r="R184" s="23"/>
      <c r="S184" s="23"/>
      <c r="T184" s="23"/>
      <c r="V184" s="23"/>
      <c r="W184" s="23"/>
      <c r="X184" s="23"/>
      <c r="Z184" s="23"/>
      <c r="AA184" s="23"/>
      <c r="AB184" s="23"/>
      <c r="AD184" s="23"/>
      <c r="AE184" s="23"/>
      <c r="AF184" s="23"/>
      <c r="AH184" s="23"/>
      <c r="AI184" s="23"/>
      <c r="AJ184" s="23"/>
      <c r="AL184" s="23"/>
      <c r="AM184" s="23"/>
      <c r="AN184" s="23"/>
      <c r="AP184" s="8"/>
      <c r="AQ184" s="8"/>
      <c r="AR184" s="9"/>
      <c r="AS184" s="5"/>
      <c r="AT184" s="5"/>
      <c r="AU184" s="5"/>
      <c r="AV184" s="5"/>
      <c r="AW184" s="5"/>
      <c r="AX184" s="5"/>
    </row>
    <row r="185" spans="2:50" x14ac:dyDescent="0.35">
      <c r="B185" s="2"/>
      <c r="C185" s="2"/>
      <c r="D185" s="2"/>
      <c r="F185" s="23"/>
      <c r="G185" s="23"/>
      <c r="H185" s="23"/>
      <c r="J185" s="23"/>
      <c r="K185" s="23"/>
      <c r="L185" s="23"/>
      <c r="N185" s="23"/>
      <c r="O185" s="23"/>
      <c r="P185" s="23"/>
      <c r="R185" s="23"/>
      <c r="S185" s="23"/>
      <c r="T185" s="23"/>
      <c r="V185" s="23"/>
      <c r="W185" s="23"/>
      <c r="X185" s="23"/>
      <c r="Z185" s="23"/>
      <c r="AA185" s="23"/>
      <c r="AB185" s="23"/>
      <c r="AD185" s="23"/>
      <c r="AE185" s="23"/>
      <c r="AF185" s="23"/>
      <c r="AH185" s="23"/>
      <c r="AI185" s="23"/>
      <c r="AJ185" s="23"/>
      <c r="AL185" s="23"/>
      <c r="AM185" s="23"/>
      <c r="AN185" s="23"/>
      <c r="AP185" s="8"/>
      <c r="AQ185" s="8"/>
      <c r="AR185" s="9"/>
      <c r="AS185" s="5"/>
      <c r="AT185" s="5"/>
      <c r="AU185" s="5"/>
      <c r="AV185" s="5"/>
      <c r="AW185" s="5"/>
      <c r="AX185" s="5"/>
    </row>
    <row r="186" spans="2:50" x14ac:dyDescent="0.35">
      <c r="B186" s="2"/>
      <c r="C186" s="2"/>
      <c r="D186" s="2"/>
      <c r="F186" s="23"/>
      <c r="G186" s="23"/>
      <c r="H186" s="23"/>
      <c r="J186" s="23"/>
      <c r="K186" s="23"/>
      <c r="L186" s="23"/>
      <c r="N186" s="23"/>
      <c r="O186" s="23"/>
      <c r="P186" s="23"/>
      <c r="R186" s="23"/>
      <c r="S186" s="23"/>
      <c r="T186" s="23"/>
      <c r="V186" s="23"/>
      <c r="W186" s="23"/>
      <c r="X186" s="23"/>
      <c r="Z186" s="23"/>
      <c r="AA186" s="23"/>
      <c r="AB186" s="23"/>
      <c r="AD186" s="23"/>
      <c r="AE186" s="23"/>
      <c r="AF186" s="23"/>
      <c r="AH186" s="23"/>
      <c r="AI186" s="23"/>
      <c r="AJ186" s="23"/>
      <c r="AL186" s="23"/>
      <c r="AM186" s="23"/>
      <c r="AN186" s="23"/>
      <c r="AP186" s="8"/>
      <c r="AQ186" s="8"/>
      <c r="AR186" s="9"/>
      <c r="AS186" s="5"/>
      <c r="AT186" s="5"/>
      <c r="AU186" s="5"/>
      <c r="AV186" s="5"/>
      <c r="AW186" s="5"/>
      <c r="AX186" s="5"/>
    </row>
    <row r="187" spans="2:50" x14ac:dyDescent="0.35">
      <c r="B187" s="2"/>
      <c r="C187" s="2"/>
      <c r="D187" s="2"/>
      <c r="F187" s="23"/>
      <c r="G187" s="23"/>
      <c r="H187" s="23"/>
      <c r="J187" s="23"/>
      <c r="K187" s="23"/>
      <c r="L187" s="23"/>
      <c r="N187" s="23"/>
      <c r="O187" s="23"/>
      <c r="P187" s="23"/>
      <c r="R187" s="23"/>
      <c r="S187" s="23"/>
      <c r="T187" s="23"/>
      <c r="V187" s="23"/>
      <c r="W187" s="23"/>
      <c r="X187" s="23"/>
      <c r="Z187" s="23"/>
      <c r="AA187" s="23"/>
      <c r="AB187" s="23"/>
      <c r="AD187" s="23"/>
      <c r="AE187" s="23"/>
      <c r="AF187" s="23"/>
      <c r="AH187" s="23"/>
      <c r="AI187" s="23"/>
      <c r="AJ187" s="23"/>
      <c r="AL187" s="23"/>
      <c r="AM187" s="23"/>
      <c r="AN187" s="23"/>
      <c r="AP187" s="8"/>
      <c r="AQ187" s="8"/>
      <c r="AR187" s="9"/>
      <c r="AS187" s="5"/>
      <c r="AT187" s="5"/>
      <c r="AU187" s="5"/>
      <c r="AV187" s="5"/>
      <c r="AW187" s="5"/>
      <c r="AX187" s="5"/>
    </row>
    <row r="188" spans="2:50" x14ac:dyDescent="0.35">
      <c r="B188" s="2"/>
      <c r="C188" s="2"/>
      <c r="D188" s="2"/>
      <c r="F188" s="23"/>
      <c r="G188" s="23"/>
      <c r="H188" s="23"/>
      <c r="J188" s="23"/>
      <c r="K188" s="23"/>
      <c r="L188" s="23"/>
      <c r="N188" s="23"/>
      <c r="O188" s="23"/>
      <c r="P188" s="23"/>
      <c r="R188" s="23"/>
      <c r="S188" s="23"/>
      <c r="T188" s="23"/>
      <c r="V188" s="23"/>
      <c r="W188" s="23"/>
      <c r="X188" s="23"/>
      <c r="Z188" s="23"/>
      <c r="AA188" s="23"/>
      <c r="AB188" s="23"/>
      <c r="AD188" s="23"/>
      <c r="AE188" s="23"/>
      <c r="AF188" s="23"/>
      <c r="AH188" s="23"/>
      <c r="AI188" s="23"/>
      <c r="AJ188" s="23"/>
      <c r="AL188" s="23"/>
      <c r="AM188" s="23"/>
      <c r="AN188" s="23"/>
      <c r="AP188" s="8"/>
      <c r="AQ188" s="8"/>
      <c r="AR188" s="9"/>
      <c r="AS188" s="5"/>
      <c r="AT188" s="5"/>
      <c r="AU188" s="5"/>
      <c r="AV188" s="5"/>
      <c r="AW188" s="5"/>
      <c r="AX188" s="5"/>
    </row>
    <row r="189" spans="2:50" x14ac:dyDescent="0.35">
      <c r="B189" s="2"/>
      <c r="C189" s="2"/>
      <c r="D189" s="2"/>
      <c r="F189" s="23"/>
      <c r="G189" s="23"/>
      <c r="H189" s="23"/>
      <c r="J189" s="23"/>
      <c r="K189" s="23"/>
      <c r="L189" s="23"/>
      <c r="N189" s="23"/>
      <c r="O189" s="23"/>
      <c r="P189" s="23"/>
      <c r="R189" s="23"/>
      <c r="S189" s="23"/>
      <c r="T189" s="23"/>
      <c r="V189" s="23"/>
      <c r="W189" s="23"/>
      <c r="X189" s="23"/>
      <c r="Z189" s="23"/>
      <c r="AA189" s="23"/>
      <c r="AB189" s="23"/>
      <c r="AD189" s="23"/>
      <c r="AE189" s="23"/>
      <c r="AF189" s="23"/>
      <c r="AH189" s="23"/>
      <c r="AI189" s="23"/>
      <c r="AJ189" s="23"/>
      <c r="AL189" s="23"/>
      <c r="AM189" s="23"/>
      <c r="AN189" s="23"/>
      <c r="AP189" s="8"/>
      <c r="AQ189" s="8"/>
      <c r="AR189" s="9"/>
      <c r="AS189" s="5"/>
      <c r="AT189" s="5"/>
      <c r="AU189" s="5"/>
      <c r="AV189" s="5"/>
      <c r="AW189" s="5"/>
      <c r="AX189" s="5"/>
    </row>
    <row r="190" spans="2:50" x14ac:dyDescent="0.35">
      <c r="B190" s="2"/>
      <c r="C190" s="2"/>
      <c r="D190" s="2"/>
      <c r="F190" s="23"/>
      <c r="G190" s="23"/>
      <c r="H190" s="23"/>
      <c r="J190" s="23"/>
      <c r="K190" s="23"/>
      <c r="L190" s="23"/>
      <c r="N190" s="23"/>
      <c r="O190" s="23"/>
      <c r="P190" s="23"/>
      <c r="R190" s="23"/>
      <c r="S190" s="23"/>
      <c r="T190" s="23"/>
      <c r="V190" s="23"/>
      <c r="W190" s="23"/>
      <c r="X190" s="23"/>
      <c r="Z190" s="23"/>
      <c r="AA190" s="23"/>
      <c r="AB190" s="23"/>
      <c r="AD190" s="23"/>
      <c r="AE190" s="23"/>
      <c r="AF190" s="23"/>
      <c r="AH190" s="23"/>
      <c r="AI190" s="23"/>
      <c r="AJ190" s="23"/>
      <c r="AL190" s="23"/>
      <c r="AM190" s="23"/>
      <c r="AN190" s="23"/>
    </row>
    <row r="191" spans="2:50" x14ac:dyDescent="0.35">
      <c r="B191" s="2"/>
      <c r="C191" s="2"/>
      <c r="D191" s="2"/>
      <c r="F191" s="23"/>
      <c r="G191" s="23"/>
      <c r="H191" s="23"/>
      <c r="J191" s="23"/>
      <c r="K191" s="23"/>
      <c r="L191" s="23"/>
      <c r="N191" s="23"/>
      <c r="O191" s="23"/>
      <c r="P191" s="23"/>
      <c r="R191" s="23"/>
      <c r="S191" s="23"/>
      <c r="T191" s="23"/>
      <c r="V191" s="23"/>
      <c r="W191" s="23"/>
      <c r="X191" s="23"/>
      <c r="Z191" s="23"/>
      <c r="AA191" s="23"/>
      <c r="AB191" s="23"/>
      <c r="AD191" s="23"/>
      <c r="AE191" s="23"/>
      <c r="AF191" s="23"/>
      <c r="AH191" s="23"/>
      <c r="AI191" s="23"/>
      <c r="AJ191" s="23"/>
      <c r="AL191" s="23"/>
      <c r="AM191" s="23"/>
      <c r="AN191" s="23"/>
    </row>
    <row r="192" spans="2:50" x14ac:dyDescent="0.35">
      <c r="B192" s="2"/>
      <c r="C192" s="2"/>
      <c r="D192" s="2"/>
      <c r="F192" s="23"/>
      <c r="G192" s="23"/>
      <c r="H192" s="23"/>
      <c r="J192" s="23"/>
      <c r="K192" s="23"/>
      <c r="L192" s="23"/>
      <c r="N192" s="23"/>
      <c r="O192" s="23"/>
      <c r="P192" s="23"/>
      <c r="R192" s="23"/>
      <c r="S192" s="23"/>
      <c r="T192" s="23"/>
      <c r="V192" s="23"/>
      <c r="W192" s="23"/>
      <c r="X192" s="23"/>
      <c r="Z192" s="23"/>
      <c r="AA192" s="23"/>
      <c r="AB192" s="23"/>
      <c r="AD192" s="23"/>
      <c r="AE192" s="23"/>
      <c r="AF192" s="23"/>
      <c r="AH192" s="23"/>
      <c r="AI192" s="23"/>
      <c r="AJ192" s="23"/>
      <c r="AL192" s="23"/>
      <c r="AM192" s="23"/>
      <c r="AN192" s="23"/>
    </row>
    <row r="193" spans="2:50" x14ac:dyDescent="0.35">
      <c r="B193" s="2"/>
      <c r="C193" s="2"/>
      <c r="D193" s="2"/>
      <c r="F193" s="23"/>
      <c r="G193" s="23"/>
      <c r="H193" s="23"/>
      <c r="J193" s="23"/>
      <c r="K193" s="23"/>
      <c r="L193" s="23"/>
      <c r="N193" s="23"/>
      <c r="O193" s="23"/>
      <c r="P193" s="23"/>
      <c r="R193" s="23"/>
      <c r="S193" s="23"/>
      <c r="T193" s="23"/>
      <c r="V193" s="23"/>
      <c r="W193" s="23"/>
      <c r="X193" s="23"/>
      <c r="Z193" s="23"/>
      <c r="AA193" s="23"/>
      <c r="AB193" s="23"/>
      <c r="AD193" s="23"/>
      <c r="AE193" s="23"/>
      <c r="AF193" s="23"/>
      <c r="AH193" s="23"/>
      <c r="AI193" s="23"/>
      <c r="AJ193" s="23"/>
      <c r="AL193" s="23"/>
      <c r="AM193" s="23"/>
      <c r="AN193" s="23"/>
      <c r="AR193" s="14"/>
      <c r="AS193" s="14"/>
      <c r="AT193" s="14"/>
      <c r="AU193" s="14"/>
      <c r="AV193" s="14"/>
      <c r="AW193" s="14"/>
      <c r="AX193" s="14"/>
    </row>
    <row r="194" spans="2:50" x14ac:dyDescent="0.35">
      <c r="B194" s="2"/>
      <c r="C194" s="2"/>
      <c r="D194" s="2"/>
      <c r="F194" s="23"/>
      <c r="G194" s="23"/>
      <c r="H194" s="23"/>
      <c r="J194" s="23"/>
      <c r="K194" s="23"/>
      <c r="L194" s="23"/>
      <c r="N194" s="23"/>
      <c r="O194" s="23"/>
      <c r="P194" s="23"/>
      <c r="R194" s="23"/>
      <c r="S194" s="23"/>
      <c r="T194" s="23"/>
      <c r="V194" s="23"/>
      <c r="W194" s="23"/>
      <c r="X194" s="23"/>
      <c r="Z194" s="23"/>
      <c r="AA194" s="23"/>
      <c r="AB194" s="23"/>
      <c r="AD194" s="23"/>
      <c r="AE194" s="23"/>
      <c r="AF194" s="23"/>
      <c r="AH194" s="23"/>
      <c r="AI194" s="23"/>
      <c r="AJ194" s="23"/>
      <c r="AL194" s="23"/>
      <c r="AM194" s="23"/>
      <c r="AN194" s="23"/>
      <c r="AR194" s="14"/>
      <c r="AS194" s="14"/>
      <c r="AT194" s="14"/>
      <c r="AU194" s="14"/>
      <c r="AV194" s="14"/>
      <c r="AW194" s="14"/>
      <c r="AX194" s="14"/>
    </row>
    <row r="195" spans="2:50" x14ac:dyDescent="0.35">
      <c r="B195" s="2"/>
      <c r="C195" s="2"/>
      <c r="D195" s="2"/>
      <c r="F195" s="23"/>
      <c r="G195" s="23"/>
      <c r="H195" s="23"/>
      <c r="J195" s="23"/>
      <c r="K195" s="23"/>
      <c r="L195" s="23"/>
      <c r="N195" s="23"/>
      <c r="O195" s="23"/>
      <c r="P195" s="23"/>
      <c r="R195" s="23"/>
      <c r="S195" s="23"/>
      <c r="T195" s="23"/>
      <c r="V195" s="23"/>
      <c r="W195" s="23"/>
      <c r="X195" s="23"/>
      <c r="Z195" s="23"/>
      <c r="AA195" s="23"/>
      <c r="AB195" s="23"/>
      <c r="AD195" s="23"/>
      <c r="AE195" s="23"/>
      <c r="AF195" s="23"/>
      <c r="AH195" s="23"/>
      <c r="AI195" s="23"/>
      <c r="AJ195" s="23"/>
      <c r="AL195" s="23"/>
      <c r="AM195" s="23"/>
      <c r="AN195" s="23"/>
      <c r="AR195" s="14"/>
      <c r="AS195" s="14"/>
      <c r="AT195" s="14"/>
      <c r="AU195" s="14"/>
      <c r="AV195" s="14"/>
      <c r="AW195" s="14"/>
      <c r="AX195" s="14"/>
    </row>
    <row r="196" spans="2:50" x14ac:dyDescent="0.35">
      <c r="B196" s="2"/>
      <c r="C196" s="2"/>
      <c r="D196" s="2"/>
      <c r="F196" s="23"/>
      <c r="G196" s="23"/>
      <c r="H196" s="23"/>
      <c r="J196" s="23"/>
      <c r="K196" s="23"/>
      <c r="L196" s="23"/>
      <c r="N196" s="23"/>
      <c r="O196" s="23"/>
      <c r="P196" s="23"/>
      <c r="R196" s="23"/>
      <c r="S196" s="23"/>
      <c r="T196" s="23"/>
      <c r="V196" s="23"/>
      <c r="W196" s="23"/>
      <c r="X196" s="23"/>
      <c r="Z196" s="23"/>
      <c r="AA196" s="23"/>
      <c r="AB196" s="23"/>
      <c r="AD196" s="23"/>
      <c r="AE196" s="23"/>
      <c r="AF196" s="23"/>
      <c r="AH196" s="23"/>
      <c r="AI196" s="23"/>
      <c r="AJ196" s="23"/>
      <c r="AL196" s="23"/>
      <c r="AM196" s="23"/>
      <c r="AN196" s="23"/>
      <c r="AR196" s="14"/>
      <c r="AS196" s="14"/>
      <c r="AT196" s="14"/>
      <c r="AU196" s="14"/>
      <c r="AV196" s="14"/>
      <c r="AW196" s="14"/>
      <c r="AX196" s="14"/>
    </row>
    <row r="197" spans="2:50" x14ac:dyDescent="0.35">
      <c r="B197" s="2"/>
      <c r="C197" s="2"/>
      <c r="D197" s="2"/>
      <c r="F197" s="23"/>
      <c r="G197" s="23"/>
      <c r="H197" s="23"/>
      <c r="J197" s="23"/>
      <c r="K197" s="23"/>
      <c r="L197" s="23"/>
      <c r="N197" s="23"/>
      <c r="O197" s="23"/>
      <c r="P197" s="23"/>
      <c r="R197" s="23"/>
      <c r="S197" s="23"/>
      <c r="T197" s="23"/>
      <c r="V197" s="23"/>
      <c r="W197" s="23"/>
      <c r="X197" s="23"/>
      <c r="Z197" s="23"/>
      <c r="AA197" s="23"/>
      <c r="AB197" s="23"/>
      <c r="AD197" s="23"/>
      <c r="AE197" s="23"/>
      <c r="AF197" s="23"/>
      <c r="AH197" s="23"/>
      <c r="AI197" s="23"/>
      <c r="AJ197" s="23"/>
      <c r="AL197" s="23"/>
      <c r="AM197" s="23"/>
      <c r="AN197" s="23"/>
      <c r="AR197" s="14"/>
      <c r="AS197" s="14"/>
      <c r="AT197" s="14"/>
      <c r="AU197" s="14"/>
      <c r="AV197" s="14"/>
      <c r="AW197" s="14"/>
      <c r="AX197" s="14"/>
    </row>
    <row r="198" spans="2:50" x14ac:dyDescent="0.35">
      <c r="B198" s="2"/>
      <c r="C198" s="2"/>
      <c r="D198" s="2"/>
      <c r="F198" s="23"/>
      <c r="G198" s="23"/>
      <c r="H198" s="23"/>
      <c r="J198" s="23"/>
      <c r="K198" s="23"/>
      <c r="L198" s="23"/>
      <c r="N198" s="23"/>
      <c r="O198" s="23"/>
      <c r="P198" s="23"/>
      <c r="R198" s="23"/>
      <c r="S198" s="23"/>
      <c r="T198" s="23"/>
      <c r="V198" s="23"/>
      <c r="W198" s="23"/>
      <c r="X198" s="23"/>
      <c r="Z198" s="23"/>
      <c r="AA198" s="23"/>
      <c r="AB198" s="23"/>
      <c r="AD198" s="23"/>
      <c r="AE198" s="23"/>
      <c r="AF198" s="23"/>
      <c r="AH198" s="23"/>
      <c r="AI198" s="23"/>
      <c r="AJ198" s="23"/>
      <c r="AL198" s="23"/>
      <c r="AM198" s="23"/>
      <c r="AN198" s="23"/>
    </row>
    <row r="199" spans="2:50" x14ac:dyDescent="0.35">
      <c r="B199" s="2"/>
      <c r="C199" s="2"/>
      <c r="D199" s="2"/>
      <c r="F199" s="23"/>
      <c r="G199" s="23"/>
      <c r="H199" s="23"/>
      <c r="J199" s="23"/>
      <c r="K199" s="23"/>
      <c r="L199" s="23"/>
      <c r="N199" s="23"/>
      <c r="O199" s="23"/>
      <c r="P199" s="23"/>
      <c r="R199" s="23"/>
      <c r="S199" s="23"/>
      <c r="T199" s="23"/>
      <c r="V199" s="23"/>
      <c r="W199" s="23"/>
      <c r="X199" s="23"/>
      <c r="Z199" s="23"/>
      <c r="AA199" s="23"/>
      <c r="AB199" s="23"/>
      <c r="AD199" s="23"/>
      <c r="AE199" s="23"/>
      <c r="AF199" s="23"/>
      <c r="AH199" s="23"/>
      <c r="AI199" s="23"/>
      <c r="AJ199" s="23"/>
      <c r="AL199" s="23"/>
      <c r="AM199" s="23"/>
      <c r="AN199" s="23"/>
    </row>
    <row r="200" spans="2:50" x14ac:dyDescent="0.35">
      <c r="B200" s="2"/>
      <c r="C200" s="2"/>
      <c r="D200" s="2"/>
      <c r="F200" s="23"/>
      <c r="G200" s="23"/>
      <c r="H200" s="23"/>
      <c r="J200" s="23"/>
      <c r="K200" s="23"/>
      <c r="L200" s="23"/>
      <c r="N200" s="23"/>
      <c r="O200" s="23"/>
      <c r="P200" s="23"/>
      <c r="R200" s="23"/>
      <c r="S200" s="23"/>
      <c r="T200" s="23"/>
      <c r="V200" s="23"/>
      <c r="W200" s="23"/>
      <c r="X200" s="23"/>
      <c r="Z200" s="23"/>
      <c r="AA200" s="23"/>
      <c r="AB200" s="23"/>
      <c r="AD200" s="23"/>
      <c r="AE200" s="23"/>
      <c r="AF200" s="23"/>
      <c r="AH200" s="23"/>
      <c r="AI200" s="23"/>
      <c r="AJ200" s="23"/>
      <c r="AL200" s="23"/>
      <c r="AM200" s="23"/>
      <c r="AN200" s="23"/>
    </row>
    <row r="201" spans="2:50" x14ac:dyDescent="0.35">
      <c r="B201" s="2"/>
      <c r="C201" s="2"/>
      <c r="D201" s="2"/>
      <c r="F201" s="23"/>
      <c r="G201" s="23"/>
      <c r="H201" s="23"/>
      <c r="J201" s="23"/>
      <c r="K201" s="23"/>
      <c r="L201" s="23"/>
      <c r="N201" s="23"/>
      <c r="O201" s="23"/>
      <c r="P201" s="23"/>
      <c r="R201" s="23"/>
      <c r="S201" s="23"/>
      <c r="T201" s="23"/>
      <c r="V201" s="23"/>
      <c r="W201" s="23"/>
      <c r="X201" s="23"/>
      <c r="Z201" s="23"/>
      <c r="AA201" s="23"/>
      <c r="AB201" s="23"/>
      <c r="AD201" s="23"/>
      <c r="AE201" s="23"/>
      <c r="AF201" s="23"/>
      <c r="AH201" s="23"/>
      <c r="AI201" s="23"/>
      <c r="AJ201" s="23"/>
      <c r="AL201" s="23"/>
      <c r="AM201" s="23"/>
      <c r="AN201" s="23"/>
    </row>
    <row r="202" spans="2:50" x14ac:dyDescent="0.35">
      <c r="B202" s="2"/>
      <c r="C202" s="2"/>
      <c r="D202" s="2"/>
      <c r="F202" s="23"/>
      <c r="G202" s="23"/>
      <c r="H202" s="23"/>
      <c r="J202" s="23"/>
      <c r="K202" s="23"/>
      <c r="L202" s="23"/>
      <c r="N202" s="23"/>
      <c r="O202" s="23"/>
      <c r="P202" s="23"/>
      <c r="R202" s="23"/>
      <c r="S202" s="23"/>
      <c r="T202" s="23"/>
      <c r="V202" s="23"/>
      <c r="W202" s="23"/>
      <c r="X202" s="23"/>
      <c r="Z202" s="23"/>
      <c r="AA202" s="23"/>
      <c r="AB202" s="23"/>
      <c r="AD202" s="23"/>
      <c r="AE202" s="23"/>
      <c r="AF202" s="23"/>
      <c r="AH202" s="23"/>
      <c r="AI202" s="23"/>
      <c r="AJ202" s="23"/>
      <c r="AL202" s="23"/>
      <c r="AM202" s="23"/>
      <c r="AN202" s="23"/>
    </row>
    <row r="203" spans="2:50" x14ac:dyDescent="0.35">
      <c r="B203" s="2"/>
      <c r="C203" s="2"/>
      <c r="D203" s="2"/>
      <c r="F203" s="23"/>
      <c r="G203" s="23"/>
      <c r="H203" s="23"/>
      <c r="J203" s="23"/>
      <c r="K203" s="23"/>
      <c r="L203" s="23"/>
      <c r="N203" s="23"/>
      <c r="O203" s="23"/>
      <c r="P203" s="23"/>
      <c r="R203" s="23"/>
      <c r="S203" s="23"/>
      <c r="T203" s="23"/>
      <c r="V203" s="23"/>
      <c r="W203" s="23"/>
      <c r="X203" s="23"/>
      <c r="Z203" s="23"/>
      <c r="AA203" s="23"/>
      <c r="AB203" s="23"/>
      <c r="AD203" s="23"/>
      <c r="AE203" s="23"/>
      <c r="AF203" s="23"/>
      <c r="AH203" s="23"/>
      <c r="AI203" s="23"/>
      <c r="AJ203" s="23"/>
      <c r="AL203" s="23"/>
      <c r="AM203" s="23"/>
      <c r="AN203" s="23"/>
    </row>
    <row r="204" spans="2:50" x14ac:dyDescent="0.35">
      <c r="B204" s="2"/>
      <c r="C204" s="2"/>
      <c r="D204" s="2"/>
      <c r="F204" s="23"/>
      <c r="G204" s="23"/>
      <c r="H204" s="23"/>
      <c r="J204" s="23"/>
      <c r="K204" s="23"/>
      <c r="L204" s="23"/>
      <c r="N204" s="23"/>
      <c r="O204" s="23"/>
      <c r="P204" s="23"/>
      <c r="R204" s="23"/>
      <c r="S204" s="23"/>
      <c r="T204" s="23"/>
      <c r="V204" s="23"/>
      <c r="W204" s="23"/>
      <c r="X204" s="23"/>
      <c r="Z204" s="23"/>
      <c r="AA204" s="23"/>
      <c r="AB204" s="23"/>
      <c r="AD204" s="23"/>
      <c r="AE204" s="23"/>
      <c r="AF204" s="23"/>
      <c r="AH204" s="23"/>
      <c r="AI204" s="23"/>
      <c r="AJ204" s="23"/>
      <c r="AL204" s="23"/>
      <c r="AM204" s="23"/>
      <c r="AN204" s="23"/>
    </row>
    <row r="205" spans="2:50" x14ac:dyDescent="0.35">
      <c r="B205" s="2"/>
      <c r="C205" s="2"/>
      <c r="D205" s="2"/>
      <c r="F205" s="23"/>
      <c r="G205" s="23"/>
      <c r="H205" s="23"/>
      <c r="J205" s="23"/>
      <c r="K205" s="23"/>
      <c r="L205" s="23"/>
      <c r="N205" s="23"/>
      <c r="O205" s="23"/>
      <c r="P205" s="23"/>
      <c r="R205" s="23"/>
      <c r="S205" s="23"/>
      <c r="T205" s="23"/>
      <c r="V205" s="23"/>
      <c r="W205" s="23"/>
      <c r="X205" s="23"/>
      <c r="Z205" s="23"/>
      <c r="AA205" s="23"/>
      <c r="AB205" s="23"/>
      <c r="AD205" s="23"/>
      <c r="AE205" s="23"/>
      <c r="AF205" s="23"/>
      <c r="AH205" s="23"/>
      <c r="AI205" s="23"/>
      <c r="AJ205" s="23"/>
      <c r="AL205" s="23"/>
      <c r="AM205" s="23"/>
      <c r="AN205" s="23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2:50" x14ac:dyDescent="0.35">
      <c r="B206" s="2"/>
      <c r="C206" s="2"/>
      <c r="D206" s="2"/>
      <c r="F206" s="23"/>
      <c r="G206" s="23"/>
      <c r="H206" s="23"/>
      <c r="J206" s="23"/>
      <c r="K206" s="23"/>
      <c r="L206" s="23"/>
      <c r="N206" s="23"/>
      <c r="O206" s="23"/>
      <c r="P206" s="23"/>
      <c r="R206" s="23"/>
      <c r="S206" s="23"/>
      <c r="T206" s="23"/>
      <c r="V206" s="23"/>
      <c r="W206" s="23"/>
      <c r="X206" s="23"/>
      <c r="Z206" s="23"/>
      <c r="AA206" s="23"/>
      <c r="AB206" s="23"/>
      <c r="AD206" s="23"/>
      <c r="AE206" s="23"/>
      <c r="AF206" s="23"/>
      <c r="AH206" s="23"/>
      <c r="AI206" s="23"/>
      <c r="AJ206" s="23"/>
      <c r="AL206" s="23"/>
      <c r="AM206" s="23"/>
      <c r="AN206" s="23"/>
      <c r="AP206" s="8"/>
      <c r="AQ206" s="8"/>
      <c r="AR206" s="14"/>
      <c r="AS206" s="14"/>
      <c r="AT206" s="14"/>
      <c r="AU206" s="14"/>
      <c r="AV206" s="14"/>
      <c r="AW206" s="14"/>
      <c r="AX206" s="14"/>
    </row>
    <row r="207" spans="2:50" x14ac:dyDescent="0.35">
      <c r="B207" s="2"/>
      <c r="C207" s="2"/>
      <c r="D207" s="2"/>
      <c r="F207" s="23"/>
      <c r="G207" s="23"/>
      <c r="H207" s="23"/>
      <c r="J207" s="23"/>
      <c r="K207" s="23"/>
      <c r="L207" s="23"/>
      <c r="N207" s="23"/>
      <c r="O207" s="23"/>
      <c r="P207" s="23"/>
      <c r="R207" s="23"/>
      <c r="S207" s="23"/>
      <c r="T207" s="23"/>
      <c r="V207" s="23"/>
      <c r="W207" s="23"/>
      <c r="X207" s="23"/>
      <c r="Z207" s="23"/>
      <c r="AA207" s="23"/>
      <c r="AB207" s="23"/>
      <c r="AD207" s="23"/>
      <c r="AE207" s="23"/>
      <c r="AF207" s="23"/>
      <c r="AH207" s="23"/>
      <c r="AI207" s="23"/>
      <c r="AJ207" s="23"/>
      <c r="AL207" s="23"/>
      <c r="AM207" s="23"/>
      <c r="AN207" s="23"/>
      <c r="AP207" s="8"/>
      <c r="AQ207" s="8"/>
      <c r="AR207" s="14"/>
      <c r="AS207" s="14"/>
      <c r="AT207" s="14"/>
      <c r="AU207" s="14"/>
      <c r="AV207" s="14"/>
      <c r="AW207" s="14"/>
      <c r="AX207" s="14"/>
    </row>
    <row r="208" spans="2:50" x14ac:dyDescent="0.35">
      <c r="B208" s="2"/>
      <c r="C208" s="2"/>
      <c r="D208" s="2"/>
      <c r="F208" s="23"/>
      <c r="G208" s="23"/>
      <c r="H208" s="23"/>
      <c r="J208" s="23"/>
      <c r="K208" s="23"/>
      <c r="L208" s="23"/>
      <c r="N208" s="23"/>
      <c r="O208" s="23"/>
      <c r="P208" s="23"/>
      <c r="R208" s="23"/>
      <c r="S208" s="23"/>
      <c r="T208" s="23"/>
      <c r="V208" s="23"/>
      <c r="W208" s="23"/>
      <c r="X208" s="23"/>
      <c r="Z208" s="23"/>
      <c r="AA208" s="23"/>
      <c r="AB208" s="23"/>
      <c r="AD208" s="23"/>
      <c r="AE208" s="23"/>
      <c r="AF208" s="23"/>
      <c r="AH208" s="23"/>
      <c r="AI208" s="23"/>
      <c r="AJ208" s="23"/>
      <c r="AL208" s="23"/>
      <c r="AM208" s="23"/>
      <c r="AN208" s="23"/>
      <c r="AP208" s="8"/>
      <c r="AQ208" s="8"/>
      <c r="AR208" s="14"/>
      <c r="AS208" s="14"/>
      <c r="AT208" s="14"/>
      <c r="AU208" s="14"/>
      <c r="AV208" s="14"/>
      <c r="AW208" s="14"/>
      <c r="AX208" s="14"/>
    </row>
    <row r="209" spans="1:65" x14ac:dyDescent="0.35">
      <c r="B209" s="2"/>
      <c r="C209" s="2"/>
      <c r="D209" s="2"/>
      <c r="F209" s="23"/>
      <c r="G209" s="23"/>
      <c r="H209" s="23"/>
      <c r="J209" s="23"/>
      <c r="K209" s="23"/>
      <c r="L209" s="23"/>
      <c r="N209" s="23"/>
      <c r="O209" s="23"/>
      <c r="P209" s="23"/>
      <c r="R209" s="23"/>
      <c r="S209" s="23"/>
      <c r="T209" s="23"/>
      <c r="V209" s="23"/>
      <c r="W209" s="23"/>
      <c r="X209" s="23"/>
      <c r="Z209" s="23"/>
      <c r="AA209" s="23"/>
      <c r="AB209" s="23"/>
      <c r="AD209" s="23"/>
      <c r="AE209" s="23"/>
      <c r="AF209" s="23"/>
      <c r="AH209" s="23"/>
      <c r="AI209" s="23"/>
      <c r="AJ209" s="23"/>
      <c r="AL209" s="23"/>
      <c r="AM209" s="23"/>
      <c r="AN209" s="23"/>
      <c r="AP209" s="8"/>
      <c r="AQ209" s="8"/>
      <c r="AR209" s="14"/>
      <c r="AS209" s="14"/>
      <c r="AT209" s="14"/>
      <c r="AU209" s="14"/>
      <c r="AV209" s="14"/>
      <c r="AW209" s="14"/>
      <c r="AX209" s="14"/>
    </row>
    <row r="210" spans="1:65" x14ac:dyDescent="0.35">
      <c r="B210" s="2"/>
      <c r="C210" s="2"/>
      <c r="D210" s="2"/>
      <c r="F210" s="23"/>
      <c r="G210" s="23"/>
      <c r="H210" s="23"/>
      <c r="J210" s="23"/>
      <c r="K210" s="23"/>
      <c r="L210" s="23"/>
      <c r="N210" s="23"/>
      <c r="O210" s="23"/>
      <c r="P210" s="23"/>
      <c r="R210" s="23"/>
      <c r="S210" s="23"/>
      <c r="T210" s="23"/>
      <c r="V210" s="23"/>
      <c r="W210" s="23"/>
      <c r="X210" s="23"/>
      <c r="Z210" s="23"/>
      <c r="AA210" s="23"/>
      <c r="AB210" s="23"/>
      <c r="AD210" s="23"/>
      <c r="AE210" s="23"/>
      <c r="AF210" s="23"/>
      <c r="AH210" s="23"/>
      <c r="AI210" s="23"/>
      <c r="AJ210" s="23"/>
      <c r="AL210" s="23"/>
      <c r="AM210" s="23"/>
      <c r="AN210" s="23"/>
      <c r="AP210" s="8"/>
      <c r="AQ210" s="8"/>
      <c r="AR210" s="14"/>
      <c r="AS210" s="14"/>
      <c r="AT210" s="14"/>
      <c r="AU210" s="14"/>
      <c r="AV210" s="14"/>
      <c r="AW210" s="14"/>
      <c r="AX210" s="14"/>
    </row>
    <row r="211" spans="1:65" x14ac:dyDescent="0.35">
      <c r="B211" s="2"/>
      <c r="C211" s="2"/>
      <c r="D211" s="2"/>
      <c r="F211" s="23"/>
      <c r="G211" s="23"/>
      <c r="H211" s="23"/>
      <c r="J211" s="23"/>
      <c r="K211" s="23"/>
      <c r="L211" s="23"/>
      <c r="N211" s="23"/>
      <c r="O211" s="23"/>
      <c r="P211" s="23"/>
      <c r="R211" s="23"/>
      <c r="S211" s="23"/>
      <c r="T211" s="23"/>
      <c r="V211" s="23"/>
      <c r="W211" s="23"/>
      <c r="X211" s="23"/>
      <c r="Z211" s="23"/>
      <c r="AA211" s="23"/>
      <c r="AB211" s="23"/>
      <c r="AD211" s="23"/>
      <c r="AE211" s="23"/>
      <c r="AF211" s="23"/>
      <c r="AH211" s="23"/>
      <c r="AI211" s="23"/>
      <c r="AJ211" s="23"/>
      <c r="AL211" s="23"/>
      <c r="AM211" s="23"/>
      <c r="AN211" s="23"/>
    </row>
    <row r="212" spans="1:65" x14ac:dyDescent="0.35">
      <c r="B212" s="2"/>
      <c r="C212" s="2"/>
      <c r="D212" s="2"/>
      <c r="F212" s="23"/>
      <c r="G212" s="23"/>
      <c r="H212" s="23"/>
      <c r="J212" s="23"/>
      <c r="K212" s="23"/>
      <c r="L212" s="23"/>
      <c r="N212" s="23"/>
      <c r="O212" s="23"/>
      <c r="P212" s="23"/>
      <c r="R212" s="23"/>
      <c r="S212" s="23"/>
      <c r="T212" s="23"/>
      <c r="V212" s="23"/>
      <c r="W212" s="23"/>
      <c r="X212" s="23"/>
      <c r="Z212" s="23"/>
      <c r="AA212" s="23"/>
      <c r="AB212" s="23"/>
      <c r="AD212" s="23"/>
      <c r="AE212" s="23"/>
      <c r="AF212" s="23"/>
      <c r="AH212" s="23"/>
      <c r="AI212" s="23"/>
      <c r="AJ212" s="23"/>
      <c r="AL212" s="23"/>
      <c r="AM212" s="23"/>
      <c r="AN212" s="23"/>
      <c r="AP212" s="8"/>
      <c r="AQ212" s="8"/>
      <c r="AR212" s="8"/>
      <c r="AS212" s="8"/>
      <c r="AT212" s="8"/>
      <c r="AU212" s="8"/>
      <c r="AV212" s="8"/>
      <c r="AW212" s="8"/>
      <c r="AX212" s="8"/>
    </row>
    <row r="213" spans="1:65" x14ac:dyDescent="0.35">
      <c r="A213" s="39"/>
      <c r="B213" s="23"/>
      <c r="C213" s="23"/>
      <c r="D213" s="23"/>
      <c r="F213" s="23"/>
      <c r="G213" s="23"/>
      <c r="H213" s="23"/>
      <c r="J213" s="23"/>
      <c r="K213" s="23"/>
      <c r="L213" s="23"/>
      <c r="N213" s="23"/>
      <c r="O213" s="23"/>
      <c r="P213" s="23"/>
      <c r="R213" s="23"/>
      <c r="S213" s="23"/>
      <c r="T213" s="23"/>
      <c r="V213" s="23"/>
      <c r="W213" s="23"/>
      <c r="X213" s="23"/>
      <c r="Z213" s="23"/>
      <c r="AA213" s="23"/>
      <c r="AB213" s="23"/>
      <c r="AD213" s="23"/>
      <c r="AE213" s="23"/>
      <c r="AF213" s="23"/>
      <c r="AH213" s="23"/>
      <c r="AI213" s="23"/>
      <c r="AJ213" s="23"/>
      <c r="AL213" s="23"/>
      <c r="AM213" s="23"/>
      <c r="AN213" s="23"/>
      <c r="AO213" s="8"/>
      <c r="AP213" s="8"/>
      <c r="AQ213" s="8"/>
      <c r="AR213" s="8"/>
      <c r="AS213" s="8"/>
      <c r="AT213" s="8"/>
      <c r="AU213" s="8"/>
      <c r="AV213" s="8"/>
      <c r="AW213" s="8"/>
      <c r="AX213" s="8"/>
    </row>
    <row r="214" spans="1:65" x14ac:dyDescent="0.35">
      <c r="A214" s="39"/>
      <c r="B214" s="23"/>
      <c r="C214" s="23"/>
      <c r="D214" s="23"/>
      <c r="F214" s="23"/>
      <c r="G214" s="23"/>
      <c r="H214" s="23"/>
      <c r="J214" s="23"/>
      <c r="K214" s="23"/>
      <c r="L214" s="23"/>
      <c r="N214" s="23"/>
      <c r="O214" s="23"/>
      <c r="P214" s="23"/>
      <c r="R214" s="23"/>
      <c r="S214" s="23"/>
      <c r="T214" s="23"/>
      <c r="V214" s="23"/>
      <c r="W214" s="23"/>
      <c r="X214" s="23"/>
      <c r="Z214" s="23"/>
      <c r="AA214" s="23"/>
      <c r="AB214" s="23"/>
      <c r="AD214" s="23"/>
      <c r="AE214" s="23"/>
      <c r="AF214" s="23"/>
      <c r="AH214" s="23"/>
      <c r="AI214" s="23"/>
      <c r="AJ214" s="23"/>
      <c r="AL214" s="23"/>
      <c r="AM214" s="23"/>
      <c r="AN214" s="23"/>
      <c r="AO214" s="8"/>
      <c r="AP214" s="8"/>
      <c r="AQ214" s="8"/>
      <c r="AR214" s="8"/>
      <c r="AS214" s="8"/>
      <c r="AT214" s="8"/>
      <c r="AU214" s="8"/>
      <c r="AV214" s="8"/>
      <c r="AW214" s="8"/>
      <c r="AX214" s="8"/>
    </row>
    <row r="215" spans="1:65" s="18" customFormat="1" x14ac:dyDescent="0.35">
      <c r="A215" s="39"/>
      <c r="BK215" s="32"/>
      <c r="BL215" s="32"/>
      <c r="BM215" s="32"/>
    </row>
    <row r="216" spans="1:65" x14ac:dyDescent="0.35">
      <c r="A216" s="39"/>
      <c r="B216" s="18"/>
      <c r="C216" s="18"/>
      <c r="D216" s="18"/>
      <c r="AO216" s="8"/>
      <c r="AP216" s="8"/>
      <c r="AQ216" s="8"/>
      <c r="AR216" s="8"/>
      <c r="AS216" s="8"/>
      <c r="AT216" s="8"/>
      <c r="AU216" s="8"/>
      <c r="AV216" s="8"/>
      <c r="AW216" s="8"/>
      <c r="AX216" s="8"/>
    </row>
    <row r="217" spans="1:65" x14ac:dyDescent="0.35">
      <c r="A217" s="39"/>
      <c r="B217" s="18"/>
      <c r="C217" s="18"/>
      <c r="D217" s="18"/>
    </row>
    <row r="218" spans="1:65" x14ac:dyDescent="0.35">
      <c r="A218" s="39"/>
      <c r="B218" s="18"/>
      <c r="C218" s="18"/>
      <c r="D218" s="18"/>
      <c r="AP218" s="8"/>
      <c r="AQ218" s="8"/>
      <c r="AR218" s="8"/>
      <c r="AS218" s="8"/>
      <c r="AT218" s="8"/>
      <c r="AU218" s="8"/>
      <c r="AV218" s="8"/>
      <c r="AW218" s="8"/>
      <c r="AX218" s="8"/>
    </row>
    <row r="219" spans="1:65" x14ac:dyDescent="0.35">
      <c r="A219" s="39"/>
      <c r="B219" s="18"/>
      <c r="C219" s="18"/>
      <c r="D219" s="18"/>
      <c r="AP219" s="8"/>
      <c r="AQ219" s="8"/>
      <c r="AR219" s="14"/>
      <c r="AS219" s="14"/>
      <c r="AT219" s="14"/>
      <c r="AU219" s="14"/>
      <c r="AV219" s="14"/>
      <c r="AW219" s="14"/>
      <c r="AX219" s="14"/>
    </row>
    <row r="220" spans="1:65" x14ac:dyDescent="0.35">
      <c r="B220" s="1"/>
      <c r="AP220" s="8"/>
      <c r="AQ220" s="8"/>
      <c r="AR220" s="14"/>
      <c r="AS220" s="14"/>
      <c r="AT220" s="14"/>
      <c r="AU220" s="14"/>
      <c r="AV220" s="14"/>
      <c r="AW220" s="14"/>
      <c r="AX220" s="14"/>
    </row>
    <row r="221" spans="1:65" x14ac:dyDescent="0.35">
      <c r="B221" s="1"/>
      <c r="AP221" s="8"/>
      <c r="AQ221" s="8"/>
      <c r="AR221" s="14"/>
      <c r="AS221" s="14"/>
      <c r="AT221" s="14"/>
      <c r="AU221" s="14"/>
      <c r="AV221" s="14"/>
      <c r="AW221" s="14"/>
      <c r="AX221" s="14"/>
    </row>
    <row r="222" spans="1:65" x14ac:dyDescent="0.35">
      <c r="B222" s="1"/>
      <c r="AP222" s="8"/>
      <c r="AQ222" s="8"/>
      <c r="AR222" s="14"/>
      <c r="AS222" s="14"/>
      <c r="AT222" s="14"/>
      <c r="AU222" s="14"/>
      <c r="AV222" s="14"/>
      <c r="AW222" s="14"/>
      <c r="AX222" s="14"/>
    </row>
    <row r="223" spans="1:65" x14ac:dyDescent="0.35">
      <c r="B223" s="1"/>
      <c r="AP223" s="8"/>
      <c r="AQ223" s="8"/>
      <c r="AR223" s="14"/>
      <c r="AS223" s="14"/>
      <c r="AT223" s="14"/>
      <c r="AU223" s="14"/>
      <c r="AV223" s="14"/>
      <c r="AW223" s="14"/>
      <c r="AX223" s="14"/>
    </row>
    <row r="224" spans="1:65" x14ac:dyDescent="0.35">
      <c r="B224" s="1"/>
    </row>
    <row r="225" spans="2:50" x14ac:dyDescent="0.35">
      <c r="B225" s="1"/>
    </row>
    <row r="226" spans="2:50" x14ac:dyDescent="0.35">
      <c r="B226" s="1"/>
    </row>
    <row r="227" spans="2:50" x14ac:dyDescent="0.35">
      <c r="B227" s="1"/>
    </row>
    <row r="228" spans="2:50" x14ac:dyDescent="0.35">
      <c r="B228" s="1"/>
    </row>
    <row r="229" spans="2:50" x14ac:dyDescent="0.35">
      <c r="B229" s="1"/>
    </row>
    <row r="230" spans="2:50" x14ac:dyDescent="0.35">
      <c r="B230" s="1"/>
    </row>
    <row r="231" spans="2:50" x14ac:dyDescent="0.35">
      <c r="B231" s="1"/>
    </row>
    <row r="232" spans="2:50" x14ac:dyDescent="0.35">
      <c r="B232" s="1"/>
    </row>
    <row r="233" spans="2:50" x14ac:dyDescent="0.35">
      <c r="B233" s="1"/>
      <c r="AP233" s="11"/>
      <c r="AQ233" s="11"/>
      <c r="AR233" s="11"/>
      <c r="AS233" s="11"/>
      <c r="AT233" s="11"/>
      <c r="AU233" s="11"/>
      <c r="AV233" s="11"/>
      <c r="AW233" s="11"/>
      <c r="AX233" s="11"/>
    </row>
    <row r="234" spans="2:50" x14ac:dyDescent="0.35">
      <c r="B234" s="1"/>
      <c r="AP234" s="11"/>
      <c r="AQ234" s="11"/>
      <c r="AR234" s="11"/>
      <c r="AS234" s="11"/>
      <c r="AT234" s="11"/>
      <c r="AU234" s="11"/>
      <c r="AV234" s="11"/>
      <c r="AW234" s="11"/>
      <c r="AX234" s="11"/>
    </row>
    <row r="235" spans="2:50" x14ac:dyDescent="0.35">
      <c r="B235" s="1"/>
      <c r="AP235" s="11"/>
      <c r="AQ235" s="9"/>
      <c r="AR235" s="9"/>
      <c r="AS235" s="9"/>
      <c r="AT235" s="9"/>
      <c r="AU235" s="9"/>
      <c r="AV235" s="9"/>
      <c r="AW235" s="9"/>
      <c r="AX235" s="9"/>
    </row>
    <row r="236" spans="2:50" x14ac:dyDescent="0.35">
      <c r="B236" s="1"/>
      <c r="AP236" s="11"/>
      <c r="AQ236" s="9"/>
      <c r="AR236" s="9"/>
      <c r="AS236" s="9"/>
      <c r="AT236" s="9"/>
      <c r="AU236" s="9"/>
      <c r="AV236" s="9"/>
      <c r="AW236" s="9"/>
      <c r="AX236" s="9"/>
    </row>
    <row r="237" spans="2:50" x14ac:dyDescent="0.35">
      <c r="B237" s="1"/>
      <c r="AP237" s="11"/>
      <c r="AQ237" s="9"/>
      <c r="AR237" s="9"/>
      <c r="AS237" s="9"/>
      <c r="AT237" s="9"/>
      <c r="AU237" s="9"/>
      <c r="AV237" s="9"/>
      <c r="AW237" s="9"/>
      <c r="AX237" s="9"/>
    </row>
    <row r="238" spans="2:50" x14ac:dyDescent="0.35">
      <c r="B238" s="1"/>
      <c r="AP238" s="11"/>
      <c r="AQ238" s="9"/>
      <c r="AR238" s="9"/>
      <c r="AS238" s="9"/>
      <c r="AT238" s="9"/>
      <c r="AU238" s="9"/>
      <c r="AV238" s="9"/>
      <c r="AW238" s="9"/>
      <c r="AX238" s="9"/>
    </row>
    <row r="239" spans="2:50" x14ac:dyDescent="0.35">
      <c r="B239" s="1"/>
      <c r="AP239" s="11"/>
      <c r="AQ239" s="9"/>
      <c r="AR239" s="9"/>
      <c r="AS239" s="9"/>
      <c r="AT239" s="9"/>
      <c r="AU239" s="9"/>
      <c r="AV239" s="9"/>
      <c r="AW239" s="9"/>
      <c r="AX239" s="9"/>
    </row>
    <row r="240" spans="2:50" x14ac:dyDescent="0.35">
      <c r="B240" s="1"/>
      <c r="AP240" s="11"/>
      <c r="AQ240" s="9"/>
      <c r="AR240" s="9"/>
      <c r="AS240" s="9"/>
      <c r="AT240" s="9"/>
      <c r="AU240" s="9"/>
      <c r="AV240" s="9"/>
      <c r="AW240" s="9"/>
      <c r="AX240" s="9"/>
    </row>
    <row r="241" spans="2:50" x14ac:dyDescent="0.35">
      <c r="B241" s="1"/>
      <c r="AP241" s="11"/>
      <c r="AQ241" s="9"/>
      <c r="AR241" s="9"/>
      <c r="AS241" s="9"/>
      <c r="AT241" s="9"/>
      <c r="AU241" s="9"/>
      <c r="AV241" s="9"/>
      <c r="AW241" s="9"/>
      <c r="AX241" s="9"/>
    </row>
    <row r="242" spans="2:50" x14ac:dyDescent="0.35">
      <c r="B242" s="1"/>
      <c r="AP242" s="11"/>
      <c r="AQ242" s="9"/>
      <c r="AR242" s="9"/>
      <c r="AS242" s="9"/>
      <c r="AT242" s="9"/>
      <c r="AU242" s="9"/>
      <c r="AV242" s="9"/>
      <c r="AW242" s="9"/>
      <c r="AX242" s="9"/>
    </row>
    <row r="243" spans="2:50" x14ac:dyDescent="0.35">
      <c r="B243" s="1"/>
      <c r="AP243" s="11"/>
      <c r="AQ243" s="9"/>
      <c r="AR243" s="9"/>
      <c r="AS243" s="9"/>
      <c r="AT243" s="9"/>
      <c r="AU243" s="9"/>
      <c r="AV243" s="9"/>
      <c r="AW243" s="9"/>
      <c r="AX243" s="9"/>
    </row>
    <row r="244" spans="2:50" x14ac:dyDescent="0.35">
      <c r="B244" s="1"/>
      <c r="AP244" s="11"/>
      <c r="AQ244" s="9"/>
      <c r="AR244" s="9"/>
      <c r="AS244" s="9"/>
      <c r="AT244" s="9"/>
      <c r="AU244" s="9"/>
      <c r="AV244" s="9"/>
      <c r="AW244" s="9"/>
      <c r="AX244" s="9"/>
    </row>
    <row r="245" spans="2:50" x14ac:dyDescent="0.35">
      <c r="B245" s="1"/>
      <c r="AP245" s="11"/>
      <c r="AQ245" s="9"/>
      <c r="AR245" s="9"/>
      <c r="AS245" s="9"/>
      <c r="AT245" s="9"/>
      <c r="AU245" s="9"/>
      <c r="AV245" s="9"/>
      <c r="AW245" s="9"/>
      <c r="AX245" s="9"/>
    </row>
    <row r="246" spans="2:50" x14ac:dyDescent="0.35">
      <c r="B246" s="1"/>
      <c r="AP246" s="8"/>
      <c r="AQ246" s="8"/>
      <c r="AR246" s="8"/>
      <c r="AS246" s="8"/>
      <c r="AT246" s="8"/>
      <c r="AU246" s="8"/>
      <c r="AV246" s="8"/>
      <c r="AW246" s="8"/>
      <c r="AX246" s="8"/>
    </row>
    <row r="247" spans="2:50" x14ac:dyDescent="0.35">
      <c r="B247" s="1"/>
      <c r="AP247" s="11"/>
      <c r="AQ247" s="11"/>
      <c r="AR247" s="11"/>
      <c r="AS247" s="11"/>
      <c r="AT247" s="11"/>
      <c r="AU247" s="11"/>
      <c r="AV247" s="11"/>
      <c r="AW247" s="11"/>
      <c r="AX247" s="11"/>
    </row>
    <row r="248" spans="2:50" x14ac:dyDescent="0.35">
      <c r="B248" s="1"/>
      <c r="AP248" s="11"/>
      <c r="AQ248" s="11"/>
      <c r="AR248" s="11"/>
      <c r="AS248" s="11"/>
      <c r="AT248" s="11"/>
      <c r="AU248" s="11"/>
      <c r="AV248" s="11"/>
      <c r="AW248" s="11"/>
      <c r="AX248" s="11"/>
    </row>
    <row r="249" spans="2:50" x14ac:dyDescent="0.35">
      <c r="B249" s="1"/>
      <c r="AP249" s="11"/>
      <c r="AQ249" s="9"/>
      <c r="AR249" s="9"/>
      <c r="AS249" s="9"/>
      <c r="AT249" s="9"/>
      <c r="AU249" s="9"/>
      <c r="AV249" s="9"/>
      <c r="AW249" s="9"/>
      <c r="AX249" s="9"/>
    </row>
    <row r="250" spans="2:50" x14ac:dyDescent="0.35">
      <c r="B250" s="1"/>
      <c r="AP250" s="11"/>
      <c r="AQ250" s="9"/>
      <c r="AR250" s="9"/>
      <c r="AS250" s="9"/>
      <c r="AT250" s="9"/>
      <c r="AU250" s="9"/>
      <c r="AV250" s="9"/>
      <c r="AW250" s="9"/>
      <c r="AX250" s="9"/>
    </row>
    <row r="251" spans="2:50" x14ac:dyDescent="0.35">
      <c r="B251" s="1"/>
      <c r="AP251" s="11"/>
      <c r="AQ251" s="9"/>
      <c r="AR251" s="9"/>
      <c r="AS251" s="9"/>
      <c r="AT251" s="9"/>
      <c r="AU251" s="9"/>
      <c r="AV251" s="9"/>
      <c r="AW251" s="9"/>
      <c r="AX251" s="9"/>
    </row>
    <row r="252" spans="2:50" x14ac:dyDescent="0.35">
      <c r="B252" s="1"/>
      <c r="AP252" s="11"/>
      <c r="AQ252" s="9"/>
      <c r="AR252" s="9"/>
      <c r="AS252" s="9"/>
      <c r="AT252" s="9"/>
      <c r="AU252" s="9"/>
      <c r="AV252" s="9"/>
      <c r="AW252" s="9"/>
      <c r="AX252" s="9"/>
    </row>
    <row r="253" spans="2:50" x14ac:dyDescent="0.35">
      <c r="B253" s="1"/>
      <c r="AP253" s="11"/>
      <c r="AQ253" s="9"/>
      <c r="AR253" s="9"/>
      <c r="AS253" s="9"/>
      <c r="AT253" s="9"/>
      <c r="AU253" s="9"/>
      <c r="AV253" s="9"/>
      <c r="AW253" s="9"/>
      <c r="AX253" s="9"/>
    </row>
    <row r="254" spans="2:50" x14ac:dyDescent="0.35">
      <c r="B254" s="1"/>
      <c r="AP254" s="11"/>
      <c r="AQ254" s="9"/>
      <c r="AR254" s="9"/>
      <c r="AS254" s="9"/>
      <c r="AT254" s="9"/>
      <c r="AU254" s="9"/>
      <c r="AV254" s="9"/>
      <c r="AW254" s="9"/>
      <c r="AX254" s="9"/>
    </row>
    <row r="255" spans="2:50" x14ac:dyDescent="0.35">
      <c r="B255" s="1"/>
      <c r="AP255" s="11"/>
      <c r="AQ255" s="9"/>
      <c r="AR255" s="9"/>
      <c r="AS255" s="9"/>
      <c r="AT255" s="9"/>
      <c r="AU255" s="9"/>
      <c r="AV255" s="9"/>
      <c r="AW255" s="9"/>
      <c r="AX255" s="9"/>
    </row>
    <row r="256" spans="2:50" x14ac:dyDescent="0.35">
      <c r="B256" s="1"/>
      <c r="AP256" s="11"/>
      <c r="AQ256" s="9"/>
      <c r="AR256" s="9"/>
      <c r="AS256" s="9"/>
      <c r="AT256" s="9"/>
      <c r="AU256" s="9"/>
      <c r="AV256" s="9"/>
      <c r="AW256" s="9"/>
      <c r="AX256" s="9"/>
    </row>
    <row r="257" spans="2:50" x14ac:dyDescent="0.35">
      <c r="B257" s="1"/>
      <c r="AP257" s="11"/>
      <c r="AQ257" s="9"/>
      <c r="AR257" s="9"/>
      <c r="AS257" s="9"/>
      <c r="AT257" s="9"/>
      <c r="AU257" s="9"/>
      <c r="AV257" s="9"/>
      <c r="AW257" s="9"/>
      <c r="AX257" s="9"/>
    </row>
    <row r="258" spans="2:50" x14ac:dyDescent="0.35">
      <c r="B258" s="1"/>
      <c r="AP258" s="11"/>
      <c r="AQ258" s="9"/>
      <c r="AR258" s="9"/>
      <c r="AS258" s="9"/>
      <c r="AT258" s="9"/>
      <c r="AU258" s="9"/>
      <c r="AV258" s="9"/>
      <c r="AW258" s="9"/>
      <c r="AX258" s="9"/>
    </row>
    <row r="259" spans="2:50" x14ac:dyDescent="0.35">
      <c r="B259" s="1"/>
      <c r="AP259" s="11"/>
      <c r="AQ259" s="9"/>
      <c r="AR259" s="9"/>
      <c r="AS259" s="9"/>
      <c r="AT259" s="9"/>
      <c r="AU259" s="9"/>
      <c r="AV259" s="9"/>
      <c r="AW259" s="9"/>
      <c r="AX259" s="9"/>
    </row>
    <row r="260" spans="2:50" x14ac:dyDescent="0.35">
      <c r="B260" s="1"/>
      <c r="AP260" s="8"/>
      <c r="AQ260" s="8"/>
      <c r="AR260" s="8"/>
      <c r="AS260" s="8"/>
      <c r="AT260" s="8"/>
      <c r="AU260" s="8"/>
      <c r="AV260" s="8"/>
      <c r="AW260" s="8"/>
      <c r="AX260" s="8"/>
    </row>
    <row r="261" spans="2:50" x14ac:dyDescent="0.35">
      <c r="AP261" s="11"/>
      <c r="AQ261" s="11"/>
      <c r="AR261" s="11"/>
      <c r="AS261" s="11"/>
      <c r="AT261" s="11"/>
      <c r="AU261" s="11"/>
      <c r="AV261" s="11"/>
      <c r="AW261" s="11"/>
      <c r="AX261" s="11"/>
    </row>
    <row r="262" spans="2:50" x14ac:dyDescent="0.35">
      <c r="AP262" s="11"/>
      <c r="AQ262" s="11"/>
      <c r="AR262" s="11"/>
      <c r="AS262" s="11"/>
      <c r="AT262" s="11"/>
      <c r="AU262" s="11"/>
      <c r="AV262" s="11"/>
      <c r="AW262" s="11"/>
      <c r="AX262" s="11"/>
    </row>
    <row r="263" spans="2:50" x14ac:dyDescent="0.35">
      <c r="AP263" s="11"/>
      <c r="AQ263" s="9"/>
      <c r="AR263" s="9"/>
      <c r="AS263" s="9"/>
      <c r="AT263" s="9"/>
      <c r="AU263" s="9"/>
      <c r="AV263" s="9"/>
      <c r="AW263" s="9"/>
      <c r="AX263" s="9"/>
    </row>
    <row r="264" spans="2:50" x14ac:dyDescent="0.35">
      <c r="AP264" s="11"/>
      <c r="AQ264" s="9"/>
      <c r="AR264" s="9"/>
      <c r="AS264" s="9"/>
      <c r="AT264" s="9"/>
      <c r="AU264" s="9"/>
      <c r="AV264" s="9"/>
      <c r="AW264" s="9"/>
      <c r="AX264" s="9"/>
    </row>
    <row r="265" spans="2:50" x14ac:dyDescent="0.35">
      <c r="AP265" s="11"/>
      <c r="AQ265" s="9"/>
      <c r="AR265" s="9"/>
      <c r="AS265" s="9"/>
      <c r="AT265" s="9"/>
      <c r="AU265" s="9"/>
      <c r="AV265" s="9"/>
      <c r="AW265" s="9"/>
      <c r="AX265" s="9"/>
    </row>
    <row r="266" spans="2:50" x14ac:dyDescent="0.35">
      <c r="AP266" s="11"/>
      <c r="AQ266" s="9"/>
      <c r="AR266" s="9"/>
      <c r="AS266" s="9"/>
      <c r="AT266" s="9"/>
      <c r="AU266" s="9"/>
      <c r="AV266" s="9"/>
      <c r="AW266" s="9"/>
      <c r="AX266" s="9"/>
    </row>
    <row r="267" spans="2:50" x14ac:dyDescent="0.35">
      <c r="AP267" s="11"/>
      <c r="AQ267" s="9"/>
      <c r="AR267" s="9"/>
      <c r="AS267" s="9"/>
      <c r="AT267" s="9"/>
      <c r="AU267" s="9"/>
      <c r="AV267" s="9"/>
      <c r="AW267" s="9"/>
      <c r="AX267" s="9"/>
    </row>
    <row r="268" spans="2:50" x14ac:dyDescent="0.35">
      <c r="AP268" s="11"/>
      <c r="AQ268" s="9"/>
      <c r="AR268" s="9"/>
      <c r="AS268" s="9"/>
      <c r="AT268" s="9"/>
      <c r="AU268" s="9"/>
      <c r="AV268" s="9"/>
      <c r="AW268" s="9"/>
      <c r="AX268" s="9"/>
    </row>
    <row r="269" spans="2:50" x14ac:dyDescent="0.35">
      <c r="AP269" s="11"/>
      <c r="AQ269" s="9"/>
      <c r="AR269" s="9"/>
      <c r="AS269" s="9"/>
      <c r="AT269" s="9"/>
      <c r="AU269" s="9"/>
      <c r="AV269" s="9"/>
      <c r="AW269" s="9"/>
      <c r="AX269" s="9"/>
    </row>
    <row r="270" spans="2:50" x14ac:dyDescent="0.35">
      <c r="AP270" s="11"/>
      <c r="AQ270" s="9"/>
      <c r="AR270" s="9"/>
      <c r="AS270" s="9"/>
      <c r="AT270" s="9"/>
      <c r="AU270" s="9"/>
      <c r="AV270" s="9"/>
      <c r="AW270" s="9"/>
      <c r="AX270" s="9"/>
    </row>
    <row r="271" spans="2:50" x14ac:dyDescent="0.35">
      <c r="AP271" s="11"/>
      <c r="AQ271" s="9"/>
      <c r="AR271" s="9"/>
      <c r="AS271" s="9"/>
      <c r="AT271" s="9"/>
      <c r="AU271" s="9"/>
      <c r="AV271" s="9"/>
      <c r="AW271" s="9"/>
      <c r="AX271" s="9"/>
    </row>
    <row r="272" spans="2:50" x14ac:dyDescent="0.35">
      <c r="AP272" s="11"/>
      <c r="AQ272" s="9"/>
      <c r="AR272" s="9"/>
      <c r="AS272" s="9"/>
      <c r="AT272" s="9"/>
      <c r="AU272" s="9"/>
      <c r="AV272" s="9"/>
      <c r="AW272" s="9"/>
      <c r="AX272" s="9"/>
    </row>
    <row r="273" spans="42:50" x14ac:dyDescent="0.35">
      <c r="AP273" s="11"/>
      <c r="AQ273" s="9"/>
      <c r="AR273" s="9"/>
      <c r="AS273" s="9"/>
      <c r="AT273" s="9"/>
      <c r="AU273" s="9"/>
      <c r="AV273" s="9"/>
      <c r="AW273" s="9"/>
      <c r="AX273" s="9"/>
    </row>
    <row r="274" spans="42:50" x14ac:dyDescent="0.35">
      <c r="AP274" s="8"/>
      <c r="AQ274" s="8"/>
      <c r="AR274" s="8"/>
      <c r="AS274" s="8"/>
      <c r="AT274" s="8"/>
      <c r="AU274" s="8"/>
      <c r="AV274" s="8"/>
      <c r="AW274" s="8"/>
      <c r="AX274" s="8"/>
    </row>
    <row r="275" spans="42:50" x14ac:dyDescent="0.35">
      <c r="AP275" s="8"/>
      <c r="AQ275" s="8"/>
      <c r="AR275" s="8"/>
      <c r="AS275" s="8"/>
      <c r="AT275" s="8"/>
      <c r="AU275" s="8"/>
      <c r="AV275" s="8"/>
      <c r="AW275" s="8"/>
      <c r="AX275" s="8"/>
    </row>
    <row r="276" spans="42:50" x14ac:dyDescent="0.35">
      <c r="AP276" s="8"/>
      <c r="AQ276" s="8"/>
      <c r="AR276" s="8"/>
      <c r="AS276" s="8"/>
      <c r="AT276" s="8"/>
      <c r="AU276" s="8"/>
      <c r="AV276" s="8"/>
      <c r="AW276" s="8"/>
      <c r="AX276" s="8"/>
    </row>
    <row r="277" spans="42:50" x14ac:dyDescent="0.35">
      <c r="AP277" s="8"/>
      <c r="AQ277" s="14"/>
      <c r="AR277" s="14"/>
      <c r="AS277" s="14"/>
      <c r="AT277" s="8"/>
      <c r="AU277" s="8"/>
      <c r="AV277" s="8"/>
      <c r="AW277" s="8"/>
      <c r="AX277" s="8"/>
    </row>
    <row r="278" spans="42:50" x14ac:dyDescent="0.35">
      <c r="AP278" s="8"/>
      <c r="AQ278" s="14"/>
      <c r="AR278" s="14"/>
      <c r="AS278" s="14"/>
      <c r="AT278" s="8"/>
      <c r="AU278" s="8"/>
      <c r="AV278" s="8"/>
      <c r="AW278" s="8"/>
      <c r="AX278" s="8"/>
    </row>
    <row r="279" spans="42:50" x14ac:dyDescent="0.35">
      <c r="AP279" s="8"/>
      <c r="AQ279" s="14"/>
      <c r="AR279" s="14"/>
      <c r="AS279" s="14"/>
      <c r="AT279" s="8"/>
      <c r="AU279" s="8"/>
      <c r="AV279" s="8"/>
      <c r="AW279" s="8"/>
      <c r="AX279" s="8"/>
    </row>
    <row r="280" spans="42:50" x14ac:dyDescent="0.35">
      <c r="AP280" s="8"/>
      <c r="AQ280" s="14"/>
      <c r="AR280" s="14"/>
      <c r="AS280" s="14"/>
      <c r="AT280" s="8"/>
      <c r="AU280" s="8"/>
      <c r="AV280" s="8"/>
      <c r="AW280" s="8"/>
      <c r="AX280" s="8"/>
    </row>
    <row r="281" spans="42:50" x14ac:dyDescent="0.35">
      <c r="AP281" s="8"/>
      <c r="AQ281" s="14"/>
      <c r="AR281" s="14"/>
      <c r="AS281" s="14"/>
      <c r="AT281" s="8"/>
      <c r="AU281" s="8"/>
      <c r="AV281" s="8"/>
      <c r="AW281" s="8"/>
      <c r="AX281" s="8"/>
    </row>
    <row r="282" spans="42:50" x14ac:dyDescent="0.35">
      <c r="AP282" s="8"/>
      <c r="AQ282" s="14"/>
      <c r="AR282" s="14"/>
      <c r="AS282" s="14"/>
      <c r="AT282" s="8"/>
      <c r="AU282" s="8"/>
      <c r="AV282" s="8"/>
      <c r="AW282" s="8"/>
      <c r="AX282" s="8"/>
    </row>
    <row r="283" spans="42:50" x14ac:dyDescent="0.35">
      <c r="AP283" s="8"/>
      <c r="AQ283" s="14"/>
      <c r="AR283" s="14"/>
      <c r="AS283" s="14"/>
      <c r="AT283" s="8"/>
      <c r="AU283" s="8"/>
      <c r="AV283" s="8"/>
      <c r="AW283" s="8"/>
      <c r="AX283" s="8"/>
    </row>
    <row r="284" spans="42:50" x14ac:dyDescent="0.35">
      <c r="AP284" s="8"/>
      <c r="AQ284" s="14"/>
      <c r="AR284" s="14"/>
      <c r="AS284" s="14"/>
      <c r="AT284" s="8"/>
      <c r="AU284" s="8"/>
      <c r="AV284" s="8"/>
      <c r="AW284" s="8"/>
      <c r="AX284" s="8"/>
    </row>
    <row r="285" spans="42:50" x14ac:dyDescent="0.35">
      <c r="AP285" s="8"/>
      <c r="AQ285" s="14"/>
      <c r="AR285" s="14"/>
      <c r="AS285" s="14"/>
      <c r="AT285" s="8"/>
      <c r="AU285" s="8"/>
      <c r="AV285" s="8"/>
      <c r="AW285" s="8"/>
      <c r="AX285" s="8"/>
    </row>
    <row r="286" spans="42:50" x14ac:dyDescent="0.35">
      <c r="AP286" s="8"/>
      <c r="AQ286" s="14"/>
      <c r="AR286" s="14"/>
      <c r="AS286" s="14"/>
      <c r="AT286" s="8"/>
      <c r="AU286" s="8"/>
      <c r="AV286" s="8"/>
      <c r="AW286" s="8"/>
      <c r="AX286" s="8"/>
    </row>
    <row r="287" spans="42:50" x14ac:dyDescent="0.35">
      <c r="AP287" s="8"/>
      <c r="AQ287" s="8"/>
      <c r="AR287" s="8"/>
      <c r="AS287" s="8"/>
      <c r="AT287" s="8"/>
      <c r="AU287" s="8"/>
      <c r="AV287" s="8"/>
      <c r="AW287" s="8"/>
      <c r="AX287" s="8"/>
    </row>
    <row r="288" spans="42:50" x14ac:dyDescent="0.35">
      <c r="AP288" s="8"/>
      <c r="AQ288" s="8"/>
      <c r="AR288" s="8"/>
      <c r="AS288" s="8"/>
      <c r="AT288" s="8"/>
      <c r="AU288" s="8"/>
      <c r="AV288" s="8"/>
      <c r="AW288" s="8"/>
      <c r="AX288" s="8"/>
    </row>
    <row r="289" spans="42:50" x14ac:dyDescent="0.35">
      <c r="AP289" s="8"/>
      <c r="AQ289" s="8"/>
      <c r="AR289" s="8"/>
      <c r="AS289" s="8"/>
      <c r="AT289" s="8"/>
      <c r="AU289" s="8"/>
      <c r="AV289" s="8"/>
      <c r="AW289" s="8"/>
      <c r="AX289" s="8"/>
    </row>
    <row r="290" spans="42:50" x14ac:dyDescent="0.35"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42:50" x14ac:dyDescent="0.35">
      <c r="AP291" s="8"/>
      <c r="AQ291" s="25"/>
      <c r="AR291" s="25"/>
      <c r="AS291" s="25"/>
      <c r="AT291" s="8"/>
      <c r="AU291" s="8"/>
      <c r="AV291" s="8"/>
      <c r="AW291" s="8"/>
      <c r="AX291" s="8"/>
    </row>
    <row r="292" spans="42:50" x14ac:dyDescent="0.35">
      <c r="AP292" s="8"/>
      <c r="AQ292" s="25"/>
      <c r="AR292" s="25"/>
      <c r="AS292" s="25"/>
      <c r="AT292" s="8"/>
      <c r="AU292" s="8"/>
      <c r="AV292" s="8"/>
      <c r="AW292" s="8"/>
      <c r="AX292" s="8"/>
    </row>
    <row r="293" spans="42:50" x14ac:dyDescent="0.35">
      <c r="AP293" s="8"/>
      <c r="AQ293" s="25"/>
      <c r="AR293" s="25"/>
      <c r="AS293" s="25"/>
      <c r="AT293" s="8"/>
      <c r="AU293" s="8"/>
      <c r="AV293" s="8"/>
      <c r="AW293" s="8"/>
      <c r="AX293" s="8"/>
    </row>
    <row r="294" spans="42:50" x14ac:dyDescent="0.35">
      <c r="AP294" s="8"/>
      <c r="AQ294" s="25"/>
      <c r="AR294" s="25"/>
      <c r="AS294" s="25"/>
      <c r="AT294" s="8"/>
      <c r="AU294" s="8"/>
      <c r="AV294" s="8"/>
      <c r="AW294" s="8"/>
      <c r="AX294" s="8"/>
    </row>
    <row r="295" spans="42:50" x14ac:dyDescent="0.35">
      <c r="AP295" s="8"/>
      <c r="AQ295" s="25"/>
      <c r="AR295" s="25"/>
      <c r="AS295" s="25"/>
      <c r="AT295" s="8"/>
      <c r="AU295" s="8"/>
      <c r="AV295" s="8"/>
      <c r="AW295" s="8"/>
      <c r="AX295" s="8"/>
    </row>
    <row r="296" spans="42:50" x14ac:dyDescent="0.35">
      <c r="AP296" s="8"/>
      <c r="AQ296" s="25"/>
      <c r="AR296" s="25"/>
      <c r="AS296" s="25"/>
      <c r="AT296" s="8"/>
      <c r="AU296" s="8"/>
      <c r="AV296" s="8"/>
      <c r="AW296" s="8"/>
      <c r="AX296" s="8"/>
    </row>
    <row r="297" spans="42:50" x14ac:dyDescent="0.35">
      <c r="AP297" s="8"/>
      <c r="AQ297" s="25"/>
      <c r="AR297" s="25"/>
      <c r="AS297" s="25"/>
      <c r="AT297" s="8"/>
      <c r="AU297" s="8"/>
      <c r="AV297" s="8"/>
      <c r="AW297" s="8"/>
      <c r="AX297" s="8"/>
    </row>
    <row r="298" spans="42:50" x14ac:dyDescent="0.35">
      <c r="AP298" s="8"/>
      <c r="AQ298" s="25"/>
      <c r="AR298" s="25"/>
      <c r="AS298" s="25"/>
      <c r="AT298" s="8"/>
      <c r="AU298" s="8"/>
      <c r="AV298" s="8"/>
      <c r="AW298" s="8"/>
      <c r="AX298" s="8"/>
    </row>
    <row r="299" spans="42:50" x14ac:dyDescent="0.35">
      <c r="AP299" s="8"/>
      <c r="AQ299" s="25"/>
      <c r="AR299" s="25"/>
      <c r="AS299" s="25"/>
      <c r="AT299" s="8"/>
      <c r="AU299" s="8"/>
      <c r="AV299" s="8"/>
      <c r="AW299" s="8"/>
      <c r="AX299" s="8"/>
    </row>
    <row r="300" spans="42:50" x14ac:dyDescent="0.35">
      <c r="AP300" s="8"/>
      <c r="AQ300" s="25"/>
      <c r="AR300" s="25"/>
      <c r="AS300" s="25"/>
      <c r="AT300" s="8"/>
      <c r="AU300" s="8"/>
      <c r="AV300" s="8"/>
      <c r="AW300" s="8"/>
      <c r="AX300" s="8"/>
    </row>
    <row r="301" spans="42:50" x14ac:dyDescent="0.35">
      <c r="AP301" s="8"/>
      <c r="AQ301" s="8"/>
      <c r="AR301" s="8"/>
      <c r="AS301" s="8"/>
      <c r="AT301" s="8"/>
      <c r="AU301" s="8"/>
      <c r="AV301" s="8"/>
      <c r="AW301" s="8"/>
      <c r="AX301" s="8"/>
    </row>
    <row r="302" spans="42:50" x14ac:dyDescent="0.35">
      <c r="AP302" s="8"/>
      <c r="AQ302" s="8"/>
      <c r="AR302" s="8"/>
      <c r="AS302" s="8"/>
      <c r="AT302" s="8"/>
      <c r="AU302" s="8"/>
      <c r="AV302" s="8"/>
      <c r="AW302" s="8"/>
      <c r="AX302" s="8"/>
    </row>
    <row r="303" spans="42:50" x14ac:dyDescent="0.35">
      <c r="AP303" s="8"/>
      <c r="AQ303" s="8"/>
      <c r="AR303" s="8"/>
      <c r="AS303" s="8"/>
      <c r="AT303" s="8"/>
      <c r="AU303" s="8"/>
      <c r="AV303" s="8"/>
      <c r="AW303" s="8"/>
      <c r="AX303" s="8"/>
    </row>
    <row r="304" spans="42:50" x14ac:dyDescent="0.35">
      <c r="AP304" s="8"/>
      <c r="AQ304" s="8"/>
      <c r="AR304" s="8"/>
      <c r="AS304" s="8"/>
      <c r="AT304" s="8"/>
      <c r="AU304" s="8"/>
      <c r="AV304" s="8"/>
      <c r="AW304" s="8"/>
      <c r="AX304" s="8"/>
    </row>
    <row r="305" spans="42:50" x14ac:dyDescent="0.35">
      <c r="AP305" s="8"/>
      <c r="AQ305" s="25"/>
      <c r="AR305" s="25"/>
      <c r="AS305" s="25"/>
      <c r="AT305" s="8"/>
      <c r="AU305" s="8"/>
      <c r="AV305" s="8"/>
      <c r="AW305" s="8"/>
      <c r="AX305" s="8"/>
    </row>
    <row r="306" spans="42:50" x14ac:dyDescent="0.35">
      <c r="AP306" s="8"/>
      <c r="AQ306" s="25"/>
      <c r="AR306" s="25"/>
      <c r="AS306" s="25"/>
      <c r="AT306" s="8"/>
      <c r="AU306" s="8"/>
      <c r="AV306" s="8"/>
      <c r="AW306" s="8"/>
      <c r="AX306" s="8"/>
    </row>
    <row r="307" spans="42:50" x14ac:dyDescent="0.35">
      <c r="AP307" s="8"/>
      <c r="AQ307" s="25"/>
      <c r="AR307" s="25"/>
      <c r="AS307" s="25"/>
      <c r="AT307" s="8"/>
      <c r="AU307" s="8"/>
      <c r="AV307" s="8"/>
      <c r="AW307" s="8"/>
      <c r="AX307" s="8"/>
    </row>
    <row r="308" spans="42:50" x14ac:dyDescent="0.35">
      <c r="AP308" s="8"/>
      <c r="AQ308" s="25"/>
      <c r="AR308" s="25"/>
      <c r="AS308" s="25"/>
      <c r="AT308" s="8"/>
      <c r="AU308" s="8"/>
      <c r="AV308" s="8"/>
      <c r="AW308" s="8"/>
      <c r="AX308" s="8"/>
    </row>
    <row r="309" spans="42:50" x14ac:dyDescent="0.35">
      <c r="AP309" s="8"/>
      <c r="AQ309" s="25"/>
      <c r="AR309" s="25"/>
      <c r="AS309" s="25"/>
      <c r="AT309" s="8"/>
      <c r="AU309" s="8"/>
      <c r="AV309" s="8"/>
      <c r="AW309" s="8"/>
      <c r="AX309" s="8"/>
    </row>
    <row r="310" spans="42:50" x14ac:dyDescent="0.35">
      <c r="AP310" s="8"/>
      <c r="AQ310" s="25"/>
      <c r="AR310" s="25"/>
      <c r="AS310" s="25"/>
      <c r="AT310" s="8"/>
      <c r="AU310" s="8"/>
      <c r="AV310" s="8"/>
      <c r="AW310" s="8"/>
      <c r="AX310" s="8"/>
    </row>
    <row r="311" spans="42:50" x14ac:dyDescent="0.35">
      <c r="AP311" s="8"/>
      <c r="AQ311" s="25"/>
      <c r="AR311" s="25"/>
      <c r="AS311" s="25"/>
      <c r="AT311" s="8"/>
      <c r="AU311" s="8"/>
      <c r="AV311" s="8"/>
      <c r="AW311" s="8"/>
      <c r="AX311" s="8"/>
    </row>
    <row r="312" spans="42:50" x14ac:dyDescent="0.35">
      <c r="AP312" s="8"/>
      <c r="AQ312" s="25"/>
      <c r="AR312" s="25"/>
      <c r="AS312" s="25"/>
      <c r="AT312" s="8"/>
      <c r="AU312" s="8"/>
      <c r="AV312" s="8"/>
      <c r="AW312" s="8"/>
      <c r="AX312" s="8"/>
    </row>
    <row r="313" spans="42:50" x14ac:dyDescent="0.35">
      <c r="AP313" s="8"/>
      <c r="AQ313" s="25"/>
      <c r="AR313" s="25"/>
      <c r="AS313" s="25"/>
      <c r="AT313" s="8"/>
      <c r="AU313" s="8"/>
      <c r="AV313" s="8"/>
      <c r="AW313" s="8"/>
      <c r="AX313" s="8"/>
    </row>
    <row r="314" spans="42:50" x14ac:dyDescent="0.35">
      <c r="AP314" s="8"/>
      <c r="AQ314" s="25"/>
      <c r="AR314" s="25"/>
      <c r="AS314" s="25"/>
      <c r="AT314" s="8"/>
      <c r="AU314" s="8"/>
      <c r="AV314" s="8"/>
      <c r="AW314" s="8"/>
      <c r="AX314" s="8"/>
    </row>
  </sheetData>
  <mergeCells count="22">
    <mergeCell ref="A1:C1"/>
    <mergeCell ref="AP37:AQ37"/>
    <mergeCell ref="AP31:AQ31"/>
    <mergeCell ref="AP25:AQ25"/>
    <mergeCell ref="B2:D2"/>
    <mergeCell ref="F2:H2"/>
    <mergeCell ref="R2:T2"/>
    <mergeCell ref="Z2:AB2"/>
    <mergeCell ref="V2:X2"/>
    <mergeCell ref="J2:L2"/>
    <mergeCell ref="N2:P2"/>
    <mergeCell ref="AL2:AN2"/>
    <mergeCell ref="AH2:AJ2"/>
    <mergeCell ref="BK2:BM2"/>
    <mergeCell ref="BG2:BI2"/>
    <mergeCell ref="AD2:AF2"/>
    <mergeCell ref="AP178:AQ178"/>
    <mergeCell ref="AP165:AQ165"/>
    <mergeCell ref="AP152:AQ152"/>
    <mergeCell ref="AP6:AQ6"/>
    <mergeCell ref="AP12:AQ12"/>
    <mergeCell ref="AP18:AQ18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3F64-C991-49E3-91C3-B74689426BDE}">
  <dimension ref="A1:AP193"/>
  <sheetViews>
    <sheetView zoomScaleNormal="100" workbookViewId="0">
      <pane ySplit="3" topLeftCell="A5" activePane="bottomLeft" state="frozen"/>
      <selection pane="bottomLeft" activeCell="F14" sqref="F14"/>
    </sheetView>
  </sheetViews>
  <sheetFormatPr baseColWidth="10" defaultColWidth="10.81640625" defaultRowHeight="14.5" x14ac:dyDescent="0.35"/>
  <cols>
    <col min="1" max="1" width="7.453125" style="31" bestFit="1" customWidth="1"/>
    <col min="2" max="2" width="7.81640625" style="8" bestFit="1" customWidth="1"/>
    <col min="3" max="3" width="9" style="8" bestFit="1" customWidth="1"/>
    <col min="4" max="4" width="7.81640625" style="8" bestFit="1" customWidth="1"/>
    <col min="5" max="5" width="3.54296875" style="18" customWidth="1"/>
    <col min="6" max="6" width="7.81640625" style="3" bestFit="1" customWidth="1"/>
    <col min="7" max="7" width="9" style="3" bestFit="1" customWidth="1"/>
    <col min="8" max="8" width="8.81640625" style="3" bestFit="1" customWidth="1"/>
    <col min="9" max="9" width="3.54296875" style="18" customWidth="1"/>
    <col min="10" max="10" width="7.81640625" style="3" bestFit="1" customWidth="1"/>
    <col min="11" max="11" width="9" style="3" bestFit="1" customWidth="1"/>
    <col min="12" max="12" width="8.81640625" style="3" bestFit="1" customWidth="1"/>
    <col min="13" max="13" width="3.54296875" style="18" customWidth="1"/>
    <col min="14" max="14" width="7.81640625" style="3" bestFit="1" customWidth="1"/>
    <col min="15" max="15" width="9" style="3" bestFit="1" customWidth="1"/>
    <col min="16" max="16" width="8.81640625" style="3" bestFit="1" customWidth="1"/>
    <col min="17" max="17" width="3.54296875" style="18" customWidth="1"/>
    <col min="18" max="18" width="8.81640625" style="8" bestFit="1" customWidth="1"/>
    <col min="19" max="19" width="9" style="8" bestFit="1" customWidth="1"/>
    <col min="20" max="20" width="8.81640625" style="8" customWidth="1"/>
    <col min="21" max="21" width="3.54296875" style="18" customWidth="1"/>
    <col min="22" max="22" width="8.81640625" style="8" bestFit="1" customWidth="1"/>
    <col min="23" max="23" width="9" style="8" bestFit="1" customWidth="1"/>
    <col min="24" max="24" width="8.81640625" style="8" bestFit="1" customWidth="1"/>
    <col min="25" max="25" width="12.1796875" style="8" bestFit="1" customWidth="1"/>
    <col min="26" max="26" width="3.54296875" style="18" customWidth="1"/>
    <col min="27" max="29" width="11.81640625" style="8" bestFit="1" customWidth="1"/>
    <col min="30" max="30" width="3.54296875" style="18" customWidth="1"/>
    <col min="31" max="33" width="9.7265625" style="13" bestFit="1" customWidth="1"/>
    <col min="34" max="16384" width="10.81640625" style="8"/>
  </cols>
  <sheetData>
    <row r="1" spans="1:38" s="15" customFormat="1" x14ac:dyDescent="0.35">
      <c r="A1" s="52" t="s">
        <v>120</v>
      </c>
      <c r="B1" s="52"/>
      <c r="C1" s="52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U1" s="18"/>
      <c r="Z1" s="18"/>
      <c r="AD1" s="18"/>
      <c r="AE1" s="49"/>
      <c r="AF1" s="49"/>
      <c r="AG1" s="49"/>
    </row>
    <row r="2" spans="1:38" x14ac:dyDescent="0.35">
      <c r="B2" s="52">
        <v>1</v>
      </c>
      <c r="C2" s="52"/>
      <c r="D2" s="52"/>
      <c r="E2" s="43"/>
      <c r="F2" s="52">
        <v>2</v>
      </c>
      <c r="G2" s="52"/>
      <c r="H2" s="52"/>
      <c r="I2" s="21"/>
      <c r="J2" s="52">
        <v>3</v>
      </c>
      <c r="K2" s="52"/>
      <c r="L2" s="52"/>
      <c r="M2" s="21"/>
      <c r="N2" s="52">
        <v>4</v>
      </c>
      <c r="O2" s="52"/>
      <c r="P2" s="52"/>
      <c r="Q2" s="21"/>
      <c r="R2" s="52">
        <v>5</v>
      </c>
      <c r="S2" s="52"/>
      <c r="T2" s="52"/>
      <c r="U2" s="21"/>
      <c r="V2" s="52">
        <v>6</v>
      </c>
      <c r="W2" s="52"/>
      <c r="X2" s="52"/>
      <c r="Z2" s="21"/>
      <c r="AA2" s="56" t="s">
        <v>11</v>
      </c>
      <c r="AB2" s="56"/>
      <c r="AC2" s="56"/>
      <c r="AD2" s="21"/>
      <c r="AE2" s="56" t="s">
        <v>12</v>
      </c>
      <c r="AF2" s="56"/>
      <c r="AG2" s="56"/>
      <c r="AH2" s="13"/>
    </row>
    <row r="3" spans="1:38" ht="16.5" x14ac:dyDescent="0.45">
      <c r="A3" s="31" t="s">
        <v>10</v>
      </c>
      <c r="B3" s="8" t="s">
        <v>0</v>
      </c>
      <c r="C3" s="8" t="s">
        <v>1</v>
      </c>
      <c r="D3" s="8" t="s">
        <v>107</v>
      </c>
      <c r="E3" s="43"/>
      <c r="F3" s="8" t="s">
        <v>0</v>
      </c>
      <c r="G3" s="8" t="s">
        <v>1</v>
      </c>
      <c r="H3" s="15" t="s">
        <v>107</v>
      </c>
      <c r="I3" s="43"/>
      <c r="J3" s="8" t="s">
        <v>0</v>
      </c>
      <c r="K3" s="8" t="s">
        <v>1</v>
      </c>
      <c r="L3" s="15" t="s">
        <v>107</v>
      </c>
      <c r="M3" s="43"/>
      <c r="N3" s="8" t="s">
        <v>0</v>
      </c>
      <c r="O3" s="8" t="s">
        <v>1</v>
      </c>
      <c r="P3" s="15" t="s">
        <v>107</v>
      </c>
      <c r="Q3" s="43"/>
      <c r="R3" s="15" t="s">
        <v>0</v>
      </c>
      <c r="S3" s="15" t="s">
        <v>1</v>
      </c>
      <c r="T3" s="15" t="s">
        <v>107</v>
      </c>
      <c r="U3" s="43"/>
      <c r="V3" s="15" t="s">
        <v>0</v>
      </c>
      <c r="W3" s="15" t="s">
        <v>1</v>
      </c>
      <c r="X3" s="15" t="s">
        <v>107</v>
      </c>
      <c r="Z3" s="43"/>
      <c r="AA3" s="8" t="s">
        <v>0</v>
      </c>
      <c r="AB3" s="8" t="s">
        <v>1</v>
      </c>
      <c r="AC3" s="15" t="s">
        <v>107</v>
      </c>
      <c r="AD3" s="43"/>
      <c r="AE3" s="13" t="s">
        <v>0</v>
      </c>
      <c r="AF3" s="13" t="s">
        <v>1</v>
      </c>
      <c r="AG3" s="15" t="s">
        <v>107</v>
      </c>
    </row>
    <row r="4" spans="1:38" x14ac:dyDescent="0.35">
      <c r="A4" s="31">
        <v>77</v>
      </c>
      <c r="B4" s="8">
        <v>2648804</v>
      </c>
      <c r="C4" s="8">
        <v>149224</v>
      </c>
      <c r="D4" s="8">
        <v>282.85500000000002</v>
      </c>
      <c r="E4" s="21"/>
      <c r="F4" s="8">
        <v>3113084</v>
      </c>
      <c r="G4" s="8">
        <v>208300</v>
      </c>
      <c r="H4" s="8">
        <v>399.11900000000003</v>
      </c>
      <c r="I4" s="21"/>
      <c r="J4" s="8">
        <v>2025747</v>
      </c>
      <c r="K4" s="8">
        <v>157732</v>
      </c>
      <c r="L4" s="8">
        <v>320.666</v>
      </c>
      <c r="M4" s="21"/>
      <c r="N4" s="8">
        <v>2547846</v>
      </c>
      <c r="O4" s="8">
        <v>214109</v>
      </c>
      <c r="P4" s="8">
        <v>402.55799999999999</v>
      </c>
      <c r="Q4" s="21"/>
      <c r="R4" s="15">
        <v>3341768</v>
      </c>
      <c r="S4" s="15">
        <v>307475</v>
      </c>
      <c r="T4" s="15">
        <v>664.8</v>
      </c>
      <c r="U4" s="21"/>
      <c r="V4" s="15">
        <v>6729590</v>
      </c>
      <c r="W4" s="15">
        <v>365548</v>
      </c>
      <c r="X4" s="15">
        <v>623.93600000000004</v>
      </c>
      <c r="Z4" s="21"/>
      <c r="AA4" s="15">
        <f t="shared" ref="AA4:AA35" si="0">AVERAGE(B4,F4,J4,N4,R4,V4)</f>
        <v>3401139.8333333335</v>
      </c>
      <c r="AB4" s="15">
        <f t="shared" ref="AB4:AB35" si="1">AVERAGE(C4,G4,K4,O4,S4,W4)</f>
        <v>233731.33333333334</v>
      </c>
      <c r="AC4" s="15">
        <f t="shared" ref="AC4:AC35" si="2">AVERAGE(D4,H4,L4,P4,T4,X4)</f>
        <v>448.98900000000003</v>
      </c>
      <c r="AD4" s="21"/>
      <c r="AE4" s="35">
        <f>AA4/'Figure 1f'!$BE$4</f>
        <v>0.35430598226871296</v>
      </c>
      <c r="AF4" s="36">
        <f>AB4/'Figure 1f'!$BE$5</f>
        <v>0.41527969937093356</v>
      </c>
      <c r="AG4" s="35">
        <f>AC4/'Figure 1f'!$BE$6</f>
        <v>0.4166136221331363</v>
      </c>
      <c r="AL4" s="7"/>
    </row>
    <row r="5" spans="1:38" x14ac:dyDescent="0.35">
      <c r="A5" s="31">
        <v>76</v>
      </c>
      <c r="B5" s="8">
        <v>3783836</v>
      </c>
      <c r="C5" s="8">
        <v>205431</v>
      </c>
      <c r="D5" s="8">
        <v>379.13099999999997</v>
      </c>
      <c r="E5" s="21"/>
      <c r="F5" s="8">
        <v>4459996</v>
      </c>
      <c r="G5" s="8">
        <v>296351</v>
      </c>
      <c r="H5" s="8">
        <v>607.11500000000001</v>
      </c>
      <c r="I5" s="21"/>
      <c r="J5" s="8">
        <v>3217396</v>
      </c>
      <c r="K5" s="8">
        <v>246940</v>
      </c>
      <c r="L5" s="8">
        <v>484.137</v>
      </c>
      <c r="M5" s="21"/>
      <c r="N5" s="8">
        <v>3534145</v>
      </c>
      <c r="O5" s="8">
        <v>300661</v>
      </c>
      <c r="P5" s="8">
        <v>624.10799999999995</v>
      </c>
      <c r="Q5" s="21"/>
      <c r="R5" s="15">
        <v>5589824</v>
      </c>
      <c r="S5" s="15">
        <v>514601</v>
      </c>
      <c r="T5" s="15">
        <v>921.61199999999997</v>
      </c>
      <c r="U5" s="21"/>
      <c r="V5" s="15">
        <v>9253134</v>
      </c>
      <c r="W5" s="15">
        <v>487470</v>
      </c>
      <c r="X5" s="15">
        <v>909.54200000000003</v>
      </c>
      <c r="Z5" s="21"/>
      <c r="AA5" s="15">
        <f t="shared" si="0"/>
        <v>4973055.166666667</v>
      </c>
      <c r="AB5" s="15">
        <f t="shared" si="1"/>
        <v>341909</v>
      </c>
      <c r="AC5" s="15">
        <f t="shared" si="2"/>
        <v>654.2741666666667</v>
      </c>
      <c r="AD5" s="21"/>
      <c r="AE5" s="35">
        <f>AA5/'Figure 1f'!$BE$4</f>
        <v>0.51805667571611602</v>
      </c>
      <c r="AF5" s="36">
        <f>AB5/'Figure 1f'!$BE$5</f>
        <v>0.60748323601834808</v>
      </c>
      <c r="AG5" s="35">
        <f>AC5/'Figure 1f'!$BE$6</f>
        <v>0.6070962327432059</v>
      </c>
      <c r="AL5" s="7"/>
    </row>
    <row r="6" spans="1:38" x14ac:dyDescent="0.35">
      <c r="A6" s="31">
        <v>75</v>
      </c>
      <c r="B6" s="8">
        <v>4646922</v>
      </c>
      <c r="C6" s="8">
        <v>257597</v>
      </c>
      <c r="D6" s="8">
        <v>453.63299999999998</v>
      </c>
      <c r="E6" s="21"/>
      <c r="F6" s="8">
        <v>5679588</v>
      </c>
      <c r="G6" s="8">
        <v>371361</v>
      </c>
      <c r="H6" s="8">
        <v>765.37800000000004</v>
      </c>
      <c r="I6" s="21"/>
      <c r="J6" s="8">
        <v>4420800</v>
      </c>
      <c r="K6" s="8">
        <v>323755</v>
      </c>
      <c r="L6" s="8">
        <v>757.34100000000001</v>
      </c>
      <c r="M6" s="21"/>
      <c r="N6" s="8">
        <v>5352616</v>
      </c>
      <c r="O6" s="8">
        <v>444154</v>
      </c>
      <c r="P6" s="8">
        <v>803.47199999999998</v>
      </c>
      <c r="Q6" s="21"/>
      <c r="R6" s="15">
        <v>7649228</v>
      </c>
      <c r="S6" s="15">
        <v>690154</v>
      </c>
      <c r="T6" s="15">
        <v>1347.277</v>
      </c>
      <c r="U6" s="21"/>
      <c r="V6" s="15">
        <v>11653369</v>
      </c>
      <c r="W6" s="15">
        <v>637152</v>
      </c>
      <c r="X6" s="15">
        <v>1168.55</v>
      </c>
      <c r="Z6" s="21"/>
      <c r="AA6" s="15">
        <f t="shared" si="0"/>
        <v>6567087.166666667</v>
      </c>
      <c r="AB6" s="15">
        <f t="shared" si="1"/>
        <v>454028.83333333331</v>
      </c>
      <c r="AC6" s="15">
        <f t="shared" si="2"/>
        <v>882.60849999999994</v>
      </c>
      <c r="AD6" s="21"/>
      <c r="AE6" s="35">
        <f>AA6/'Figure 1f'!$BE$4</f>
        <v>0.6841113224532499</v>
      </c>
      <c r="AF6" s="36">
        <f>AB6/'Figure 1f'!$BE$5</f>
        <v>0.80669097601691842</v>
      </c>
      <c r="AG6" s="35">
        <f>AC6/'Figure 1f'!$BE$6</f>
        <v>0.81896599718588692</v>
      </c>
      <c r="AL6" s="7"/>
    </row>
    <row r="7" spans="1:38" x14ac:dyDescent="0.35">
      <c r="A7" s="31">
        <v>74</v>
      </c>
      <c r="B7" s="8">
        <v>5348485</v>
      </c>
      <c r="C7" s="8">
        <v>285586</v>
      </c>
      <c r="D7" s="8">
        <v>568.24199999999996</v>
      </c>
      <c r="E7" s="21"/>
      <c r="F7" s="8">
        <v>6725352</v>
      </c>
      <c r="G7" s="8">
        <v>438784</v>
      </c>
      <c r="H7" s="8">
        <v>858.85</v>
      </c>
      <c r="I7" s="21"/>
      <c r="J7" s="8">
        <v>5899886</v>
      </c>
      <c r="K7" s="8">
        <v>424909</v>
      </c>
      <c r="L7" s="8">
        <v>937.53</v>
      </c>
      <c r="M7" s="21"/>
      <c r="N7" s="8">
        <v>6600462</v>
      </c>
      <c r="O7" s="8">
        <v>537755</v>
      </c>
      <c r="P7" s="8">
        <v>1165.8969999999999</v>
      </c>
      <c r="Q7" s="21"/>
      <c r="R7" s="15">
        <v>9394957</v>
      </c>
      <c r="S7" s="15">
        <v>843577</v>
      </c>
      <c r="T7" s="15">
        <v>1617.96</v>
      </c>
      <c r="U7" s="21"/>
      <c r="V7" s="15">
        <v>14330321</v>
      </c>
      <c r="W7" s="15">
        <v>753129</v>
      </c>
      <c r="X7" s="15">
        <v>1360.1130000000001</v>
      </c>
      <c r="Z7" s="21"/>
      <c r="AA7" s="15">
        <f t="shared" si="0"/>
        <v>8049910.5</v>
      </c>
      <c r="AB7" s="15">
        <f t="shared" si="1"/>
        <v>547290</v>
      </c>
      <c r="AC7" s="15">
        <f t="shared" si="2"/>
        <v>1084.7653333333335</v>
      </c>
      <c r="AD7" s="21"/>
      <c r="AE7" s="35">
        <f>AA7/'Figure 1f'!$BE$4</f>
        <v>0.83858106006845834</v>
      </c>
      <c r="AF7" s="36">
        <f>AB7/'Figure 1f'!$BE$5</f>
        <v>0.97239177746266325</v>
      </c>
      <c r="AG7" s="35">
        <f>AC7/'Figure 1f'!$BE$6</f>
        <v>1.0065458500864364</v>
      </c>
      <c r="AL7" s="7"/>
    </row>
    <row r="8" spans="1:38" x14ac:dyDescent="0.35">
      <c r="A8" s="31">
        <v>73</v>
      </c>
      <c r="B8" s="8">
        <v>5646654</v>
      </c>
      <c r="C8" s="8">
        <v>294877</v>
      </c>
      <c r="D8" s="8">
        <v>615.01</v>
      </c>
      <c r="E8" s="21"/>
      <c r="F8" s="8">
        <v>7429031</v>
      </c>
      <c r="G8" s="8">
        <v>481355</v>
      </c>
      <c r="H8" s="8">
        <v>958.14800000000002</v>
      </c>
      <c r="I8" s="21"/>
      <c r="J8" s="8">
        <v>7279270</v>
      </c>
      <c r="K8" s="8">
        <v>522303</v>
      </c>
      <c r="L8" s="8">
        <v>1154.655</v>
      </c>
      <c r="M8" s="21"/>
      <c r="N8" s="8">
        <v>8262924</v>
      </c>
      <c r="O8" s="8">
        <v>658240</v>
      </c>
      <c r="P8" s="8">
        <v>1282.886</v>
      </c>
      <c r="Q8" s="21"/>
      <c r="R8" s="15">
        <v>10859893</v>
      </c>
      <c r="S8" s="15">
        <v>950713</v>
      </c>
      <c r="T8" s="15">
        <v>1918.588</v>
      </c>
      <c r="U8" s="21"/>
      <c r="V8" s="15">
        <v>15264225</v>
      </c>
      <c r="W8" s="15">
        <v>795342</v>
      </c>
      <c r="X8" s="15">
        <v>1566.6980000000001</v>
      </c>
      <c r="Z8" s="21"/>
      <c r="AA8" s="15">
        <f t="shared" si="0"/>
        <v>9123666.166666666</v>
      </c>
      <c r="AB8" s="15">
        <f t="shared" si="1"/>
        <v>617138.33333333337</v>
      </c>
      <c r="AC8" s="15">
        <f t="shared" si="2"/>
        <v>1249.3308333333334</v>
      </c>
      <c r="AD8" s="21"/>
      <c r="AE8" s="35">
        <f>AA8/'Figure 1f'!$BE$4</f>
        <v>0.95043710681678506</v>
      </c>
      <c r="AF8" s="36">
        <f>AB8/'Figure 1f'!$BE$5</f>
        <v>1.0964940724119674</v>
      </c>
      <c r="AG8" s="35">
        <f>AC8/'Figure 1f'!$BE$6</f>
        <v>1.1592449786467143</v>
      </c>
      <c r="AL8" s="7"/>
    </row>
    <row r="9" spans="1:38" x14ac:dyDescent="0.35">
      <c r="A9" s="31">
        <v>72</v>
      </c>
      <c r="B9" s="8">
        <v>5929116</v>
      </c>
      <c r="C9" s="8">
        <v>302825</v>
      </c>
      <c r="D9" s="8">
        <v>665.79600000000005</v>
      </c>
      <c r="E9" s="21"/>
      <c r="F9" s="8">
        <v>8094424</v>
      </c>
      <c r="G9" s="8">
        <v>508240</v>
      </c>
      <c r="H9" s="8">
        <v>992.32600000000002</v>
      </c>
      <c r="I9" s="21"/>
      <c r="J9" s="8">
        <v>7734662</v>
      </c>
      <c r="K9" s="8">
        <v>552836</v>
      </c>
      <c r="L9" s="8">
        <v>1272.9639999999999</v>
      </c>
      <c r="M9" s="21"/>
      <c r="N9" s="8">
        <v>9380548</v>
      </c>
      <c r="O9" s="8">
        <v>754078</v>
      </c>
      <c r="P9" s="8">
        <v>1548.481</v>
      </c>
      <c r="Q9" s="21"/>
      <c r="R9" s="15">
        <v>11065416</v>
      </c>
      <c r="S9" s="15">
        <v>969859</v>
      </c>
      <c r="T9" s="15">
        <v>1954.5250000000001</v>
      </c>
      <c r="U9" s="21"/>
      <c r="V9" s="15">
        <v>15782808</v>
      </c>
      <c r="W9" s="15">
        <v>828715</v>
      </c>
      <c r="X9" s="15">
        <v>1653.0350000000001</v>
      </c>
      <c r="Z9" s="21"/>
      <c r="AA9" s="15">
        <f t="shared" si="0"/>
        <v>9664495.666666666</v>
      </c>
      <c r="AB9" s="15">
        <f t="shared" si="1"/>
        <v>652758.83333333337</v>
      </c>
      <c r="AC9" s="15">
        <f t="shared" si="2"/>
        <v>1347.8545000000001</v>
      </c>
      <c r="AD9" s="21"/>
      <c r="AE9" s="35">
        <f>AA9/'Figure 1f'!$BE$4</f>
        <v>1.0067767860500256</v>
      </c>
      <c r="AF9" s="36">
        <f>AB9/'Figure 1f'!$BE$5</f>
        <v>1.1597824228461224</v>
      </c>
      <c r="AG9" s="35">
        <f>AC9/'Figure 1f'!$BE$6</f>
        <v>1.2506643711838092</v>
      </c>
      <c r="AL9" s="7"/>
    </row>
    <row r="10" spans="1:38" x14ac:dyDescent="0.35">
      <c r="A10" s="31">
        <v>71</v>
      </c>
      <c r="B10" s="8">
        <v>5851118</v>
      </c>
      <c r="C10" s="8">
        <v>311134</v>
      </c>
      <c r="D10" s="8">
        <v>662.52</v>
      </c>
      <c r="E10" s="21"/>
      <c r="F10" s="8">
        <v>8264482</v>
      </c>
      <c r="G10" s="8">
        <v>523142</v>
      </c>
      <c r="H10" s="8">
        <v>1003.836</v>
      </c>
      <c r="I10" s="21"/>
      <c r="J10" s="8">
        <v>8106989</v>
      </c>
      <c r="K10" s="8">
        <v>574345</v>
      </c>
      <c r="L10" s="8">
        <v>1290.8510000000001</v>
      </c>
      <c r="M10" s="21"/>
      <c r="N10" s="8">
        <v>9806722</v>
      </c>
      <c r="O10" s="8">
        <v>770154</v>
      </c>
      <c r="P10" s="8">
        <v>1608.8710000000001</v>
      </c>
      <c r="Q10" s="21"/>
      <c r="R10" s="15">
        <v>11340418</v>
      </c>
      <c r="S10" s="15">
        <v>1006173</v>
      </c>
      <c r="T10" s="15">
        <v>1900.578</v>
      </c>
      <c r="U10" s="21"/>
      <c r="V10" s="15">
        <v>16104903</v>
      </c>
      <c r="W10" s="15">
        <v>860639</v>
      </c>
      <c r="X10" s="15">
        <v>1640.866</v>
      </c>
      <c r="Z10" s="21"/>
      <c r="AA10" s="15">
        <f t="shared" si="0"/>
        <v>9912438.666666666</v>
      </c>
      <c r="AB10" s="15">
        <f t="shared" si="1"/>
        <v>674264.5</v>
      </c>
      <c r="AC10" s="15">
        <f t="shared" si="2"/>
        <v>1351.2536666666667</v>
      </c>
      <c r="AD10" s="21"/>
      <c r="AE10" s="35">
        <f>AA10/'Figure 1f'!$BE$4</f>
        <v>1.0326056823808052</v>
      </c>
      <c r="AF10" s="36">
        <f>AB10/'Figure 1f'!$BE$5</f>
        <v>1.1979923909352883</v>
      </c>
      <c r="AG10" s="35">
        <f>AC10/'Figure 1f'!$BE$6</f>
        <v>1.2538184331702593</v>
      </c>
      <c r="AL10" s="7"/>
    </row>
    <row r="11" spans="1:38" x14ac:dyDescent="0.35">
      <c r="A11" s="31">
        <v>70</v>
      </c>
      <c r="B11" s="8">
        <v>5744084</v>
      </c>
      <c r="C11" s="8">
        <v>311946</v>
      </c>
      <c r="D11" s="8">
        <v>644.4</v>
      </c>
      <c r="E11" s="21"/>
      <c r="F11" s="8">
        <v>7564732</v>
      </c>
      <c r="G11" s="8">
        <v>477339</v>
      </c>
      <c r="H11" s="8">
        <v>983.53599999999994</v>
      </c>
      <c r="I11" s="21"/>
      <c r="J11" s="8">
        <v>8158758</v>
      </c>
      <c r="K11" s="8">
        <v>577545</v>
      </c>
      <c r="L11" s="8">
        <v>1328.8510000000001</v>
      </c>
      <c r="M11" s="21"/>
      <c r="N11" s="8">
        <v>9981449</v>
      </c>
      <c r="O11" s="8">
        <v>798684</v>
      </c>
      <c r="P11" s="8">
        <v>1637.579</v>
      </c>
      <c r="Q11" s="21"/>
      <c r="R11" s="15">
        <v>10479949</v>
      </c>
      <c r="S11" s="15">
        <v>927394</v>
      </c>
      <c r="T11" s="15">
        <v>1923.713</v>
      </c>
      <c r="U11" s="21"/>
      <c r="V11" s="15">
        <v>15229167</v>
      </c>
      <c r="W11" s="15">
        <v>804309</v>
      </c>
      <c r="X11" s="15">
        <v>1600.8150000000001</v>
      </c>
      <c r="Z11" s="21"/>
      <c r="AA11" s="15">
        <f t="shared" si="0"/>
        <v>9526356.5</v>
      </c>
      <c r="AB11" s="15">
        <f t="shared" si="1"/>
        <v>649536.16666666663</v>
      </c>
      <c r="AC11" s="15">
        <f t="shared" si="2"/>
        <v>1353.1490000000001</v>
      </c>
      <c r="AD11" s="21"/>
      <c r="AE11" s="35">
        <f>AA11/'Figure 1f'!$BE$4</f>
        <v>0.99238645353386823</v>
      </c>
      <c r="AF11" s="36">
        <f>AB11/'Figure 1f'!$BE$5</f>
        <v>1.1540565835869185</v>
      </c>
      <c r="AG11" s="35">
        <f>AC11/'Figure 1f'!$BE$6</f>
        <v>1.2555770991624098</v>
      </c>
      <c r="AL11" s="7"/>
    </row>
    <row r="12" spans="1:38" x14ac:dyDescent="0.35">
      <c r="A12" s="31">
        <v>69</v>
      </c>
      <c r="B12" s="8">
        <v>4983640</v>
      </c>
      <c r="C12" s="8">
        <v>262197</v>
      </c>
      <c r="D12" s="8">
        <v>614.20299999999997</v>
      </c>
      <c r="E12" s="21"/>
      <c r="F12" s="8">
        <v>7666430</v>
      </c>
      <c r="G12" s="8">
        <v>485884</v>
      </c>
      <c r="H12" s="8">
        <v>941.45799999999997</v>
      </c>
      <c r="I12" s="21"/>
      <c r="J12" s="8">
        <v>7526163</v>
      </c>
      <c r="K12" s="8">
        <v>532184</v>
      </c>
      <c r="L12" s="8">
        <v>1241.569</v>
      </c>
      <c r="M12" s="21"/>
      <c r="N12" s="8">
        <v>9164404</v>
      </c>
      <c r="O12" s="8">
        <v>729275</v>
      </c>
      <c r="P12" s="8">
        <v>1600.846</v>
      </c>
      <c r="Q12" s="21"/>
      <c r="R12" s="15">
        <v>9529672</v>
      </c>
      <c r="S12" s="15">
        <v>848335</v>
      </c>
      <c r="T12" s="15">
        <v>1688.3710000000001</v>
      </c>
      <c r="U12" s="21"/>
      <c r="V12" s="15">
        <v>13908810</v>
      </c>
      <c r="W12" s="15">
        <v>732264</v>
      </c>
      <c r="X12" s="15">
        <v>1467.7249999999999</v>
      </c>
      <c r="Z12" s="21"/>
      <c r="AA12" s="15">
        <f t="shared" si="0"/>
        <v>8796519.833333334</v>
      </c>
      <c r="AB12" s="15">
        <f t="shared" si="1"/>
        <v>598356.5</v>
      </c>
      <c r="AC12" s="15">
        <f t="shared" si="2"/>
        <v>1259.0286666666668</v>
      </c>
      <c r="AD12" s="21"/>
      <c r="AE12" s="35">
        <f>AA12/'Figure 1f'!$BE$4</f>
        <v>0.91635738394232891</v>
      </c>
      <c r="AF12" s="36">
        <f>AB12/'Figure 1f'!$BE$5</f>
        <v>1.0631236466797092</v>
      </c>
      <c r="AG12" s="35">
        <f>AC12/'Figure 1f'!$BE$6</f>
        <v>1.1682435275462273</v>
      </c>
      <c r="AL12" s="7"/>
    </row>
    <row r="13" spans="1:38" x14ac:dyDescent="0.35">
      <c r="A13" s="31">
        <v>68</v>
      </c>
      <c r="B13" s="8">
        <v>4901118</v>
      </c>
      <c r="C13" s="8">
        <v>261753</v>
      </c>
      <c r="D13" s="8">
        <v>572.13699999999994</v>
      </c>
      <c r="E13" s="21"/>
      <c r="F13" s="8">
        <v>7119830</v>
      </c>
      <c r="G13" s="8">
        <v>460663</v>
      </c>
      <c r="H13" s="8">
        <v>872.05200000000002</v>
      </c>
      <c r="I13" s="21"/>
      <c r="J13" s="8">
        <v>6859922</v>
      </c>
      <c r="K13" s="8">
        <v>487206</v>
      </c>
      <c r="L13" s="8">
        <v>1179.58</v>
      </c>
      <c r="M13" s="21"/>
      <c r="N13" s="8">
        <v>8772551</v>
      </c>
      <c r="O13" s="8">
        <v>697910</v>
      </c>
      <c r="P13" s="8">
        <v>1493.2729999999999</v>
      </c>
      <c r="Q13" s="21"/>
      <c r="R13" s="15">
        <v>8593088</v>
      </c>
      <c r="S13" s="15">
        <v>771109</v>
      </c>
      <c r="T13" s="15">
        <v>1685.751</v>
      </c>
      <c r="U13" s="21"/>
      <c r="V13" s="15">
        <v>12145505</v>
      </c>
      <c r="W13" s="15">
        <v>653507</v>
      </c>
      <c r="X13" s="15">
        <v>1370.31</v>
      </c>
      <c r="Z13" s="21"/>
      <c r="AA13" s="15">
        <f t="shared" si="0"/>
        <v>8065335.666666667</v>
      </c>
      <c r="AB13" s="15">
        <f t="shared" si="1"/>
        <v>555358</v>
      </c>
      <c r="AC13" s="15">
        <f t="shared" si="2"/>
        <v>1195.5171666666665</v>
      </c>
      <c r="AD13" s="21"/>
      <c r="AE13" s="35">
        <f>AA13/'Figure 1f'!$BE$4</f>
        <v>0.84018794161267751</v>
      </c>
      <c r="AF13" s="36">
        <f>AB13/'Figure 1f'!$BE$5</f>
        <v>0.98672651199201467</v>
      </c>
      <c r="AG13" s="35">
        <f>AC13/'Figure 1f'!$BE$6</f>
        <v>1.1093116693891036</v>
      </c>
      <c r="AL13" s="7"/>
    </row>
    <row r="14" spans="1:38" x14ac:dyDescent="0.35">
      <c r="A14" s="31">
        <v>67</v>
      </c>
      <c r="B14" s="8">
        <v>4649909</v>
      </c>
      <c r="C14" s="8">
        <v>251960</v>
      </c>
      <c r="D14" s="8">
        <v>531.95899999999995</v>
      </c>
      <c r="E14" s="21"/>
      <c r="F14" s="8">
        <v>6237982</v>
      </c>
      <c r="G14" s="8">
        <v>408324</v>
      </c>
      <c r="H14" s="8">
        <v>819.99400000000003</v>
      </c>
      <c r="I14" s="21"/>
      <c r="J14" s="8">
        <v>6091592</v>
      </c>
      <c r="K14" s="8">
        <v>431023</v>
      </c>
      <c r="L14" s="8">
        <v>1025.3579999999999</v>
      </c>
      <c r="M14" s="21"/>
      <c r="N14" s="8">
        <v>7776492</v>
      </c>
      <c r="O14" s="8">
        <v>625328</v>
      </c>
      <c r="P14" s="8">
        <v>1385.04</v>
      </c>
      <c r="Q14" s="21"/>
      <c r="R14" s="15">
        <v>7892442</v>
      </c>
      <c r="S14" s="15">
        <v>715128</v>
      </c>
      <c r="T14" s="15">
        <v>1459.836</v>
      </c>
      <c r="U14" s="21"/>
      <c r="V14" s="15">
        <v>11077359</v>
      </c>
      <c r="W14" s="15">
        <v>596407</v>
      </c>
      <c r="X14" s="15">
        <v>1250.6859999999999</v>
      </c>
      <c r="Z14" s="21"/>
      <c r="AA14" s="15">
        <f t="shared" si="0"/>
        <v>7287629.333333333</v>
      </c>
      <c r="AB14" s="15">
        <f t="shared" si="1"/>
        <v>504695</v>
      </c>
      <c r="AC14" s="15">
        <f t="shared" si="2"/>
        <v>1078.8121666666666</v>
      </c>
      <c r="AD14" s="21"/>
      <c r="AE14" s="35">
        <f>AA14/'Figure 1f'!$BE$4</f>
        <v>0.75917215871315069</v>
      </c>
      <c r="AF14" s="36">
        <f>AB14/'Figure 1f'!$BE$5</f>
        <v>0.89671155717538931</v>
      </c>
      <c r="AG14" s="35">
        <f>AC14/'Figure 1f'!$BE$6</f>
        <v>1.0010219501063427</v>
      </c>
      <c r="AL14" s="7"/>
    </row>
    <row r="15" spans="1:38" x14ac:dyDescent="0.35">
      <c r="A15" s="31">
        <v>66</v>
      </c>
      <c r="B15" s="8">
        <v>4113710</v>
      </c>
      <c r="C15" s="8">
        <v>230460</v>
      </c>
      <c r="D15" s="8">
        <v>494.834</v>
      </c>
      <c r="E15" s="21"/>
      <c r="F15" s="8">
        <v>5902778</v>
      </c>
      <c r="G15" s="8">
        <v>396844</v>
      </c>
      <c r="H15" s="8">
        <v>742.33299999999997</v>
      </c>
      <c r="I15" s="21"/>
      <c r="J15" s="8">
        <v>5252770</v>
      </c>
      <c r="K15" s="8">
        <v>380494</v>
      </c>
      <c r="L15" s="8">
        <v>984.48099999999999</v>
      </c>
      <c r="M15" s="21"/>
      <c r="N15" s="8">
        <v>7231845</v>
      </c>
      <c r="O15" s="8">
        <v>593087</v>
      </c>
      <c r="P15" s="8">
        <v>1259.8869999999999</v>
      </c>
      <c r="Q15" s="21"/>
      <c r="R15" s="15">
        <v>7049547</v>
      </c>
      <c r="S15" s="15">
        <v>631808</v>
      </c>
      <c r="T15" s="15">
        <v>1374.8679999999999</v>
      </c>
      <c r="U15" s="21"/>
      <c r="V15" s="15">
        <v>10216012</v>
      </c>
      <c r="W15" s="15">
        <v>575090</v>
      </c>
      <c r="X15" s="15">
        <v>1133.297</v>
      </c>
      <c r="Z15" s="21"/>
      <c r="AA15" s="15">
        <f t="shared" si="0"/>
        <v>6627777</v>
      </c>
      <c r="AB15" s="15">
        <f t="shared" si="1"/>
        <v>467963.83333333331</v>
      </c>
      <c r="AC15" s="15">
        <f t="shared" si="2"/>
        <v>998.28333333333342</v>
      </c>
      <c r="AD15" s="21"/>
      <c r="AE15" s="35">
        <f>AA15/'Figure 1f'!$BE$4</f>
        <v>0.69043354737389273</v>
      </c>
      <c r="AF15" s="36">
        <f>AB15/'Figure 1f'!$BE$5</f>
        <v>0.83144984136973354</v>
      </c>
      <c r="AG15" s="35">
        <f>AC15/'Figure 1f'!$BE$6</f>
        <v>0.92629983232360047</v>
      </c>
      <c r="AL15" s="7"/>
    </row>
    <row r="16" spans="1:38" x14ac:dyDescent="0.35">
      <c r="A16" s="31">
        <v>65</v>
      </c>
      <c r="B16" s="8">
        <v>3819568</v>
      </c>
      <c r="C16" s="8">
        <v>211784</v>
      </c>
      <c r="D16" s="8">
        <v>460.46899999999999</v>
      </c>
      <c r="E16" s="21"/>
      <c r="F16" s="8">
        <v>4513133</v>
      </c>
      <c r="G16" s="8">
        <v>294615</v>
      </c>
      <c r="H16" s="8">
        <v>699.303</v>
      </c>
      <c r="I16" s="21"/>
      <c r="J16" s="8">
        <v>4358668</v>
      </c>
      <c r="K16" s="8">
        <v>319353</v>
      </c>
      <c r="L16" s="8">
        <v>825.19</v>
      </c>
      <c r="M16" s="21"/>
      <c r="N16" s="8">
        <v>6153418</v>
      </c>
      <c r="O16" s="8">
        <v>507444</v>
      </c>
      <c r="P16" s="8">
        <v>1161.395</v>
      </c>
      <c r="Q16" s="21"/>
      <c r="R16" s="15">
        <v>5992120</v>
      </c>
      <c r="S16" s="15">
        <v>558964</v>
      </c>
      <c r="T16" s="15">
        <v>1231.9839999999999</v>
      </c>
      <c r="U16" s="21"/>
      <c r="V16" s="15">
        <v>8736156</v>
      </c>
      <c r="W16" s="15">
        <v>482314</v>
      </c>
      <c r="X16" s="15">
        <v>1037.8530000000001</v>
      </c>
      <c r="Z16" s="21"/>
      <c r="AA16" s="15">
        <f t="shared" si="0"/>
        <v>5595510.5</v>
      </c>
      <c r="AB16" s="15">
        <f t="shared" si="1"/>
        <v>395745.66666666669</v>
      </c>
      <c r="AC16" s="15">
        <f t="shared" si="2"/>
        <v>902.69900000000007</v>
      </c>
      <c r="AD16" s="21"/>
      <c r="AE16" s="35">
        <f>AA16/'Figure 1f'!$BE$4</f>
        <v>0.58289953990347954</v>
      </c>
      <c r="AF16" s="36">
        <f>AB16/'Figure 1f'!$BE$5</f>
        <v>0.70313696985719942</v>
      </c>
      <c r="AG16" s="35">
        <f>AC16/'Figure 1f'!$BE$6</f>
        <v>0.83760782577292536</v>
      </c>
      <c r="AL16" s="7"/>
    </row>
    <row r="17" spans="1:38" x14ac:dyDescent="0.35">
      <c r="A17" s="31">
        <v>64</v>
      </c>
      <c r="B17" s="8">
        <v>3337314</v>
      </c>
      <c r="C17" s="8">
        <v>187883</v>
      </c>
      <c r="D17" s="8">
        <v>432.67899999999997</v>
      </c>
      <c r="E17" s="21"/>
      <c r="F17" s="8">
        <v>3966080</v>
      </c>
      <c r="G17" s="8">
        <v>261776</v>
      </c>
      <c r="H17" s="8">
        <v>637.14</v>
      </c>
      <c r="I17" s="21"/>
      <c r="J17" s="8">
        <v>4017372</v>
      </c>
      <c r="K17" s="8">
        <v>297333</v>
      </c>
      <c r="L17" s="8">
        <v>791.14800000000002</v>
      </c>
      <c r="M17" s="21"/>
      <c r="N17" s="8">
        <v>5644044</v>
      </c>
      <c r="O17" s="8">
        <v>465348</v>
      </c>
      <c r="P17" s="8">
        <v>1050.9259999999999</v>
      </c>
      <c r="Q17" s="21"/>
      <c r="R17" s="15">
        <v>5416878</v>
      </c>
      <c r="S17" s="15">
        <v>509425</v>
      </c>
      <c r="T17" s="15">
        <v>1142.443</v>
      </c>
      <c r="U17" s="21"/>
      <c r="V17" s="15">
        <v>8357132</v>
      </c>
      <c r="W17" s="15">
        <v>467243</v>
      </c>
      <c r="X17" s="15">
        <v>944.52300000000002</v>
      </c>
      <c r="Z17" s="21"/>
      <c r="AA17" s="15">
        <f t="shared" si="0"/>
        <v>5123136.666666667</v>
      </c>
      <c r="AB17" s="15">
        <f t="shared" si="1"/>
        <v>364834.66666666669</v>
      </c>
      <c r="AC17" s="15">
        <f t="shared" si="2"/>
        <v>833.14316666666673</v>
      </c>
      <c r="AD17" s="21"/>
      <c r="AE17" s="35">
        <f>AA17/'Figure 1f'!$BE$4</f>
        <v>0.53369107356024903</v>
      </c>
      <c r="AF17" s="36">
        <f>AB17/'Figure 1f'!$BE$5</f>
        <v>0.64821617424034472</v>
      </c>
      <c r="AG17" s="35">
        <f>AC17/'Figure 1f'!$BE$6</f>
        <v>0.77306747474987414</v>
      </c>
      <c r="AL17" s="7"/>
    </row>
    <row r="18" spans="1:38" x14ac:dyDescent="0.35">
      <c r="A18" s="31">
        <v>63</v>
      </c>
      <c r="B18" s="8">
        <v>3284969</v>
      </c>
      <c r="C18" s="8">
        <v>179609</v>
      </c>
      <c r="D18" s="8">
        <v>413.28899999999999</v>
      </c>
      <c r="E18" s="21"/>
      <c r="F18" s="8">
        <v>4081675</v>
      </c>
      <c r="G18" s="8">
        <v>266269</v>
      </c>
      <c r="H18" s="8">
        <v>607.39300000000003</v>
      </c>
      <c r="I18" s="21"/>
      <c r="J18" s="8">
        <v>3540638</v>
      </c>
      <c r="K18" s="8">
        <v>266384</v>
      </c>
      <c r="L18" s="8">
        <v>682.24900000000002</v>
      </c>
      <c r="M18" s="21"/>
      <c r="N18" s="8">
        <v>4940135</v>
      </c>
      <c r="O18" s="8">
        <v>415922</v>
      </c>
      <c r="P18" s="8">
        <v>964.06100000000004</v>
      </c>
      <c r="Q18" s="21"/>
      <c r="R18" s="15">
        <v>4955012</v>
      </c>
      <c r="S18" s="15">
        <v>461234</v>
      </c>
      <c r="T18" s="15">
        <v>1068.4570000000001</v>
      </c>
      <c r="U18" s="21"/>
      <c r="V18" s="15">
        <v>7319784</v>
      </c>
      <c r="W18" s="15">
        <v>402740</v>
      </c>
      <c r="X18" s="15">
        <v>895.03800000000001</v>
      </c>
      <c r="Z18" s="21"/>
      <c r="AA18" s="15">
        <f t="shared" si="0"/>
        <v>4687035.5</v>
      </c>
      <c r="AB18" s="15">
        <f t="shared" si="1"/>
        <v>332026.33333333331</v>
      </c>
      <c r="AC18" s="15">
        <f t="shared" si="2"/>
        <v>771.74783333333346</v>
      </c>
      <c r="AD18" s="21"/>
      <c r="AE18" s="35">
        <f>AA18/'Figure 1f'!$BE$4</f>
        <v>0.48826122950913509</v>
      </c>
      <c r="AF18" s="36">
        <f>AB18/'Figure 1f'!$BE$5</f>
        <v>0.58992431148826163</v>
      </c>
      <c r="AG18" s="35">
        <f>AC18/'Figure 1f'!$BE$6</f>
        <v>0.7160991922260902</v>
      </c>
      <c r="AL18" s="7"/>
    </row>
    <row r="19" spans="1:38" x14ac:dyDescent="0.35">
      <c r="A19" s="31">
        <v>62</v>
      </c>
      <c r="B19" s="8">
        <v>2880418</v>
      </c>
      <c r="C19" s="8">
        <v>155933</v>
      </c>
      <c r="D19" s="8">
        <v>395.43900000000002</v>
      </c>
      <c r="E19" s="21"/>
      <c r="F19" s="8">
        <v>3566302</v>
      </c>
      <c r="G19" s="8">
        <v>227672</v>
      </c>
      <c r="H19" s="8">
        <v>575.22199999999998</v>
      </c>
      <c r="I19" s="21"/>
      <c r="J19" s="8">
        <v>3294995</v>
      </c>
      <c r="K19" s="8">
        <v>250116</v>
      </c>
      <c r="L19" s="8">
        <v>669.70699999999999</v>
      </c>
      <c r="M19" s="21"/>
      <c r="N19" s="8">
        <v>4615678</v>
      </c>
      <c r="O19" s="8">
        <v>375503</v>
      </c>
      <c r="P19" s="8">
        <v>912.66</v>
      </c>
      <c r="Q19" s="21"/>
      <c r="R19" s="15">
        <v>4712980</v>
      </c>
      <c r="S19" s="15">
        <v>423047</v>
      </c>
      <c r="T19" s="15">
        <v>1011.443</v>
      </c>
      <c r="U19" s="21"/>
      <c r="V19" s="15">
        <v>7147794</v>
      </c>
      <c r="W19" s="15">
        <v>397923</v>
      </c>
      <c r="X19" s="15">
        <v>829.01499999999999</v>
      </c>
      <c r="Z19" s="21"/>
      <c r="AA19" s="15">
        <f t="shared" si="0"/>
        <v>4369694.5</v>
      </c>
      <c r="AB19" s="15">
        <f t="shared" si="1"/>
        <v>305032.33333333331</v>
      </c>
      <c r="AC19" s="15">
        <f t="shared" si="2"/>
        <v>732.24766666666665</v>
      </c>
      <c r="AD19" s="21"/>
      <c r="AE19" s="35">
        <f>AA19/'Figure 1f'!$BE$4</f>
        <v>0.45520295486332574</v>
      </c>
      <c r="AF19" s="36">
        <f>AB19/'Figure 1f'!$BE$5</f>
        <v>0.54196300461105362</v>
      </c>
      <c r="AG19" s="35">
        <f>AC19/'Figure 1f'!$BE$6</f>
        <v>0.6794472753420181</v>
      </c>
      <c r="AL19" s="7"/>
    </row>
    <row r="20" spans="1:38" x14ac:dyDescent="0.35">
      <c r="A20" s="31">
        <v>61</v>
      </c>
      <c r="B20" s="8">
        <v>2812113</v>
      </c>
      <c r="C20" s="8">
        <v>143368</v>
      </c>
      <c r="D20" s="8">
        <v>389.99400000000003</v>
      </c>
      <c r="E20" s="21"/>
      <c r="F20" s="8">
        <v>3526256</v>
      </c>
      <c r="G20" s="8">
        <v>216218</v>
      </c>
      <c r="H20" s="8">
        <v>559.70899999999995</v>
      </c>
      <c r="I20" s="21"/>
      <c r="J20" s="8">
        <v>3098866</v>
      </c>
      <c r="K20" s="8">
        <v>234891</v>
      </c>
      <c r="L20" s="8">
        <v>611.30899999999997</v>
      </c>
      <c r="M20" s="21"/>
      <c r="N20" s="8">
        <v>4251307</v>
      </c>
      <c r="O20" s="8">
        <v>348841</v>
      </c>
      <c r="P20" s="8">
        <v>843.07899999999995</v>
      </c>
      <c r="Q20" s="21"/>
      <c r="R20" s="15">
        <v>4520086</v>
      </c>
      <c r="S20" s="15">
        <v>397636</v>
      </c>
      <c r="T20" s="15">
        <v>987.05399999999997</v>
      </c>
      <c r="U20" s="21"/>
      <c r="V20" s="15">
        <v>6449980</v>
      </c>
      <c r="W20" s="15">
        <v>342551</v>
      </c>
      <c r="X20" s="15">
        <v>816.55700000000002</v>
      </c>
      <c r="Z20" s="21"/>
      <c r="AA20" s="15">
        <f t="shared" si="0"/>
        <v>4109768</v>
      </c>
      <c r="AB20" s="15">
        <f t="shared" si="1"/>
        <v>280584.16666666669</v>
      </c>
      <c r="AC20" s="15">
        <f t="shared" si="2"/>
        <v>701.2836666666667</v>
      </c>
      <c r="AD20" s="21"/>
      <c r="AE20" s="35">
        <f>AA20/'Figure 1f'!$BE$4</f>
        <v>0.42812570476099426</v>
      </c>
      <c r="AF20" s="36">
        <f>AB20/'Figure 1f'!$BE$5</f>
        <v>0.49852498045438465</v>
      </c>
      <c r="AG20" s="35">
        <f>AC20/'Figure 1f'!$BE$6</f>
        <v>0.65071600532041307</v>
      </c>
      <c r="AL20" s="7"/>
    </row>
    <row r="21" spans="1:38" x14ac:dyDescent="0.35">
      <c r="A21" s="31">
        <v>60</v>
      </c>
      <c r="B21" s="8">
        <v>2929197</v>
      </c>
      <c r="C21" s="8">
        <v>146059</v>
      </c>
      <c r="D21" s="8">
        <v>383.72500000000002</v>
      </c>
      <c r="E21" s="21"/>
      <c r="F21" s="8">
        <v>3782742</v>
      </c>
      <c r="G21" s="8">
        <v>225249</v>
      </c>
      <c r="H21" s="8">
        <v>555.35299999999995</v>
      </c>
      <c r="I21" s="21"/>
      <c r="J21" s="8">
        <v>3003667</v>
      </c>
      <c r="K21" s="8">
        <v>211067</v>
      </c>
      <c r="L21" s="8">
        <v>622.15599999999995</v>
      </c>
      <c r="M21" s="21"/>
      <c r="N21" s="8">
        <v>4123649</v>
      </c>
      <c r="O21" s="8">
        <v>327893</v>
      </c>
      <c r="P21" s="8">
        <v>839.69600000000003</v>
      </c>
      <c r="Q21" s="21"/>
      <c r="R21" s="15">
        <v>4626396</v>
      </c>
      <c r="S21" s="15">
        <v>388218</v>
      </c>
      <c r="T21" s="15">
        <v>961.63699999999994</v>
      </c>
      <c r="U21" s="21"/>
      <c r="V21" s="15">
        <v>6665208</v>
      </c>
      <c r="W21" s="15">
        <v>340941</v>
      </c>
      <c r="X21" s="15">
        <v>794.38400000000001</v>
      </c>
      <c r="Z21" s="21"/>
      <c r="AA21" s="15">
        <f t="shared" si="0"/>
        <v>4188476.5</v>
      </c>
      <c r="AB21" s="15">
        <f t="shared" si="1"/>
        <v>273237.83333333331</v>
      </c>
      <c r="AC21" s="15">
        <f t="shared" si="2"/>
        <v>692.82516666666663</v>
      </c>
      <c r="AD21" s="21"/>
      <c r="AE21" s="35">
        <f>AA21/'Figure 1f'!$BE$4</f>
        <v>0.43632498317115775</v>
      </c>
      <c r="AF21" s="36">
        <f>AB21/'Figure 1f'!$BE$5</f>
        <v>0.48547245961930041</v>
      </c>
      <c r="AG21" s="35">
        <f>AC21/'Figure 1f'!$BE$6</f>
        <v>0.64286742479213033</v>
      </c>
      <c r="AL21" s="7"/>
    </row>
    <row r="22" spans="1:38" x14ac:dyDescent="0.35">
      <c r="A22" s="31">
        <v>59</v>
      </c>
      <c r="B22" s="8">
        <v>2739262</v>
      </c>
      <c r="C22" s="8">
        <v>126597</v>
      </c>
      <c r="D22" s="8">
        <v>384.61200000000002</v>
      </c>
      <c r="E22" s="21"/>
      <c r="F22" s="8">
        <v>3584535</v>
      </c>
      <c r="G22" s="8">
        <v>201100</v>
      </c>
      <c r="H22" s="8">
        <v>546.49599999999998</v>
      </c>
      <c r="I22" s="21"/>
      <c r="J22" s="8">
        <v>2963325</v>
      </c>
      <c r="K22" s="8">
        <v>201021</v>
      </c>
      <c r="L22" s="8">
        <v>611.71900000000005</v>
      </c>
      <c r="M22" s="21"/>
      <c r="N22" s="8">
        <v>4173572</v>
      </c>
      <c r="O22" s="8">
        <v>311075</v>
      </c>
      <c r="P22" s="8">
        <v>803.80399999999997</v>
      </c>
      <c r="Q22" s="21"/>
      <c r="R22" s="15">
        <v>4630442</v>
      </c>
      <c r="S22" s="15">
        <v>372822</v>
      </c>
      <c r="T22" s="15">
        <v>958.17399999999998</v>
      </c>
      <c r="U22" s="21"/>
      <c r="V22" s="15">
        <v>6405248</v>
      </c>
      <c r="W22" s="15">
        <v>301402</v>
      </c>
      <c r="X22" s="15">
        <v>798</v>
      </c>
      <c r="Z22" s="21"/>
      <c r="AA22" s="15">
        <f t="shared" si="0"/>
        <v>4082730.6666666665</v>
      </c>
      <c r="AB22" s="15">
        <f t="shared" si="1"/>
        <v>252336.16666666666</v>
      </c>
      <c r="AC22" s="15">
        <f t="shared" si="2"/>
        <v>683.80083333333334</v>
      </c>
      <c r="AD22" s="21"/>
      <c r="AE22" s="35">
        <f>AA22/'Figure 1f'!$BE$4</f>
        <v>0.4253091522480078</v>
      </c>
      <c r="AF22" s="36">
        <f>AB22/'Figure 1f'!$BE$5</f>
        <v>0.4483356422063528</v>
      </c>
      <c r="AG22" s="35">
        <f>AC22/'Figure 1f'!$BE$6</f>
        <v>0.63449381163604679</v>
      </c>
      <c r="AL22" s="7"/>
    </row>
    <row r="23" spans="1:38" x14ac:dyDescent="0.35">
      <c r="A23" s="31">
        <v>58</v>
      </c>
      <c r="B23" s="8">
        <v>2631580</v>
      </c>
      <c r="C23" s="8">
        <v>119738</v>
      </c>
      <c r="D23" s="8">
        <v>383.32799999999997</v>
      </c>
      <c r="E23" s="21"/>
      <c r="F23" s="8">
        <v>3689002</v>
      </c>
      <c r="G23" s="8">
        <v>196486</v>
      </c>
      <c r="H23" s="8">
        <v>548.69299999999998</v>
      </c>
      <c r="I23" s="21"/>
      <c r="J23" s="8">
        <v>2940845</v>
      </c>
      <c r="K23" s="8">
        <v>191495</v>
      </c>
      <c r="L23" s="8">
        <v>619.39800000000002</v>
      </c>
      <c r="M23" s="21"/>
      <c r="N23" s="8">
        <v>4131703</v>
      </c>
      <c r="O23" s="8">
        <v>288322</v>
      </c>
      <c r="P23" s="8">
        <v>817.13</v>
      </c>
      <c r="Q23" s="21"/>
      <c r="R23" s="15">
        <v>4440854</v>
      </c>
      <c r="S23" s="15">
        <v>328140</v>
      </c>
      <c r="T23" s="15">
        <v>955.16600000000005</v>
      </c>
      <c r="U23" s="21"/>
      <c r="V23" s="15">
        <v>6509783</v>
      </c>
      <c r="W23" s="15">
        <v>296976</v>
      </c>
      <c r="X23" s="15">
        <v>786.46299999999997</v>
      </c>
      <c r="Z23" s="21"/>
      <c r="AA23" s="15">
        <f t="shared" si="0"/>
        <v>4057294.5</v>
      </c>
      <c r="AB23" s="15">
        <f t="shared" si="1"/>
        <v>236859.5</v>
      </c>
      <c r="AC23" s="15">
        <f t="shared" si="2"/>
        <v>685.02966666666669</v>
      </c>
      <c r="AD23" s="21"/>
      <c r="AE23" s="35">
        <f>AA23/'Figure 1f'!$BE$4</f>
        <v>0.42265939761938043</v>
      </c>
      <c r="AF23" s="36">
        <f>AB23/'Figure 1f'!$BE$5</f>
        <v>0.42083763674453706</v>
      </c>
      <c r="AG23" s="35">
        <f>AC23/'Figure 1f'!$BE$6</f>
        <v>0.63563403713377153</v>
      </c>
      <c r="AL23" s="7"/>
    </row>
    <row r="24" spans="1:38" x14ac:dyDescent="0.35">
      <c r="A24" s="31">
        <v>57</v>
      </c>
      <c r="B24" s="8">
        <v>2746534</v>
      </c>
      <c r="C24" s="8">
        <v>116661</v>
      </c>
      <c r="D24" s="8">
        <v>382.81700000000001</v>
      </c>
      <c r="E24" s="21"/>
      <c r="F24" s="8">
        <v>3587418</v>
      </c>
      <c r="G24" s="8">
        <v>185761</v>
      </c>
      <c r="H24" s="8">
        <v>544.74300000000005</v>
      </c>
      <c r="I24" s="21"/>
      <c r="J24" s="8">
        <v>2932545</v>
      </c>
      <c r="K24" s="8">
        <v>175618</v>
      </c>
      <c r="L24" s="8">
        <v>623.58199999999999</v>
      </c>
      <c r="M24" s="21"/>
      <c r="N24" s="8">
        <v>4127596</v>
      </c>
      <c r="O24" s="8">
        <v>268099</v>
      </c>
      <c r="P24" s="8">
        <v>803.32600000000002</v>
      </c>
      <c r="Q24" s="21"/>
      <c r="R24" s="15">
        <v>4361694</v>
      </c>
      <c r="S24" s="15">
        <v>311786</v>
      </c>
      <c r="T24" s="15">
        <v>943.96299999999997</v>
      </c>
      <c r="U24" s="21"/>
      <c r="V24" s="15">
        <v>6151536</v>
      </c>
      <c r="W24" s="15">
        <v>255117</v>
      </c>
      <c r="X24" s="15">
        <v>795.65099999999995</v>
      </c>
      <c r="Z24" s="21"/>
      <c r="AA24" s="15">
        <f t="shared" si="0"/>
        <v>3984553.8333333335</v>
      </c>
      <c r="AB24" s="15">
        <f t="shared" si="1"/>
        <v>218840.33333333334</v>
      </c>
      <c r="AC24" s="15">
        <f t="shared" si="2"/>
        <v>682.34699999999987</v>
      </c>
      <c r="AD24" s="21"/>
      <c r="AE24" s="35">
        <f>AA24/'Figure 1f'!$BE$4</f>
        <v>0.41508180463080996</v>
      </c>
      <c r="AF24" s="36">
        <f>AB24/'Figure 1f'!$BE$5</f>
        <v>0.38882227102728301</v>
      </c>
      <c r="AG24" s="35">
        <f>AC24/'Figure 1f'!$BE$6</f>
        <v>0.63314481027748803</v>
      </c>
      <c r="AL24" s="7"/>
    </row>
    <row r="25" spans="1:38" x14ac:dyDescent="0.35">
      <c r="A25" s="31">
        <v>56</v>
      </c>
      <c r="B25" s="8">
        <v>2505257</v>
      </c>
      <c r="C25" s="8">
        <v>104601</v>
      </c>
      <c r="D25" s="8">
        <v>379.97500000000002</v>
      </c>
      <c r="E25" s="21"/>
      <c r="F25" s="8">
        <v>3550388</v>
      </c>
      <c r="G25" s="8">
        <v>177135</v>
      </c>
      <c r="H25" s="8">
        <v>540.38</v>
      </c>
      <c r="I25" s="21"/>
      <c r="J25" s="8">
        <v>2755720</v>
      </c>
      <c r="K25" s="8">
        <v>161937</v>
      </c>
      <c r="L25" s="8">
        <v>628.91399999999999</v>
      </c>
      <c r="M25" s="21"/>
      <c r="N25" s="8">
        <v>3993272</v>
      </c>
      <c r="O25" s="8">
        <v>247212</v>
      </c>
      <c r="P25" s="8">
        <v>812.05100000000004</v>
      </c>
      <c r="Q25" s="21"/>
      <c r="R25" s="15">
        <v>4116986</v>
      </c>
      <c r="S25" s="15">
        <v>283822</v>
      </c>
      <c r="T25" s="15">
        <v>933.904</v>
      </c>
      <c r="U25" s="21"/>
      <c r="V25" s="15">
        <v>6161922</v>
      </c>
      <c r="W25" s="15">
        <v>249487</v>
      </c>
      <c r="X25" s="15">
        <v>783.46500000000003</v>
      </c>
      <c r="Z25" s="21"/>
      <c r="AA25" s="15">
        <f t="shared" si="0"/>
        <v>3847257.5</v>
      </c>
      <c r="AB25" s="15">
        <f t="shared" si="1"/>
        <v>204032.33333333334</v>
      </c>
      <c r="AC25" s="15">
        <f t="shared" si="2"/>
        <v>679.78150000000005</v>
      </c>
      <c r="AD25" s="21"/>
      <c r="AE25" s="35">
        <f>AA25/'Figure 1f'!$BE$4</f>
        <v>0.40077927235418664</v>
      </c>
      <c r="AF25" s="36">
        <f>AB25/'Figure 1f'!$BE$5</f>
        <v>0.36251231206463591</v>
      </c>
      <c r="AG25" s="35">
        <f>AC25/'Figure 1f'!$BE$6</f>
        <v>0.63076430151762419</v>
      </c>
      <c r="AL25" s="7"/>
    </row>
    <row r="26" spans="1:38" x14ac:dyDescent="0.35">
      <c r="A26" s="31">
        <v>55</v>
      </c>
      <c r="B26" s="8">
        <v>2282483</v>
      </c>
      <c r="C26" s="8">
        <v>94802</v>
      </c>
      <c r="D26" s="8">
        <v>373.60700000000003</v>
      </c>
      <c r="E26" s="21"/>
      <c r="F26" s="8">
        <v>3188104</v>
      </c>
      <c r="G26" s="8">
        <v>158836</v>
      </c>
      <c r="H26" s="8">
        <v>535.90200000000004</v>
      </c>
      <c r="I26" s="21"/>
      <c r="J26" s="8">
        <v>2633496</v>
      </c>
      <c r="K26" s="8">
        <v>156102</v>
      </c>
      <c r="L26" s="8">
        <v>623.154</v>
      </c>
      <c r="M26" s="21"/>
      <c r="N26" s="8">
        <v>3804516</v>
      </c>
      <c r="O26" s="8">
        <v>222635</v>
      </c>
      <c r="P26" s="8">
        <v>799.43200000000002</v>
      </c>
      <c r="Q26" s="21"/>
      <c r="R26" s="15">
        <v>3960682</v>
      </c>
      <c r="S26" s="15">
        <v>271369</v>
      </c>
      <c r="T26" s="15">
        <v>897.84100000000001</v>
      </c>
      <c r="U26" s="21"/>
      <c r="V26" s="15">
        <v>5654853</v>
      </c>
      <c r="W26" s="15">
        <v>220743</v>
      </c>
      <c r="X26" s="15">
        <v>772.16600000000005</v>
      </c>
      <c r="Z26" s="21"/>
      <c r="AA26" s="15">
        <f t="shared" si="0"/>
        <v>3587355.6666666665</v>
      </c>
      <c r="AB26" s="15">
        <f t="shared" si="1"/>
        <v>187414.5</v>
      </c>
      <c r="AC26" s="15">
        <f t="shared" si="2"/>
        <v>667.01700000000005</v>
      </c>
      <c r="AD26" s="21"/>
      <c r="AE26" s="35">
        <f>AA26/'Figure 1f'!$BE$4</f>
        <v>0.37370459184557692</v>
      </c>
      <c r="AF26" s="36">
        <f>AB26/'Figure 1f'!$BE$5</f>
        <v>0.33298675067564965</v>
      </c>
      <c r="AG26" s="35">
        <f>AC26/'Figure 1f'!$BE$6</f>
        <v>0.61892021495933791</v>
      </c>
      <c r="AL26" s="7"/>
    </row>
    <row r="27" spans="1:38" x14ac:dyDescent="0.35">
      <c r="A27" s="31">
        <v>54</v>
      </c>
      <c r="B27" s="8">
        <v>2242344</v>
      </c>
      <c r="C27" s="8">
        <v>94474</v>
      </c>
      <c r="D27" s="8">
        <v>366.79199999999997</v>
      </c>
      <c r="E27" s="21"/>
      <c r="F27" s="8">
        <v>2688496</v>
      </c>
      <c r="G27" s="8">
        <v>131960</v>
      </c>
      <c r="H27" s="8">
        <v>520.93100000000004</v>
      </c>
      <c r="I27" s="21"/>
      <c r="J27" s="8">
        <v>2423111</v>
      </c>
      <c r="K27" s="8">
        <v>156336</v>
      </c>
      <c r="L27" s="8">
        <v>622.26700000000005</v>
      </c>
      <c r="M27" s="21"/>
      <c r="N27" s="8">
        <v>3504572</v>
      </c>
      <c r="O27" s="8">
        <v>202968</v>
      </c>
      <c r="P27" s="8">
        <v>784.03</v>
      </c>
      <c r="Q27" s="21"/>
      <c r="R27" s="15">
        <v>3308460</v>
      </c>
      <c r="S27" s="15">
        <v>227798</v>
      </c>
      <c r="T27" s="15">
        <v>877.38300000000004</v>
      </c>
      <c r="U27" s="21"/>
      <c r="V27" s="15">
        <v>5465835</v>
      </c>
      <c r="W27" s="15">
        <v>219913</v>
      </c>
      <c r="X27" s="15">
        <v>739.95799999999997</v>
      </c>
      <c r="Z27" s="21"/>
      <c r="AA27" s="15">
        <f t="shared" si="0"/>
        <v>3272136.3333333335</v>
      </c>
      <c r="AB27" s="15">
        <f t="shared" si="1"/>
        <v>172241.5</v>
      </c>
      <c r="AC27" s="15">
        <f t="shared" si="2"/>
        <v>651.89350000000002</v>
      </c>
      <c r="AD27" s="21"/>
      <c r="AE27" s="35">
        <f>AA27/'Figure 1f'!$BE$4</f>
        <v>0.34086733698408012</v>
      </c>
      <c r="AF27" s="36">
        <f>AB27/'Figure 1f'!$BE$5</f>
        <v>0.30602828178449326</v>
      </c>
      <c r="AG27" s="35">
        <f>AC27/'Figure 1f'!$BE$6</f>
        <v>0.60488722948679741</v>
      </c>
      <c r="AL27" s="7"/>
    </row>
    <row r="28" spans="1:38" x14ac:dyDescent="0.35">
      <c r="A28" s="31">
        <v>53</v>
      </c>
      <c r="B28" s="8">
        <v>1923059</v>
      </c>
      <c r="C28" s="8">
        <v>85475</v>
      </c>
      <c r="D28" s="8">
        <v>352.23599999999999</v>
      </c>
      <c r="E28" s="21"/>
      <c r="F28" s="8">
        <v>2310401</v>
      </c>
      <c r="G28" s="8">
        <v>115379</v>
      </c>
      <c r="H28" s="8">
        <v>509.11900000000003</v>
      </c>
      <c r="I28" s="21"/>
      <c r="J28" s="8">
        <v>2032013</v>
      </c>
      <c r="K28" s="8">
        <v>123148</v>
      </c>
      <c r="L28" s="8">
        <v>597.86099999999999</v>
      </c>
      <c r="M28" s="21"/>
      <c r="N28" s="8">
        <v>3137192</v>
      </c>
      <c r="O28" s="8">
        <v>183094</v>
      </c>
      <c r="P28" s="8">
        <v>759.37400000000002</v>
      </c>
      <c r="Q28" s="21"/>
      <c r="R28" s="15">
        <v>3056100</v>
      </c>
      <c r="S28" s="15">
        <v>215090</v>
      </c>
      <c r="T28" s="15">
        <v>816.71699999999998</v>
      </c>
      <c r="U28" s="21"/>
      <c r="V28" s="15">
        <v>4672089</v>
      </c>
      <c r="W28" s="15">
        <v>188096</v>
      </c>
      <c r="X28" s="15">
        <v>718.39300000000003</v>
      </c>
      <c r="Z28" s="21"/>
      <c r="AA28" s="15">
        <f t="shared" si="0"/>
        <v>2855142.3333333335</v>
      </c>
      <c r="AB28" s="15">
        <f t="shared" si="1"/>
        <v>151713.66666666666</v>
      </c>
      <c r="AC28" s="15">
        <f t="shared" si="2"/>
        <v>625.61666666666667</v>
      </c>
      <c r="AD28" s="21"/>
      <c r="AE28" s="35">
        <f>AA28/'Figure 1f'!$BE$4</f>
        <v>0.29742793842652016</v>
      </c>
      <c r="AF28" s="36">
        <f>AB28/'Figure 1f'!$BE$5</f>
        <v>0.26955566883257137</v>
      </c>
      <c r="AG28" s="35">
        <f>AC28/'Figure 1f'!$BE$6</f>
        <v>0.58050514726832714</v>
      </c>
      <c r="AL28" s="7"/>
    </row>
    <row r="29" spans="1:38" x14ac:dyDescent="0.35">
      <c r="A29" s="31">
        <v>52</v>
      </c>
      <c r="B29" s="8">
        <v>1867661</v>
      </c>
      <c r="C29" s="8">
        <v>83254</v>
      </c>
      <c r="D29" s="8">
        <v>341.61</v>
      </c>
      <c r="E29" s="21"/>
      <c r="F29" s="8">
        <v>2363916</v>
      </c>
      <c r="G29" s="8">
        <v>123731</v>
      </c>
      <c r="H29" s="8">
        <v>485.161</v>
      </c>
      <c r="I29" s="21"/>
      <c r="J29" s="8">
        <v>2004922</v>
      </c>
      <c r="K29" s="8">
        <v>130527</v>
      </c>
      <c r="L29" s="8">
        <v>587.40800000000002</v>
      </c>
      <c r="M29" s="21"/>
      <c r="N29" s="8">
        <v>2994334</v>
      </c>
      <c r="O29" s="8">
        <v>175665</v>
      </c>
      <c r="P29" s="8">
        <v>725.45600000000002</v>
      </c>
      <c r="Q29" s="21"/>
      <c r="R29" s="15">
        <v>2785500</v>
      </c>
      <c r="S29" s="15">
        <v>206585</v>
      </c>
      <c r="T29" s="15">
        <v>796.66099999999994</v>
      </c>
      <c r="U29" s="21"/>
      <c r="V29" s="15">
        <v>4251994</v>
      </c>
      <c r="W29" s="15">
        <v>174825</v>
      </c>
      <c r="X29" s="15">
        <v>664.29200000000003</v>
      </c>
      <c r="Z29" s="21"/>
      <c r="AA29" s="15">
        <f t="shared" si="0"/>
        <v>2711387.8333333335</v>
      </c>
      <c r="AB29" s="15">
        <f t="shared" si="1"/>
        <v>149097.83333333334</v>
      </c>
      <c r="AC29" s="15">
        <f t="shared" si="2"/>
        <v>600.09800000000007</v>
      </c>
      <c r="AD29" s="21"/>
      <c r="AE29" s="35">
        <f>AA29/'Figure 1f'!$BE$4</f>
        <v>0.28245264137202358</v>
      </c>
      <c r="AF29" s="36">
        <f>AB29/'Figure 1f'!$BE$5</f>
        <v>0.26490801434492123</v>
      </c>
      <c r="AG29" s="35">
        <f>AC29/'Figure 1f'!$BE$6</f>
        <v>0.55682656237647432</v>
      </c>
      <c r="AL29" s="7"/>
    </row>
    <row r="30" spans="1:38" x14ac:dyDescent="0.35">
      <c r="A30" s="31">
        <v>51</v>
      </c>
      <c r="B30" s="8">
        <v>1668320</v>
      </c>
      <c r="C30" s="8">
        <v>81175</v>
      </c>
      <c r="D30" s="8">
        <v>325.072</v>
      </c>
      <c r="E30" s="21"/>
      <c r="F30" s="8">
        <v>2207993</v>
      </c>
      <c r="G30" s="8">
        <v>120519</v>
      </c>
      <c r="H30" s="8">
        <v>468.78</v>
      </c>
      <c r="I30" s="21"/>
      <c r="J30" s="8">
        <v>1894557</v>
      </c>
      <c r="K30" s="8">
        <v>129191</v>
      </c>
      <c r="L30" s="8">
        <v>554.63199999999995</v>
      </c>
      <c r="M30" s="21"/>
      <c r="N30" s="8">
        <v>2725022</v>
      </c>
      <c r="O30" s="8">
        <v>166094</v>
      </c>
      <c r="P30" s="8">
        <v>690.43200000000002</v>
      </c>
      <c r="Q30" s="21"/>
      <c r="R30" s="15">
        <v>2695754</v>
      </c>
      <c r="S30" s="15">
        <v>208415</v>
      </c>
      <c r="T30" s="15">
        <v>722.51</v>
      </c>
      <c r="U30" s="21"/>
      <c r="V30" s="15">
        <v>4148234</v>
      </c>
      <c r="W30" s="15">
        <v>185393</v>
      </c>
      <c r="X30" s="15">
        <v>641.38400000000001</v>
      </c>
      <c r="Z30" s="21"/>
      <c r="AA30" s="15">
        <f t="shared" si="0"/>
        <v>2556646.6666666665</v>
      </c>
      <c r="AB30" s="15">
        <f t="shared" si="1"/>
        <v>148464.5</v>
      </c>
      <c r="AC30" s="15">
        <f t="shared" si="2"/>
        <v>567.13499999999999</v>
      </c>
      <c r="AD30" s="21"/>
      <c r="AE30" s="35">
        <f>AA30/'Figure 1f'!$BE$4</f>
        <v>0.26633283338415048</v>
      </c>
      <c r="AF30" s="36">
        <f>AB30/'Figure 1f'!$BE$5</f>
        <v>0.26378274597581824</v>
      </c>
      <c r="AG30" s="35">
        <f>AC30/'Figure 1f'!$BE$6</f>
        <v>0.52624043481794924</v>
      </c>
      <c r="AL30" s="7"/>
    </row>
    <row r="31" spans="1:38" x14ac:dyDescent="0.35">
      <c r="A31" s="31">
        <v>50</v>
      </c>
      <c r="B31" s="8">
        <v>1522733</v>
      </c>
      <c r="C31" s="8">
        <v>75912</v>
      </c>
      <c r="D31" s="8">
        <v>312.12700000000001</v>
      </c>
      <c r="E31" s="21"/>
      <c r="F31" s="8">
        <v>1867860</v>
      </c>
      <c r="G31" s="8">
        <v>107718</v>
      </c>
      <c r="H31" s="8">
        <v>444.29899999999998</v>
      </c>
      <c r="I31" s="21"/>
      <c r="J31" s="8">
        <v>1735570</v>
      </c>
      <c r="K31" s="8">
        <v>127143</v>
      </c>
      <c r="L31" s="8">
        <v>531.96600000000001</v>
      </c>
      <c r="M31" s="21"/>
      <c r="N31" s="8">
        <v>2386620</v>
      </c>
      <c r="O31" s="8">
        <v>149936</v>
      </c>
      <c r="P31" s="8">
        <v>644.61599999999999</v>
      </c>
      <c r="Q31" s="21"/>
      <c r="R31" s="15">
        <v>2296555</v>
      </c>
      <c r="S31" s="15">
        <v>185761</v>
      </c>
      <c r="T31" s="15">
        <v>708.87900000000002</v>
      </c>
      <c r="U31" s="21"/>
      <c r="V31" s="15">
        <v>3727566</v>
      </c>
      <c r="W31" s="15">
        <v>174287</v>
      </c>
      <c r="X31" s="15">
        <v>583.35</v>
      </c>
      <c r="Z31" s="21"/>
      <c r="AA31" s="15">
        <f t="shared" si="0"/>
        <v>2256150.6666666665</v>
      </c>
      <c r="AB31" s="15">
        <f t="shared" si="1"/>
        <v>136792.83333333334</v>
      </c>
      <c r="AC31" s="15">
        <f t="shared" si="2"/>
        <v>537.53949999999998</v>
      </c>
      <c r="AD31" s="21"/>
      <c r="AE31" s="35">
        <f>AA31/'Figure 1f'!$BE$4</f>
        <v>0.23502934818064028</v>
      </c>
      <c r="AF31" s="36">
        <f>AB31/'Figure 1f'!$BE$5</f>
        <v>0.24304523442627099</v>
      </c>
      <c r="AG31" s="35">
        <f>AC31/'Figure 1f'!$BE$6</f>
        <v>0.49877898597657178</v>
      </c>
      <c r="AL31" s="7"/>
    </row>
    <row r="32" spans="1:38" x14ac:dyDescent="0.35">
      <c r="A32" s="31">
        <v>49</v>
      </c>
      <c r="B32" s="8">
        <v>1312400</v>
      </c>
      <c r="C32" s="8">
        <v>68059</v>
      </c>
      <c r="D32" s="8">
        <v>296.92399999999998</v>
      </c>
      <c r="E32" s="21"/>
      <c r="F32" s="8">
        <v>1724204</v>
      </c>
      <c r="G32" s="8">
        <v>103577</v>
      </c>
      <c r="H32" s="8">
        <v>424.90899999999999</v>
      </c>
      <c r="I32" s="21"/>
      <c r="J32" s="8">
        <v>1497142</v>
      </c>
      <c r="K32" s="8">
        <v>117917</v>
      </c>
      <c r="L32" s="8">
        <v>503.37400000000002</v>
      </c>
      <c r="M32" s="21"/>
      <c r="N32" s="8">
        <v>2117601</v>
      </c>
      <c r="O32" s="8">
        <v>141050</v>
      </c>
      <c r="P32" s="8">
        <v>613.89099999999996</v>
      </c>
      <c r="Q32" s="21"/>
      <c r="R32" s="15">
        <v>2036902</v>
      </c>
      <c r="S32" s="15">
        <v>178884</v>
      </c>
      <c r="T32" s="15">
        <v>644.61699999999996</v>
      </c>
      <c r="U32" s="21"/>
      <c r="V32" s="15">
        <v>3039778</v>
      </c>
      <c r="W32" s="15">
        <v>150384</v>
      </c>
      <c r="X32" s="15">
        <v>563.18100000000004</v>
      </c>
      <c r="Z32" s="21"/>
      <c r="AA32" s="15">
        <f t="shared" si="0"/>
        <v>1954671.1666666667</v>
      </c>
      <c r="AB32" s="15">
        <f t="shared" si="1"/>
        <v>126645.16666666667</v>
      </c>
      <c r="AC32" s="15">
        <f t="shared" si="2"/>
        <v>507.81600000000003</v>
      </c>
      <c r="AD32" s="21"/>
      <c r="AE32" s="35">
        <f>AA32/'Figure 1f'!$BE$4</f>
        <v>0.20362340910853399</v>
      </c>
      <c r="AF32" s="36">
        <f>AB32/'Figure 1f'!$BE$5</f>
        <v>0.22501547392069146</v>
      </c>
      <c r="AG32" s="35">
        <f>AC32/'Figure 1f'!$BE$6</f>
        <v>0.47119876686769774</v>
      </c>
      <c r="AL32" s="7"/>
    </row>
    <row r="33" spans="1:38" x14ac:dyDescent="0.35">
      <c r="A33" s="31">
        <v>48</v>
      </c>
      <c r="B33" s="8">
        <v>1217383</v>
      </c>
      <c r="C33" s="8">
        <v>70123</v>
      </c>
      <c r="D33" s="8">
        <v>286.60000000000002</v>
      </c>
      <c r="E33" s="21"/>
      <c r="F33" s="8">
        <v>1661684</v>
      </c>
      <c r="G33" s="8">
        <v>113274</v>
      </c>
      <c r="H33" s="8">
        <v>411.42500000000001</v>
      </c>
      <c r="I33" s="21"/>
      <c r="J33" s="8">
        <v>1354562</v>
      </c>
      <c r="K33" s="8">
        <v>112008</v>
      </c>
      <c r="L33" s="8">
        <v>476.255</v>
      </c>
      <c r="M33" s="21"/>
      <c r="N33" s="8">
        <v>1927057</v>
      </c>
      <c r="O33" s="8">
        <v>135760</v>
      </c>
      <c r="P33" s="8">
        <v>567.18100000000004</v>
      </c>
      <c r="Q33" s="21"/>
      <c r="R33" s="15">
        <v>1883498</v>
      </c>
      <c r="S33" s="15">
        <v>171747</v>
      </c>
      <c r="T33" s="15">
        <v>628.173</v>
      </c>
      <c r="U33" s="21"/>
      <c r="V33" s="15">
        <v>2881018</v>
      </c>
      <c r="W33" s="15">
        <v>152920</v>
      </c>
      <c r="X33" s="15">
        <v>517.59900000000005</v>
      </c>
      <c r="Z33" s="21"/>
      <c r="AA33" s="15">
        <f t="shared" si="0"/>
        <v>1820867</v>
      </c>
      <c r="AB33" s="15">
        <f t="shared" si="1"/>
        <v>125972</v>
      </c>
      <c r="AC33" s="15">
        <f t="shared" si="2"/>
        <v>481.20550000000003</v>
      </c>
      <c r="AD33" s="21"/>
      <c r="AE33" s="35">
        <f>AA33/'Figure 1f'!$BE$4</f>
        <v>0.18968466532685965</v>
      </c>
      <c r="AF33" s="36">
        <f>AB33/'Figure 1f'!$BE$5</f>
        <v>0.22381943209363703</v>
      </c>
      <c r="AG33" s="35">
        <f>AC33/'Figure 1f'!$BE$6</f>
        <v>0.44650707778005011</v>
      </c>
      <c r="AL33" s="7"/>
    </row>
    <row r="34" spans="1:38" x14ac:dyDescent="0.35">
      <c r="A34" s="31">
        <v>47</v>
      </c>
      <c r="B34" s="8">
        <v>1087901</v>
      </c>
      <c r="C34" s="8">
        <v>63990</v>
      </c>
      <c r="D34" s="8">
        <v>277.99900000000002</v>
      </c>
      <c r="E34" s="21"/>
      <c r="F34" s="8">
        <v>1466167</v>
      </c>
      <c r="G34" s="8">
        <v>104864</v>
      </c>
      <c r="H34" s="8">
        <v>390.37599999999998</v>
      </c>
      <c r="I34" s="21"/>
      <c r="J34" s="8">
        <v>1300996</v>
      </c>
      <c r="K34" s="8">
        <v>117437</v>
      </c>
      <c r="L34" s="8">
        <v>463.88200000000001</v>
      </c>
      <c r="M34" s="21"/>
      <c r="N34" s="8">
        <v>1730753</v>
      </c>
      <c r="O34" s="8">
        <v>132887</v>
      </c>
      <c r="P34" s="8">
        <v>545.70399999999995</v>
      </c>
      <c r="Q34" s="21"/>
      <c r="R34" s="15">
        <v>1835823</v>
      </c>
      <c r="S34" s="15">
        <v>184919</v>
      </c>
      <c r="T34" s="15">
        <v>587.02099999999996</v>
      </c>
      <c r="U34" s="21"/>
      <c r="V34" s="15">
        <v>2546149</v>
      </c>
      <c r="W34" s="15">
        <v>147949</v>
      </c>
      <c r="X34" s="15">
        <v>500.96199999999999</v>
      </c>
      <c r="Z34" s="21"/>
      <c r="AA34" s="15">
        <f t="shared" si="0"/>
        <v>1661298.1666666667</v>
      </c>
      <c r="AB34" s="15">
        <f t="shared" si="1"/>
        <v>125341</v>
      </c>
      <c r="AC34" s="15">
        <f t="shared" si="2"/>
        <v>460.99066666666664</v>
      </c>
      <c r="AD34" s="21"/>
      <c r="AE34" s="35">
        <f>AA34/'Figure 1f'!$BE$4</f>
        <v>0.17306194617854692</v>
      </c>
      <c r="AF34" s="36">
        <f>AB34/'Figure 1f'!$BE$5</f>
        <v>0.22269830945010446</v>
      </c>
      <c r="AG34" s="35">
        <f>AC34/'Figure 1f'!$BE$6</f>
        <v>0.42774988119880269</v>
      </c>
      <c r="AL34" s="7"/>
    </row>
    <row r="35" spans="1:38" x14ac:dyDescent="0.35">
      <c r="A35" s="31">
        <v>46</v>
      </c>
      <c r="B35" s="8">
        <v>1031838</v>
      </c>
      <c r="C35" s="8">
        <v>68694</v>
      </c>
      <c r="D35" s="8">
        <v>271.09500000000003</v>
      </c>
      <c r="E35" s="21"/>
      <c r="F35" s="8">
        <v>1332898</v>
      </c>
      <c r="G35" s="8">
        <v>100448</v>
      </c>
      <c r="H35" s="8">
        <v>383.55599999999998</v>
      </c>
      <c r="I35" s="21"/>
      <c r="J35" s="8">
        <v>1174971</v>
      </c>
      <c r="K35" s="8">
        <v>112397</v>
      </c>
      <c r="L35" s="8">
        <v>443.13099999999997</v>
      </c>
      <c r="M35" s="21"/>
      <c r="N35" s="8">
        <v>1634088</v>
      </c>
      <c r="O35" s="8">
        <v>133595</v>
      </c>
      <c r="P35" s="8">
        <v>512.83100000000002</v>
      </c>
      <c r="Q35" s="21"/>
      <c r="R35" s="15">
        <v>1626679</v>
      </c>
      <c r="S35" s="15">
        <v>179126</v>
      </c>
      <c r="T35" s="15">
        <v>568.51199999999994</v>
      </c>
      <c r="U35" s="21"/>
      <c r="V35" s="15">
        <v>2371079</v>
      </c>
      <c r="W35" s="15">
        <v>152134</v>
      </c>
      <c r="X35" s="15">
        <v>477.71899999999999</v>
      </c>
      <c r="Z35" s="21"/>
      <c r="AA35" s="15">
        <f t="shared" si="0"/>
        <v>1528592.1666666667</v>
      </c>
      <c r="AB35" s="15">
        <f t="shared" si="1"/>
        <v>124399</v>
      </c>
      <c r="AC35" s="15">
        <f t="shared" si="2"/>
        <v>442.80733333333336</v>
      </c>
      <c r="AD35" s="21"/>
      <c r="AE35" s="35">
        <f>AA35/'Figure 1f'!$BE$4</f>
        <v>0.15923760140385099</v>
      </c>
      <c r="AF35" s="36">
        <f>AB35/'Figure 1f'!$BE$5</f>
        <v>0.22102462081269134</v>
      </c>
      <c r="AG35" s="35">
        <f>AC35/'Figure 1f'!$BE$6</f>
        <v>0.4108776986677069</v>
      </c>
      <c r="AL35" s="7"/>
    </row>
    <row r="36" spans="1:38" x14ac:dyDescent="0.35">
      <c r="A36" s="31">
        <v>45</v>
      </c>
      <c r="B36" s="8">
        <v>913916</v>
      </c>
      <c r="C36" s="8">
        <v>64800</v>
      </c>
      <c r="D36" s="8">
        <v>274.71499999999997</v>
      </c>
      <c r="E36" s="21"/>
      <c r="F36" s="8">
        <v>1153624</v>
      </c>
      <c r="G36" s="8">
        <v>96197</v>
      </c>
      <c r="H36" s="8">
        <v>376.24</v>
      </c>
      <c r="I36" s="21"/>
      <c r="J36" s="8">
        <v>1035574</v>
      </c>
      <c r="K36" s="8">
        <v>108777</v>
      </c>
      <c r="L36" s="8">
        <v>444.20800000000003</v>
      </c>
      <c r="M36" s="21"/>
      <c r="N36" s="8">
        <v>1364770</v>
      </c>
      <c r="O36" s="8">
        <v>123518</v>
      </c>
      <c r="P36" s="8">
        <v>502.70100000000002</v>
      </c>
      <c r="Q36" s="21"/>
      <c r="R36" s="15">
        <v>1433486</v>
      </c>
      <c r="S36" s="15">
        <v>169872</v>
      </c>
      <c r="T36" s="15">
        <v>558.73199999999997</v>
      </c>
      <c r="U36" s="21"/>
      <c r="V36" s="15">
        <v>2080474</v>
      </c>
      <c r="W36" s="15">
        <v>144179</v>
      </c>
      <c r="X36" s="15">
        <v>469.87599999999998</v>
      </c>
      <c r="Z36" s="21"/>
      <c r="AA36" s="15">
        <f t="shared" ref="AA36:AA67" si="3">AVERAGE(B36,F36,J36,N36,R36,V36)</f>
        <v>1330307.3333333333</v>
      </c>
      <c r="AB36" s="15">
        <f t="shared" ref="AB36:AB67" si="4">AVERAGE(C36,G36,K36,O36,S36,W36)</f>
        <v>117890.5</v>
      </c>
      <c r="AC36" s="15">
        <f t="shared" ref="AC36:AC67" si="5">AVERAGE(D36,H36,L36,P36,T36,X36)</f>
        <v>437.74533333333329</v>
      </c>
      <c r="AD36" s="21"/>
      <c r="AE36" s="35">
        <f>AA36/'Figure 1f'!$BE$4</f>
        <v>0.13858173128800755</v>
      </c>
      <c r="AF36" s="36">
        <f>AB36/'Figure 1f'!$BE$5</f>
        <v>0.20946071158062837</v>
      </c>
      <c r="AG36" s="35">
        <f>AC36/'Figure 1f'!$BE$6</f>
        <v>0.4061807057453013</v>
      </c>
      <c r="AL36" s="7"/>
    </row>
    <row r="37" spans="1:38" x14ac:dyDescent="0.35">
      <c r="A37" s="31">
        <v>44</v>
      </c>
      <c r="B37" s="8">
        <v>843686</v>
      </c>
      <c r="C37" s="8">
        <v>69045</v>
      </c>
      <c r="D37" s="8">
        <v>275.40800000000002</v>
      </c>
      <c r="E37" s="21"/>
      <c r="F37" s="8">
        <v>1019671</v>
      </c>
      <c r="G37" s="8">
        <v>95905</v>
      </c>
      <c r="H37" s="8">
        <v>377.93</v>
      </c>
      <c r="I37" s="21"/>
      <c r="J37" s="8">
        <v>946651</v>
      </c>
      <c r="K37" s="8">
        <v>110299</v>
      </c>
      <c r="L37" s="8">
        <v>437.73099999999999</v>
      </c>
      <c r="M37" s="21"/>
      <c r="N37" s="8">
        <v>1192760</v>
      </c>
      <c r="O37" s="8">
        <v>120063</v>
      </c>
      <c r="P37" s="8">
        <v>492.78399999999999</v>
      </c>
      <c r="Q37" s="21"/>
      <c r="R37" s="15">
        <v>1302698</v>
      </c>
      <c r="S37" s="15">
        <v>174024</v>
      </c>
      <c r="T37" s="15">
        <v>551.08500000000004</v>
      </c>
      <c r="U37" s="21"/>
      <c r="V37" s="15">
        <v>1814740</v>
      </c>
      <c r="W37" s="15">
        <v>142097</v>
      </c>
      <c r="X37" s="15">
        <v>469.80200000000002</v>
      </c>
      <c r="Z37" s="21"/>
      <c r="AA37" s="15">
        <f t="shared" si="3"/>
        <v>1186701</v>
      </c>
      <c r="AB37" s="15">
        <f t="shared" si="4"/>
        <v>118572.16666666667</v>
      </c>
      <c r="AC37" s="15">
        <f t="shared" si="5"/>
        <v>434.12333333333339</v>
      </c>
      <c r="AD37" s="21"/>
      <c r="AE37" s="35">
        <f>AA37/'Figure 1f'!$BE$4</f>
        <v>0.12362186915796139</v>
      </c>
      <c r="AF37" s="36">
        <f>AB37/'Figure 1f'!$BE$5</f>
        <v>0.21067185569368918</v>
      </c>
      <c r="AG37" s="35">
        <f>AC37/'Figure 1f'!$BE$6</f>
        <v>0.40281987833223287</v>
      </c>
      <c r="AL37" s="7"/>
    </row>
    <row r="38" spans="1:38" x14ac:dyDescent="0.35">
      <c r="A38" s="31">
        <v>43</v>
      </c>
      <c r="B38" s="8">
        <v>766132</v>
      </c>
      <c r="C38" s="8">
        <v>71642</v>
      </c>
      <c r="D38" s="8">
        <v>291.09500000000003</v>
      </c>
      <c r="E38" s="21"/>
      <c r="F38" s="8">
        <v>1047324</v>
      </c>
      <c r="G38" s="8">
        <v>107739</v>
      </c>
      <c r="H38" s="8">
        <v>383.11</v>
      </c>
      <c r="I38" s="21"/>
      <c r="J38" s="8">
        <v>833162</v>
      </c>
      <c r="K38" s="8">
        <v>109614</v>
      </c>
      <c r="L38" s="8">
        <v>455.61399999999998</v>
      </c>
      <c r="M38" s="21"/>
      <c r="N38" s="8">
        <v>1119859</v>
      </c>
      <c r="O38" s="8">
        <v>119943</v>
      </c>
      <c r="P38" s="8">
        <v>491.95699999999999</v>
      </c>
      <c r="Q38" s="21"/>
      <c r="R38" s="15">
        <v>1093355</v>
      </c>
      <c r="S38" s="15">
        <v>177071</v>
      </c>
      <c r="T38" s="15">
        <v>569.94399999999996</v>
      </c>
      <c r="U38" s="21"/>
      <c r="V38" s="15">
        <v>1657289</v>
      </c>
      <c r="W38" s="15">
        <v>150051</v>
      </c>
      <c r="X38" s="15">
        <v>478.52699999999999</v>
      </c>
      <c r="Z38" s="21"/>
      <c r="AA38" s="15">
        <f t="shared" si="3"/>
        <v>1086186.8333333333</v>
      </c>
      <c r="AB38" s="15">
        <f t="shared" si="4"/>
        <v>122676.66666666667</v>
      </c>
      <c r="AC38" s="15">
        <f t="shared" si="5"/>
        <v>445.04116666666664</v>
      </c>
      <c r="AD38" s="21"/>
      <c r="AE38" s="35">
        <f>AA38/'Figure 1f'!$BE$4</f>
        <v>0.11315103517350515</v>
      </c>
      <c r="AF38" s="36">
        <f>AB38/'Figure 1f'!$BE$5</f>
        <v>0.21796448309524138</v>
      </c>
      <c r="AG38" s="35">
        <f>AC38/'Figure 1f'!$BE$6</f>
        <v>0.41295045634382305</v>
      </c>
      <c r="AL38" s="7"/>
    </row>
    <row r="39" spans="1:38" x14ac:dyDescent="0.35">
      <c r="A39" s="31">
        <v>42</v>
      </c>
      <c r="B39" s="8">
        <v>735047</v>
      </c>
      <c r="C39" s="8">
        <v>82165</v>
      </c>
      <c r="D39" s="8">
        <v>305.74</v>
      </c>
      <c r="E39" s="21"/>
      <c r="F39" s="8">
        <v>828552</v>
      </c>
      <c r="G39" s="8">
        <v>98511</v>
      </c>
      <c r="H39" s="8">
        <v>403.86599999999999</v>
      </c>
      <c r="I39" s="21"/>
      <c r="J39" s="8">
        <v>756557</v>
      </c>
      <c r="K39" s="8">
        <v>114182</v>
      </c>
      <c r="L39" s="8">
        <v>463.82100000000003</v>
      </c>
      <c r="M39" s="21"/>
      <c r="N39" s="8">
        <v>961032</v>
      </c>
      <c r="O39" s="8">
        <v>126658</v>
      </c>
      <c r="P39" s="8">
        <v>506.04300000000001</v>
      </c>
      <c r="Q39" s="21"/>
      <c r="R39" s="15">
        <v>1062256</v>
      </c>
      <c r="S39" s="15">
        <v>187143</v>
      </c>
      <c r="T39" s="15">
        <v>584.87</v>
      </c>
      <c r="U39" s="21"/>
      <c r="V39" s="15">
        <v>1508723</v>
      </c>
      <c r="W39" s="15">
        <v>152427</v>
      </c>
      <c r="X39" s="15">
        <v>497.78199999999998</v>
      </c>
      <c r="Z39" s="21"/>
      <c r="AA39" s="15">
        <f t="shared" si="3"/>
        <v>975361.16666666663</v>
      </c>
      <c r="AB39" s="15">
        <f t="shared" si="4"/>
        <v>126847.66666666667</v>
      </c>
      <c r="AC39" s="15">
        <f t="shared" si="5"/>
        <v>460.3536666666667</v>
      </c>
      <c r="AD39" s="21"/>
      <c r="AE39" s="35">
        <f>AA39/'Figure 1f'!$BE$4</f>
        <v>0.1016060242027463</v>
      </c>
      <c r="AF39" s="36">
        <f>AB39/'Figure 1f'!$BE$5</f>
        <v>0.22537526367554939</v>
      </c>
      <c r="AG39" s="35">
        <f>AC39/'Figure 1f'!$BE$6</f>
        <v>0.42715881353946411</v>
      </c>
      <c r="AL39" s="7"/>
    </row>
    <row r="40" spans="1:38" x14ac:dyDescent="0.35">
      <c r="A40" s="31">
        <v>41</v>
      </c>
      <c r="B40" s="8">
        <v>644665</v>
      </c>
      <c r="C40" s="8">
        <v>85441</v>
      </c>
      <c r="D40" s="8">
        <v>336.84199999999998</v>
      </c>
      <c r="E40" s="21"/>
      <c r="F40" s="8">
        <v>725092</v>
      </c>
      <c r="G40" s="8">
        <v>99395</v>
      </c>
      <c r="H40" s="8">
        <v>425.10199999999998</v>
      </c>
      <c r="I40" s="21"/>
      <c r="J40" s="8">
        <v>654711</v>
      </c>
      <c r="K40" s="8">
        <v>115355</v>
      </c>
      <c r="L40" s="8">
        <v>503.702</v>
      </c>
      <c r="M40" s="21"/>
      <c r="N40" s="8">
        <v>891069</v>
      </c>
      <c r="O40" s="8">
        <v>138252</v>
      </c>
      <c r="P40" s="8">
        <v>528.22299999999996</v>
      </c>
      <c r="Q40" s="21"/>
      <c r="R40" s="15">
        <v>909398</v>
      </c>
      <c r="S40" s="15">
        <v>187590</v>
      </c>
      <c r="T40" s="15">
        <v>620.60400000000004</v>
      </c>
      <c r="U40" s="21"/>
      <c r="V40" s="15">
        <v>1247368</v>
      </c>
      <c r="W40" s="15">
        <v>156955</v>
      </c>
      <c r="X40" s="15">
        <v>527.73699999999997</v>
      </c>
      <c r="Z40" s="21"/>
      <c r="AA40" s="15">
        <f t="shared" si="3"/>
        <v>845383.83333333337</v>
      </c>
      <c r="AB40" s="15">
        <f t="shared" si="4"/>
        <v>130498</v>
      </c>
      <c r="AC40" s="15">
        <f t="shared" si="5"/>
        <v>490.36833333333334</v>
      </c>
      <c r="AD40" s="21"/>
      <c r="AE40" s="35">
        <f>AA40/'Figure 1f'!$BE$4</f>
        <v>8.8065932052462395E-2</v>
      </c>
      <c r="AF40" s="36">
        <f>AB40/'Figure 1f'!$BE$5</f>
        <v>0.23186095520715275</v>
      </c>
      <c r="AG40" s="35">
        <f>AC40/'Figure 1f'!$BE$6</f>
        <v>0.4550092040771358</v>
      </c>
      <c r="AL40" s="7"/>
    </row>
    <row r="41" spans="1:38" x14ac:dyDescent="0.35">
      <c r="A41" s="31">
        <v>40</v>
      </c>
      <c r="B41" s="8">
        <v>616905</v>
      </c>
      <c r="C41" s="8">
        <v>95239</v>
      </c>
      <c r="D41" s="8">
        <v>355.68799999999999</v>
      </c>
      <c r="E41" s="21"/>
      <c r="F41" s="8">
        <v>717325</v>
      </c>
      <c r="G41" s="8">
        <v>120198</v>
      </c>
      <c r="H41" s="8">
        <v>459.31299999999999</v>
      </c>
      <c r="I41" s="21"/>
      <c r="J41" s="8">
        <v>636999</v>
      </c>
      <c r="K41" s="8">
        <v>126228</v>
      </c>
      <c r="L41" s="8">
        <v>524.827</v>
      </c>
      <c r="M41" s="21"/>
      <c r="N41" s="8">
        <v>833272</v>
      </c>
      <c r="O41" s="8">
        <v>151658</v>
      </c>
      <c r="P41" s="8">
        <v>555.51199999999994</v>
      </c>
      <c r="Q41" s="21"/>
      <c r="R41" s="15">
        <v>842349</v>
      </c>
      <c r="S41" s="15">
        <v>212147</v>
      </c>
      <c r="T41" s="15">
        <v>655.35599999999999</v>
      </c>
      <c r="U41" s="21"/>
      <c r="V41" s="15">
        <v>1286859</v>
      </c>
      <c r="W41" s="15">
        <v>194453</v>
      </c>
      <c r="X41" s="15">
        <v>563.65300000000002</v>
      </c>
      <c r="Z41" s="21"/>
      <c r="AA41" s="15">
        <f t="shared" si="3"/>
        <v>822284.83333333337</v>
      </c>
      <c r="AB41" s="15">
        <f t="shared" si="4"/>
        <v>149987.16666666666</v>
      </c>
      <c r="AC41" s="15">
        <f t="shared" si="5"/>
        <v>519.05816666666669</v>
      </c>
      <c r="AD41" s="21"/>
      <c r="AE41" s="35">
        <f>AA41/'Figure 1f'!$BE$4</f>
        <v>8.5659646428973613E-2</v>
      </c>
      <c r="AF41" s="36">
        <f>AB41/'Figure 1f'!$BE$5</f>
        <v>0.26648812803374572</v>
      </c>
      <c r="AG41" s="35">
        <f>AC41/'Figure 1f'!$BE$6</f>
        <v>0.48163029141646041</v>
      </c>
      <c r="AL41" s="7"/>
    </row>
    <row r="42" spans="1:38" x14ac:dyDescent="0.35">
      <c r="A42" s="31">
        <v>39</v>
      </c>
      <c r="B42" s="8">
        <v>577799</v>
      </c>
      <c r="C42" s="8">
        <v>103213</v>
      </c>
      <c r="D42" s="8">
        <v>389.15800000000002</v>
      </c>
      <c r="E42" s="21"/>
      <c r="F42" s="8">
        <v>682723</v>
      </c>
      <c r="G42" s="8">
        <v>132873</v>
      </c>
      <c r="H42" s="8">
        <v>499.053</v>
      </c>
      <c r="I42" s="21"/>
      <c r="J42" s="8">
        <v>585298</v>
      </c>
      <c r="K42" s="8">
        <v>143106</v>
      </c>
      <c r="L42" s="8">
        <v>577.745</v>
      </c>
      <c r="M42" s="21"/>
      <c r="N42" s="8">
        <v>788749</v>
      </c>
      <c r="O42" s="8">
        <v>176059</v>
      </c>
      <c r="P42" s="8">
        <v>596.55799999999999</v>
      </c>
      <c r="Q42" s="21"/>
      <c r="R42" s="15">
        <v>813109</v>
      </c>
      <c r="S42" s="15">
        <v>249747</v>
      </c>
      <c r="T42" s="15">
        <v>693.39099999999996</v>
      </c>
      <c r="U42" s="21"/>
      <c r="V42" s="15">
        <v>1143464</v>
      </c>
      <c r="W42" s="15">
        <v>207299</v>
      </c>
      <c r="X42" s="15">
        <v>602.32600000000002</v>
      </c>
      <c r="Z42" s="21"/>
      <c r="AA42" s="15">
        <f t="shared" si="3"/>
        <v>765190.33333333337</v>
      </c>
      <c r="AB42" s="15">
        <f t="shared" si="4"/>
        <v>168716.16666666666</v>
      </c>
      <c r="AC42" s="15">
        <f t="shared" si="5"/>
        <v>559.70516666666674</v>
      </c>
      <c r="AD42" s="21"/>
      <c r="AE42" s="35">
        <f>AA42/'Figure 1f'!$BE$4</f>
        <v>7.9711957155399887E-2</v>
      </c>
      <c r="AF42" s="36">
        <f>AB42/'Figure 1f'!$BE$5</f>
        <v>0.29976468269416018</v>
      </c>
      <c r="AG42" s="35">
        <f>AC42/'Figure 1f'!$BE$6</f>
        <v>0.51934634659564205</v>
      </c>
      <c r="AL42" s="7"/>
    </row>
    <row r="43" spans="1:38" x14ac:dyDescent="0.35">
      <c r="A43" s="31">
        <v>38</v>
      </c>
      <c r="B43" s="8">
        <v>546512</v>
      </c>
      <c r="C43" s="8">
        <v>109263</v>
      </c>
      <c r="D43" s="8">
        <v>402.47399999999999</v>
      </c>
      <c r="E43" s="21"/>
      <c r="F43" s="8">
        <v>669060</v>
      </c>
      <c r="G43" s="8">
        <v>158867</v>
      </c>
      <c r="H43" s="8">
        <v>531.03499999999997</v>
      </c>
      <c r="I43" s="21"/>
      <c r="J43" s="8">
        <v>556618</v>
      </c>
      <c r="K43" s="8">
        <v>153412</v>
      </c>
      <c r="L43" s="8">
        <v>600.029</v>
      </c>
      <c r="M43" s="21"/>
      <c r="N43" s="8">
        <v>691069</v>
      </c>
      <c r="O43" s="8">
        <v>188493</v>
      </c>
      <c r="P43" s="8">
        <v>623.07500000000005</v>
      </c>
      <c r="Q43" s="21"/>
      <c r="R43" s="15">
        <v>719334</v>
      </c>
      <c r="S43" s="15">
        <v>252561</v>
      </c>
      <c r="T43" s="15">
        <v>723.00699999999995</v>
      </c>
      <c r="U43" s="21"/>
      <c r="V43" s="15">
        <v>1035234</v>
      </c>
      <c r="W43" s="15">
        <v>223676</v>
      </c>
      <c r="X43" s="15">
        <v>634.78800000000001</v>
      </c>
      <c r="Z43" s="21"/>
      <c r="AA43" s="15">
        <f t="shared" si="3"/>
        <v>702971.16666666663</v>
      </c>
      <c r="AB43" s="15">
        <f t="shared" si="4"/>
        <v>181045.33333333334</v>
      </c>
      <c r="AC43" s="15">
        <f t="shared" si="5"/>
        <v>585.73466666666673</v>
      </c>
      <c r="AD43" s="21"/>
      <c r="AE43" s="35">
        <f>AA43/'Figure 1f'!$BE$4</f>
        <v>7.3230417424006655E-2</v>
      </c>
      <c r="AF43" s="36">
        <f>AB43/'Figure 1f'!$BE$5</f>
        <v>0.32167040048478934</v>
      </c>
      <c r="AG43" s="35">
        <f>AC43/'Figure 1f'!$BE$6</f>
        <v>0.54349893001598082</v>
      </c>
      <c r="AL43" s="7"/>
    </row>
    <row r="44" spans="1:38" x14ac:dyDescent="0.35">
      <c r="A44" s="31">
        <v>37</v>
      </c>
      <c r="B44" s="8">
        <v>518494</v>
      </c>
      <c r="C44" s="8">
        <v>122789</v>
      </c>
      <c r="D44" s="8">
        <v>419.06</v>
      </c>
      <c r="E44" s="21"/>
      <c r="F44" s="8">
        <v>598208</v>
      </c>
      <c r="G44" s="8">
        <v>160200</v>
      </c>
      <c r="H44" s="8">
        <v>563.91300000000001</v>
      </c>
      <c r="I44" s="21"/>
      <c r="J44" s="8">
        <v>504383</v>
      </c>
      <c r="K44" s="8">
        <v>164175</v>
      </c>
      <c r="L44" s="8">
        <v>634.28700000000003</v>
      </c>
      <c r="M44" s="21"/>
      <c r="N44" s="8">
        <v>646347</v>
      </c>
      <c r="O44" s="8">
        <v>200977</v>
      </c>
      <c r="P44" s="8">
        <v>658.21900000000005</v>
      </c>
      <c r="Q44" s="21"/>
      <c r="R44" s="15">
        <v>708064</v>
      </c>
      <c r="S44" s="15">
        <v>290967</v>
      </c>
      <c r="T44" s="15">
        <v>740.94100000000003</v>
      </c>
      <c r="U44" s="21"/>
      <c r="V44" s="15">
        <v>980795</v>
      </c>
      <c r="W44" s="15">
        <v>250115</v>
      </c>
      <c r="X44" s="15">
        <v>660.95</v>
      </c>
      <c r="Z44" s="21"/>
      <c r="AA44" s="15">
        <f t="shared" si="3"/>
        <v>659381.83333333337</v>
      </c>
      <c r="AB44" s="15">
        <f t="shared" si="4"/>
        <v>198203.83333333334</v>
      </c>
      <c r="AC44" s="15">
        <f t="shared" si="5"/>
        <v>612.89499999999998</v>
      </c>
      <c r="AD44" s="21"/>
      <c r="AE44" s="35">
        <f>AA44/'Figure 1f'!$BE$4</f>
        <v>6.8689598075227065E-2</v>
      </c>
      <c r="AF44" s="36">
        <f>AB44/'Figure 1f'!$BE$5</f>
        <v>0.3521565857130835</v>
      </c>
      <c r="AG44" s="35">
        <f>AC44/'Figure 1f'!$BE$6</f>
        <v>0.56870080544799217</v>
      </c>
      <c r="AL44" s="7"/>
    </row>
    <row r="45" spans="1:38" x14ac:dyDescent="0.35">
      <c r="A45" s="31">
        <v>36</v>
      </c>
      <c r="B45" s="8">
        <v>484961</v>
      </c>
      <c r="C45" s="8">
        <v>126887</v>
      </c>
      <c r="D45" s="8">
        <v>419.05</v>
      </c>
      <c r="E45" s="21"/>
      <c r="F45" s="8">
        <v>554016</v>
      </c>
      <c r="G45" s="8">
        <v>181135</v>
      </c>
      <c r="H45" s="8">
        <v>576.89499999999998</v>
      </c>
      <c r="I45" s="21"/>
      <c r="J45" s="8">
        <v>468808</v>
      </c>
      <c r="K45" s="8">
        <v>177657</v>
      </c>
      <c r="L45" s="8">
        <v>652.15899999999999</v>
      </c>
      <c r="M45" s="21"/>
      <c r="N45" s="8">
        <v>612688</v>
      </c>
      <c r="O45" s="8">
        <v>218748</v>
      </c>
      <c r="P45" s="8">
        <v>671.36300000000006</v>
      </c>
      <c r="Q45" s="21"/>
      <c r="R45" s="15">
        <v>613636</v>
      </c>
      <c r="S45" s="15">
        <v>282409</v>
      </c>
      <c r="T45" s="15">
        <v>747.423</v>
      </c>
      <c r="U45" s="21"/>
      <c r="V45" s="15">
        <v>902895</v>
      </c>
      <c r="W45" s="15">
        <v>262901</v>
      </c>
      <c r="X45" s="15">
        <v>668.67399999999998</v>
      </c>
      <c r="Z45" s="21"/>
      <c r="AA45" s="15">
        <f t="shared" si="3"/>
        <v>606167.33333333337</v>
      </c>
      <c r="AB45" s="15">
        <f t="shared" si="4"/>
        <v>208289.5</v>
      </c>
      <c r="AC45" s="15">
        <f t="shared" si="5"/>
        <v>622.59399999999994</v>
      </c>
      <c r="AD45" s="21"/>
      <c r="AE45" s="35">
        <f>AA45/'Figure 1f'!$BE$4</f>
        <v>6.3146098949241392E-2</v>
      </c>
      <c r="AF45" s="36">
        <f>AB45/'Figure 1f'!$BE$5</f>
        <v>0.37007618836779294</v>
      </c>
      <c r="AG45" s="35">
        <f>AC45/'Figure 1f'!$BE$6</f>
        <v>0.57770043688900574</v>
      </c>
      <c r="AL45" s="7"/>
    </row>
    <row r="46" spans="1:38" x14ac:dyDescent="0.35">
      <c r="A46" s="31">
        <v>35</v>
      </c>
      <c r="B46" s="8">
        <v>455447</v>
      </c>
      <c r="C46" s="8">
        <v>130731</v>
      </c>
      <c r="D46" s="8">
        <v>414.83</v>
      </c>
      <c r="E46" s="21"/>
      <c r="F46" s="8">
        <v>489020</v>
      </c>
      <c r="G46" s="8">
        <v>174991</v>
      </c>
      <c r="H46" s="8">
        <v>587.37800000000004</v>
      </c>
      <c r="I46" s="21"/>
      <c r="J46" s="8">
        <v>431327</v>
      </c>
      <c r="K46" s="8">
        <v>186788</v>
      </c>
      <c r="L46" s="8">
        <v>649.23099999999999</v>
      </c>
      <c r="M46" s="21"/>
      <c r="N46" s="8">
        <v>559744</v>
      </c>
      <c r="O46" s="8">
        <v>230364</v>
      </c>
      <c r="P46" s="8">
        <v>677.85199999999998</v>
      </c>
      <c r="Q46" s="21"/>
      <c r="R46" s="15">
        <v>602971</v>
      </c>
      <c r="S46" s="15">
        <v>304542</v>
      </c>
      <c r="T46" s="15">
        <v>736.70799999999997</v>
      </c>
      <c r="U46" s="21"/>
      <c r="V46" s="15">
        <v>829919</v>
      </c>
      <c r="W46" s="15">
        <v>270983</v>
      </c>
      <c r="X46" s="15">
        <v>673.01</v>
      </c>
      <c r="Z46" s="21"/>
      <c r="AA46" s="15">
        <f t="shared" si="3"/>
        <v>561404.66666666663</v>
      </c>
      <c r="AB46" s="15">
        <f t="shared" si="4"/>
        <v>216399.83333333334</v>
      </c>
      <c r="AC46" s="15">
        <f t="shared" si="5"/>
        <v>623.16816666666671</v>
      </c>
      <c r="AD46" s="21"/>
      <c r="AE46" s="35">
        <f>AA46/'Figure 1f'!$BE$4</f>
        <v>5.8483050277479826E-2</v>
      </c>
      <c r="AF46" s="36">
        <f>AB46/'Figure 1f'!$BE$5</f>
        <v>0.3844861382039213</v>
      </c>
      <c r="AG46" s="35">
        <f>AC46/'Figure 1f'!$BE$6</f>
        <v>0.57823320195609684</v>
      </c>
      <c r="AL46" s="7"/>
    </row>
    <row r="47" spans="1:38" x14ac:dyDescent="0.35">
      <c r="A47" s="31">
        <v>34</v>
      </c>
      <c r="B47" s="8">
        <v>420146</v>
      </c>
      <c r="C47" s="8">
        <v>136670</v>
      </c>
      <c r="D47" s="8">
        <v>405.89299999999997</v>
      </c>
      <c r="E47" s="21"/>
      <c r="F47" s="8">
        <v>476600</v>
      </c>
      <c r="G47" s="8">
        <v>202280</v>
      </c>
      <c r="H47" s="8">
        <v>580.87300000000005</v>
      </c>
      <c r="I47" s="21"/>
      <c r="J47" s="8">
        <v>408713</v>
      </c>
      <c r="K47" s="8">
        <v>197854</v>
      </c>
      <c r="L47" s="8">
        <v>647.33000000000004</v>
      </c>
      <c r="M47" s="21"/>
      <c r="N47" s="8">
        <v>512705</v>
      </c>
      <c r="O47" s="8">
        <v>240525</v>
      </c>
      <c r="P47" s="8">
        <v>671.83</v>
      </c>
      <c r="Q47" s="21"/>
      <c r="R47" s="15">
        <v>525674</v>
      </c>
      <c r="S47" s="15">
        <v>300578</v>
      </c>
      <c r="T47" s="15">
        <v>727.07799999999997</v>
      </c>
      <c r="U47" s="21"/>
      <c r="V47" s="15">
        <v>750361</v>
      </c>
      <c r="W47" s="15">
        <v>282028</v>
      </c>
      <c r="X47" s="15">
        <v>659.22400000000005</v>
      </c>
      <c r="Z47" s="21"/>
      <c r="AA47" s="15">
        <f t="shared" si="3"/>
        <v>515699.83333333331</v>
      </c>
      <c r="AB47" s="15">
        <f t="shared" si="4"/>
        <v>226655.83333333334</v>
      </c>
      <c r="AC47" s="15">
        <f t="shared" si="5"/>
        <v>615.37133333333338</v>
      </c>
      <c r="AD47" s="21"/>
      <c r="AE47" s="35">
        <f>AA47/'Figure 1f'!$BE$4</f>
        <v>5.3721853542818138E-2</v>
      </c>
      <c r="AF47" s="36">
        <f>AB47/'Figure 1f'!$BE$5</f>
        <v>0.40270837882526844</v>
      </c>
      <c r="AG47" s="35">
        <f>AC47/'Figure 1f'!$BE$6</f>
        <v>0.57099857710745161</v>
      </c>
      <c r="AL47" s="7"/>
    </row>
    <row r="48" spans="1:38" x14ac:dyDescent="0.35">
      <c r="A48" s="31">
        <v>33</v>
      </c>
      <c r="B48" s="8">
        <v>415057</v>
      </c>
      <c r="C48" s="8">
        <v>149208</v>
      </c>
      <c r="D48" s="8">
        <v>390.94299999999998</v>
      </c>
      <c r="E48" s="21"/>
      <c r="F48" s="8">
        <v>442253</v>
      </c>
      <c r="G48" s="8">
        <v>201370</v>
      </c>
      <c r="H48" s="8">
        <v>568.33600000000001</v>
      </c>
      <c r="I48" s="21"/>
      <c r="J48" s="8">
        <v>376248</v>
      </c>
      <c r="K48" s="8">
        <v>199109</v>
      </c>
      <c r="L48" s="8">
        <v>621.91899999999998</v>
      </c>
      <c r="M48" s="21"/>
      <c r="N48" s="8">
        <v>485896</v>
      </c>
      <c r="O48" s="8">
        <v>244068</v>
      </c>
      <c r="P48" s="8">
        <v>656.89099999999996</v>
      </c>
      <c r="Q48" s="21"/>
      <c r="R48" s="15">
        <v>497892</v>
      </c>
      <c r="S48" s="15">
        <v>305874</v>
      </c>
      <c r="T48" s="15">
        <v>701.92700000000002</v>
      </c>
      <c r="U48" s="21"/>
      <c r="V48" s="15">
        <v>694881</v>
      </c>
      <c r="W48" s="15">
        <v>294314</v>
      </c>
      <c r="X48" s="15">
        <v>647.87</v>
      </c>
      <c r="Z48" s="21"/>
      <c r="AA48" s="15">
        <f t="shared" si="3"/>
        <v>485371.16666666669</v>
      </c>
      <c r="AB48" s="15">
        <f t="shared" si="4"/>
        <v>232323.83333333334</v>
      </c>
      <c r="AC48" s="15">
        <f t="shared" si="5"/>
        <v>597.98099999999999</v>
      </c>
      <c r="AD48" s="21"/>
      <c r="AE48" s="35">
        <f>AA48/'Figure 1f'!$BE$4</f>
        <v>5.0562433889171525E-2</v>
      </c>
      <c r="AF48" s="36">
        <f>AB48/'Figure 1f'!$BE$5</f>
        <v>0.4127789384822298</v>
      </c>
      <c r="AG48" s="35">
        <f>AC48/'Figure 1f'!$BE$6</f>
        <v>0.55486221349920584</v>
      </c>
      <c r="AL48" s="7"/>
    </row>
    <row r="49" spans="1:38" x14ac:dyDescent="0.35">
      <c r="A49" s="31">
        <v>32</v>
      </c>
      <c r="B49" s="8">
        <v>390307</v>
      </c>
      <c r="C49" s="8">
        <v>152789</v>
      </c>
      <c r="D49" s="8">
        <v>383.26799999999997</v>
      </c>
      <c r="E49" s="21"/>
      <c r="F49" s="8">
        <v>425058</v>
      </c>
      <c r="G49" s="8">
        <v>227022</v>
      </c>
      <c r="H49" s="8">
        <v>550.71699999999998</v>
      </c>
      <c r="I49" s="21"/>
      <c r="J49" s="8">
        <v>343273</v>
      </c>
      <c r="K49" s="8">
        <v>206841</v>
      </c>
      <c r="L49" s="8">
        <v>605.99900000000002</v>
      </c>
      <c r="M49" s="21"/>
      <c r="N49" s="8">
        <v>446880</v>
      </c>
      <c r="O49" s="8">
        <v>247484</v>
      </c>
      <c r="P49" s="8">
        <v>637.10199999999998</v>
      </c>
      <c r="Q49" s="21"/>
      <c r="R49" s="15">
        <v>463906</v>
      </c>
      <c r="S49" s="15">
        <v>310502</v>
      </c>
      <c r="T49" s="15">
        <v>685.80399999999997</v>
      </c>
      <c r="U49" s="21"/>
      <c r="V49" s="15">
        <v>581362</v>
      </c>
      <c r="W49" s="15">
        <v>270306</v>
      </c>
      <c r="X49" s="15">
        <v>632.88300000000004</v>
      </c>
      <c r="Z49" s="21"/>
      <c r="AA49" s="15">
        <f t="shared" si="3"/>
        <v>441797.66666666669</v>
      </c>
      <c r="AB49" s="15">
        <f t="shared" si="4"/>
        <v>235824</v>
      </c>
      <c r="AC49" s="15">
        <f t="shared" si="5"/>
        <v>582.62883333333332</v>
      </c>
      <c r="AD49" s="21"/>
      <c r="AE49" s="35">
        <f>AA49/'Figure 1f'!$BE$4</f>
        <v>4.6023263941767395E-2</v>
      </c>
      <c r="AF49" s="36">
        <f>AB49/'Figure 1f'!$BE$5</f>
        <v>0.4189978229610537</v>
      </c>
      <c r="AG49" s="35">
        <f>AC49/'Figure 1f'!$BE$6</f>
        <v>0.54061704989254378</v>
      </c>
      <c r="AL49" s="7"/>
    </row>
    <row r="50" spans="1:38" x14ac:dyDescent="0.35">
      <c r="A50" s="31">
        <v>31</v>
      </c>
      <c r="B50" s="8">
        <v>361903</v>
      </c>
      <c r="C50" s="8">
        <v>149848</v>
      </c>
      <c r="D50" s="8">
        <v>376.911</v>
      </c>
      <c r="E50" s="21"/>
      <c r="F50" s="8">
        <v>378714</v>
      </c>
      <c r="G50" s="8">
        <v>216106</v>
      </c>
      <c r="H50" s="8">
        <v>533.11599999999999</v>
      </c>
      <c r="I50" s="21"/>
      <c r="J50" s="8">
        <v>314955</v>
      </c>
      <c r="K50" s="8">
        <v>211813</v>
      </c>
      <c r="L50" s="8">
        <v>585.99300000000005</v>
      </c>
      <c r="M50" s="21"/>
      <c r="N50" s="8">
        <v>391316</v>
      </c>
      <c r="O50" s="8">
        <v>238137</v>
      </c>
      <c r="P50" s="8">
        <v>619.61300000000006</v>
      </c>
      <c r="Q50" s="21"/>
      <c r="R50" s="15">
        <v>415252</v>
      </c>
      <c r="S50" s="15">
        <v>298170</v>
      </c>
      <c r="T50" s="15">
        <v>670.84500000000003</v>
      </c>
      <c r="U50" s="21"/>
      <c r="V50" s="15">
        <v>578266</v>
      </c>
      <c r="W50" s="15">
        <v>299634</v>
      </c>
      <c r="X50" s="15">
        <v>623.05700000000002</v>
      </c>
      <c r="Z50" s="21"/>
      <c r="AA50" s="15">
        <f t="shared" si="3"/>
        <v>406734.33333333331</v>
      </c>
      <c r="AB50" s="15">
        <f t="shared" si="4"/>
        <v>235618</v>
      </c>
      <c r="AC50" s="15">
        <f t="shared" si="5"/>
        <v>568.25583333333327</v>
      </c>
      <c r="AD50" s="21"/>
      <c r="AE50" s="35">
        <f>AA50/'Figure 1f'!$BE$4</f>
        <v>4.2370621190497004E-2</v>
      </c>
      <c r="AF50" s="36">
        <f>AB50/'Figure 1f'!$BE$5</f>
        <v>0.41863181461784021</v>
      </c>
      <c r="AG50" s="35">
        <f>AC50/'Figure 1f'!$BE$6</f>
        <v>0.52728044790247364</v>
      </c>
      <c r="AL50" s="7"/>
    </row>
    <row r="51" spans="1:38" x14ac:dyDescent="0.35">
      <c r="A51" s="31">
        <v>30</v>
      </c>
      <c r="B51" s="8">
        <v>342352</v>
      </c>
      <c r="C51" s="8">
        <v>155784</v>
      </c>
      <c r="D51" s="8">
        <v>375.55200000000002</v>
      </c>
      <c r="E51" s="21"/>
      <c r="F51" s="8">
        <v>335451</v>
      </c>
      <c r="G51" s="8">
        <v>211385</v>
      </c>
      <c r="H51" s="8">
        <v>525.93899999999996</v>
      </c>
      <c r="I51" s="21"/>
      <c r="J51" s="8">
        <v>288091</v>
      </c>
      <c r="K51" s="8">
        <v>217553</v>
      </c>
      <c r="L51" s="8">
        <v>573.24099999999999</v>
      </c>
      <c r="M51" s="21"/>
      <c r="N51" s="8">
        <v>359281</v>
      </c>
      <c r="O51" s="8">
        <v>228778</v>
      </c>
      <c r="P51" s="8">
        <v>605.60500000000002</v>
      </c>
      <c r="Q51" s="21"/>
      <c r="R51" s="15">
        <v>370654</v>
      </c>
      <c r="S51" s="15">
        <v>272657</v>
      </c>
      <c r="T51" s="15">
        <v>664.88599999999997</v>
      </c>
      <c r="U51" s="21"/>
      <c r="V51" s="15">
        <v>545675</v>
      </c>
      <c r="W51" s="15">
        <v>302593</v>
      </c>
      <c r="X51" s="15">
        <v>618.15300000000002</v>
      </c>
      <c r="Z51" s="21"/>
      <c r="AA51" s="15">
        <f t="shared" si="3"/>
        <v>373584</v>
      </c>
      <c r="AB51" s="15">
        <f t="shared" si="4"/>
        <v>231458.33333333334</v>
      </c>
      <c r="AC51" s="15">
        <f t="shared" si="5"/>
        <v>560.5626666666667</v>
      </c>
      <c r="AD51" s="21"/>
      <c r="AE51" s="35">
        <f>AA51/'Figure 1f'!$BE$4</f>
        <v>3.8917260849622479E-2</v>
      </c>
      <c r="AF51" s="36">
        <f>AB51/'Figure 1f'!$BE$5</f>
        <v>0.41124117041887409</v>
      </c>
      <c r="AG51" s="35">
        <f>AC51/'Figure 1f'!$BE$6</f>
        <v>0.52014201459859799</v>
      </c>
      <c r="AL51" s="7"/>
    </row>
    <row r="52" spans="1:38" x14ac:dyDescent="0.35">
      <c r="A52" s="31">
        <v>29</v>
      </c>
      <c r="B52" s="8">
        <v>319388</v>
      </c>
      <c r="C52" s="8">
        <v>149949</v>
      </c>
      <c r="D52" s="8">
        <v>376.31700000000001</v>
      </c>
      <c r="E52" s="21"/>
      <c r="F52" s="8">
        <v>283044</v>
      </c>
      <c r="G52" s="8">
        <v>185797</v>
      </c>
      <c r="H52" s="8">
        <v>518.36300000000006</v>
      </c>
      <c r="I52" s="21"/>
      <c r="J52" s="8">
        <v>248467</v>
      </c>
      <c r="K52" s="8">
        <v>193065</v>
      </c>
      <c r="L52" s="8">
        <v>565.61199999999997</v>
      </c>
      <c r="M52" s="21"/>
      <c r="N52" s="8">
        <v>327218</v>
      </c>
      <c r="O52" s="8">
        <v>228847</v>
      </c>
      <c r="P52" s="8">
        <v>597.221</v>
      </c>
      <c r="Q52" s="21"/>
      <c r="R52" s="15">
        <v>333142</v>
      </c>
      <c r="S52" s="15">
        <v>261329</v>
      </c>
      <c r="T52" s="15">
        <v>661.98199999999997</v>
      </c>
      <c r="U52" s="21"/>
      <c r="V52" s="15">
        <v>473618</v>
      </c>
      <c r="W52" s="15">
        <v>286147</v>
      </c>
      <c r="X52" s="15">
        <v>618.73800000000006</v>
      </c>
      <c r="Z52" s="21"/>
      <c r="AA52" s="15">
        <f t="shared" si="3"/>
        <v>330812.83333333331</v>
      </c>
      <c r="AB52" s="15">
        <f t="shared" si="4"/>
        <v>217522.33333333334</v>
      </c>
      <c r="AC52" s="15">
        <f t="shared" si="5"/>
        <v>556.37216666666666</v>
      </c>
      <c r="AD52" s="21"/>
      <c r="AE52" s="35">
        <f>AA52/'Figure 1f'!$BE$4</f>
        <v>3.4461672146655152E-2</v>
      </c>
      <c r="AF52" s="36">
        <f>AB52/'Figure 1f'!$BE$5</f>
        <v>0.38648052832652879</v>
      </c>
      <c r="AG52" s="35">
        <f>AC52/'Figure 1f'!$BE$6</f>
        <v>0.51625368017715567</v>
      </c>
      <c r="AL52" s="7"/>
    </row>
    <row r="53" spans="1:38" x14ac:dyDescent="0.35">
      <c r="A53" s="31">
        <v>28</v>
      </c>
      <c r="B53" s="8">
        <v>317039</v>
      </c>
      <c r="C53" s="8">
        <v>153321</v>
      </c>
      <c r="D53" s="8">
        <v>375.86599999999999</v>
      </c>
      <c r="E53" s="21"/>
      <c r="F53" s="8">
        <v>319135</v>
      </c>
      <c r="G53" s="8">
        <v>231596</v>
      </c>
      <c r="H53" s="8">
        <v>519.125</v>
      </c>
      <c r="I53" s="21"/>
      <c r="J53" s="8">
        <v>250207</v>
      </c>
      <c r="K53" s="8">
        <v>221649</v>
      </c>
      <c r="L53" s="8">
        <v>562.79600000000005</v>
      </c>
      <c r="M53" s="21"/>
      <c r="N53" s="8">
        <v>304916</v>
      </c>
      <c r="O53" s="8">
        <v>224552</v>
      </c>
      <c r="P53" s="8">
        <v>592.91499999999996</v>
      </c>
      <c r="Q53" s="21"/>
      <c r="R53" s="15">
        <v>319725</v>
      </c>
      <c r="S53" s="15">
        <v>268910</v>
      </c>
      <c r="T53" s="15">
        <v>663.02300000000002</v>
      </c>
      <c r="U53" s="21"/>
      <c r="V53" s="15">
        <v>445758</v>
      </c>
      <c r="W53" s="15">
        <v>296722</v>
      </c>
      <c r="X53" s="15">
        <v>626.96400000000006</v>
      </c>
      <c r="Z53" s="21"/>
      <c r="AA53" s="15">
        <f t="shared" si="3"/>
        <v>326130</v>
      </c>
      <c r="AB53" s="15">
        <f t="shared" si="4"/>
        <v>232791.66666666666</v>
      </c>
      <c r="AC53" s="15">
        <f t="shared" si="5"/>
        <v>556.78150000000005</v>
      </c>
      <c r="AD53" s="21"/>
      <c r="AE53" s="35">
        <f>AA53/'Figure 1f'!$BE$4</f>
        <v>3.3973848668271071E-2</v>
      </c>
      <c r="AF53" s="36">
        <f>AB53/'Figure 1f'!$BE$5</f>
        <v>0.41361015645909077</v>
      </c>
      <c r="AG53" s="35">
        <f>AC53/'Figure 1f'!$BE$6</f>
        <v>0.5166334975950877</v>
      </c>
      <c r="AL53" s="7"/>
    </row>
    <row r="54" spans="1:38" x14ac:dyDescent="0.35">
      <c r="A54" s="31">
        <v>27</v>
      </c>
      <c r="B54" s="8">
        <v>298399</v>
      </c>
      <c r="C54" s="8">
        <v>144413</v>
      </c>
      <c r="D54" s="8">
        <v>376.82900000000001</v>
      </c>
      <c r="E54" s="21"/>
      <c r="F54" s="8">
        <v>268902</v>
      </c>
      <c r="G54" s="8">
        <v>206871</v>
      </c>
      <c r="H54" s="8">
        <v>515.79300000000001</v>
      </c>
      <c r="I54" s="21"/>
      <c r="J54" s="8">
        <v>230046</v>
      </c>
      <c r="K54" s="8">
        <v>215341</v>
      </c>
      <c r="L54" s="8">
        <v>561.34799999999996</v>
      </c>
      <c r="M54" s="21"/>
      <c r="N54" s="8">
        <v>298768</v>
      </c>
      <c r="O54" s="8">
        <v>228478</v>
      </c>
      <c r="P54" s="8">
        <v>590.81799999999998</v>
      </c>
      <c r="Q54" s="21"/>
      <c r="R54" s="15">
        <v>331797</v>
      </c>
      <c r="S54" s="15">
        <v>280072</v>
      </c>
      <c r="T54" s="15">
        <v>666.25800000000004</v>
      </c>
      <c r="U54" s="21"/>
      <c r="V54" s="15">
        <v>442208</v>
      </c>
      <c r="W54" s="15">
        <v>312743</v>
      </c>
      <c r="X54" s="15">
        <v>629.08299999999997</v>
      </c>
      <c r="Z54" s="21"/>
      <c r="AA54" s="15">
        <f t="shared" si="3"/>
        <v>311686.66666666669</v>
      </c>
      <c r="AB54" s="15">
        <f t="shared" si="4"/>
        <v>231319.66666666666</v>
      </c>
      <c r="AC54" s="15">
        <f t="shared" si="5"/>
        <v>556.68816666666669</v>
      </c>
      <c r="AD54" s="21"/>
      <c r="AE54" s="35">
        <f>AA54/'Figure 1f'!$BE$4</f>
        <v>3.2469247371450599E-2</v>
      </c>
      <c r="AF54" s="36">
        <f>AB54/'Figure 1f'!$BE$5</f>
        <v>0.41099479587069154</v>
      </c>
      <c r="AG54" s="35">
        <f>AC54/'Figure 1f'!$BE$6</f>
        <v>0.51654689427503808</v>
      </c>
      <c r="AL54" s="7"/>
    </row>
    <row r="55" spans="1:38" x14ac:dyDescent="0.35">
      <c r="A55" s="31">
        <v>26</v>
      </c>
      <c r="B55" s="8">
        <v>289994</v>
      </c>
      <c r="C55" s="8">
        <v>140127</v>
      </c>
      <c r="D55" s="8">
        <v>375.73200000000003</v>
      </c>
      <c r="E55" s="21"/>
      <c r="F55" s="8">
        <v>285884</v>
      </c>
      <c r="G55" s="8">
        <v>232359</v>
      </c>
      <c r="H55" s="8">
        <v>521.78599999999994</v>
      </c>
      <c r="I55" s="21"/>
      <c r="J55" s="8">
        <v>214234</v>
      </c>
      <c r="K55" s="8">
        <v>206070</v>
      </c>
      <c r="L55" s="8">
        <v>560.72400000000005</v>
      </c>
      <c r="M55" s="21"/>
      <c r="N55" s="8">
        <v>283749</v>
      </c>
      <c r="O55" s="8">
        <v>231423</v>
      </c>
      <c r="P55" s="8">
        <v>591.47400000000005</v>
      </c>
      <c r="Q55" s="21"/>
      <c r="R55" s="15">
        <v>295089</v>
      </c>
      <c r="S55" s="15">
        <v>251197</v>
      </c>
      <c r="T55" s="15">
        <v>664.60900000000004</v>
      </c>
      <c r="U55" s="21"/>
      <c r="V55" s="15">
        <v>392480</v>
      </c>
      <c r="W55" s="15">
        <v>276608</v>
      </c>
      <c r="X55" s="15">
        <v>632.68100000000004</v>
      </c>
      <c r="Z55" s="21"/>
      <c r="AA55" s="15">
        <f t="shared" si="3"/>
        <v>293571.66666666669</v>
      </c>
      <c r="AB55" s="15">
        <f t="shared" si="4"/>
        <v>222964</v>
      </c>
      <c r="AC55" s="15">
        <f t="shared" si="5"/>
        <v>557.83433333333335</v>
      </c>
      <c r="AD55" s="21"/>
      <c r="AE55" s="35">
        <f>AA55/'Figure 1f'!$BE$4</f>
        <v>3.0582158576719261E-2</v>
      </c>
      <c r="AF55" s="36">
        <f>AB55/'Figure 1f'!$BE$5</f>
        <v>0.3961489526031633</v>
      </c>
      <c r="AG55" s="35">
        <f>AC55/'Figure 1f'!$BE$6</f>
        <v>0.51761041397500451</v>
      </c>
      <c r="AL55" s="7"/>
    </row>
    <row r="56" spans="1:38" x14ac:dyDescent="0.35">
      <c r="A56" s="31">
        <v>25</v>
      </c>
      <c r="B56" s="8">
        <v>283166</v>
      </c>
      <c r="C56" s="8">
        <v>129293</v>
      </c>
      <c r="D56" s="8">
        <v>375.43200000000002</v>
      </c>
      <c r="E56" s="21"/>
      <c r="F56" s="8">
        <v>264014</v>
      </c>
      <c r="G56" s="8">
        <v>210343</v>
      </c>
      <c r="H56" s="8">
        <v>516.43399999999997</v>
      </c>
      <c r="I56" s="21"/>
      <c r="J56" s="8">
        <v>220234</v>
      </c>
      <c r="K56" s="8">
        <v>210788</v>
      </c>
      <c r="L56" s="8">
        <v>555.91399999999999</v>
      </c>
      <c r="M56" s="21"/>
      <c r="N56" s="8">
        <v>269598</v>
      </c>
      <c r="O56" s="8">
        <v>217387</v>
      </c>
      <c r="P56" s="8">
        <v>588.60799999999995</v>
      </c>
      <c r="Q56" s="21"/>
      <c r="R56" s="15">
        <v>298943</v>
      </c>
      <c r="S56" s="15">
        <v>247224</v>
      </c>
      <c r="T56" s="15">
        <v>665.74599999999998</v>
      </c>
      <c r="U56" s="21"/>
      <c r="V56" s="15">
        <v>409310</v>
      </c>
      <c r="W56" s="15">
        <v>283647</v>
      </c>
      <c r="X56" s="15">
        <v>633.13599999999997</v>
      </c>
      <c r="Z56" s="21"/>
      <c r="AA56" s="15">
        <f t="shared" si="3"/>
        <v>290877.5</v>
      </c>
      <c r="AB56" s="15">
        <f t="shared" si="4"/>
        <v>216447</v>
      </c>
      <c r="AC56" s="15">
        <f t="shared" si="5"/>
        <v>555.87833333333333</v>
      </c>
      <c r="AD56" s="21"/>
      <c r="AE56" s="35">
        <f>AA56/'Figure 1f'!$BE$4</f>
        <v>3.030149991109379E-2</v>
      </c>
      <c r="AF56" s="36">
        <f>AB56/'Figure 1f'!$BE$5</f>
        <v>0.38456994108509396</v>
      </c>
      <c r="AG56" s="35">
        <f>AC56/'Figure 1f'!$BE$6</f>
        <v>0.51579545582482178</v>
      </c>
      <c r="AL56" s="7"/>
    </row>
    <row r="57" spans="1:38" x14ac:dyDescent="0.35">
      <c r="A57" s="31">
        <v>24</v>
      </c>
      <c r="B57" s="8">
        <v>264342</v>
      </c>
      <c r="C57" s="8">
        <v>109675</v>
      </c>
      <c r="D57" s="8">
        <v>374.55099999999999</v>
      </c>
      <c r="E57" s="21"/>
      <c r="F57" s="8">
        <v>234205</v>
      </c>
      <c r="G57" s="8">
        <v>179302</v>
      </c>
      <c r="H57" s="8">
        <v>515.96600000000001</v>
      </c>
      <c r="I57" s="21"/>
      <c r="J57" s="8">
        <v>211446</v>
      </c>
      <c r="K57" s="8">
        <v>195158</v>
      </c>
      <c r="L57" s="8">
        <v>553.92399999999998</v>
      </c>
      <c r="M57" s="21"/>
      <c r="N57" s="8">
        <v>261028</v>
      </c>
      <c r="O57" s="8">
        <v>205570</v>
      </c>
      <c r="P57" s="8">
        <v>587.80799999999999</v>
      </c>
      <c r="Q57" s="21"/>
      <c r="R57" s="15">
        <v>273017</v>
      </c>
      <c r="S57" s="15">
        <v>216647</v>
      </c>
      <c r="T57" s="15">
        <v>666.96</v>
      </c>
      <c r="U57" s="21"/>
      <c r="V57" s="15">
        <v>372045</v>
      </c>
      <c r="W57" s="15">
        <v>253550</v>
      </c>
      <c r="X57" s="15">
        <v>633.125</v>
      </c>
      <c r="Z57" s="21"/>
      <c r="AA57" s="15">
        <f t="shared" si="3"/>
        <v>269347.16666666669</v>
      </c>
      <c r="AB57" s="15">
        <f t="shared" si="4"/>
        <v>193317</v>
      </c>
      <c r="AC57" s="15">
        <f t="shared" si="5"/>
        <v>555.38900000000001</v>
      </c>
      <c r="AD57" s="21"/>
      <c r="AE57" s="35">
        <f>AA57/'Figure 1f'!$BE$4</f>
        <v>2.8058626558614418E-2</v>
      </c>
      <c r="AF57" s="36">
        <f>AB57/'Figure 1f'!$BE$5</f>
        <v>0.34347395575243411</v>
      </c>
      <c r="AG57" s="35">
        <f>AC57/'Figure 1f'!$BE$6</f>
        <v>0.51534140698970443</v>
      </c>
      <c r="AL57" s="7"/>
    </row>
    <row r="58" spans="1:38" x14ac:dyDescent="0.35">
      <c r="A58" s="31">
        <v>23</v>
      </c>
      <c r="B58" s="8">
        <v>246402</v>
      </c>
      <c r="C58" s="8">
        <v>94371</v>
      </c>
      <c r="D58" s="8">
        <v>377.32799999999997</v>
      </c>
      <c r="E58" s="21"/>
      <c r="F58" s="8">
        <v>237579</v>
      </c>
      <c r="G58" s="8">
        <v>172512</v>
      </c>
      <c r="H58" s="8">
        <v>517.15200000000004</v>
      </c>
      <c r="I58" s="21"/>
      <c r="J58" s="8">
        <v>196968</v>
      </c>
      <c r="K58" s="8">
        <v>180448</v>
      </c>
      <c r="L58" s="8">
        <v>545.99400000000003</v>
      </c>
      <c r="M58" s="21"/>
      <c r="N58" s="8">
        <v>253836</v>
      </c>
      <c r="O58" s="8">
        <v>188041</v>
      </c>
      <c r="P58" s="8">
        <v>585.99400000000003</v>
      </c>
      <c r="Q58" s="21"/>
      <c r="R58" s="15">
        <v>260827</v>
      </c>
      <c r="S58" s="15">
        <v>197731</v>
      </c>
      <c r="T58" s="15">
        <v>670.85599999999999</v>
      </c>
      <c r="U58" s="21"/>
      <c r="V58" s="15">
        <v>337882</v>
      </c>
      <c r="W58" s="15">
        <v>221282</v>
      </c>
      <c r="X58" s="15">
        <v>634.58900000000006</v>
      </c>
      <c r="Z58" s="21"/>
      <c r="AA58" s="15">
        <f t="shared" si="3"/>
        <v>255582.33333333334</v>
      </c>
      <c r="AB58" s="15">
        <f t="shared" si="4"/>
        <v>175730.83333333334</v>
      </c>
      <c r="AC58" s="15">
        <f t="shared" si="5"/>
        <v>555.31883333333337</v>
      </c>
      <c r="AD58" s="21"/>
      <c r="AE58" s="35">
        <f>AA58/'Figure 1f'!$BE$4</f>
        <v>2.6624706451262622E-2</v>
      </c>
      <c r="AF58" s="36">
        <f>AB58/'Figure 1f'!$BE$5</f>
        <v>0.31222791825174045</v>
      </c>
      <c r="AG58" s="35">
        <f>AC58/'Figure 1f'!$BE$6</f>
        <v>0.51527629985088141</v>
      </c>
      <c r="AL58" s="7"/>
    </row>
    <row r="59" spans="1:38" x14ac:dyDescent="0.35">
      <c r="A59" s="31">
        <v>22</v>
      </c>
      <c r="B59" s="8">
        <v>263987</v>
      </c>
      <c r="C59" s="8">
        <v>95117</v>
      </c>
      <c r="D59" s="8">
        <v>378.83300000000003</v>
      </c>
      <c r="E59" s="21"/>
      <c r="F59" s="8">
        <v>240342</v>
      </c>
      <c r="G59" s="8">
        <v>166456</v>
      </c>
      <c r="H59" s="8">
        <v>513.08699999999999</v>
      </c>
      <c r="I59" s="21"/>
      <c r="J59" s="8">
        <v>191657</v>
      </c>
      <c r="K59" s="8">
        <v>162603</v>
      </c>
      <c r="L59" s="8">
        <v>542.40099999999995</v>
      </c>
      <c r="M59" s="21"/>
      <c r="N59" s="8">
        <v>239796</v>
      </c>
      <c r="O59" s="8">
        <v>165559</v>
      </c>
      <c r="P59" s="8">
        <v>589.79100000000005</v>
      </c>
      <c r="Q59" s="21"/>
      <c r="R59" s="15">
        <v>250686</v>
      </c>
      <c r="S59" s="15">
        <v>182888</v>
      </c>
      <c r="T59" s="15">
        <v>678.69799999999998</v>
      </c>
      <c r="U59" s="21"/>
      <c r="V59" s="15">
        <v>343128</v>
      </c>
      <c r="W59" s="15">
        <v>207909</v>
      </c>
      <c r="X59" s="15">
        <v>642.19899999999996</v>
      </c>
      <c r="Z59" s="21"/>
      <c r="AA59" s="15">
        <f t="shared" si="3"/>
        <v>254932.66666666666</v>
      </c>
      <c r="AB59" s="15">
        <f t="shared" si="4"/>
        <v>163422</v>
      </c>
      <c r="AC59" s="15">
        <f t="shared" si="5"/>
        <v>557.50149999999996</v>
      </c>
      <c r="AD59" s="21"/>
      <c r="AE59" s="35">
        <f>AA59/'Figure 1f'!$BE$4</f>
        <v>2.6557028908509261E-2</v>
      </c>
      <c r="AF59" s="36">
        <f>AB59/'Figure 1f'!$BE$5</f>
        <v>0.2903583274982246</v>
      </c>
      <c r="AG59" s="35">
        <f>AC59/'Figure 1f'!$BE$6</f>
        <v>0.51730158034975615</v>
      </c>
      <c r="AL59" s="7"/>
    </row>
    <row r="60" spans="1:38" x14ac:dyDescent="0.35">
      <c r="A60" s="31">
        <v>21</v>
      </c>
      <c r="B60" s="8">
        <v>255150</v>
      </c>
      <c r="C60" s="8">
        <v>82743</v>
      </c>
      <c r="D60" s="8">
        <v>383.291</v>
      </c>
      <c r="E60" s="21"/>
      <c r="F60" s="8">
        <v>233071</v>
      </c>
      <c r="G60" s="8">
        <v>147520</v>
      </c>
      <c r="H60" s="8">
        <v>515.98500000000001</v>
      </c>
      <c r="I60" s="21"/>
      <c r="J60" s="8">
        <v>179601</v>
      </c>
      <c r="K60" s="8">
        <v>140930</v>
      </c>
      <c r="L60" s="8">
        <v>543.54200000000003</v>
      </c>
      <c r="M60" s="21"/>
      <c r="N60" s="8">
        <v>214464</v>
      </c>
      <c r="O60" s="8">
        <v>146172</v>
      </c>
      <c r="P60" s="8">
        <v>596.94100000000003</v>
      </c>
      <c r="Q60" s="21"/>
      <c r="R60" s="15">
        <v>243301</v>
      </c>
      <c r="S60" s="15">
        <v>164644</v>
      </c>
      <c r="T60" s="15">
        <v>695.65200000000004</v>
      </c>
      <c r="U60" s="21"/>
      <c r="V60" s="15">
        <v>320756</v>
      </c>
      <c r="W60" s="15">
        <v>183792</v>
      </c>
      <c r="X60" s="15">
        <v>652.46699999999998</v>
      </c>
      <c r="Z60" s="21"/>
      <c r="AA60" s="15">
        <f t="shared" si="3"/>
        <v>241057.16666666666</v>
      </c>
      <c r="AB60" s="15">
        <f t="shared" si="4"/>
        <v>144300.16666666666</v>
      </c>
      <c r="AC60" s="15">
        <f t="shared" si="5"/>
        <v>564.64633333333336</v>
      </c>
      <c r="AD60" s="21"/>
      <c r="AE60" s="35">
        <f>AA60/'Figure 1f'!$BE$4</f>
        <v>2.5111580353648945E-2</v>
      </c>
      <c r="AF60" s="36">
        <f>AB60/'Figure 1f'!$BE$5</f>
        <v>0.25638381032571128</v>
      </c>
      <c r="AG60" s="35">
        <f>AC60/'Figure 1f'!$BE$6</f>
        <v>0.52393121914834051</v>
      </c>
      <c r="AL60" s="7"/>
    </row>
    <row r="61" spans="1:38" x14ac:dyDescent="0.35">
      <c r="A61" s="31">
        <v>20</v>
      </c>
      <c r="B61" s="8">
        <v>241244</v>
      </c>
      <c r="C61" s="8">
        <v>69383</v>
      </c>
      <c r="D61" s="8">
        <v>384.26100000000002</v>
      </c>
      <c r="E61" s="21"/>
      <c r="F61" s="8">
        <v>221119</v>
      </c>
      <c r="G61" s="8">
        <v>128792</v>
      </c>
      <c r="H61" s="8">
        <v>521.35500000000002</v>
      </c>
      <c r="I61" s="21"/>
      <c r="J61" s="8">
        <v>172294</v>
      </c>
      <c r="K61" s="8">
        <v>121176</v>
      </c>
      <c r="L61" s="8">
        <v>546.31899999999996</v>
      </c>
      <c r="M61" s="21"/>
      <c r="N61" s="8">
        <v>206428</v>
      </c>
      <c r="O61" s="8">
        <v>130112</v>
      </c>
      <c r="P61" s="8">
        <v>612.30399999999997</v>
      </c>
      <c r="Q61" s="21"/>
      <c r="R61" s="15">
        <v>230668</v>
      </c>
      <c r="S61" s="15">
        <v>150491</v>
      </c>
      <c r="T61" s="15">
        <v>716.71199999999999</v>
      </c>
      <c r="U61" s="21"/>
      <c r="V61" s="15">
        <v>306120</v>
      </c>
      <c r="W61" s="15">
        <v>164736</v>
      </c>
      <c r="X61" s="15">
        <v>671.98599999999999</v>
      </c>
      <c r="Z61" s="21"/>
      <c r="AA61" s="15">
        <f t="shared" si="3"/>
        <v>229645.5</v>
      </c>
      <c r="AB61" s="15">
        <f t="shared" si="4"/>
        <v>127448.33333333333</v>
      </c>
      <c r="AC61" s="15">
        <f t="shared" si="5"/>
        <v>575.48950000000002</v>
      </c>
      <c r="AD61" s="21"/>
      <c r="AE61" s="35">
        <f>AA61/'Figure 1f'!$BE$4</f>
        <v>2.392279601493099E-2</v>
      </c>
      <c r="AF61" s="36">
        <f>AB61/'Figure 1f'!$BE$5</f>
        <v>0.22644249188666701</v>
      </c>
      <c r="AG61" s="35">
        <f>AC61/'Figure 1f'!$BE$6</f>
        <v>0.53399251450389096</v>
      </c>
      <c r="AL61" s="7"/>
    </row>
    <row r="62" spans="1:38" x14ac:dyDescent="0.35">
      <c r="A62" s="31">
        <v>19</v>
      </c>
      <c r="B62" s="8">
        <v>240474</v>
      </c>
      <c r="C62" s="8">
        <v>62845</v>
      </c>
      <c r="D62" s="8">
        <v>382.39600000000002</v>
      </c>
      <c r="E62" s="21"/>
      <c r="F62" s="8">
        <v>217085</v>
      </c>
      <c r="G62" s="8">
        <v>113758</v>
      </c>
      <c r="H62" s="8">
        <v>527.07100000000003</v>
      </c>
      <c r="I62" s="21"/>
      <c r="J62" s="8">
        <v>162702</v>
      </c>
      <c r="K62" s="8">
        <v>103579</v>
      </c>
      <c r="L62" s="8">
        <v>554.005</v>
      </c>
      <c r="M62" s="21"/>
      <c r="N62" s="8">
        <v>191766</v>
      </c>
      <c r="O62" s="8">
        <v>107551</v>
      </c>
      <c r="P62" s="8">
        <v>632.85900000000004</v>
      </c>
      <c r="Q62" s="21"/>
      <c r="R62" s="15">
        <v>220104</v>
      </c>
      <c r="S62" s="15">
        <v>125335</v>
      </c>
      <c r="T62" s="15">
        <v>753.12199999999996</v>
      </c>
      <c r="U62" s="21"/>
      <c r="V62" s="15">
        <v>269289</v>
      </c>
      <c r="W62" s="15">
        <v>136846</v>
      </c>
      <c r="X62" s="15">
        <v>692.96500000000003</v>
      </c>
      <c r="Z62" s="21"/>
      <c r="AA62" s="15">
        <f t="shared" si="3"/>
        <v>216903.33333333334</v>
      </c>
      <c r="AB62" s="15">
        <f t="shared" si="4"/>
        <v>108319</v>
      </c>
      <c r="AC62" s="15">
        <f t="shared" si="5"/>
        <v>590.40300000000002</v>
      </c>
      <c r="AD62" s="21"/>
      <c r="AE62" s="35">
        <f>AA62/'Figure 1f'!$BE$4</f>
        <v>2.2595409874314607E-2</v>
      </c>
      <c r="AF62" s="36">
        <f>AB62/'Figure 1f'!$BE$5</f>
        <v>0.19245464916767749</v>
      </c>
      <c r="AG62" s="35">
        <f>AC62/'Figure 1f'!$BE$6</f>
        <v>0.54783064250631985</v>
      </c>
      <c r="AL62" s="7"/>
    </row>
    <row r="63" spans="1:38" x14ac:dyDescent="0.35">
      <c r="A63" s="31">
        <v>18</v>
      </c>
      <c r="B63" s="8">
        <v>216696</v>
      </c>
      <c r="C63" s="8">
        <v>51355</v>
      </c>
      <c r="D63" s="8">
        <v>379.19</v>
      </c>
      <c r="E63" s="21"/>
      <c r="F63" s="8">
        <v>182393</v>
      </c>
      <c r="G63" s="8">
        <v>85093</v>
      </c>
      <c r="H63" s="8">
        <v>534.69000000000005</v>
      </c>
      <c r="I63" s="21"/>
      <c r="J63" s="8">
        <v>156200</v>
      </c>
      <c r="K63" s="8">
        <v>90922</v>
      </c>
      <c r="L63" s="8">
        <v>564.81600000000003</v>
      </c>
      <c r="M63" s="21"/>
      <c r="N63" s="8">
        <v>148886</v>
      </c>
      <c r="O63" s="8">
        <v>69889</v>
      </c>
      <c r="P63" s="8">
        <v>664.82799999999997</v>
      </c>
      <c r="Q63" s="21"/>
      <c r="R63" s="15">
        <v>167273</v>
      </c>
      <c r="S63" s="15">
        <v>87713</v>
      </c>
      <c r="T63" s="15">
        <v>785.08900000000006</v>
      </c>
      <c r="U63" s="21"/>
      <c r="V63" s="15">
        <v>272867</v>
      </c>
      <c r="W63" s="15">
        <v>117619</v>
      </c>
      <c r="X63" s="15">
        <v>722.67700000000002</v>
      </c>
      <c r="Z63" s="21"/>
      <c r="AA63" s="15">
        <f t="shared" si="3"/>
        <v>190719.16666666666</v>
      </c>
      <c r="AB63" s="15">
        <f t="shared" si="4"/>
        <v>83765.166666666672</v>
      </c>
      <c r="AC63" s="15">
        <f t="shared" si="5"/>
        <v>608.5483333333334</v>
      </c>
      <c r="AD63" s="21"/>
      <c r="AE63" s="35">
        <f>AA63/'Figure 1f'!$BE$4</f>
        <v>1.9867734052286208E-2</v>
      </c>
      <c r="AF63" s="36">
        <f>AB63/'Figure 1f'!$BE$5</f>
        <v>0.14882888286732124</v>
      </c>
      <c r="AG63" s="35">
        <f>AC63/'Figure 1f'!$BE$6</f>
        <v>0.56466756511425265</v>
      </c>
      <c r="AL63" s="7"/>
    </row>
    <row r="64" spans="1:38" x14ac:dyDescent="0.35">
      <c r="A64" s="31">
        <v>17</v>
      </c>
      <c r="B64" s="8">
        <v>227931</v>
      </c>
      <c r="C64" s="8">
        <v>49594</v>
      </c>
      <c r="D64" s="8">
        <v>369.75799999999998</v>
      </c>
      <c r="E64" s="21"/>
      <c r="F64" s="8">
        <v>186468</v>
      </c>
      <c r="G64" s="8">
        <v>79482</v>
      </c>
      <c r="H64" s="8">
        <v>541.49400000000003</v>
      </c>
      <c r="I64" s="21"/>
      <c r="J64" s="8">
        <v>149755</v>
      </c>
      <c r="K64" s="8">
        <v>79275</v>
      </c>
      <c r="L64" s="8">
        <v>574.25400000000002</v>
      </c>
      <c r="M64" s="21"/>
      <c r="N64" s="8">
        <v>185835</v>
      </c>
      <c r="O64" s="8">
        <v>84251</v>
      </c>
      <c r="P64" s="8">
        <v>695.02800000000002</v>
      </c>
      <c r="Q64" s="21"/>
      <c r="R64" s="15">
        <v>201764</v>
      </c>
      <c r="S64" s="15">
        <v>93812</v>
      </c>
      <c r="T64" s="15">
        <v>831.08100000000002</v>
      </c>
      <c r="U64" s="21"/>
      <c r="V64" s="15">
        <v>252265</v>
      </c>
      <c r="W64" s="15">
        <v>102229</v>
      </c>
      <c r="X64" s="15">
        <v>742.68100000000004</v>
      </c>
      <c r="Z64" s="21"/>
      <c r="AA64" s="15">
        <f t="shared" si="3"/>
        <v>200669.66666666666</v>
      </c>
      <c r="AB64" s="15">
        <f t="shared" si="4"/>
        <v>81440.5</v>
      </c>
      <c r="AC64" s="15">
        <f t="shared" si="5"/>
        <v>625.71600000000001</v>
      </c>
      <c r="AD64" s="21"/>
      <c r="AE64" s="35">
        <f>AA64/'Figure 1f'!$BE$4</f>
        <v>2.09043046872282E-2</v>
      </c>
      <c r="AF64" s="36">
        <f>AB64/'Figure 1f'!$BE$5</f>
        <v>0.14469855570620332</v>
      </c>
      <c r="AG64" s="35">
        <f>AC64/'Figure 1f'!$BE$6</f>
        <v>0.58059731794466563</v>
      </c>
      <c r="AL64" s="7"/>
    </row>
    <row r="65" spans="1:38" x14ac:dyDescent="0.35">
      <c r="A65" s="31">
        <v>16</v>
      </c>
      <c r="B65" s="8">
        <v>218160</v>
      </c>
      <c r="C65" s="8">
        <v>40509</v>
      </c>
      <c r="D65" s="8">
        <v>361.017</v>
      </c>
      <c r="E65" s="21"/>
      <c r="F65" s="8">
        <v>181474</v>
      </c>
      <c r="G65" s="8">
        <v>71204</v>
      </c>
      <c r="H65" s="8">
        <v>536.62300000000005</v>
      </c>
      <c r="I65" s="21"/>
      <c r="J65" s="8">
        <v>158541</v>
      </c>
      <c r="K65" s="8">
        <v>72394</v>
      </c>
      <c r="L65" s="8">
        <v>580.23199999999997</v>
      </c>
      <c r="M65" s="21"/>
      <c r="N65" s="8">
        <v>185576</v>
      </c>
      <c r="O65" s="8">
        <v>76811</v>
      </c>
      <c r="P65" s="8">
        <v>726.63499999999999</v>
      </c>
      <c r="Q65" s="21"/>
      <c r="R65" s="15">
        <v>184681</v>
      </c>
      <c r="S65" s="15">
        <v>80017</v>
      </c>
      <c r="T65" s="15">
        <v>852.65499999999997</v>
      </c>
      <c r="U65" s="21"/>
      <c r="V65" s="15">
        <v>260310</v>
      </c>
      <c r="W65" s="15">
        <v>92741</v>
      </c>
      <c r="X65" s="15">
        <v>764.024</v>
      </c>
      <c r="Z65" s="21"/>
      <c r="AA65" s="15">
        <f t="shared" si="3"/>
        <v>198123.66666666666</v>
      </c>
      <c r="AB65" s="15">
        <f t="shared" si="4"/>
        <v>72279.333333333328</v>
      </c>
      <c r="AC65" s="15">
        <f t="shared" si="5"/>
        <v>636.86433333333332</v>
      </c>
      <c r="AD65" s="21"/>
      <c r="AE65" s="35">
        <f>AA65/'Figure 1f'!$BE$4</f>
        <v>2.0639080946053153E-2</v>
      </c>
      <c r="AF65" s="36">
        <f>AB65/'Figure 1f'!$BE$5</f>
        <v>0.12842154874712916</v>
      </c>
      <c r="AG65" s="35">
        <f>AC65/'Figure 1f'!$BE$6</f>
        <v>0.59094177522702129</v>
      </c>
      <c r="AL65" s="7"/>
    </row>
    <row r="66" spans="1:38" x14ac:dyDescent="0.35">
      <c r="A66" s="31">
        <v>15</v>
      </c>
      <c r="B66" s="8">
        <v>230905</v>
      </c>
      <c r="C66" s="8">
        <v>38762</v>
      </c>
      <c r="D66" s="8">
        <v>351.73399999999998</v>
      </c>
      <c r="E66" s="21"/>
      <c r="F66" s="8">
        <v>196002</v>
      </c>
      <c r="G66" s="8">
        <v>66656</v>
      </c>
      <c r="H66" s="8">
        <v>534.05399999999997</v>
      </c>
      <c r="I66" s="21"/>
      <c r="J66" s="8">
        <v>148185</v>
      </c>
      <c r="K66" s="8">
        <v>61112</v>
      </c>
      <c r="L66" s="8">
        <v>581.06200000000001</v>
      </c>
      <c r="M66" s="21"/>
      <c r="N66" s="8">
        <v>183115</v>
      </c>
      <c r="O66" s="8">
        <v>67304</v>
      </c>
      <c r="P66" s="8">
        <v>747.77200000000005</v>
      </c>
      <c r="Q66" s="21"/>
      <c r="R66" s="15">
        <v>200165</v>
      </c>
      <c r="S66" s="15">
        <v>78564</v>
      </c>
      <c r="T66" s="15">
        <v>881.93600000000004</v>
      </c>
      <c r="U66" s="21"/>
      <c r="V66" s="15">
        <v>265062</v>
      </c>
      <c r="W66" s="15">
        <v>93132</v>
      </c>
      <c r="X66" s="15">
        <v>770.74699999999996</v>
      </c>
      <c r="Z66" s="21"/>
      <c r="AA66" s="15">
        <f t="shared" si="3"/>
        <v>203905.66666666666</v>
      </c>
      <c r="AB66" s="15">
        <f t="shared" si="4"/>
        <v>67588.333333333328</v>
      </c>
      <c r="AC66" s="15">
        <f t="shared" si="5"/>
        <v>644.55083333333334</v>
      </c>
      <c r="AD66" s="21"/>
      <c r="AE66" s="35">
        <f>AA66/'Figure 1f'!$BE$4</f>
        <v>2.1241407604134111E-2</v>
      </c>
      <c r="AF66" s="36">
        <f>AB66/'Figure 1f'!$BE$5</f>
        <v>0.12008686361113663</v>
      </c>
      <c r="AG66" s="35">
        <f>AC66/'Figure 1f'!$BE$6</f>
        <v>0.59807402257946507</v>
      </c>
      <c r="AL66" s="7"/>
    </row>
    <row r="67" spans="1:38" x14ac:dyDescent="0.35">
      <c r="A67" s="31">
        <v>14</v>
      </c>
      <c r="B67" s="8">
        <v>239813</v>
      </c>
      <c r="C67" s="8">
        <v>36698</v>
      </c>
      <c r="D67" s="8">
        <v>350.62</v>
      </c>
      <c r="E67" s="21"/>
      <c r="F67" s="8">
        <v>190677</v>
      </c>
      <c r="G67" s="8">
        <v>57639</v>
      </c>
      <c r="H67" s="8">
        <v>524.53200000000004</v>
      </c>
      <c r="I67" s="21"/>
      <c r="J67" s="8">
        <v>159300</v>
      </c>
      <c r="K67" s="8">
        <v>61268</v>
      </c>
      <c r="L67" s="8">
        <v>576.72900000000004</v>
      </c>
      <c r="M67" s="21"/>
      <c r="N67" s="8">
        <v>185677</v>
      </c>
      <c r="O67" s="8">
        <v>62237</v>
      </c>
      <c r="P67" s="8">
        <v>763.55100000000004</v>
      </c>
      <c r="Q67" s="21"/>
      <c r="R67" s="15">
        <v>212882</v>
      </c>
      <c r="S67" s="15">
        <v>72967</v>
      </c>
      <c r="T67" s="15">
        <v>883.11300000000006</v>
      </c>
      <c r="U67" s="21"/>
      <c r="V67" s="15">
        <v>264437</v>
      </c>
      <c r="W67" s="15">
        <v>80558</v>
      </c>
      <c r="X67" s="15">
        <v>775.80200000000002</v>
      </c>
      <c r="Z67" s="21"/>
      <c r="AA67" s="15">
        <f t="shared" si="3"/>
        <v>208797.66666666666</v>
      </c>
      <c r="AB67" s="15">
        <f t="shared" si="4"/>
        <v>61894.5</v>
      </c>
      <c r="AC67" s="15">
        <f t="shared" si="5"/>
        <v>645.72450000000003</v>
      </c>
      <c r="AD67" s="21"/>
      <c r="AE67" s="35">
        <f>AA67/'Figure 1f'!$BE$4</f>
        <v>2.1751020542794101E-2</v>
      </c>
      <c r="AF67" s="36">
        <f>AB67/'Figure 1f'!$BE$5</f>
        <v>0.1099704048496461</v>
      </c>
      <c r="AG67" s="35">
        <f>AC67/'Figure 1f'!$BE$6</f>
        <v>0.59916305932908898</v>
      </c>
      <c r="AL67" s="7"/>
    </row>
    <row r="68" spans="1:38" x14ac:dyDescent="0.35">
      <c r="A68" s="31">
        <v>13</v>
      </c>
      <c r="B68" s="8">
        <v>250661</v>
      </c>
      <c r="C68" s="8">
        <v>34775</v>
      </c>
      <c r="D68" s="8">
        <v>355.04300000000001</v>
      </c>
      <c r="E68" s="21"/>
      <c r="F68" s="8">
        <v>190070</v>
      </c>
      <c r="G68" s="8">
        <v>52930</v>
      </c>
      <c r="H68" s="8">
        <v>513.85900000000004</v>
      </c>
      <c r="I68" s="21"/>
      <c r="J68" s="8">
        <v>159365</v>
      </c>
      <c r="K68" s="8">
        <v>52641</v>
      </c>
      <c r="L68" s="8">
        <v>570.89</v>
      </c>
      <c r="M68" s="21"/>
      <c r="N68" s="8">
        <v>193655</v>
      </c>
      <c r="O68" s="8">
        <v>58630</v>
      </c>
      <c r="P68" s="8">
        <v>765.83900000000006</v>
      </c>
      <c r="Q68" s="21"/>
      <c r="R68" s="15">
        <v>218198</v>
      </c>
      <c r="S68" s="15">
        <v>65811</v>
      </c>
      <c r="T68" s="15">
        <v>893.70500000000004</v>
      </c>
      <c r="U68" s="21"/>
      <c r="V68" s="15">
        <v>300844</v>
      </c>
      <c r="W68" s="15">
        <v>78283</v>
      </c>
      <c r="X68" s="15">
        <v>777.64300000000003</v>
      </c>
      <c r="Z68" s="21"/>
      <c r="AA68" s="15">
        <f t="shared" ref="AA68:AA80" si="6">AVERAGE(B68,F68,J68,N68,R68,V68)</f>
        <v>218798.83333333334</v>
      </c>
      <c r="AB68" s="15">
        <f t="shared" ref="AB68:AB80" si="7">AVERAGE(C68,G68,K68,O68,S68,W68)</f>
        <v>57178.333333333336</v>
      </c>
      <c r="AC68" s="15">
        <f t="shared" ref="AC68:AC80" si="8">AVERAGE(D68,H68,L68,P68,T68,X68)</f>
        <v>646.1631666666666</v>
      </c>
      <c r="AD68" s="21"/>
      <c r="AE68" s="35">
        <f>AA68/'Figure 1f'!$BE$4</f>
        <v>2.2792869262137586E-2</v>
      </c>
      <c r="AF68" s="36">
        <f>AB68/'Figure 1f'!$BE$5</f>
        <v>0.10159100510214447</v>
      </c>
      <c r="AG68" s="35">
        <f>AC68/'Figure 1f'!$BE$6</f>
        <v>0.59957009493332214</v>
      </c>
      <c r="AL68" s="7"/>
    </row>
    <row r="69" spans="1:38" x14ac:dyDescent="0.35">
      <c r="A69" s="31">
        <v>12</v>
      </c>
      <c r="B69" s="8">
        <v>260065</v>
      </c>
      <c r="C69" s="8">
        <v>31124</v>
      </c>
      <c r="D69" s="8">
        <v>374.57900000000001</v>
      </c>
      <c r="E69" s="21"/>
      <c r="F69" s="8">
        <v>203190</v>
      </c>
      <c r="G69" s="8">
        <v>49417</v>
      </c>
      <c r="H69" s="8">
        <v>514.70799999999997</v>
      </c>
      <c r="I69" s="21"/>
      <c r="J69" s="8">
        <v>165451</v>
      </c>
      <c r="K69" s="8">
        <v>47802</v>
      </c>
      <c r="L69" s="8">
        <v>560.93399999999997</v>
      </c>
      <c r="M69" s="21"/>
      <c r="N69" s="8">
        <v>195121</v>
      </c>
      <c r="O69" s="8">
        <v>52648</v>
      </c>
      <c r="P69" s="8">
        <v>764.226</v>
      </c>
      <c r="Q69" s="21"/>
      <c r="R69" s="15">
        <v>221500</v>
      </c>
      <c r="S69" s="15">
        <v>60622</v>
      </c>
      <c r="T69" s="15">
        <v>909.00800000000004</v>
      </c>
      <c r="U69" s="21"/>
      <c r="V69" s="15">
        <v>279902</v>
      </c>
      <c r="W69" s="15">
        <v>64157</v>
      </c>
      <c r="X69" s="15">
        <v>786.14200000000005</v>
      </c>
      <c r="Z69" s="21"/>
      <c r="AA69" s="15">
        <f t="shared" si="6"/>
        <v>220871.5</v>
      </c>
      <c r="AB69" s="15">
        <f t="shared" si="7"/>
        <v>50961.666666666664</v>
      </c>
      <c r="AC69" s="15">
        <f t="shared" si="8"/>
        <v>651.59949999999992</v>
      </c>
      <c r="AD69" s="21"/>
      <c r="AE69" s="35">
        <f>AA69/'Figure 1f'!$BE$4</f>
        <v>2.300878458324605E-2</v>
      </c>
      <c r="AF69" s="36">
        <f>AB69/'Figure 1f'!$BE$5</f>
        <v>9.0545607689633933E-2</v>
      </c>
      <c r="AG69" s="35">
        <f>AC69/'Figure 1f'!$BE$6</f>
        <v>0.60461442902864093</v>
      </c>
      <c r="AL69" s="7"/>
    </row>
    <row r="70" spans="1:38" x14ac:dyDescent="0.35">
      <c r="A70" s="31">
        <v>11</v>
      </c>
      <c r="B70" s="8">
        <v>288782</v>
      </c>
      <c r="C70" s="8">
        <v>31662</v>
      </c>
      <c r="D70" s="8">
        <v>399.42399999999998</v>
      </c>
      <c r="E70" s="21"/>
      <c r="F70" s="8">
        <v>188961</v>
      </c>
      <c r="G70" s="8">
        <v>40410</v>
      </c>
      <c r="H70" s="8">
        <v>518.79999999999995</v>
      </c>
      <c r="I70" s="21"/>
      <c r="J70" s="8">
        <v>166763</v>
      </c>
      <c r="K70" s="8">
        <v>42050</v>
      </c>
      <c r="L70" s="8">
        <v>568.71900000000005</v>
      </c>
      <c r="M70" s="21"/>
      <c r="N70" s="8">
        <v>217636</v>
      </c>
      <c r="O70" s="8">
        <v>54288</v>
      </c>
      <c r="P70" s="8">
        <v>777.76199999999994</v>
      </c>
      <c r="Q70" s="21"/>
      <c r="R70" s="15">
        <v>247596</v>
      </c>
      <c r="S70" s="15">
        <v>60399</v>
      </c>
      <c r="T70" s="15">
        <v>928.21500000000003</v>
      </c>
      <c r="U70" s="21"/>
      <c r="V70" s="15">
        <v>329291</v>
      </c>
      <c r="W70" s="15">
        <v>67863</v>
      </c>
      <c r="X70" s="15">
        <v>815.01099999999997</v>
      </c>
      <c r="Z70" s="21"/>
      <c r="AA70" s="15">
        <f t="shared" si="6"/>
        <v>239838.16666666666</v>
      </c>
      <c r="AB70" s="15">
        <f t="shared" si="7"/>
        <v>49445.333333333336</v>
      </c>
      <c r="AC70" s="15">
        <f t="shared" si="8"/>
        <v>667.98850000000004</v>
      </c>
      <c r="AD70" s="21"/>
      <c r="AE70" s="35">
        <f>AA70/'Figure 1f'!$BE$4</f>
        <v>2.498459380985775E-2</v>
      </c>
      <c r="AF70" s="36">
        <f>AB70/'Figure 1f'!$BE$5</f>
        <v>8.7851478315397455E-2</v>
      </c>
      <c r="AG70" s="35">
        <f>AC70/'Figure 1f'!$BE$6</f>
        <v>0.61982166273178296</v>
      </c>
      <c r="AL70" s="7"/>
    </row>
    <row r="71" spans="1:38" x14ac:dyDescent="0.35">
      <c r="A71" s="31">
        <v>10</v>
      </c>
      <c r="B71" s="8">
        <v>308790</v>
      </c>
      <c r="C71" s="8">
        <v>31978</v>
      </c>
      <c r="D71" s="8">
        <v>439.11700000000002</v>
      </c>
      <c r="E71" s="21"/>
      <c r="F71" s="8">
        <v>238142</v>
      </c>
      <c r="G71" s="8">
        <v>44443</v>
      </c>
      <c r="H71" s="8">
        <v>553.53700000000003</v>
      </c>
      <c r="I71" s="21"/>
      <c r="J71" s="8">
        <v>183409</v>
      </c>
      <c r="K71" s="8">
        <v>44370</v>
      </c>
      <c r="L71" s="8">
        <v>579.14599999999996</v>
      </c>
      <c r="M71" s="21"/>
      <c r="N71" s="8">
        <v>226268</v>
      </c>
      <c r="O71" s="8">
        <v>48920</v>
      </c>
      <c r="P71" s="8">
        <v>791.26800000000003</v>
      </c>
      <c r="Q71" s="21"/>
      <c r="R71" s="15">
        <v>280917</v>
      </c>
      <c r="S71" s="15">
        <v>61924</v>
      </c>
      <c r="T71" s="15">
        <v>996.68299999999999</v>
      </c>
      <c r="U71" s="21"/>
      <c r="V71" s="15">
        <v>322698</v>
      </c>
      <c r="W71" s="15">
        <v>61095</v>
      </c>
      <c r="X71" s="15">
        <v>862.82100000000003</v>
      </c>
      <c r="Z71" s="21"/>
      <c r="AA71" s="15">
        <f t="shared" si="6"/>
        <v>260037.33333333334</v>
      </c>
      <c r="AB71" s="15">
        <f t="shared" si="7"/>
        <v>48788.333333333336</v>
      </c>
      <c r="AC71" s="15">
        <f t="shared" si="8"/>
        <v>703.76200000000006</v>
      </c>
      <c r="AD71" s="21"/>
      <c r="AE71" s="35">
        <f>AA71/'Figure 1f'!$BE$4</f>
        <v>2.7088795911959732E-2</v>
      </c>
      <c r="AF71" s="36">
        <f>AB71/'Figure 1f'!$BE$5</f>
        <v>8.6684160444080657E-2</v>
      </c>
      <c r="AG71" s="35">
        <f>AC71/'Figure 1f'!$BE$6</f>
        <v>0.65301563276530217</v>
      </c>
      <c r="AL71" s="7"/>
    </row>
    <row r="72" spans="1:38" x14ac:dyDescent="0.35">
      <c r="A72" s="31">
        <v>9</v>
      </c>
      <c r="B72" s="8">
        <v>309559</v>
      </c>
      <c r="C72" s="8">
        <v>31673</v>
      </c>
      <c r="D72" s="8">
        <v>484.37900000000002</v>
      </c>
      <c r="E72" s="21"/>
      <c r="F72" s="8">
        <v>266524</v>
      </c>
      <c r="G72" s="8">
        <v>45155</v>
      </c>
      <c r="H72" s="8">
        <v>588.08799999999997</v>
      </c>
      <c r="I72" s="21"/>
      <c r="J72" s="8">
        <v>194059</v>
      </c>
      <c r="K72" s="8">
        <v>42806</v>
      </c>
      <c r="L72" s="8">
        <v>618.40700000000004</v>
      </c>
      <c r="M72" s="21"/>
      <c r="N72" s="8">
        <v>255527</v>
      </c>
      <c r="O72" s="8">
        <v>49908</v>
      </c>
      <c r="P72" s="8">
        <v>856.69500000000005</v>
      </c>
      <c r="Q72" s="21"/>
      <c r="R72" s="15">
        <v>316099</v>
      </c>
      <c r="S72" s="15">
        <v>65856</v>
      </c>
      <c r="T72" s="15">
        <v>1069.6949999999999</v>
      </c>
      <c r="U72" s="21"/>
      <c r="V72" s="15">
        <v>359887</v>
      </c>
      <c r="W72" s="15">
        <v>65323</v>
      </c>
      <c r="X72" s="15">
        <v>941.93299999999999</v>
      </c>
      <c r="Z72" s="21"/>
      <c r="AA72" s="15">
        <f t="shared" si="6"/>
        <v>283609.16666666669</v>
      </c>
      <c r="AB72" s="15">
        <f t="shared" si="7"/>
        <v>50120.166666666664</v>
      </c>
      <c r="AC72" s="15">
        <f t="shared" si="8"/>
        <v>759.86616666666669</v>
      </c>
      <c r="AD72" s="21"/>
      <c r="AE72" s="35">
        <f>AA72/'Figure 1f'!$BE$4</f>
        <v>2.9544337869155862E-2</v>
      </c>
      <c r="AF72" s="36">
        <f>AB72/'Figure 1f'!$BE$5</f>
        <v>8.9050481375002141E-2</v>
      </c>
      <c r="AG72" s="35">
        <f>AC72/'Figure 1f'!$BE$6</f>
        <v>0.70507428028620167</v>
      </c>
      <c r="AL72" s="7"/>
    </row>
    <row r="73" spans="1:38" x14ac:dyDescent="0.35">
      <c r="A73" s="31">
        <v>8</v>
      </c>
      <c r="B73" s="8">
        <v>363316</v>
      </c>
      <c r="C73" s="8">
        <v>34265</v>
      </c>
      <c r="D73" s="8">
        <v>531.19000000000005</v>
      </c>
      <c r="E73" s="21"/>
      <c r="F73" s="8">
        <v>302245</v>
      </c>
      <c r="G73" s="8">
        <v>45706</v>
      </c>
      <c r="H73" s="8">
        <v>659.57</v>
      </c>
      <c r="I73" s="21"/>
      <c r="J73" s="8">
        <v>203810</v>
      </c>
      <c r="K73" s="8">
        <v>39209</v>
      </c>
      <c r="L73" s="8">
        <v>661.66499999999996</v>
      </c>
      <c r="M73" s="21"/>
      <c r="N73" s="8">
        <v>274023</v>
      </c>
      <c r="O73" s="8">
        <v>49868</v>
      </c>
      <c r="P73" s="8">
        <v>920.22</v>
      </c>
      <c r="Q73" s="21"/>
      <c r="R73" s="15">
        <v>357353</v>
      </c>
      <c r="S73" s="15">
        <v>68265</v>
      </c>
      <c r="T73" s="15">
        <v>1189.066</v>
      </c>
      <c r="U73" s="21"/>
      <c r="V73" s="15">
        <v>386523</v>
      </c>
      <c r="W73" s="15">
        <v>64963</v>
      </c>
      <c r="X73" s="15">
        <v>1043.4449999999999</v>
      </c>
      <c r="Z73" s="21"/>
      <c r="AA73" s="15">
        <f t="shared" si="6"/>
        <v>314545</v>
      </c>
      <c r="AB73" s="15">
        <f t="shared" si="7"/>
        <v>50379.333333333336</v>
      </c>
      <c r="AC73" s="15">
        <f t="shared" si="8"/>
        <v>834.1926666666667</v>
      </c>
      <c r="AD73" s="21"/>
      <c r="AE73" s="35">
        <f>AA73/'Figure 1f'!$BE$4</f>
        <v>3.2767007725021689E-2</v>
      </c>
      <c r="AF73" s="36">
        <f>AB73/'Figure 1f'!$BE$5</f>
        <v>8.951095303656928E-2</v>
      </c>
      <c r="AG73" s="35">
        <f>AC73/'Figure 1f'!$BE$6</f>
        <v>0.77404129815407496</v>
      </c>
      <c r="AL73" s="7"/>
    </row>
    <row r="74" spans="1:38" x14ac:dyDescent="0.35">
      <c r="A74" s="31">
        <v>7</v>
      </c>
      <c r="B74" s="8">
        <v>350935</v>
      </c>
      <c r="C74" s="8">
        <v>34991</v>
      </c>
      <c r="D74" s="8">
        <v>575.33500000000004</v>
      </c>
      <c r="E74" s="21"/>
      <c r="F74" s="8">
        <v>319480</v>
      </c>
      <c r="G74" s="8">
        <v>44819</v>
      </c>
      <c r="H74" s="8">
        <v>720.68700000000001</v>
      </c>
      <c r="I74" s="21"/>
      <c r="J74" s="8">
        <v>212888</v>
      </c>
      <c r="K74" s="8">
        <v>38993</v>
      </c>
      <c r="L74" s="8">
        <v>737.39599999999996</v>
      </c>
      <c r="M74" s="21"/>
      <c r="N74" s="8">
        <v>300646</v>
      </c>
      <c r="O74" s="8">
        <v>55960</v>
      </c>
      <c r="P74" s="8">
        <v>1038.93</v>
      </c>
      <c r="Q74" s="21"/>
      <c r="R74" s="15">
        <v>394180</v>
      </c>
      <c r="S74" s="15">
        <v>76085</v>
      </c>
      <c r="T74" s="15">
        <v>1316.912</v>
      </c>
      <c r="U74" s="21"/>
      <c r="V74" s="15">
        <v>443554</v>
      </c>
      <c r="W74" s="15">
        <v>75837</v>
      </c>
      <c r="X74" s="15">
        <v>1157.451</v>
      </c>
      <c r="Z74" s="21"/>
      <c r="AA74" s="15">
        <f t="shared" si="6"/>
        <v>336947.16666666669</v>
      </c>
      <c r="AB74" s="15">
        <f t="shared" si="7"/>
        <v>54447.5</v>
      </c>
      <c r="AC74" s="15">
        <f t="shared" si="8"/>
        <v>924.45183333333341</v>
      </c>
      <c r="AD74" s="21"/>
      <c r="AE74" s="35">
        <f>AA74/'Figure 1f'!$BE$4</f>
        <v>3.5100702325870189E-2</v>
      </c>
      <c r="AF74" s="36">
        <f>AB74/'Figure 1f'!$BE$5</f>
        <v>9.6739025568525566E-2</v>
      </c>
      <c r="AG74" s="35">
        <f>AC74/'Figure 1f'!$BE$6</f>
        <v>0.85779212134956184</v>
      </c>
      <c r="AL74" s="7"/>
    </row>
    <row r="75" spans="1:38" x14ac:dyDescent="0.35">
      <c r="A75" s="31">
        <v>6</v>
      </c>
      <c r="B75" s="8">
        <v>389589</v>
      </c>
      <c r="C75" s="8">
        <v>37148</v>
      </c>
      <c r="D75" s="8">
        <v>609.40099999999995</v>
      </c>
      <c r="E75" s="21"/>
      <c r="F75" s="8">
        <v>359216</v>
      </c>
      <c r="G75" s="8">
        <v>49238</v>
      </c>
      <c r="H75" s="8">
        <v>812.11900000000003</v>
      </c>
      <c r="I75" s="21"/>
      <c r="J75" s="8">
        <v>223276</v>
      </c>
      <c r="K75" s="8">
        <v>34168</v>
      </c>
      <c r="L75" s="8">
        <v>802.56600000000003</v>
      </c>
      <c r="M75" s="21"/>
      <c r="N75" s="8">
        <v>257241</v>
      </c>
      <c r="O75" s="8">
        <v>42407</v>
      </c>
      <c r="P75" s="8">
        <v>1146.1379999999999</v>
      </c>
      <c r="Q75" s="21"/>
      <c r="R75" s="15">
        <v>316456</v>
      </c>
      <c r="S75" s="15">
        <v>56989</v>
      </c>
      <c r="T75" s="15">
        <v>1438.143</v>
      </c>
      <c r="U75" s="21"/>
      <c r="V75" s="15">
        <v>471888</v>
      </c>
      <c r="W75" s="15">
        <v>74576</v>
      </c>
      <c r="X75" s="15">
        <v>1286.797</v>
      </c>
      <c r="Z75" s="21"/>
      <c r="AA75" s="15">
        <f t="shared" si="6"/>
        <v>336277.66666666669</v>
      </c>
      <c r="AB75" s="15">
        <f t="shared" si="7"/>
        <v>49087.666666666664</v>
      </c>
      <c r="AC75" s="15">
        <f t="shared" si="8"/>
        <v>1015.8606666666668</v>
      </c>
      <c r="AD75" s="21"/>
      <c r="AE75" s="35">
        <f>AA75/'Figure 1f'!$BE$4</f>
        <v>3.5030958690867559E-2</v>
      </c>
      <c r="AF75" s="36">
        <f>AB75/'Figure 1f'!$BE$5</f>
        <v>8.7215997810109303E-2</v>
      </c>
      <c r="AG75" s="35">
        <f>AC75/'Figure 1f'!$BE$6</f>
        <v>0.94260971186951714</v>
      </c>
      <c r="AL75" s="7"/>
    </row>
    <row r="76" spans="1:38" x14ac:dyDescent="0.35">
      <c r="A76" s="31">
        <v>5</v>
      </c>
      <c r="B76" s="8">
        <v>456034</v>
      </c>
      <c r="C76" s="8">
        <v>40451</v>
      </c>
      <c r="D76" s="8">
        <v>634.46600000000001</v>
      </c>
      <c r="E76" s="21"/>
      <c r="F76" s="8">
        <v>378868</v>
      </c>
      <c r="G76" s="8">
        <v>50373</v>
      </c>
      <c r="H76" s="8">
        <v>874.53200000000004</v>
      </c>
      <c r="I76" s="21"/>
      <c r="J76" s="8">
        <v>260115</v>
      </c>
      <c r="K76" s="8">
        <v>45311</v>
      </c>
      <c r="L76" s="8">
        <v>886.15899999999999</v>
      </c>
      <c r="M76" s="21"/>
      <c r="N76" s="8">
        <v>390263</v>
      </c>
      <c r="O76" s="8">
        <v>69895</v>
      </c>
      <c r="P76" s="8">
        <v>1270.1130000000001</v>
      </c>
      <c r="Q76" s="21"/>
      <c r="R76" s="15">
        <v>515045</v>
      </c>
      <c r="S76" s="15">
        <v>97217</v>
      </c>
      <c r="T76" s="15">
        <v>1563.645</v>
      </c>
      <c r="U76" s="21"/>
      <c r="V76" s="15">
        <v>532136</v>
      </c>
      <c r="W76" s="15">
        <v>86917</v>
      </c>
      <c r="X76" s="15">
        <v>1390.9839999999999</v>
      </c>
      <c r="Z76" s="21"/>
      <c r="AA76" s="15">
        <f t="shared" si="6"/>
        <v>422076.83333333331</v>
      </c>
      <c r="AB76" s="15">
        <f t="shared" si="7"/>
        <v>65027.333333333336</v>
      </c>
      <c r="AC76" s="15">
        <f t="shared" si="8"/>
        <v>1103.3165000000001</v>
      </c>
      <c r="AD76" s="21"/>
      <c r="AE76" s="35">
        <f>AA76/'Figure 1f'!$BE$4</f>
        <v>4.3968891123324243E-2</v>
      </c>
      <c r="AF76" s="36">
        <f>AB76/'Figure 1f'!$BE$5</f>
        <v>0.11553663367439035</v>
      </c>
      <c r="AG76" s="35">
        <f>AC76/'Figure 1f'!$BE$6</f>
        <v>1.0237593424877991</v>
      </c>
      <c r="AL76" s="7"/>
    </row>
    <row r="77" spans="1:38" x14ac:dyDescent="0.35">
      <c r="A77" s="31">
        <v>4</v>
      </c>
      <c r="B77" s="8">
        <v>501912</v>
      </c>
      <c r="C77" s="8">
        <v>44337</v>
      </c>
      <c r="D77" s="8">
        <v>651.00300000000004</v>
      </c>
      <c r="E77" s="21"/>
      <c r="F77" s="8">
        <v>408142</v>
      </c>
      <c r="G77" s="8">
        <v>50336</v>
      </c>
      <c r="H77" s="8">
        <v>945.06399999999996</v>
      </c>
      <c r="I77" s="21"/>
      <c r="J77" s="8">
        <v>284951</v>
      </c>
      <c r="K77" s="8">
        <v>46169</v>
      </c>
      <c r="L77" s="8">
        <v>945.28800000000001</v>
      </c>
      <c r="M77" s="21"/>
      <c r="N77" s="8">
        <v>408392</v>
      </c>
      <c r="O77" s="8">
        <v>72715</v>
      </c>
      <c r="P77" s="8">
        <v>1386.4069999999999</v>
      </c>
      <c r="Q77" s="21"/>
      <c r="R77" s="15">
        <v>523988</v>
      </c>
      <c r="S77" s="15">
        <v>104726</v>
      </c>
      <c r="T77" s="15">
        <v>1638.107</v>
      </c>
      <c r="U77" s="21"/>
      <c r="V77" s="15">
        <v>651153</v>
      </c>
      <c r="W77" s="15">
        <v>108210</v>
      </c>
      <c r="X77" s="15">
        <v>1504.635</v>
      </c>
      <c r="Z77" s="21"/>
      <c r="AA77" s="15">
        <f t="shared" si="6"/>
        <v>463089.66666666669</v>
      </c>
      <c r="AB77" s="15">
        <f t="shared" si="7"/>
        <v>71082.166666666672</v>
      </c>
      <c r="AC77" s="15">
        <f t="shared" si="8"/>
        <v>1178.4173333333333</v>
      </c>
      <c r="AD77" s="21"/>
      <c r="AE77" s="35">
        <f>AA77/'Figure 1f'!$BE$4</f>
        <v>4.8241309463016059E-2</v>
      </c>
      <c r="AF77" s="36">
        <f>AB77/'Figure 1f'!$BE$5</f>
        <v>0.12629449540626958</v>
      </c>
      <c r="AG77" s="35">
        <f>AC77/'Figure 1f'!$BE$6</f>
        <v>1.0934448586145127</v>
      </c>
      <c r="AL77" s="7"/>
    </row>
    <row r="78" spans="1:38" x14ac:dyDescent="0.35">
      <c r="A78" s="31">
        <v>3</v>
      </c>
      <c r="B78" s="8">
        <v>539620</v>
      </c>
      <c r="C78" s="8">
        <v>47450</v>
      </c>
      <c r="D78" s="8">
        <v>654.89200000000005</v>
      </c>
      <c r="E78" s="21"/>
      <c r="F78" s="8">
        <v>460090</v>
      </c>
      <c r="G78" s="8">
        <v>57683</v>
      </c>
      <c r="H78" s="8">
        <v>986.73900000000003</v>
      </c>
      <c r="I78" s="21"/>
      <c r="J78" s="8">
        <v>303293</v>
      </c>
      <c r="K78" s="8">
        <v>49499</v>
      </c>
      <c r="L78" s="8">
        <v>1001.62</v>
      </c>
      <c r="M78" s="21"/>
      <c r="N78" s="8">
        <v>475687</v>
      </c>
      <c r="O78" s="8">
        <v>88203</v>
      </c>
      <c r="P78" s="8">
        <v>1463.328</v>
      </c>
      <c r="Q78" s="21"/>
      <c r="R78" s="15">
        <v>582808</v>
      </c>
      <c r="S78" s="15">
        <v>113466</v>
      </c>
      <c r="T78" s="15">
        <v>1724.9639999999999</v>
      </c>
      <c r="U78" s="21"/>
      <c r="V78" s="15">
        <v>718110</v>
      </c>
      <c r="W78" s="15">
        <v>119088</v>
      </c>
      <c r="X78" s="15">
        <v>1553.587</v>
      </c>
      <c r="Z78" s="21"/>
      <c r="AA78" s="15">
        <f t="shared" si="6"/>
        <v>513268</v>
      </c>
      <c r="AB78" s="15">
        <f t="shared" si="7"/>
        <v>79231.5</v>
      </c>
      <c r="AC78" s="15">
        <f t="shared" si="8"/>
        <v>1230.8549999999998</v>
      </c>
      <c r="AD78" s="21"/>
      <c r="AE78" s="35">
        <f>AA78/'Figure 1f'!$BE$4</f>
        <v>5.3468522853666191E-2</v>
      </c>
      <c r="AF78" s="36">
        <f>AB78/'Figure 1f'!$BE$5</f>
        <v>0.14077373808407426</v>
      </c>
      <c r="AG78" s="35">
        <f>AC78/'Figure 1f'!$BE$6</f>
        <v>1.142101387496534</v>
      </c>
      <c r="AL78" s="7"/>
    </row>
    <row r="79" spans="1:38" x14ac:dyDescent="0.35">
      <c r="A79" s="31">
        <v>2</v>
      </c>
      <c r="B79" s="8">
        <v>592070</v>
      </c>
      <c r="C79" s="8">
        <v>47294</v>
      </c>
      <c r="D79" s="8">
        <v>642.6</v>
      </c>
      <c r="E79" s="21"/>
      <c r="F79" s="8">
        <v>509813</v>
      </c>
      <c r="G79" s="8">
        <v>61161</v>
      </c>
      <c r="H79" s="8">
        <v>1013.7859999999999</v>
      </c>
      <c r="I79" s="21"/>
      <c r="J79" s="8">
        <v>335003</v>
      </c>
      <c r="K79" s="8">
        <v>52797</v>
      </c>
      <c r="L79" s="8">
        <v>1032.357</v>
      </c>
      <c r="M79" s="21"/>
      <c r="N79" s="8">
        <v>509870</v>
      </c>
      <c r="O79" s="8">
        <v>95145</v>
      </c>
      <c r="P79" s="8">
        <v>1544.0940000000001</v>
      </c>
      <c r="Q79" s="21"/>
      <c r="R79" s="15">
        <v>632736</v>
      </c>
      <c r="S79" s="15">
        <v>116267</v>
      </c>
      <c r="T79" s="15">
        <v>1738.568</v>
      </c>
      <c r="U79" s="21"/>
      <c r="V79" s="15">
        <v>702198</v>
      </c>
      <c r="W79" s="15">
        <v>114048</v>
      </c>
      <c r="X79" s="15">
        <v>1613.14</v>
      </c>
      <c r="Z79" s="21"/>
      <c r="AA79" s="15">
        <f t="shared" si="6"/>
        <v>546948.33333333337</v>
      </c>
      <c r="AB79" s="15">
        <f t="shared" si="7"/>
        <v>81118.666666666672</v>
      </c>
      <c r="AC79" s="15">
        <f t="shared" si="8"/>
        <v>1264.0908333333334</v>
      </c>
      <c r="AD79" s="21"/>
      <c r="AE79" s="35">
        <f>AA79/'Figure 1f'!$BE$4</f>
        <v>5.6977094735319499E-2</v>
      </c>
      <c r="AF79" s="36">
        <f>AB79/'Figure 1f'!$BE$5</f>
        <v>0.14412674170074602</v>
      </c>
      <c r="AG79" s="35">
        <f>AC79/'Figure 1f'!$BE$6</f>
        <v>1.1729406751174187</v>
      </c>
      <c r="AL79" s="7"/>
    </row>
    <row r="80" spans="1:38" x14ac:dyDescent="0.35">
      <c r="A80" s="31">
        <v>1</v>
      </c>
      <c r="B80" s="8">
        <v>652246</v>
      </c>
      <c r="C80" s="8">
        <v>50740</v>
      </c>
      <c r="D80" s="8">
        <v>615.23900000000003</v>
      </c>
      <c r="E80" s="21"/>
      <c r="F80" s="8">
        <v>546558</v>
      </c>
      <c r="G80" s="8">
        <v>62315</v>
      </c>
      <c r="H80" s="8">
        <v>1021.3440000000001</v>
      </c>
      <c r="I80" s="21"/>
      <c r="J80" s="8">
        <v>377917</v>
      </c>
      <c r="K80" s="8">
        <v>60452</v>
      </c>
      <c r="L80" s="8">
        <v>1049.75</v>
      </c>
      <c r="M80" s="21"/>
      <c r="N80" s="8">
        <v>550598</v>
      </c>
      <c r="O80" s="8">
        <v>101344</v>
      </c>
      <c r="P80" s="8">
        <v>1573.0550000000001</v>
      </c>
      <c r="Q80" s="21"/>
      <c r="R80" s="15">
        <v>693424</v>
      </c>
      <c r="S80" s="15">
        <v>129508</v>
      </c>
      <c r="T80" s="15">
        <v>1751.9549999999999</v>
      </c>
      <c r="U80" s="21"/>
      <c r="V80" s="15">
        <v>850479</v>
      </c>
      <c r="W80" s="15">
        <v>135933</v>
      </c>
      <c r="X80" s="15">
        <v>1619.864</v>
      </c>
      <c r="Z80" s="21"/>
      <c r="AA80" s="15">
        <f t="shared" si="6"/>
        <v>611870.33333333337</v>
      </c>
      <c r="AB80" s="15">
        <f t="shared" si="7"/>
        <v>90048.666666666672</v>
      </c>
      <c r="AC80" s="15">
        <f t="shared" si="8"/>
        <v>1271.8678333333335</v>
      </c>
      <c r="AD80" s="21"/>
      <c r="AE80" s="35">
        <f>AA80/'Figure 1f'!$BE$4</f>
        <v>6.374019596256475E-2</v>
      </c>
      <c r="AF80" s="36">
        <f>AB80/'Figure 1f'!$BE$5</f>
        <v>0.15999302570509763</v>
      </c>
      <c r="AG80" s="35">
        <f>AC80/'Figure 1f'!$BE$6</f>
        <v>1.1801568967605534</v>
      </c>
      <c r="AL80" s="7"/>
    </row>
    <row r="81" spans="2:23" x14ac:dyDescent="0.35">
      <c r="B81" s="15"/>
      <c r="C81" s="27"/>
      <c r="F81" s="15"/>
      <c r="G81" s="27"/>
      <c r="J81" s="15"/>
      <c r="K81" s="27"/>
      <c r="N81" s="15"/>
      <c r="O81" s="15"/>
      <c r="R81" s="15"/>
      <c r="S81" s="15"/>
      <c r="V81" s="15"/>
      <c r="W81" s="27"/>
    </row>
    <row r="97" spans="2:24" x14ac:dyDescent="0.35">
      <c r="B97" s="9"/>
      <c r="C97" s="9"/>
      <c r="D97" s="9"/>
      <c r="F97" s="9"/>
      <c r="G97" s="9"/>
      <c r="H97" s="9"/>
      <c r="J97" s="9"/>
      <c r="K97" s="9"/>
      <c r="L97" s="9"/>
      <c r="N97" s="9"/>
      <c r="O97" s="9"/>
      <c r="P97" s="9"/>
      <c r="R97" s="9"/>
      <c r="S97" s="9"/>
      <c r="T97" s="9"/>
      <c r="V97" s="9"/>
      <c r="W97" s="9"/>
      <c r="X97" s="9"/>
    </row>
    <row r="98" spans="2:24" x14ac:dyDescent="0.35">
      <c r="B98" s="9"/>
      <c r="C98" s="9"/>
      <c r="D98" s="9"/>
      <c r="F98" s="9"/>
      <c r="G98" s="9"/>
      <c r="H98" s="9"/>
      <c r="J98" s="9"/>
      <c r="K98" s="9"/>
      <c r="L98" s="9"/>
      <c r="N98" s="9"/>
      <c r="O98" s="9"/>
      <c r="P98" s="9"/>
      <c r="R98" s="9"/>
      <c r="S98" s="9"/>
      <c r="T98" s="9"/>
      <c r="V98" s="9"/>
      <c r="W98" s="9"/>
      <c r="X98" s="9"/>
    </row>
    <row r="99" spans="2:24" x14ac:dyDescent="0.35">
      <c r="B99" s="9"/>
      <c r="C99" s="9"/>
      <c r="D99" s="9"/>
      <c r="F99" s="9"/>
      <c r="G99" s="9"/>
      <c r="H99" s="9"/>
      <c r="J99" s="9"/>
      <c r="K99" s="9"/>
      <c r="L99" s="9"/>
      <c r="N99" s="9"/>
      <c r="O99" s="9"/>
      <c r="P99" s="9"/>
      <c r="R99" s="9"/>
      <c r="S99" s="9"/>
      <c r="T99" s="9"/>
      <c r="V99" s="9"/>
      <c r="W99" s="9"/>
      <c r="X99" s="9"/>
    </row>
    <row r="100" spans="2:24" x14ac:dyDescent="0.35">
      <c r="B100" s="9"/>
      <c r="C100" s="9"/>
      <c r="D100" s="9"/>
      <c r="F100" s="9"/>
      <c r="G100" s="9"/>
      <c r="H100" s="9"/>
      <c r="J100" s="9"/>
      <c r="K100" s="9"/>
      <c r="L100" s="9"/>
      <c r="N100" s="9"/>
      <c r="O100" s="9"/>
      <c r="P100" s="9"/>
      <c r="R100" s="9"/>
      <c r="S100" s="9"/>
      <c r="T100" s="9"/>
      <c r="V100" s="9"/>
      <c r="W100" s="9"/>
      <c r="X100" s="9"/>
    </row>
    <row r="101" spans="2:24" x14ac:dyDescent="0.35">
      <c r="B101" s="9"/>
      <c r="C101" s="9"/>
      <c r="D101" s="9"/>
      <c r="F101" s="9"/>
      <c r="G101" s="9"/>
      <c r="H101" s="9"/>
      <c r="J101" s="9"/>
      <c r="K101" s="9"/>
      <c r="L101" s="9"/>
      <c r="N101" s="9"/>
      <c r="O101" s="9"/>
      <c r="P101" s="9"/>
      <c r="R101" s="9"/>
      <c r="S101" s="9"/>
      <c r="T101" s="9"/>
      <c r="V101" s="9"/>
      <c r="W101" s="9"/>
      <c r="X101" s="9"/>
    </row>
    <row r="102" spans="2:24" x14ac:dyDescent="0.35">
      <c r="B102" s="9"/>
      <c r="C102" s="9"/>
      <c r="D102" s="9"/>
      <c r="F102" s="9"/>
      <c r="G102" s="9"/>
      <c r="H102" s="9"/>
      <c r="J102" s="9"/>
      <c r="K102" s="9"/>
      <c r="L102" s="9"/>
      <c r="N102" s="9"/>
      <c r="O102" s="9"/>
      <c r="P102" s="9"/>
      <c r="R102" s="9"/>
      <c r="S102" s="9"/>
      <c r="T102" s="9"/>
      <c r="V102" s="9"/>
      <c r="W102" s="9"/>
      <c r="X102" s="9"/>
    </row>
    <row r="103" spans="2:24" x14ac:dyDescent="0.35">
      <c r="B103" s="9"/>
      <c r="C103" s="9"/>
      <c r="D103" s="9"/>
      <c r="F103" s="9"/>
      <c r="G103" s="9"/>
      <c r="H103" s="9"/>
      <c r="J103" s="9"/>
      <c r="K103" s="9"/>
      <c r="L103" s="9"/>
      <c r="N103" s="9"/>
      <c r="O103" s="9"/>
      <c r="P103" s="9"/>
      <c r="R103" s="9"/>
      <c r="S103" s="9"/>
      <c r="T103" s="9"/>
      <c r="V103" s="9"/>
      <c r="W103" s="9"/>
      <c r="X103" s="9"/>
    </row>
    <row r="104" spans="2:24" x14ac:dyDescent="0.35">
      <c r="B104" s="9"/>
      <c r="C104" s="9"/>
      <c r="D104" s="9"/>
      <c r="F104" s="9"/>
      <c r="G104" s="9"/>
      <c r="H104" s="9"/>
      <c r="J104" s="9"/>
      <c r="K104" s="9"/>
      <c r="L104" s="9"/>
      <c r="N104" s="9"/>
      <c r="O104" s="9"/>
      <c r="P104" s="9"/>
      <c r="R104" s="9"/>
      <c r="S104" s="9"/>
      <c r="T104" s="9"/>
      <c r="V104" s="9"/>
      <c r="W104" s="9"/>
      <c r="X104" s="9"/>
    </row>
    <row r="105" spans="2:24" x14ac:dyDescent="0.35">
      <c r="B105" s="9"/>
      <c r="C105" s="9"/>
      <c r="D105" s="9"/>
      <c r="F105" s="9"/>
      <c r="G105" s="9"/>
      <c r="H105" s="9"/>
      <c r="J105" s="9"/>
      <c r="K105" s="9"/>
      <c r="L105" s="9"/>
      <c r="N105" s="9"/>
      <c r="O105" s="9"/>
      <c r="P105" s="9"/>
      <c r="R105" s="9"/>
      <c r="S105" s="9"/>
      <c r="T105" s="9"/>
      <c r="V105" s="9"/>
      <c r="W105" s="9"/>
      <c r="X105" s="9"/>
    </row>
    <row r="106" spans="2:24" x14ac:dyDescent="0.35">
      <c r="B106" s="9"/>
      <c r="C106" s="9"/>
      <c r="D106" s="9"/>
      <c r="F106" s="9"/>
      <c r="G106" s="9"/>
      <c r="H106" s="9"/>
      <c r="J106" s="9"/>
      <c r="K106" s="9"/>
      <c r="L106" s="9"/>
      <c r="N106" s="9"/>
      <c r="O106" s="9"/>
      <c r="P106" s="9"/>
      <c r="R106" s="9"/>
      <c r="S106" s="9"/>
      <c r="T106" s="9"/>
      <c r="V106" s="9"/>
      <c r="W106" s="9"/>
      <c r="X106" s="9"/>
    </row>
    <row r="107" spans="2:24" x14ac:dyDescent="0.35">
      <c r="B107" s="9"/>
      <c r="C107" s="9"/>
      <c r="D107" s="9"/>
      <c r="F107" s="9"/>
      <c r="G107" s="9"/>
      <c r="H107" s="9"/>
      <c r="J107" s="9"/>
      <c r="K107" s="9"/>
      <c r="L107" s="9"/>
      <c r="N107" s="9"/>
      <c r="O107" s="9"/>
      <c r="P107" s="9"/>
      <c r="R107" s="9"/>
      <c r="S107" s="9"/>
      <c r="T107" s="9"/>
      <c r="V107" s="9"/>
      <c r="W107" s="9"/>
      <c r="X107" s="9"/>
    </row>
    <row r="108" spans="2:24" x14ac:dyDescent="0.35">
      <c r="B108" s="9"/>
      <c r="C108" s="9"/>
      <c r="D108" s="9"/>
      <c r="F108" s="9"/>
      <c r="G108" s="9"/>
      <c r="H108" s="9"/>
      <c r="J108" s="9"/>
      <c r="K108" s="9"/>
      <c r="L108" s="9"/>
      <c r="N108" s="9"/>
      <c r="O108" s="9"/>
      <c r="P108" s="9"/>
      <c r="R108" s="9"/>
      <c r="S108" s="9"/>
      <c r="T108" s="9"/>
      <c r="V108" s="9"/>
      <c r="W108" s="9"/>
      <c r="X108" s="9"/>
    </row>
    <row r="109" spans="2:24" x14ac:dyDescent="0.35">
      <c r="B109" s="9"/>
      <c r="C109" s="9"/>
      <c r="D109" s="9"/>
      <c r="F109" s="9"/>
      <c r="G109" s="9"/>
      <c r="H109" s="9"/>
      <c r="J109" s="9"/>
      <c r="K109" s="9"/>
      <c r="L109" s="9"/>
      <c r="N109" s="9"/>
      <c r="O109" s="9"/>
      <c r="P109" s="9"/>
      <c r="R109" s="9"/>
      <c r="S109" s="9"/>
      <c r="T109" s="9"/>
      <c r="V109" s="9"/>
      <c r="W109" s="9"/>
      <c r="X109" s="9"/>
    </row>
    <row r="110" spans="2:24" x14ac:dyDescent="0.35">
      <c r="B110" s="9"/>
      <c r="C110" s="9"/>
      <c r="D110" s="9"/>
      <c r="F110" s="9"/>
      <c r="G110" s="9"/>
      <c r="H110" s="9"/>
      <c r="J110" s="9"/>
      <c r="K110" s="9"/>
      <c r="L110" s="9"/>
      <c r="N110" s="9"/>
      <c r="O110" s="9"/>
      <c r="P110" s="9"/>
      <c r="R110" s="9"/>
      <c r="S110" s="9"/>
      <c r="T110" s="9"/>
      <c r="V110" s="9"/>
      <c r="W110" s="9"/>
      <c r="X110" s="9"/>
    </row>
    <row r="111" spans="2:24" x14ac:dyDescent="0.35">
      <c r="B111" s="9"/>
      <c r="C111" s="9"/>
      <c r="D111" s="9"/>
      <c r="F111" s="9"/>
      <c r="G111" s="9"/>
      <c r="H111" s="9"/>
      <c r="J111" s="9"/>
      <c r="K111" s="9"/>
      <c r="L111" s="9"/>
      <c r="N111" s="9"/>
      <c r="O111" s="9"/>
      <c r="P111" s="9"/>
      <c r="R111" s="9"/>
      <c r="S111" s="9"/>
      <c r="T111" s="9"/>
      <c r="V111" s="9"/>
      <c r="W111" s="9"/>
      <c r="X111" s="9"/>
    </row>
    <row r="112" spans="2:24" x14ac:dyDescent="0.35">
      <c r="B112" s="9"/>
      <c r="C112" s="9"/>
      <c r="D112" s="9"/>
      <c r="F112" s="9"/>
      <c r="G112" s="9"/>
      <c r="H112" s="9"/>
      <c r="J112" s="9"/>
      <c r="K112" s="9"/>
      <c r="L112" s="9"/>
      <c r="N112" s="9"/>
      <c r="O112" s="9"/>
      <c r="P112" s="9"/>
      <c r="R112" s="9"/>
      <c r="S112" s="9"/>
      <c r="T112" s="9"/>
      <c r="V112" s="9"/>
      <c r="W112" s="9"/>
      <c r="X112" s="9"/>
    </row>
    <row r="113" spans="2:24" x14ac:dyDescent="0.35">
      <c r="B113" s="9"/>
      <c r="C113" s="9"/>
      <c r="D113" s="9"/>
      <c r="F113" s="9"/>
      <c r="G113" s="9"/>
      <c r="H113" s="9"/>
      <c r="J113" s="9"/>
      <c r="K113" s="9"/>
      <c r="L113" s="9"/>
      <c r="N113" s="9"/>
      <c r="O113" s="9"/>
      <c r="P113" s="9"/>
      <c r="R113" s="9"/>
      <c r="S113" s="9"/>
      <c r="T113" s="9"/>
      <c r="V113" s="9"/>
      <c r="W113" s="9"/>
      <c r="X113" s="9"/>
    </row>
    <row r="114" spans="2:24" x14ac:dyDescent="0.35">
      <c r="B114" s="9"/>
      <c r="C114" s="9"/>
      <c r="D114" s="9"/>
      <c r="F114" s="9"/>
      <c r="G114" s="9"/>
      <c r="H114" s="9"/>
      <c r="J114" s="9"/>
      <c r="K114" s="9"/>
      <c r="L114" s="9"/>
      <c r="N114" s="9"/>
      <c r="O114" s="9"/>
      <c r="P114" s="9"/>
      <c r="R114" s="9"/>
      <c r="S114" s="9"/>
      <c r="T114" s="9"/>
      <c r="V114" s="9"/>
      <c r="W114" s="9"/>
      <c r="X114" s="9"/>
    </row>
    <row r="115" spans="2:24" x14ac:dyDescent="0.35">
      <c r="B115" s="9"/>
      <c r="C115" s="9"/>
      <c r="D115" s="9"/>
      <c r="F115" s="9"/>
      <c r="G115" s="9"/>
      <c r="H115" s="9"/>
      <c r="J115" s="9"/>
      <c r="K115" s="9"/>
      <c r="L115" s="9"/>
      <c r="N115" s="9"/>
      <c r="O115" s="9"/>
      <c r="P115" s="9"/>
      <c r="R115" s="9"/>
      <c r="S115" s="9"/>
      <c r="T115" s="9"/>
      <c r="V115" s="9"/>
      <c r="W115" s="9"/>
      <c r="X115" s="9"/>
    </row>
    <row r="116" spans="2:24" x14ac:dyDescent="0.35">
      <c r="B116" s="9"/>
      <c r="C116" s="9"/>
      <c r="D116" s="9"/>
      <c r="F116" s="9"/>
      <c r="G116" s="9"/>
      <c r="H116" s="9"/>
      <c r="J116" s="9"/>
      <c r="K116" s="9"/>
      <c r="L116" s="9"/>
      <c r="N116" s="9"/>
      <c r="O116" s="9"/>
      <c r="P116" s="9"/>
      <c r="R116" s="9"/>
      <c r="S116" s="9"/>
      <c r="T116" s="9"/>
      <c r="V116" s="9"/>
      <c r="W116" s="9"/>
      <c r="X116" s="9"/>
    </row>
    <row r="117" spans="2:24" x14ac:dyDescent="0.35">
      <c r="B117" s="9"/>
      <c r="C117" s="9"/>
      <c r="D117" s="9"/>
      <c r="F117" s="9"/>
      <c r="G117" s="9"/>
      <c r="H117" s="9"/>
      <c r="J117" s="9"/>
      <c r="K117" s="9"/>
      <c r="L117" s="9"/>
      <c r="N117" s="9"/>
      <c r="O117" s="9"/>
      <c r="P117" s="9"/>
      <c r="R117" s="9"/>
      <c r="S117" s="9"/>
      <c r="T117" s="9"/>
      <c r="V117" s="9"/>
      <c r="W117" s="9"/>
      <c r="X117" s="9"/>
    </row>
    <row r="118" spans="2:24" x14ac:dyDescent="0.35">
      <c r="B118" s="9"/>
      <c r="C118" s="9"/>
      <c r="D118" s="9"/>
      <c r="F118" s="9"/>
      <c r="G118" s="9"/>
      <c r="H118" s="9"/>
      <c r="J118" s="9"/>
      <c r="K118" s="9"/>
      <c r="L118" s="9"/>
      <c r="N118" s="9"/>
      <c r="O118" s="9"/>
      <c r="P118" s="9"/>
      <c r="R118" s="9"/>
      <c r="S118" s="9"/>
      <c r="T118" s="9"/>
      <c r="V118" s="9"/>
      <c r="W118" s="9"/>
      <c r="X118" s="9"/>
    </row>
    <row r="119" spans="2:24" x14ac:dyDescent="0.35">
      <c r="B119" s="9"/>
      <c r="C119" s="9"/>
      <c r="D119" s="9"/>
      <c r="F119" s="9"/>
      <c r="G119" s="9"/>
      <c r="H119" s="9"/>
      <c r="J119" s="9"/>
      <c r="K119" s="9"/>
      <c r="L119" s="9"/>
      <c r="N119" s="9"/>
      <c r="O119" s="9"/>
      <c r="P119" s="9"/>
      <c r="R119" s="9"/>
      <c r="S119" s="9"/>
      <c r="T119" s="9"/>
      <c r="V119" s="9"/>
      <c r="W119" s="9"/>
      <c r="X119" s="9"/>
    </row>
    <row r="120" spans="2:24" x14ac:dyDescent="0.35">
      <c r="B120" s="9"/>
      <c r="C120" s="9"/>
      <c r="D120" s="9"/>
      <c r="F120" s="9"/>
      <c r="G120" s="9"/>
      <c r="H120" s="9"/>
      <c r="J120" s="9"/>
      <c r="K120" s="9"/>
      <c r="L120" s="9"/>
      <c r="N120" s="9"/>
      <c r="O120" s="9"/>
      <c r="P120" s="9"/>
      <c r="R120" s="9"/>
      <c r="S120" s="9"/>
      <c r="T120" s="9"/>
      <c r="V120" s="9"/>
      <c r="W120" s="9"/>
      <c r="X120" s="9"/>
    </row>
    <row r="121" spans="2:24" x14ac:dyDescent="0.35">
      <c r="B121" s="9"/>
      <c r="C121" s="9"/>
      <c r="D121" s="9"/>
      <c r="F121" s="9"/>
      <c r="G121" s="9"/>
      <c r="H121" s="9"/>
      <c r="J121" s="9"/>
      <c r="K121" s="9"/>
      <c r="L121" s="9"/>
      <c r="N121" s="9"/>
      <c r="O121" s="9"/>
      <c r="P121" s="9"/>
      <c r="R121" s="9"/>
      <c r="S121" s="9"/>
      <c r="T121" s="9"/>
      <c r="V121" s="9"/>
      <c r="W121" s="9"/>
      <c r="X121" s="9"/>
    </row>
    <row r="122" spans="2:24" x14ac:dyDescent="0.35">
      <c r="B122" s="9"/>
      <c r="C122" s="9"/>
      <c r="D122" s="9"/>
      <c r="F122" s="9"/>
      <c r="G122" s="9"/>
      <c r="H122" s="9"/>
      <c r="J122" s="9"/>
      <c r="K122" s="9"/>
      <c r="L122" s="9"/>
      <c r="N122" s="9"/>
      <c r="O122" s="9"/>
      <c r="P122" s="9"/>
      <c r="R122" s="9"/>
      <c r="S122" s="9"/>
      <c r="T122" s="9"/>
      <c r="V122" s="9"/>
      <c r="W122" s="9"/>
      <c r="X122" s="9"/>
    </row>
    <row r="123" spans="2:24" x14ac:dyDescent="0.35">
      <c r="B123" s="9"/>
      <c r="C123" s="9"/>
      <c r="D123" s="9"/>
      <c r="F123" s="9"/>
      <c r="G123" s="9"/>
      <c r="H123" s="9"/>
      <c r="J123" s="9"/>
      <c r="K123" s="9"/>
      <c r="L123" s="9"/>
      <c r="N123" s="9"/>
      <c r="O123" s="9"/>
      <c r="P123" s="9"/>
      <c r="R123" s="9"/>
      <c r="S123" s="9"/>
      <c r="T123" s="9"/>
      <c r="V123" s="9"/>
      <c r="W123" s="9"/>
      <c r="X123" s="9"/>
    </row>
    <row r="124" spans="2:24" x14ac:dyDescent="0.35">
      <c r="B124" s="9"/>
      <c r="C124" s="9"/>
      <c r="D124" s="9"/>
      <c r="F124" s="9"/>
      <c r="G124" s="9"/>
      <c r="H124" s="9"/>
      <c r="J124" s="9"/>
      <c r="K124" s="9"/>
      <c r="L124" s="9"/>
      <c r="N124" s="9"/>
      <c r="O124" s="9"/>
      <c r="P124" s="9"/>
      <c r="R124" s="9"/>
      <c r="S124" s="9"/>
      <c r="T124" s="9"/>
      <c r="V124" s="9"/>
      <c r="W124" s="9"/>
      <c r="X124" s="9"/>
    </row>
    <row r="125" spans="2:24" x14ac:dyDescent="0.35">
      <c r="B125" s="9"/>
      <c r="C125" s="9"/>
      <c r="D125" s="9"/>
      <c r="F125" s="9"/>
      <c r="G125" s="9"/>
      <c r="H125" s="9"/>
      <c r="J125" s="9"/>
      <c r="K125" s="9"/>
      <c r="L125" s="9"/>
      <c r="N125" s="9"/>
      <c r="O125" s="9"/>
      <c r="P125" s="9"/>
      <c r="R125" s="9"/>
      <c r="S125" s="9"/>
      <c r="T125" s="9"/>
      <c r="V125" s="9"/>
      <c r="W125" s="9"/>
      <c r="X125" s="9"/>
    </row>
    <row r="126" spans="2:24" x14ac:dyDescent="0.35">
      <c r="B126" s="9"/>
      <c r="C126" s="9"/>
      <c r="D126" s="9"/>
      <c r="F126" s="9"/>
      <c r="G126" s="9"/>
      <c r="H126" s="9"/>
      <c r="J126" s="9"/>
      <c r="K126" s="9"/>
      <c r="L126" s="9"/>
      <c r="N126" s="9"/>
      <c r="O126" s="9"/>
      <c r="P126" s="9"/>
      <c r="R126" s="9"/>
      <c r="S126" s="9"/>
      <c r="T126" s="9"/>
      <c r="V126" s="9"/>
      <c r="W126" s="9"/>
      <c r="X126" s="9"/>
    </row>
    <row r="127" spans="2:24" x14ac:dyDescent="0.35">
      <c r="B127" s="9"/>
      <c r="C127" s="9"/>
      <c r="D127" s="9"/>
      <c r="F127" s="9"/>
      <c r="G127" s="9"/>
      <c r="H127" s="9"/>
      <c r="J127" s="9"/>
      <c r="K127" s="9"/>
      <c r="L127" s="9"/>
      <c r="N127" s="9"/>
      <c r="O127" s="9"/>
      <c r="P127" s="9"/>
      <c r="R127" s="9"/>
      <c r="S127" s="9"/>
      <c r="T127" s="9"/>
      <c r="V127" s="9"/>
      <c r="W127" s="9"/>
      <c r="X127" s="9"/>
    </row>
    <row r="128" spans="2:24" x14ac:dyDescent="0.35">
      <c r="B128" s="9"/>
      <c r="C128" s="9"/>
      <c r="D128" s="9"/>
      <c r="F128" s="9"/>
      <c r="G128" s="9"/>
      <c r="H128" s="9"/>
      <c r="J128" s="9"/>
      <c r="K128" s="9"/>
      <c r="L128" s="9"/>
      <c r="N128" s="9"/>
      <c r="O128" s="9"/>
      <c r="P128" s="9"/>
      <c r="R128" s="9"/>
      <c r="S128" s="9"/>
      <c r="T128" s="9"/>
      <c r="V128" s="9"/>
      <c r="W128" s="9"/>
      <c r="X128" s="9"/>
    </row>
    <row r="129" spans="2:24" x14ac:dyDescent="0.35">
      <c r="B129" s="9"/>
      <c r="C129" s="9"/>
      <c r="D129" s="9"/>
      <c r="F129" s="9"/>
      <c r="G129" s="9"/>
      <c r="H129" s="9"/>
      <c r="J129" s="9"/>
      <c r="K129" s="9"/>
      <c r="L129" s="9"/>
      <c r="N129" s="9"/>
      <c r="O129" s="9"/>
      <c r="P129" s="9"/>
      <c r="R129" s="9"/>
      <c r="S129" s="9"/>
      <c r="T129" s="9"/>
      <c r="V129" s="9"/>
      <c r="W129" s="9"/>
      <c r="X129" s="9"/>
    </row>
    <row r="130" spans="2:24" x14ac:dyDescent="0.35">
      <c r="B130" s="9"/>
      <c r="C130" s="9"/>
      <c r="D130" s="9"/>
      <c r="F130" s="9"/>
      <c r="G130" s="9"/>
      <c r="H130" s="9"/>
      <c r="J130" s="9"/>
      <c r="K130" s="9"/>
      <c r="L130" s="9"/>
      <c r="N130" s="9"/>
      <c r="O130" s="9"/>
      <c r="P130" s="9"/>
      <c r="R130" s="9"/>
      <c r="S130" s="9"/>
      <c r="T130" s="9"/>
      <c r="V130" s="9"/>
      <c r="W130" s="9"/>
      <c r="X130" s="9"/>
    </row>
    <row r="131" spans="2:24" x14ac:dyDescent="0.35">
      <c r="B131" s="9"/>
      <c r="C131" s="9"/>
      <c r="D131" s="9"/>
      <c r="F131" s="9"/>
      <c r="G131" s="9"/>
      <c r="H131" s="9"/>
      <c r="J131" s="9"/>
      <c r="K131" s="9"/>
      <c r="L131" s="9"/>
      <c r="N131" s="9"/>
      <c r="O131" s="9"/>
      <c r="P131" s="9"/>
      <c r="R131" s="9"/>
      <c r="S131" s="9"/>
      <c r="T131" s="9"/>
      <c r="V131" s="9"/>
      <c r="W131" s="9"/>
      <c r="X131" s="9"/>
    </row>
    <row r="132" spans="2:24" x14ac:dyDescent="0.35">
      <c r="B132" s="9"/>
      <c r="C132" s="9"/>
      <c r="D132" s="9"/>
      <c r="F132" s="9"/>
      <c r="G132" s="9"/>
      <c r="H132" s="9"/>
      <c r="J132" s="9"/>
      <c r="K132" s="9"/>
      <c r="L132" s="9"/>
      <c r="N132" s="9"/>
      <c r="O132" s="9"/>
      <c r="P132" s="9"/>
      <c r="R132" s="9"/>
      <c r="S132" s="9"/>
      <c r="T132" s="9"/>
      <c r="V132" s="9"/>
      <c r="W132" s="9"/>
      <c r="X132" s="9"/>
    </row>
    <row r="133" spans="2:24" x14ac:dyDescent="0.35">
      <c r="B133" s="9"/>
      <c r="C133" s="9"/>
      <c r="D133" s="9"/>
      <c r="F133" s="9"/>
      <c r="G133" s="9"/>
      <c r="H133" s="9"/>
      <c r="J133" s="9"/>
      <c r="K133" s="9"/>
      <c r="L133" s="9"/>
      <c r="N133" s="9"/>
      <c r="O133" s="9"/>
      <c r="P133" s="9"/>
      <c r="R133" s="9"/>
      <c r="S133" s="9"/>
      <c r="T133" s="9"/>
      <c r="V133" s="9"/>
      <c r="W133" s="9"/>
      <c r="X133" s="9"/>
    </row>
    <row r="134" spans="2:24" x14ac:dyDescent="0.35">
      <c r="B134" s="9"/>
      <c r="C134" s="9"/>
      <c r="D134" s="9"/>
      <c r="F134" s="9"/>
      <c r="G134" s="9"/>
      <c r="H134" s="9"/>
      <c r="J134" s="9"/>
      <c r="K134" s="9"/>
      <c r="L134" s="9"/>
      <c r="N134" s="9"/>
      <c r="O134" s="9"/>
      <c r="P134" s="9"/>
      <c r="R134" s="9"/>
      <c r="S134" s="9"/>
      <c r="T134" s="9"/>
      <c r="V134" s="9"/>
      <c r="W134" s="9"/>
      <c r="X134" s="9"/>
    </row>
    <row r="135" spans="2:24" x14ac:dyDescent="0.35">
      <c r="B135" s="9"/>
      <c r="C135" s="9"/>
      <c r="D135" s="9"/>
      <c r="F135" s="9"/>
      <c r="G135" s="9"/>
      <c r="H135" s="9"/>
      <c r="J135" s="9"/>
      <c r="K135" s="9"/>
      <c r="L135" s="9"/>
      <c r="N135" s="9"/>
      <c r="O135" s="9"/>
      <c r="P135" s="9"/>
      <c r="R135" s="9"/>
      <c r="S135" s="9"/>
      <c r="T135" s="9"/>
      <c r="V135" s="9"/>
      <c r="W135" s="9"/>
      <c r="X135" s="9"/>
    </row>
    <row r="136" spans="2:24" x14ac:dyDescent="0.35">
      <c r="B136" s="9"/>
      <c r="C136" s="9"/>
      <c r="D136" s="9"/>
      <c r="F136" s="9"/>
      <c r="G136" s="9"/>
      <c r="H136" s="9"/>
      <c r="J136" s="9"/>
      <c r="K136" s="9"/>
      <c r="L136" s="9"/>
      <c r="N136" s="9"/>
      <c r="O136" s="9"/>
      <c r="P136" s="9"/>
      <c r="R136" s="9"/>
      <c r="S136" s="9"/>
      <c r="T136" s="9"/>
      <c r="V136" s="9"/>
      <c r="W136" s="9"/>
      <c r="X136" s="9"/>
    </row>
    <row r="137" spans="2:24" x14ac:dyDescent="0.35">
      <c r="B137" s="9"/>
      <c r="C137" s="9"/>
      <c r="D137" s="9"/>
      <c r="F137" s="9"/>
      <c r="G137" s="9"/>
      <c r="H137" s="9"/>
      <c r="J137" s="9"/>
      <c r="K137" s="9"/>
      <c r="L137" s="9"/>
      <c r="N137" s="9"/>
      <c r="O137" s="9"/>
      <c r="P137" s="9"/>
      <c r="R137" s="9"/>
      <c r="S137" s="9"/>
      <c r="T137" s="9"/>
      <c r="V137" s="9"/>
      <c r="W137" s="9"/>
      <c r="X137" s="9"/>
    </row>
    <row r="138" spans="2:24" x14ac:dyDescent="0.35">
      <c r="B138" s="9"/>
      <c r="C138" s="9"/>
      <c r="D138" s="9"/>
      <c r="F138" s="9"/>
      <c r="G138" s="9"/>
      <c r="H138" s="9"/>
      <c r="J138" s="9"/>
      <c r="K138" s="9"/>
      <c r="L138" s="9"/>
      <c r="N138" s="9"/>
      <c r="O138" s="9"/>
      <c r="P138" s="9"/>
      <c r="R138" s="9"/>
      <c r="S138" s="9"/>
      <c r="T138" s="9"/>
      <c r="V138" s="9"/>
      <c r="W138" s="9"/>
      <c r="X138" s="9"/>
    </row>
    <row r="139" spans="2:24" x14ac:dyDescent="0.35">
      <c r="B139" s="9"/>
      <c r="C139" s="9"/>
      <c r="D139" s="9"/>
      <c r="F139" s="9"/>
      <c r="G139" s="9"/>
      <c r="H139" s="9"/>
      <c r="J139" s="9"/>
      <c r="K139" s="9"/>
      <c r="L139" s="9"/>
      <c r="N139" s="9"/>
      <c r="O139" s="9"/>
      <c r="P139" s="9"/>
      <c r="R139" s="9"/>
      <c r="S139" s="9"/>
      <c r="T139" s="9"/>
      <c r="V139" s="9"/>
      <c r="W139" s="9"/>
      <c r="X139" s="9"/>
    </row>
    <row r="140" spans="2:24" x14ac:dyDescent="0.35">
      <c r="B140" s="9"/>
      <c r="C140" s="9"/>
      <c r="D140" s="9"/>
      <c r="F140" s="9"/>
      <c r="G140" s="9"/>
      <c r="H140" s="9"/>
      <c r="J140" s="9"/>
      <c r="K140" s="9"/>
      <c r="L140" s="9"/>
      <c r="N140" s="9"/>
      <c r="O140" s="9"/>
      <c r="P140" s="9"/>
      <c r="R140" s="9"/>
      <c r="S140" s="9"/>
      <c r="T140" s="9"/>
      <c r="V140" s="9"/>
      <c r="W140" s="9"/>
      <c r="X140" s="9"/>
    </row>
    <row r="141" spans="2:24" x14ac:dyDescent="0.35">
      <c r="B141" s="9"/>
      <c r="C141" s="9"/>
      <c r="D141" s="9"/>
      <c r="F141" s="9"/>
      <c r="G141" s="9"/>
      <c r="H141" s="9"/>
      <c r="J141" s="9"/>
      <c r="K141" s="9"/>
      <c r="L141" s="9"/>
      <c r="N141" s="9"/>
      <c r="O141" s="9"/>
      <c r="P141" s="9"/>
      <c r="R141" s="9"/>
      <c r="S141" s="9"/>
      <c r="T141" s="9"/>
      <c r="V141" s="9"/>
      <c r="W141" s="9"/>
      <c r="X141" s="9"/>
    </row>
    <row r="142" spans="2:24" x14ac:dyDescent="0.35">
      <c r="B142" s="9"/>
      <c r="C142" s="9"/>
      <c r="D142" s="9"/>
      <c r="F142" s="9"/>
      <c r="G142" s="9"/>
      <c r="H142" s="9"/>
      <c r="J142" s="9"/>
      <c r="K142" s="9"/>
      <c r="L142" s="9"/>
      <c r="N142" s="9"/>
      <c r="O142" s="9"/>
      <c r="P142" s="9"/>
      <c r="R142" s="9"/>
      <c r="S142" s="9"/>
      <c r="T142" s="9"/>
      <c r="V142" s="9"/>
      <c r="W142" s="9"/>
      <c r="X142" s="9"/>
    </row>
    <row r="143" spans="2:24" x14ac:dyDescent="0.35">
      <c r="B143" s="9"/>
      <c r="C143" s="9"/>
      <c r="D143" s="9"/>
      <c r="F143" s="9"/>
      <c r="G143" s="9"/>
      <c r="H143" s="9"/>
      <c r="J143" s="9"/>
      <c r="K143" s="9"/>
      <c r="L143" s="9"/>
      <c r="N143" s="9"/>
      <c r="O143" s="9"/>
      <c r="P143" s="9"/>
      <c r="R143" s="9"/>
      <c r="S143" s="9"/>
      <c r="T143" s="9"/>
      <c r="V143" s="9"/>
      <c r="W143" s="9"/>
      <c r="X143" s="9"/>
    </row>
    <row r="144" spans="2:24" x14ac:dyDescent="0.35">
      <c r="B144" s="9"/>
      <c r="C144" s="9"/>
      <c r="D144" s="9"/>
      <c r="F144" s="9"/>
      <c r="G144" s="9"/>
      <c r="H144" s="9"/>
      <c r="J144" s="9"/>
      <c r="K144" s="9"/>
      <c r="L144" s="9"/>
      <c r="N144" s="9"/>
      <c r="O144" s="9"/>
      <c r="P144" s="9"/>
      <c r="R144" s="9"/>
      <c r="S144" s="9"/>
      <c r="T144" s="9"/>
      <c r="V144" s="9"/>
      <c r="W144" s="9"/>
      <c r="X144" s="9"/>
    </row>
    <row r="145" spans="2:24" x14ac:dyDescent="0.35">
      <c r="B145" s="9"/>
      <c r="C145" s="9"/>
      <c r="D145" s="9"/>
      <c r="F145" s="9"/>
      <c r="G145" s="9"/>
      <c r="H145" s="9"/>
      <c r="J145" s="9"/>
      <c r="K145" s="9"/>
      <c r="L145" s="9"/>
      <c r="N145" s="9"/>
      <c r="O145" s="9"/>
      <c r="P145" s="9"/>
      <c r="R145" s="9"/>
      <c r="S145" s="9"/>
      <c r="T145" s="9"/>
      <c r="V145" s="9"/>
      <c r="W145" s="9"/>
      <c r="X145" s="9"/>
    </row>
    <row r="146" spans="2:24" x14ac:dyDescent="0.35">
      <c r="B146" s="9"/>
      <c r="C146" s="9"/>
      <c r="D146" s="9"/>
      <c r="F146" s="9"/>
      <c r="G146" s="9"/>
      <c r="H146" s="9"/>
      <c r="J146" s="9"/>
      <c r="K146" s="9"/>
      <c r="L146" s="9"/>
      <c r="N146" s="9"/>
      <c r="O146" s="9"/>
      <c r="P146" s="9"/>
      <c r="R146" s="9"/>
      <c r="S146" s="9"/>
      <c r="T146" s="9"/>
      <c r="V146" s="9"/>
      <c r="W146" s="9"/>
      <c r="X146" s="9"/>
    </row>
    <row r="147" spans="2:24" x14ac:dyDescent="0.35">
      <c r="B147" s="9"/>
      <c r="C147" s="9"/>
      <c r="D147" s="9"/>
      <c r="F147" s="9"/>
      <c r="G147" s="9"/>
      <c r="H147" s="9"/>
      <c r="J147" s="9"/>
      <c r="K147" s="9"/>
      <c r="L147" s="9"/>
      <c r="N147" s="9"/>
      <c r="O147" s="9"/>
      <c r="P147" s="9"/>
      <c r="R147" s="9"/>
      <c r="S147" s="9"/>
      <c r="T147" s="9"/>
      <c r="V147" s="9"/>
      <c r="W147" s="9"/>
      <c r="X147" s="9"/>
    </row>
    <row r="148" spans="2:24" x14ac:dyDescent="0.35">
      <c r="B148" s="9"/>
      <c r="C148" s="9"/>
      <c r="D148" s="9"/>
      <c r="F148" s="9"/>
      <c r="G148" s="9"/>
      <c r="H148" s="9"/>
      <c r="J148" s="9"/>
      <c r="K148" s="9"/>
      <c r="L148" s="9"/>
      <c r="N148" s="9"/>
      <c r="O148" s="9"/>
      <c r="P148" s="9"/>
      <c r="R148" s="9"/>
      <c r="S148" s="9"/>
      <c r="T148" s="9"/>
      <c r="V148" s="9"/>
      <c r="W148" s="9"/>
      <c r="X148" s="9"/>
    </row>
    <row r="149" spans="2:24" x14ac:dyDescent="0.35">
      <c r="B149" s="9"/>
      <c r="C149" s="9"/>
      <c r="D149" s="9"/>
      <c r="F149" s="9"/>
      <c r="G149" s="9"/>
      <c r="H149" s="9"/>
      <c r="J149" s="9"/>
      <c r="K149" s="9"/>
      <c r="L149" s="9"/>
      <c r="N149" s="9"/>
      <c r="O149" s="9"/>
      <c r="P149" s="9"/>
      <c r="R149" s="9"/>
      <c r="S149" s="9"/>
      <c r="T149" s="9"/>
      <c r="V149" s="9"/>
      <c r="W149" s="9"/>
      <c r="X149" s="9"/>
    </row>
    <row r="150" spans="2:24" x14ac:dyDescent="0.35">
      <c r="B150" s="9"/>
      <c r="C150" s="9"/>
      <c r="D150" s="9"/>
      <c r="F150" s="9"/>
      <c r="G150" s="9"/>
      <c r="H150" s="9"/>
      <c r="J150" s="9"/>
      <c r="K150" s="9"/>
      <c r="L150" s="9"/>
      <c r="N150" s="9"/>
      <c r="O150" s="9"/>
      <c r="P150" s="9"/>
      <c r="R150" s="9"/>
      <c r="S150" s="9"/>
      <c r="T150" s="9"/>
      <c r="V150" s="9"/>
      <c r="W150" s="9"/>
      <c r="X150" s="9"/>
    </row>
    <row r="151" spans="2:24" x14ac:dyDescent="0.35">
      <c r="B151" s="9"/>
      <c r="C151" s="9"/>
      <c r="D151" s="9"/>
      <c r="F151" s="9"/>
      <c r="G151" s="9"/>
      <c r="H151" s="9"/>
      <c r="J151" s="9"/>
      <c r="K151" s="9"/>
      <c r="L151" s="9"/>
      <c r="N151" s="9"/>
      <c r="O151" s="9"/>
      <c r="P151" s="9"/>
      <c r="R151" s="9"/>
      <c r="S151" s="9"/>
      <c r="T151" s="9"/>
      <c r="V151" s="9"/>
      <c r="W151" s="9"/>
      <c r="X151" s="9"/>
    </row>
    <row r="152" spans="2:24" x14ac:dyDescent="0.35">
      <c r="B152" s="9"/>
      <c r="C152" s="9"/>
      <c r="D152" s="9"/>
      <c r="F152" s="9"/>
      <c r="G152" s="9"/>
      <c r="H152" s="9"/>
      <c r="J152" s="9"/>
      <c r="K152" s="9"/>
      <c r="L152" s="9"/>
      <c r="N152" s="9"/>
      <c r="O152" s="9"/>
      <c r="P152" s="9"/>
      <c r="R152" s="9"/>
      <c r="S152" s="9"/>
      <c r="T152" s="9"/>
      <c r="V152" s="9"/>
      <c r="W152" s="9"/>
      <c r="X152" s="9"/>
    </row>
    <row r="153" spans="2:24" x14ac:dyDescent="0.35">
      <c r="B153" s="9"/>
      <c r="C153" s="9"/>
      <c r="D153" s="9"/>
      <c r="F153" s="9"/>
      <c r="G153" s="9"/>
      <c r="H153" s="9"/>
      <c r="J153" s="9"/>
      <c r="K153" s="9"/>
      <c r="L153" s="9"/>
      <c r="N153" s="9"/>
      <c r="O153" s="9"/>
      <c r="P153" s="9"/>
      <c r="R153" s="9"/>
      <c r="S153" s="9"/>
      <c r="T153" s="9"/>
      <c r="V153" s="9"/>
      <c r="W153" s="9"/>
      <c r="X153" s="9"/>
    </row>
    <row r="154" spans="2:24" x14ac:dyDescent="0.35">
      <c r="B154" s="9"/>
      <c r="C154" s="9"/>
      <c r="D154" s="9"/>
      <c r="F154" s="9"/>
      <c r="G154" s="9"/>
      <c r="H154" s="9"/>
      <c r="J154" s="9"/>
      <c r="K154" s="9"/>
      <c r="L154" s="9"/>
      <c r="N154" s="9"/>
      <c r="O154" s="9"/>
      <c r="P154" s="9"/>
      <c r="R154" s="9"/>
      <c r="S154" s="9"/>
      <c r="T154" s="9"/>
      <c r="V154" s="9"/>
      <c r="W154" s="9"/>
      <c r="X154" s="9"/>
    </row>
    <row r="155" spans="2:24" x14ac:dyDescent="0.35">
      <c r="B155" s="9"/>
      <c r="C155" s="9"/>
      <c r="D155" s="9"/>
      <c r="F155" s="9"/>
      <c r="G155" s="9"/>
      <c r="H155" s="9"/>
      <c r="J155" s="9"/>
      <c r="K155" s="9"/>
      <c r="L155" s="9"/>
      <c r="N155" s="9"/>
      <c r="O155" s="9"/>
      <c r="P155" s="9"/>
      <c r="R155" s="9"/>
      <c r="S155" s="9"/>
      <c r="T155" s="9"/>
      <c r="V155" s="9"/>
      <c r="W155" s="9"/>
      <c r="X155" s="9"/>
    </row>
    <row r="156" spans="2:24" x14ac:dyDescent="0.35">
      <c r="B156" s="9"/>
      <c r="C156" s="9"/>
      <c r="D156" s="9"/>
      <c r="F156" s="9"/>
      <c r="G156" s="9"/>
      <c r="H156" s="9"/>
      <c r="J156" s="9"/>
      <c r="K156" s="9"/>
      <c r="L156" s="9"/>
      <c r="N156" s="9"/>
      <c r="O156" s="9"/>
      <c r="P156" s="9"/>
      <c r="R156" s="9"/>
      <c r="S156" s="9"/>
      <c r="T156" s="9"/>
      <c r="V156" s="9"/>
      <c r="W156" s="9"/>
      <c r="X156" s="9"/>
    </row>
    <row r="157" spans="2:24" x14ac:dyDescent="0.35">
      <c r="B157" s="9"/>
      <c r="C157" s="9"/>
      <c r="D157" s="9"/>
      <c r="F157" s="9"/>
      <c r="G157" s="9"/>
      <c r="H157" s="9"/>
      <c r="J157" s="9"/>
      <c r="K157" s="9"/>
      <c r="L157" s="9"/>
      <c r="N157" s="9"/>
      <c r="O157" s="9"/>
      <c r="P157" s="9"/>
      <c r="R157" s="9"/>
      <c r="S157" s="9"/>
      <c r="T157" s="9"/>
      <c r="V157" s="9"/>
      <c r="W157" s="9"/>
      <c r="X157" s="9"/>
    </row>
    <row r="158" spans="2:24" x14ac:dyDescent="0.35">
      <c r="B158" s="9"/>
      <c r="C158" s="9"/>
      <c r="D158" s="9"/>
      <c r="F158" s="9"/>
      <c r="G158" s="9"/>
      <c r="H158" s="9"/>
      <c r="J158" s="9"/>
      <c r="K158" s="9"/>
      <c r="L158" s="9"/>
      <c r="N158" s="9"/>
      <c r="O158" s="9"/>
      <c r="P158" s="9"/>
      <c r="R158" s="9"/>
      <c r="S158" s="9"/>
      <c r="T158" s="9"/>
      <c r="V158" s="9"/>
      <c r="W158" s="9"/>
      <c r="X158" s="9"/>
    </row>
    <row r="159" spans="2:24" x14ac:dyDescent="0.35">
      <c r="B159" s="9"/>
      <c r="C159" s="9"/>
      <c r="D159" s="9"/>
      <c r="F159" s="9"/>
      <c r="G159" s="9"/>
      <c r="H159" s="9"/>
      <c r="J159" s="9"/>
      <c r="K159" s="9"/>
      <c r="L159" s="9"/>
      <c r="N159" s="9"/>
      <c r="O159" s="9"/>
      <c r="P159" s="9"/>
      <c r="R159" s="9"/>
      <c r="S159" s="9"/>
      <c r="T159" s="9"/>
      <c r="V159" s="9"/>
      <c r="W159" s="9"/>
      <c r="X159" s="9"/>
    </row>
    <row r="160" spans="2:24" x14ac:dyDescent="0.35">
      <c r="B160" s="9"/>
      <c r="C160" s="9"/>
      <c r="D160" s="9"/>
      <c r="F160" s="9"/>
      <c r="G160" s="9"/>
      <c r="H160" s="9"/>
      <c r="J160" s="9"/>
      <c r="K160" s="9"/>
      <c r="L160" s="9"/>
      <c r="N160" s="9"/>
      <c r="O160" s="9"/>
      <c r="P160" s="9"/>
      <c r="R160" s="9"/>
      <c r="S160" s="9"/>
      <c r="T160" s="9"/>
      <c r="V160" s="9"/>
      <c r="W160" s="9"/>
      <c r="X160" s="9"/>
    </row>
    <row r="161" spans="2:24" x14ac:dyDescent="0.35">
      <c r="B161" s="9"/>
      <c r="C161" s="9"/>
      <c r="D161" s="9"/>
      <c r="F161" s="9"/>
      <c r="G161" s="9"/>
      <c r="H161" s="9"/>
      <c r="J161" s="9"/>
      <c r="K161" s="9"/>
      <c r="L161" s="9"/>
      <c r="N161" s="9"/>
      <c r="O161" s="9"/>
      <c r="P161" s="9"/>
      <c r="R161" s="9"/>
      <c r="S161" s="9"/>
      <c r="T161" s="9"/>
      <c r="V161" s="9"/>
      <c r="W161" s="9"/>
      <c r="X161" s="9"/>
    </row>
    <row r="162" spans="2:24" x14ac:dyDescent="0.35">
      <c r="B162" s="9"/>
      <c r="C162" s="9"/>
      <c r="D162" s="9"/>
      <c r="F162" s="9"/>
      <c r="G162" s="9"/>
      <c r="H162" s="9"/>
      <c r="J162" s="9"/>
      <c r="K162" s="9"/>
      <c r="L162" s="9"/>
      <c r="N162" s="9"/>
      <c r="O162" s="9"/>
      <c r="P162" s="9"/>
      <c r="R162" s="9"/>
      <c r="S162" s="9"/>
      <c r="T162" s="9"/>
      <c r="V162" s="9"/>
      <c r="W162" s="9"/>
      <c r="X162" s="9"/>
    </row>
    <row r="163" spans="2:24" x14ac:dyDescent="0.35">
      <c r="B163" s="9"/>
      <c r="C163" s="9"/>
      <c r="D163" s="9"/>
      <c r="F163" s="9"/>
      <c r="G163" s="9"/>
      <c r="H163" s="9"/>
      <c r="J163" s="9"/>
      <c r="K163" s="9"/>
      <c r="L163" s="9"/>
      <c r="N163" s="9"/>
      <c r="O163" s="9"/>
      <c r="P163" s="9"/>
      <c r="R163" s="9"/>
      <c r="S163" s="9"/>
      <c r="T163" s="9"/>
      <c r="V163" s="9"/>
      <c r="W163" s="9"/>
      <c r="X163" s="9"/>
    </row>
    <row r="164" spans="2:24" x14ac:dyDescent="0.35">
      <c r="B164" s="9"/>
      <c r="C164" s="9"/>
      <c r="D164" s="9"/>
      <c r="F164" s="9"/>
      <c r="G164" s="9"/>
      <c r="H164" s="9"/>
      <c r="J164" s="9"/>
      <c r="K164" s="9"/>
      <c r="L164" s="9"/>
      <c r="N164" s="9"/>
      <c r="O164" s="9"/>
      <c r="P164" s="9"/>
      <c r="R164" s="9"/>
      <c r="S164" s="9"/>
      <c r="T164" s="9"/>
      <c r="V164" s="9"/>
      <c r="W164" s="9"/>
      <c r="X164" s="9"/>
    </row>
    <row r="165" spans="2:24" x14ac:dyDescent="0.35">
      <c r="B165" s="9"/>
      <c r="C165" s="9"/>
      <c r="D165" s="9"/>
      <c r="F165" s="9"/>
      <c r="G165" s="9"/>
      <c r="H165" s="9"/>
      <c r="J165" s="9"/>
      <c r="K165" s="9"/>
      <c r="L165" s="9"/>
      <c r="N165" s="9"/>
      <c r="O165" s="9"/>
      <c r="P165" s="9"/>
      <c r="R165" s="9"/>
      <c r="S165" s="9"/>
      <c r="T165" s="9"/>
      <c r="V165" s="9"/>
      <c r="W165" s="9"/>
      <c r="X165" s="9"/>
    </row>
    <row r="166" spans="2:24" x14ac:dyDescent="0.35">
      <c r="B166" s="9"/>
      <c r="C166" s="9"/>
      <c r="D166" s="9"/>
      <c r="F166" s="9"/>
      <c r="G166" s="9"/>
      <c r="H166" s="9"/>
      <c r="J166" s="9"/>
      <c r="K166" s="9"/>
      <c r="L166" s="9"/>
      <c r="N166" s="9"/>
      <c r="O166" s="9"/>
      <c r="P166" s="9"/>
      <c r="R166" s="9"/>
      <c r="S166" s="9"/>
      <c r="T166" s="9"/>
      <c r="V166" s="9"/>
      <c r="W166" s="9"/>
      <c r="X166" s="9"/>
    </row>
    <row r="167" spans="2:24" x14ac:dyDescent="0.35">
      <c r="B167" s="9"/>
      <c r="C167" s="9"/>
      <c r="D167" s="9"/>
      <c r="F167" s="9"/>
      <c r="G167" s="9"/>
      <c r="H167" s="9"/>
      <c r="J167" s="9"/>
      <c r="K167" s="9"/>
      <c r="L167" s="9"/>
      <c r="N167" s="9"/>
      <c r="O167" s="9"/>
      <c r="P167" s="9"/>
      <c r="R167" s="9"/>
      <c r="S167" s="9"/>
      <c r="T167" s="9"/>
      <c r="V167" s="9"/>
      <c r="W167" s="9"/>
      <c r="X167" s="9"/>
    </row>
    <row r="168" spans="2:24" x14ac:dyDescent="0.35">
      <c r="B168" s="9"/>
      <c r="C168" s="9"/>
      <c r="D168" s="9"/>
      <c r="F168" s="9"/>
      <c r="G168" s="9"/>
      <c r="H168" s="9"/>
      <c r="J168" s="9"/>
      <c r="K168" s="9"/>
      <c r="L168" s="9"/>
      <c r="N168" s="9"/>
      <c r="O168" s="9"/>
      <c r="P168" s="9"/>
      <c r="R168" s="9"/>
      <c r="S168" s="9"/>
      <c r="T168" s="9"/>
      <c r="V168" s="9"/>
      <c r="W168" s="9"/>
      <c r="X168" s="9"/>
    </row>
    <row r="169" spans="2:24" x14ac:dyDescent="0.35">
      <c r="B169" s="9"/>
      <c r="C169" s="9"/>
      <c r="D169" s="9"/>
      <c r="F169" s="9"/>
      <c r="G169" s="9"/>
      <c r="H169" s="9"/>
      <c r="J169" s="9"/>
      <c r="K169" s="9"/>
      <c r="L169" s="9"/>
      <c r="N169" s="9"/>
      <c r="O169" s="9"/>
      <c r="P169" s="9"/>
      <c r="R169" s="9"/>
      <c r="S169" s="9"/>
      <c r="T169" s="9"/>
      <c r="V169" s="9"/>
      <c r="W169" s="9"/>
      <c r="X169" s="9"/>
    </row>
    <row r="170" spans="2:24" x14ac:dyDescent="0.35">
      <c r="B170" s="9"/>
      <c r="C170" s="9"/>
      <c r="D170" s="9"/>
      <c r="F170" s="9"/>
      <c r="G170" s="9"/>
      <c r="H170" s="9"/>
      <c r="J170" s="9"/>
      <c r="K170" s="9"/>
      <c r="L170" s="9"/>
      <c r="N170" s="9"/>
      <c r="O170" s="9"/>
      <c r="P170" s="9"/>
      <c r="R170" s="9"/>
      <c r="S170" s="9"/>
      <c r="T170" s="9"/>
      <c r="V170" s="9"/>
      <c r="W170" s="9"/>
      <c r="X170" s="9"/>
    </row>
    <row r="171" spans="2:24" x14ac:dyDescent="0.35">
      <c r="B171" s="9"/>
      <c r="C171" s="9"/>
      <c r="D171" s="9"/>
      <c r="F171" s="9"/>
      <c r="G171" s="9"/>
      <c r="H171" s="9"/>
      <c r="J171" s="9"/>
      <c r="K171" s="9"/>
      <c r="L171" s="9"/>
      <c r="N171" s="9"/>
      <c r="O171" s="9"/>
      <c r="P171" s="9"/>
      <c r="R171" s="9"/>
      <c r="S171" s="9"/>
      <c r="T171" s="9"/>
      <c r="V171" s="9"/>
      <c r="W171" s="9"/>
      <c r="X171" s="9"/>
    </row>
    <row r="172" spans="2:24" x14ac:dyDescent="0.35">
      <c r="B172" s="9"/>
      <c r="C172" s="9"/>
      <c r="D172" s="9"/>
      <c r="F172" s="9"/>
      <c r="G172" s="9"/>
      <c r="H172" s="9"/>
      <c r="J172" s="9"/>
      <c r="K172" s="9"/>
      <c r="L172" s="9"/>
      <c r="N172" s="9"/>
      <c r="O172" s="9"/>
      <c r="P172" s="9"/>
      <c r="R172" s="9"/>
      <c r="S172" s="9"/>
      <c r="T172" s="9"/>
      <c r="V172" s="9"/>
      <c r="W172" s="9"/>
      <c r="X172" s="9"/>
    </row>
    <row r="173" spans="2:24" x14ac:dyDescent="0.35">
      <c r="B173" s="9"/>
      <c r="C173" s="9"/>
      <c r="D173" s="9"/>
      <c r="F173" s="9"/>
      <c r="G173" s="9"/>
      <c r="H173" s="9"/>
      <c r="J173" s="9"/>
      <c r="K173" s="9"/>
      <c r="L173" s="9"/>
      <c r="N173" s="9"/>
      <c r="O173" s="9"/>
      <c r="P173" s="9"/>
      <c r="R173" s="9"/>
      <c r="S173" s="9"/>
      <c r="T173" s="9"/>
      <c r="V173" s="9"/>
      <c r="W173" s="9"/>
      <c r="X173" s="9"/>
    </row>
    <row r="174" spans="2:24" x14ac:dyDescent="0.35">
      <c r="B174" s="9"/>
      <c r="C174" s="9"/>
      <c r="D174" s="9"/>
      <c r="F174" s="9"/>
      <c r="G174" s="9"/>
      <c r="H174" s="9"/>
      <c r="J174" s="9"/>
      <c r="K174" s="9"/>
      <c r="L174" s="9"/>
      <c r="N174" s="9"/>
      <c r="O174" s="9"/>
      <c r="P174" s="9"/>
      <c r="R174" s="9"/>
      <c r="S174" s="9"/>
      <c r="T174" s="9"/>
      <c r="V174" s="9"/>
      <c r="W174" s="9"/>
      <c r="X174" s="9"/>
    </row>
    <row r="175" spans="2:24" x14ac:dyDescent="0.35">
      <c r="B175" s="9"/>
      <c r="C175" s="9"/>
      <c r="D175" s="9"/>
      <c r="F175" s="9"/>
      <c r="G175" s="9"/>
      <c r="H175" s="9"/>
      <c r="J175" s="9"/>
      <c r="K175" s="9"/>
      <c r="L175" s="9"/>
      <c r="N175" s="9"/>
      <c r="O175" s="9"/>
      <c r="P175" s="9"/>
      <c r="R175" s="9"/>
      <c r="S175" s="9"/>
      <c r="T175" s="9"/>
      <c r="V175" s="9"/>
      <c r="W175" s="9"/>
      <c r="X175" s="9"/>
    </row>
    <row r="176" spans="2:24" x14ac:dyDescent="0.35">
      <c r="B176" s="9"/>
      <c r="C176" s="9"/>
      <c r="D176" s="9"/>
      <c r="F176" s="9"/>
      <c r="G176" s="9"/>
      <c r="H176" s="9"/>
      <c r="J176" s="9"/>
      <c r="K176" s="9"/>
      <c r="L176" s="9"/>
      <c r="N176" s="9"/>
      <c r="O176" s="9"/>
      <c r="P176" s="9"/>
      <c r="R176" s="9"/>
      <c r="S176" s="9"/>
      <c r="T176" s="9"/>
      <c r="V176" s="9"/>
      <c r="W176" s="9"/>
      <c r="X176" s="9"/>
    </row>
    <row r="177" spans="2:24" x14ac:dyDescent="0.35">
      <c r="B177" s="9"/>
      <c r="C177" s="9"/>
      <c r="D177" s="9"/>
      <c r="F177" s="9"/>
      <c r="G177" s="9"/>
      <c r="H177" s="9"/>
      <c r="J177" s="9"/>
      <c r="K177" s="9"/>
      <c r="L177" s="9"/>
      <c r="N177" s="9"/>
      <c r="O177" s="9"/>
      <c r="P177" s="9"/>
      <c r="R177" s="9"/>
      <c r="S177" s="9"/>
      <c r="T177" s="9"/>
      <c r="V177" s="9"/>
      <c r="W177" s="9"/>
      <c r="X177" s="9"/>
    </row>
    <row r="178" spans="2:24" x14ac:dyDescent="0.35">
      <c r="B178" s="9"/>
      <c r="C178" s="9"/>
      <c r="D178" s="9"/>
      <c r="F178" s="9"/>
      <c r="G178" s="9"/>
      <c r="H178" s="9"/>
      <c r="J178" s="9"/>
      <c r="K178" s="9"/>
      <c r="L178" s="9"/>
      <c r="N178" s="9"/>
      <c r="O178" s="9"/>
      <c r="P178" s="9"/>
      <c r="R178" s="9"/>
      <c r="S178" s="9"/>
      <c r="T178" s="9"/>
      <c r="V178" s="9"/>
      <c r="W178" s="9"/>
      <c r="X178" s="9"/>
    </row>
    <row r="179" spans="2:24" x14ac:dyDescent="0.35">
      <c r="B179" s="9"/>
      <c r="C179" s="9"/>
      <c r="D179" s="9"/>
      <c r="F179" s="9"/>
      <c r="G179" s="9"/>
      <c r="H179" s="9"/>
      <c r="J179" s="9"/>
      <c r="K179" s="9"/>
      <c r="L179" s="9"/>
      <c r="N179" s="9"/>
      <c r="O179" s="9"/>
      <c r="P179" s="9"/>
      <c r="R179" s="9"/>
      <c r="S179" s="9"/>
      <c r="T179" s="9"/>
      <c r="V179" s="9"/>
      <c r="W179" s="9"/>
      <c r="X179" s="9"/>
    </row>
    <row r="180" spans="2:24" x14ac:dyDescent="0.35">
      <c r="B180" s="9"/>
      <c r="C180" s="9"/>
      <c r="D180" s="9"/>
      <c r="F180" s="9"/>
      <c r="G180" s="9"/>
      <c r="H180" s="9"/>
      <c r="J180" s="9"/>
      <c r="K180" s="9"/>
      <c r="L180" s="9"/>
      <c r="N180" s="9"/>
      <c r="O180" s="9"/>
      <c r="P180" s="9"/>
      <c r="R180" s="9"/>
      <c r="S180" s="9"/>
      <c r="T180" s="9"/>
      <c r="V180" s="9"/>
      <c r="W180" s="9"/>
      <c r="X180" s="9"/>
    </row>
    <row r="181" spans="2:24" x14ac:dyDescent="0.35">
      <c r="B181" s="9"/>
      <c r="C181" s="9"/>
      <c r="D181" s="9"/>
      <c r="F181" s="9"/>
      <c r="G181" s="9"/>
      <c r="H181" s="9"/>
      <c r="J181" s="9"/>
      <c r="K181" s="9"/>
      <c r="L181" s="9"/>
      <c r="N181" s="9"/>
      <c r="O181" s="9"/>
      <c r="P181" s="9"/>
      <c r="R181" s="9"/>
      <c r="S181" s="9"/>
      <c r="T181" s="9"/>
      <c r="V181" s="9"/>
      <c r="W181" s="9"/>
      <c r="X181" s="9"/>
    </row>
    <row r="182" spans="2:24" x14ac:dyDescent="0.35">
      <c r="B182" s="9"/>
      <c r="C182" s="9"/>
      <c r="D182" s="9"/>
      <c r="F182" s="9"/>
      <c r="G182" s="9"/>
      <c r="H182" s="9"/>
      <c r="J182" s="9"/>
      <c r="K182" s="9"/>
      <c r="L182" s="9"/>
      <c r="N182" s="9"/>
      <c r="O182" s="9"/>
      <c r="P182" s="9"/>
      <c r="R182" s="9"/>
      <c r="S182" s="9"/>
      <c r="T182" s="9"/>
      <c r="V182" s="9"/>
      <c r="W182" s="9"/>
      <c r="X182" s="9"/>
    </row>
    <row r="183" spans="2:24" x14ac:dyDescent="0.35">
      <c r="B183" s="9"/>
      <c r="C183" s="9"/>
      <c r="D183" s="9"/>
      <c r="F183" s="9"/>
      <c r="G183" s="9"/>
      <c r="H183" s="9"/>
      <c r="J183" s="9"/>
      <c r="K183" s="9"/>
      <c r="L183" s="9"/>
      <c r="N183" s="9"/>
      <c r="O183" s="9"/>
      <c r="P183" s="9"/>
      <c r="R183" s="9"/>
      <c r="S183" s="9"/>
      <c r="T183" s="9"/>
      <c r="V183" s="9"/>
      <c r="W183" s="9"/>
      <c r="X183" s="9"/>
    </row>
    <row r="184" spans="2:24" x14ac:dyDescent="0.35">
      <c r="B184" s="9"/>
      <c r="C184" s="9"/>
      <c r="D184" s="9"/>
      <c r="F184" s="9"/>
      <c r="G184" s="9"/>
      <c r="H184" s="9"/>
      <c r="J184" s="9"/>
      <c r="K184" s="9"/>
      <c r="L184" s="9"/>
      <c r="N184" s="9"/>
      <c r="O184" s="9"/>
      <c r="P184" s="9"/>
      <c r="R184" s="9"/>
      <c r="S184" s="9"/>
      <c r="T184" s="9"/>
      <c r="V184" s="9"/>
      <c r="W184" s="9"/>
      <c r="X184" s="9"/>
    </row>
    <row r="185" spans="2:24" x14ac:dyDescent="0.35">
      <c r="B185" s="9"/>
      <c r="C185" s="9"/>
      <c r="D185" s="9"/>
      <c r="F185" s="9"/>
      <c r="G185" s="9"/>
      <c r="H185" s="9"/>
      <c r="J185" s="9"/>
      <c r="K185" s="9"/>
      <c r="L185" s="9"/>
      <c r="N185" s="9"/>
      <c r="O185" s="9"/>
      <c r="P185" s="9"/>
      <c r="R185" s="9"/>
      <c r="S185" s="9"/>
      <c r="T185" s="9"/>
      <c r="V185" s="9"/>
      <c r="W185" s="9"/>
      <c r="X185" s="9"/>
    </row>
    <row r="186" spans="2:24" x14ac:dyDescent="0.35">
      <c r="B186" s="9"/>
      <c r="C186" s="9"/>
      <c r="D186" s="9"/>
      <c r="F186" s="9"/>
      <c r="G186" s="9"/>
      <c r="H186" s="9"/>
      <c r="J186" s="9"/>
      <c r="K186" s="9"/>
      <c r="L186" s="9"/>
      <c r="N186" s="9"/>
      <c r="O186" s="9"/>
      <c r="P186" s="9"/>
      <c r="R186" s="9"/>
      <c r="S186" s="9"/>
      <c r="T186" s="9"/>
      <c r="V186" s="9"/>
      <c r="W186" s="9"/>
      <c r="X186" s="9"/>
    </row>
    <row r="187" spans="2:24" x14ac:dyDescent="0.35">
      <c r="B187" s="9"/>
      <c r="C187" s="9"/>
      <c r="D187" s="9"/>
      <c r="F187" s="9"/>
      <c r="G187" s="9"/>
      <c r="H187" s="9"/>
      <c r="J187" s="9"/>
      <c r="K187" s="9"/>
      <c r="L187" s="9"/>
      <c r="N187" s="9"/>
      <c r="O187" s="9"/>
      <c r="P187" s="9"/>
      <c r="R187" s="9"/>
      <c r="S187" s="9"/>
      <c r="T187" s="9"/>
      <c r="V187" s="9"/>
      <c r="W187" s="9"/>
      <c r="X187" s="9"/>
    </row>
    <row r="188" spans="2:24" x14ac:dyDescent="0.35">
      <c r="B188" s="9"/>
      <c r="C188" s="9"/>
      <c r="D188" s="9"/>
      <c r="F188" s="9"/>
      <c r="G188" s="9"/>
      <c r="H188" s="9"/>
      <c r="J188" s="9"/>
      <c r="K188" s="9"/>
      <c r="L188" s="9"/>
      <c r="N188" s="9"/>
      <c r="O188" s="9"/>
      <c r="P188" s="9"/>
      <c r="R188" s="9"/>
      <c r="S188" s="9"/>
      <c r="T188" s="9"/>
      <c r="V188" s="9"/>
      <c r="W188" s="9"/>
      <c r="X188" s="9"/>
    </row>
    <row r="189" spans="2:24" x14ac:dyDescent="0.35">
      <c r="B189" s="9"/>
      <c r="C189" s="9"/>
      <c r="D189" s="9"/>
      <c r="F189" s="9"/>
      <c r="G189" s="9"/>
      <c r="H189" s="9"/>
      <c r="J189" s="9"/>
      <c r="K189" s="9"/>
      <c r="L189" s="9"/>
      <c r="N189" s="9"/>
      <c r="O189" s="9"/>
      <c r="P189" s="9"/>
      <c r="R189" s="9"/>
      <c r="S189" s="9"/>
      <c r="T189" s="9"/>
      <c r="V189" s="9"/>
      <c r="W189" s="9"/>
      <c r="X189" s="9"/>
    </row>
    <row r="190" spans="2:24" x14ac:dyDescent="0.35">
      <c r="B190" s="9"/>
      <c r="C190" s="9"/>
      <c r="D190" s="9"/>
      <c r="F190" s="9"/>
      <c r="G190" s="9"/>
      <c r="H190" s="9"/>
      <c r="J190" s="9"/>
      <c r="K190" s="9"/>
      <c r="L190" s="9"/>
      <c r="N190" s="9"/>
      <c r="O190" s="9"/>
      <c r="P190" s="9"/>
      <c r="R190" s="9"/>
      <c r="S190" s="9"/>
      <c r="T190" s="9"/>
      <c r="V190" s="9"/>
      <c r="W190" s="9"/>
      <c r="X190" s="9"/>
    </row>
    <row r="191" spans="2:24" x14ac:dyDescent="0.35">
      <c r="B191" s="9"/>
      <c r="C191" s="9"/>
      <c r="D191" s="9"/>
      <c r="F191" s="9"/>
      <c r="G191" s="9"/>
      <c r="H191" s="9"/>
      <c r="J191" s="9"/>
      <c r="K191" s="9"/>
      <c r="L191" s="9"/>
      <c r="N191" s="9"/>
      <c r="O191" s="9"/>
      <c r="P191" s="9"/>
      <c r="R191" s="9"/>
      <c r="S191" s="9"/>
      <c r="T191" s="9"/>
      <c r="V191" s="9"/>
      <c r="W191" s="9"/>
      <c r="X191" s="9"/>
    </row>
    <row r="192" spans="2:24" x14ac:dyDescent="0.35">
      <c r="B192" s="9"/>
      <c r="C192" s="9"/>
      <c r="D192" s="9"/>
      <c r="F192" s="9"/>
      <c r="G192" s="9"/>
      <c r="H192" s="9"/>
      <c r="J192" s="9"/>
      <c r="K192" s="9"/>
      <c r="L192" s="9"/>
      <c r="N192" s="9"/>
      <c r="O192" s="9"/>
      <c r="P192" s="9"/>
      <c r="R192" s="9"/>
      <c r="S192" s="9"/>
      <c r="T192" s="9"/>
      <c r="V192" s="9"/>
      <c r="W192" s="9"/>
      <c r="X192" s="9"/>
    </row>
    <row r="193" spans="35:42" x14ac:dyDescent="0.35">
      <c r="AI193" s="6"/>
      <c r="AJ193" s="6"/>
      <c r="AK193" s="6"/>
      <c r="AL193" s="6"/>
      <c r="AM193" s="6"/>
      <c r="AN193" s="6"/>
      <c r="AO193" s="6"/>
      <c r="AP193" s="6"/>
    </row>
  </sheetData>
  <mergeCells count="9">
    <mergeCell ref="A1:C1"/>
    <mergeCell ref="B2:D2"/>
    <mergeCell ref="F2:H2"/>
    <mergeCell ref="J2:L2"/>
    <mergeCell ref="AE2:AG2"/>
    <mergeCell ref="AA2:AC2"/>
    <mergeCell ref="N2:P2"/>
    <mergeCell ref="R2:T2"/>
    <mergeCell ref="V2:X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314"/>
  <sheetViews>
    <sheetView zoomScaleNormal="100" workbookViewId="0">
      <pane ySplit="3" topLeftCell="A4" activePane="bottomLeft" state="frozen"/>
      <selection pane="bottomLeft" activeCell="D4" sqref="D4"/>
    </sheetView>
  </sheetViews>
  <sheetFormatPr baseColWidth="10" defaultColWidth="10.81640625" defaultRowHeight="14.5" x14ac:dyDescent="0.35"/>
  <cols>
    <col min="1" max="1" width="7.453125" style="15" bestFit="1" customWidth="1"/>
    <col min="2" max="2" width="8.81640625" style="1" bestFit="1" customWidth="1"/>
    <col min="3" max="3" width="9" style="1" bestFit="1" customWidth="1"/>
    <col min="4" max="4" width="9.81640625" style="1" bestFit="1" customWidth="1"/>
    <col min="5" max="5" width="3.54296875" style="18" customWidth="1"/>
    <col min="6" max="6" width="8.81640625" style="3" bestFit="1" customWidth="1"/>
    <col min="7" max="7" width="9" style="3" bestFit="1" customWidth="1"/>
    <col min="8" max="8" width="9.81640625" style="3" bestFit="1" customWidth="1"/>
    <col min="9" max="9" width="3.54296875" style="18" customWidth="1"/>
    <col min="10" max="10" width="8.81640625" style="3" bestFit="1" customWidth="1"/>
    <col min="11" max="11" width="9" style="3" bestFit="1" customWidth="1"/>
    <col min="12" max="12" width="9.81640625" style="3" bestFit="1" customWidth="1"/>
    <col min="13" max="13" width="3.54296875" style="18" customWidth="1"/>
    <col min="14" max="14" width="8.81640625" style="3" bestFit="1" customWidth="1"/>
    <col min="15" max="15" width="9" style="3" bestFit="1" customWidth="1"/>
    <col min="16" max="16" width="9.81640625" style="3" bestFit="1" customWidth="1"/>
    <col min="17" max="17" width="3.54296875" style="18" customWidth="1"/>
    <col min="18" max="18" width="8.81640625" style="1" bestFit="1" customWidth="1"/>
    <col min="19" max="19" width="9" style="1" bestFit="1" customWidth="1"/>
    <col min="20" max="20" width="9.81640625" style="1" bestFit="1" customWidth="1"/>
    <col min="21" max="21" width="3.54296875" style="18" customWidth="1"/>
    <col min="22" max="22" width="8.81640625" style="1" bestFit="1" customWidth="1"/>
    <col min="23" max="23" width="9" style="1" bestFit="1" customWidth="1"/>
    <col min="24" max="24" width="9.81640625" style="1" bestFit="1" customWidth="1"/>
    <col min="25" max="25" width="3.54296875" style="18" customWidth="1"/>
    <col min="26" max="26" width="8.81640625" style="1" bestFit="1" customWidth="1"/>
    <col min="27" max="27" width="9" style="1" bestFit="1" customWidth="1"/>
    <col min="28" max="28" width="9.81640625" style="1" bestFit="1" customWidth="1"/>
    <col min="29" max="29" width="3.54296875" style="18" customWidth="1"/>
    <col min="30" max="30" width="8.81640625" style="1" bestFit="1" customWidth="1"/>
    <col min="31" max="31" width="9" style="1" bestFit="1" customWidth="1"/>
    <col min="32" max="32" width="9.81640625" style="1" bestFit="1" customWidth="1"/>
    <col min="33" max="33" width="3.54296875" style="18" customWidth="1"/>
    <col min="34" max="34" width="8.81640625" style="1" bestFit="1" customWidth="1"/>
    <col min="35" max="35" width="9" style="1" bestFit="1" customWidth="1"/>
    <col min="36" max="36" width="9.81640625" style="1" bestFit="1" customWidth="1"/>
    <col min="37" max="37" width="3.54296875" style="18" customWidth="1"/>
    <col min="38" max="38" width="8.81640625" style="3" bestFit="1" customWidth="1"/>
    <col min="39" max="39" width="9" style="3" bestFit="1" customWidth="1"/>
    <col min="40" max="40" width="8.81640625" style="3" bestFit="1" customWidth="1"/>
    <col min="41" max="41" width="10.81640625" style="1"/>
    <col min="42" max="42" width="8.1796875" style="1" bestFit="1" customWidth="1"/>
    <col min="43" max="43" width="7.453125" style="1" bestFit="1" customWidth="1"/>
    <col min="44" max="52" width="9.81640625" style="1" bestFit="1" customWidth="1"/>
    <col min="53" max="53" width="9.7265625" style="1" bestFit="1" customWidth="1"/>
    <col min="54" max="54" width="10.81640625" style="1"/>
    <col min="55" max="55" width="7.08984375" style="1" bestFit="1" customWidth="1"/>
    <col min="56" max="56" width="7.453125" style="1" bestFit="1" customWidth="1"/>
    <col min="57" max="57" width="3.54296875" style="18" customWidth="1"/>
    <col min="58" max="58" width="10.81640625" style="1" bestFit="1" customWidth="1"/>
    <col min="59" max="59" width="9.81640625" style="1" bestFit="1" customWidth="1"/>
    <col min="60" max="60" width="10.81640625" style="1" bestFit="1" customWidth="1"/>
    <col min="61" max="61" width="3.54296875" style="18" customWidth="1"/>
    <col min="62" max="64" width="9.7265625" style="4" bestFit="1" customWidth="1"/>
    <col min="65" max="72" width="10.81640625" style="8"/>
    <col min="73" max="16384" width="10.81640625" style="1"/>
  </cols>
  <sheetData>
    <row r="1" spans="1:68" s="15" customFormat="1" x14ac:dyDescent="0.35">
      <c r="A1" s="52" t="s">
        <v>122</v>
      </c>
      <c r="B1" s="52"/>
      <c r="C1" s="52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U1" s="18"/>
      <c r="Y1" s="18"/>
      <c r="AC1" s="18"/>
      <c r="AG1" s="18"/>
      <c r="AK1" s="18"/>
      <c r="AL1" s="18"/>
      <c r="AM1" s="18"/>
      <c r="AN1" s="18"/>
      <c r="BE1" s="18"/>
      <c r="BI1" s="18"/>
      <c r="BJ1" s="49"/>
      <c r="BK1" s="49"/>
      <c r="BL1" s="49"/>
    </row>
    <row r="2" spans="1:68" x14ac:dyDescent="0.35">
      <c r="B2" s="52">
        <v>1</v>
      </c>
      <c r="C2" s="52"/>
      <c r="D2" s="52"/>
      <c r="E2" s="43"/>
      <c r="F2" s="52">
        <v>2</v>
      </c>
      <c r="G2" s="52"/>
      <c r="H2" s="52"/>
      <c r="I2" s="43"/>
      <c r="J2" s="52">
        <v>3</v>
      </c>
      <c r="K2" s="52"/>
      <c r="L2" s="52"/>
      <c r="M2" s="43"/>
      <c r="N2" s="52">
        <v>4</v>
      </c>
      <c r="O2" s="52"/>
      <c r="P2" s="52"/>
      <c r="Q2" s="43"/>
      <c r="R2" s="52">
        <v>5</v>
      </c>
      <c r="S2" s="52"/>
      <c r="T2" s="52"/>
      <c r="U2" s="43"/>
      <c r="V2" s="52">
        <v>6</v>
      </c>
      <c r="W2" s="52"/>
      <c r="X2" s="52"/>
      <c r="Y2" s="43"/>
      <c r="Z2" s="52">
        <v>7</v>
      </c>
      <c r="AA2" s="52"/>
      <c r="AB2" s="52"/>
      <c r="AC2" s="43"/>
      <c r="AD2" s="55">
        <v>8</v>
      </c>
      <c r="AE2" s="55"/>
      <c r="AF2" s="55"/>
      <c r="AG2" s="43"/>
      <c r="AH2" s="55">
        <v>9</v>
      </c>
      <c r="AI2" s="55"/>
      <c r="AJ2" s="55"/>
      <c r="AK2" s="43"/>
      <c r="AL2" s="55">
        <v>10</v>
      </c>
      <c r="AM2" s="55"/>
      <c r="AN2" s="55"/>
      <c r="BE2" s="43"/>
      <c r="BF2" s="56" t="s">
        <v>11</v>
      </c>
      <c r="BG2" s="56"/>
      <c r="BH2" s="56"/>
      <c r="BI2" s="43"/>
      <c r="BJ2" s="56" t="s">
        <v>12</v>
      </c>
      <c r="BK2" s="56"/>
      <c r="BL2" s="56"/>
    </row>
    <row r="3" spans="1:68" s="33" customFormat="1" ht="16.5" x14ac:dyDescent="0.35">
      <c r="A3" s="33" t="s">
        <v>10</v>
      </c>
      <c r="B3" s="33" t="s">
        <v>0</v>
      </c>
      <c r="C3" s="33" t="s">
        <v>1</v>
      </c>
      <c r="D3" s="33" t="s">
        <v>107</v>
      </c>
      <c r="E3" s="21"/>
      <c r="F3" s="39" t="s">
        <v>0</v>
      </c>
      <c r="G3" s="39" t="s">
        <v>1</v>
      </c>
      <c r="H3" s="33" t="s">
        <v>107</v>
      </c>
      <c r="I3" s="21"/>
      <c r="J3" s="39" t="s">
        <v>0</v>
      </c>
      <c r="K3" s="39" t="s">
        <v>1</v>
      </c>
      <c r="L3" s="33" t="s">
        <v>107</v>
      </c>
      <c r="M3" s="21"/>
      <c r="N3" s="39" t="s">
        <v>0</v>
      </c>
      <c r="O3" s="39" t="s">
        <v>1</v>
      </c>
      <c r="P3" s="33" t="s">
        <v>107</v>
      </c>
      <c r="Q3" s="21"/>
      <c r="R3" s="33" t="s">
        <v>0</v>
      </c>
      <c r="S3" s="33" t="s">
        <v>1</v>
      </c>
      <c r="T3" s="33" t="s">
        <v>107</v>
      </c>
      <c r="U3" s="21"/>
      <c r="V3" s="33" t="s">
        <v>0</v>
      </c>
      <c r="W3" s="33" t="s">
        <v>1</v>
      </c>
      <c r="X3" s="33" t="s">
        <v>107</v>
      </c>
      <c r="Y3" s="21"/>
      <c r="Z3" s="33" t="s">
        <v>0</v>
      </c>
      <c r="AA3" s="33" t="s">
        <v>1</v>
      </c>
      <c r="AB3" s="33" t="s">
        <v>107</v>
      </c>
      <c r="AC3" s="21"/>
      <c r="AD3" s="33" t="s">
        <v>0</v>
      </c>
      <c r="AE3" s="33" t="s">
        <v>1</v>
      </c>
      <c r="AF3" s="33" t="s">
        <v>107</v>
      </c>
      <c r="AG3" s="21"/>
      <c r="AH3" s="33" t="s">
        <v>0</v>
      </c>
      <c r="AI3" s="33" t="s">
        <v>1</v>
      </c>
      <c r="AJ3" s="33" t="s">
        <v>107</v>
      </c>
      <c r="AK3" s="21"/>
      <c r="AL3" s="39" t="s">
        <v>0</v>
      </c>
      <c r="AM3" s="39" t="s">
        <v>1</v>
      </c>
      <c r="AN3" s="33" t="s">
        <v>107</v>
      </c>
      <c r="BE3" s="21"/>
      <c r="BF3" s="33" t="s">
        <v>0</v>
      </c>
      <c r="BG3" s="33" t="s">
        <v>1</v>
      </c>
      <c r="BH3" s="33" t="s">
        <v>107</v>
      </c>
      <c r="BI3" s="21"/>
      <c r="BJ3" s="33" t="s">
        <v>0</v>
      </c>
      <c r="BK3" s="33" t="s">
        <v>1</v>
      </c>
      <c r="BL3" s="33" t="s">
        <v>107</v>
      </c>
    </row>
    <row r="4" spans="1:68" x14ac:dyDescent="0.35">
      <c r="A4" s="31">
        <v>77</v>
      </c>
      <c r="B4" s="1">
        <v>4365286</v>
      </c>
      <c r="C4" s="1">
        <v>235962</v>
      </c>
      <c r="D4" s="1">
        <v>462.27699999999999</v>
      </c>
      <c r="E4" s="21"/>
      <c r="F4" s="3">
        <v>3076214</v>
      </c>
      <c r="G4" s="3">
        <v>180483</v>
      </c>
      <c r="H4" s="3">
        <v>424.36700000000002</v>
      </c>
      <c r="I4" s="21"/>
      <c r="J4" s="3">
        <v>4212248</v>
      </c>
      <c r="K4" s="3">
        <v>275625</v>
      </c>
      <c r="L4" s="3">
        <v>310.101</v>
      </c>
      <c r="M4" s="21"/>
      <c r="N4" s="3">
        <v>4324888</v>
      </c>
      <c r="O4" s="3">
        <v>312558</v>
      </c>
      <c r="P4" s="3">
        <v>573.46900000000005</v>
      </c>
      <c r="Q4" s="21"/>
      <c r="R4" s="1">
        <v>4190465</v>
      </c>
      <c r="S4" s="1">
        <v>276655</v>
      </c>
      <c r="T4" s="1">
        <v>610.03</v>
      </c>
      <c r="U4" s="21"/>
      <c r="V4" s="1">
        <v>6324634</v>
      </c>
      <c r="W4" s="1">
        <v>464397</v>
      </c>
      <c r="X4" s="1">
        <v>862.21500000000003</v>
      </c>
      <c r="Y4" s="21"/>
      <c r="Z4" s="1">
        <v>4050210</v>
      </c>
      <c r="AA4" s="1">
        <v>337035</v>
      </c>
      <c r="AB4" s="1">
        <v>598.79399999999998</v>
      </c>
      <c r="AC4" s="21"/>
      <c r="AD4" s="1">
        <v>4190465</v>
      </c>
      <c r="AE4" s="1">
        <v>276655</v>
      </c>
      <c r="AF4" s="1">
        <v>610.03</v>
      </c>
      <c r="AG4" s="21"/>
      <c r="AH4" s="1">
        <v>1356407</v>
      </c>
      <c r="AI4" s="1">
        <v>89570</v>
      </c>
      <c r="AJ4" s="1">
        <v>182.40600000000001</v>
      </c>
      <c r="AK4" s="21"/>
      <c r="AL4" s="3">
        <v>1972969</v>
      </c>
      <c r="AM4" s="3">
        <v>138324</v>
      </c>
      <c r="AN4" s="3">
        <v>286.74200000000002</v>
      </c>
      <c r="BE4" s="21"/>
      <c r="BF4" s="1">
        <f t="shared" ref="BF4:BF35" si="0">AVERAGE(B4,F4,J4,N4,R4,V4,Z4,AD4,AH4,AL4)</f>
        <v>3806378.6</v>
      </c>
      <c r="BG4" s="1">
        <f t="shared" ref="BG4:BG35" si="1">AVERAGE(C4,G4,K4,O4,S4,W4,AA4,AE4,AI4,AM4)</f>
        <v>258726.39999999999</v>
      </c>
      <c r="BH4" s="1">
        <f t="shared" ref="BH4:BH35" si="2">AVERAGE(D4,H4,L4,P4,T4,X4,AB4,AF4,AJ4,AN4)</f>
        <v>492.04309999999998</v>
      </c>
      <c r="BI4" s="21"/>
      <c r="BJ4" s="35">
        <f>BF4/'Figure 1f'!$BE$4</f>
        <v>0.39652080621391927</v>
      </c>
      <c r="BK4" s="36">
        <f>BG4/'Figure 1f'!$BE$5</f>
        <v>0.45968942237664856</v>
      </c>
      <c r="BL4" s="35">
        <f>BH4/'Figure 1f'!$BE$6</f>
        <v>0.45656320786615479</v>
      </c>
      <c r="BP4" s="7"/>
    </row>
    <row r="5" spans="1:68" x14ac:dyDescent="0.35">
      <c r="A5" s="31">
        <v>76</v>
      </c>
      <c r="B5" s="1">
        <v>5363380</v>
      </c>
      <c r="C5" s="1">
        <v>284670</v>
      </c>
      <c r="D5" s="1">
        <v>612.02599999999995</v>
      </c>
      <c r="E5" s="21"/>
      <c r="F5" s="3">
        <v>4577930</v>
      </c>
      <c r="G5" s="3">
        <v>282597</v>
      </c>
      <c r="H5" s="3">
        <v>500.24200000000002</v>
      </c>
      <c r="I5" s="21"/>
      <c r="J5" s="3">
        <v>4458614</v>
      </c>
      <c r="K5" s="3">
        <v>295650</v>
      </c>
      <c r="L5" s="3">
        <v>407.69900000000001</v>
      </c>
      <c r="M5" s="21"/>
      <c r="N5" s="3">
        <v>5502773</v>
      </c>
      <c r="O5" s="3">
        <v>394228</v>
      </c>
      <c r="P5" s="3">
        <v>841.92600000000004</v>
      </c>
      <c r="Q5" s="21"/>
      <c r="R5" s="1">
        <v>5218936</v>
      </c>
      <c r="S5" s="1">
        <v>346478</v>
      </c>
      <c r="T5" s="1">
        <v>753.66399999999999</v>
      </c>
      <c r="U5" s="21"/>
      <c r="V5" s="1">
        <v>7224040</v>
      </c>
      <c r="W5" s="1">
        <v>531932</v>
      </c>
      <c r="X5" s="1">
        <v>1108.222</v>
      </c>
      <c r="Y5" s="21"/>
      <c r="Z5" s="1">
        <v>5096956</v>
      </c>
      <c r="AA5" s="1">
        <v>427883</v>
      </c>
      <c r="AB5" s="1">
        <v>827.73099999999999</v>
      </c>
      <c r="AC5" s="21"/>
      <c r="AD5" s="1">
        <v>5218936</v>
      </c>
      <c r="AE5" s="1">
        <v>346478</v>
      </c>
      <c r="AF5" s="1">
        <v>753.66399999999999</v>
      </c>
      <c r="AG5" s="21"/>
      <c r="AH5" s="1">
        <v>2137954</v>
      </c>
      <c r="AI5" s="1">
        <v>148585</v>
      </c>
      <c r="AJ5" s="1">
        <v>321.23399999999998</v>
      </c>
      <c r="AK5" s="21"/>
      <c r="AL5" s="3">
        <v>2687383</v>
      </c>
      <c r="AM5" s="3">
        <v>193924</v>
      </c>
      <c r="AN5" s="3">
        <v>388.61</v>
      </c>
      <c r="BE5" s="21"/>
      <c r="BF5" s="1">
        <f t="shared" si="0"/>
        <v>4748690.2</v>
      </c>
      <c r="BG5" s="1">
        <f t="shared" si="1"/>
        <v>325242.5</v>
      </c>
      <c r="BH5" s="1">
        <f t="shared" si="2"/>
        <v>651.50179999999989</v>
      </c>
      <c r="BI5" s="21"/>
      <c r="BJ5" s="35">
        <f>BF5/'Figure 1f'!$BE$4</f>
        <v>0.49468396721338698</v>
      </c>
      <c r="BK5" s="36">
        <f>BG5/'Figure 1f'!$BE$5</f>
        <v>0.57787120663889391</v>
      </c>
      <c r="BL5" s="35">
        <f>BH5/'Figure 1f'!$BE$6</f>
        <v>0.60452377391040324</v>
      </c>
      <c r="BP5" s="7"/>
    </row>
    <row r="6" spans="1:68" x14ac:dyDescent="0.35">
      <c r="A6" s="31">
        <v>75</v>
      </c>
      <c r="B6" s="1">
        <v>6467635</v>
      </c>
      <c r="C6" s="1">
        <v>334528</v>
      </c>
      <c r="D6" s="1">
        <v>724.428</v>
      </c>
      <c r="E6" s="21"/>
      <c r="F6" s="3">
        <v>5568442</v>
      </c>
      <c r="G6" s="3">
        <v>338420</v>
      </c>
      <c r="H6" s="3">
        <v>672.66</v>
      </c>
      <c r="I6" s="21"/>
      <c r="J6" s="3">
        <v>5005340</v>
      </c>
      <c r="K6" s="3">
        <v>332273</v>
      </c>
      <c r="L6" s="3">
        <v>457.46899999999999</v>
      </c>
      <c r="M6" s="21"/>
      <c r="N6" s="3">
        <v>7178406</v>
      </c>
      <c r="O6" s="3">
        <v>512237</v>
      </c>
      <c r="P6" s="3">
        <v>1014.175</v>
      </c>
      <c r="Q6" s="21"/>
      <c r="R6" s="1">
        <v>6048058</v>
      </c>
      <c r="S6" s="1">
        <v>405211</v>
      </c>
      <c r="T6" s="1">
        <v>875.04200000000003</v>
      </c>
      <c r="U6" s="21"/>
      <c r="V6" s="1">
        <v>6923682</v>
      </c>
      <c r="W6" s="1">
        <v>499503</v>
      </c>
      <c r="X6" s="1">
        <v>1099.1420000000001</v>
      </c>
      <c r="Y6" s="21"/>
      <c r="Z6" s="1">
        <v>6384918</v>
      </c>
      <c r="AA6" s="1">
        <v>527779</v>
      </c>
      <c r="AB6" s="1">
        <v>907.61099999999999</v>
      </c>
      <c r="AC6" s="21"/>
      <c r="AD6" s="1">
        <v>6048058</v>
      </c>
      <c r="AE6" s="1">
        <v>405211</v>
      </c>
      <c r="AF6" s="1">
        <v>875.04200000000003</v>
      </c>
      <c r="AG6" s="21"/>
      <c r="AH6" s="1">
        <v>2953302</v>
      </c>
      <c r="AI6" s="1">
        <v>206717</v>
      </c>
      <c r="AJ6" s="1">
        <v>461.38900000000001</v>
      </c>
      <c r="AK6" s="21"/>
      <c r="AL6" s="3">
        <v>3350750</v>
      </c>
      <c r="AM6" s="3">
        <v>245634</v>
      </c>
      <c r="AN6" s="3">
        <v>507.64299999999997</v>
      </c>
      <c r="BE6" s="21"/>
      <c r="BF6" s="1">
        <f t="shared" si="0"/>
        <v>5592859.0999999996</v>
      </c>
      <c r="BG6" s="1">
        <f t="shared" si="1"/>
        <v>380751.3</v>
      </c>
      <c r="BH6" s="1">
        <f t="shared" si="2"/>
        <v>759.46010000000001</v>
      </c>
      <c r="BI6" s="21"/>
      <c r="BJ6" s="35">
        <f>BF6/'Figure 1f'!$BE$4</f>
        <v>0.58262333635777974</v>
      </c>
      <c r="BK6" s="36">
        <f>BG6/'Figure 1f'!$BE$5</f>
        <v>0.67649588587078102</v>
      </c>
      <c r="BL6" s="35">
        <f>BH6/'Figure 1f'!$BE$6</f>
        <v>0.70469749398447146</v>
      </c>
      <c r="BP6" s="7"/>
    </row>
    <row r="7" spans="1:68" x14ac:dyDescent="0.35">
      <c r="A7" s="31">
        <v>74</v>
      </c>
      <c r="B7" s="1">
        <v>7021407</v>
      </c>
      <c r="C7" s="1">
        <v>359129</v>
      </c>
      <c r="D7" s="1">
        <v>850.25199999999995</v>
      </c>
      <c r="E7" s="21"/>
      <c r="F7" s="3">
        <v>6253647</v>
      </c>
      <c r="G7" s="3">
        <v>371923</v>
      </c>
      <c r="H7" s="3">
        <v>770.5</v>
      </c>
      <c r="I7" s="21"/>
      <c r="J7" s="3">
        <v>5895365</v>
      </c>
      <c r="K7" s="3">
        <v>386431</v>
      </c>
      <c r="L7" s="3">
        <v>497.21600000000001</v>
      </c>
      <c r="M7" s="21"/>
      <c r="N7" s="3">
        <v>8060338</v>
      </c>
      <c r="O7" s="3">
        <v>586087</v>
      </c>
      <c r="P7" s="3">
        <v>1097.028</v>
      </c>
      <c r="Q7" s="21"/>
      <c r="R7" s="1">
        <v>6055612</v>
      </c>
      <c r="S7" s="1">
        <v>403840</v>
      </c>
      <c r="T7" s="1">
        <v>869.779</v>
      </c>
      <c r="U7" s="21"/>
      <c r="V7" s="1">
        <v>6792433</v>
      </c>
      <c r="W7" s="1">
        <v>487810</v>
      </c>
      <c r="X7" s="1">
        <v>1044.8489999999999</v>
      </c>
      <c r="Y7" s="21"/>
      <c r="Z7" s="1">
        <v>6703086</v>
      </c>
      <c r="AA7" s="1">
        <v>553131</v>
      </c>
      <c r="AB7" s="1">
        <v>976.76700000000005</v>
      </c>
      <c r="AC7" s="21"/>
      <c r="AD7" s="1">
        <v>6055612</v>
      </c>
      <c r="AE7" s="1">
        <v>403840</v>
      </c>
      <c r="AF7" s="1">
        <v>869.779</v>
      </c>
      <c r="AG7" s="21"/>
      <c r="AH7" s="1">
        <v>3536209</v>
      </c>
      <c r="AI7" s="1">
        <v>254307</v>
      </c>
      <c r="AJ7" s="1">
        <v>596.19500000000005</v>
      </c>
      <c r="AK7" s="21"/>
      <c r="AL7" s="3">
        <v>4040828</v>
      </c>
      <c r="AM7" s="3">
        <v>300376</v>
      </c>
      <c r="AN7" s="3">
        <v>634.15599999999995</v>
      </c>
      <c r="BE7" s="21"/>
      <c r="BF7" s="1">
        <f t="shared" si="0"/>
        <v>6041453.7000000002</v>
      </c>
      <c r="BG7" s="1">
        <f t="shared" si="1"/>
        <v>410687.4</v>
      </c>
      <c r="BH7" s="1">
        <f t="shared" si="2"/>
        <v>820.65210000000002</v>
      </c>
      <c r="BI7" s="21"/>
      <c r="BJ7" s="35">
        <f>BF7/'Figure 1f'!$BE$4</f>
        <v>0.62935465532200763</v>
      </c>
      <c r="BK7" s="36">
        <f>BG7/'Figure 1f'!$BE$5</f>
        <v>0.72968453811968026</v>
      </c>
      <c r="BL7" s="35">
        <f>BH7/'Figure 1f'!$BE$6</f>
        <v>0.76147710498957599</v>
      </c>
      <c r="BP7" s="7"/>
    </row>
    <row r="8" spans="1:68" x14ac:dyDescent="0.35">
      <c r="A8" s="31">
        <v>73</v>
      </c>
      <c r="B8" s="1">
        <v>8374340</v>
      </c>
      <c r="C8" s="1">
        <v>422364</v>
      </c>
      <c r="D8" s="1">
        <v>907.45600000000002</v>
      </c>
      <c r="E8" s="21"/>
      <c r="F8" s="3">
        <v>7326834</v>
      </c>
      <c r="G8" s="3">
        <v>429290</v>
      </c>
      <c r="H8" s="3">
        <v>879.47799999999995</v>
      </c>
      <c r="I8" s="21"/>
      <c r="J8" s="3">
        <v>5778236</v>
      </c>
      <c r="K8" s="3">
        <v>381531</v>
      </c>
      <c r="L8" s="3">
        <v>532.86699999999996</v>
      </c>
      <c r="M8" s="21"/>
      <c r="N8" s="3">
        <v>8182920</v>
      </c>
      <c r="O8" s="3">
        <v>580635</v>
      </c>
      <c r="P8" s="3">
        <v>1110.962</v>
      </c>
      <c r="Q8" s="21"/>
      <c r="R8" s="1">
        <v>6133019</v>
      </c>
      <c r="S8" s="1">
        <v>396874</v>
      </c>
      <c r="T8" s="1">
        <v>850.65899999999999</v>
      </c>
      <c r="U8" s="21"/>
      <c r="V8" s="1">
        <v>6623911</v>
      </c>
      <c r="W8" s="1">
        <v>459447</v>
      </c>
      <c r="X8" s="1">
        <v>963.82299999999998</v>
      </c>
      <c r="Y8" s="21"/>
      <c r="Z8" s="1">
        <v>6988996</v>
      </c>
      <c r="AA8" s="1">
        <v>572928</v>
      </c>
      <c r="AB8" s="1">
        <v>977.49</v>
      </c>
      <c r="AC8" s="21"/>
      <c r="AD8" s="1">
        <v>6133019</v>
      </c>
      <c r="AE8" s="1">
        <v>396874</v>
      </c>
      <c r="AF8" s="1">
        <v>850.65899999999999</v>
      </c>
      <c r="AG8" s="21"/>
      <c r="AH8" s="1">
        <v>4612898</v>
      </c>
      <c r="AI8" s="1">
        <v>337001</v>
      </c>
      <c r="AJ8" s="1">
        <v>730.77599999999995</v>
      </c>
      <c r="AK8" s="21"/>
      <c r="AL8" s="3">
        <v>4775996</v>
      </c>
      <c r="AM8" s="3">
        <v>356382</v>
      </c>
      <c r="AN8" s="3">
        <v>731.274</v>
      </c>
      <c r="AP8" s="54" t="s">
        <v>0</v>
      </c>
      <c r="AQ8" s="54"/>
      <c r="AR8" s="11">
        <v>1</v>
      </c>
      <c r="AS8" s="11">
        <v>2</v>
      </c>
      <c r="AT8" s="11">
        <v>3</v>
      </c>
      <c r="AU8" s="11">
        <v>4</v>
      </c>
      <c r="AV8" s="11">
        <v>5</v>
      </c>
      <c r="AW8" s="11">
        <v>6</v>
      </c>
      <c r="AX8" s="11">
        <v>7</v>
      </c>
      <c r="AY8" s="11">
        <v>8</v>
      </c>
      <c r="AZ8" s="11">
        <v>9</v>
      </c>
      <c r="BA8" s="11">
        <v>10</v>
      </c>
      <c r="BE8" s="21"/>
      <c r="BF8" s="1">
        <f t="shared" si="0"/>
        <v>6493016.9000000004</v>
      </c>
      <c r="BG8" s="1">
        <f t="shared" si="1"/>
        <v>433332.6</v>
      </c>
      <c r="BH8" s="1">
        <f t="shared" si="2"/>
        <v>853.5444</v>
      </c>
      <c r="BI8" s="21"/>
      <c r="BJ8" s="35">
        <f>BF8/'Figure 1f'!$BE$4</f>
        <v>0.67639522141822761</v>
      </c>
      <c r="BK8" s="36">
        <f>BG8/'Figure 1f'!$BE$5</f>
        <v>0.76991916012811712</v>
      </c>
      <c r="BL8" s="35">
        <f>BH8/'Figure 1f'!$BE$6</f>
        <v>0.79199763053316341</v>
      </c>
      <c r="BP8" s="7"/>
    </row>
    <row r="9" spans="1:68" x14ac:dyDescent="0.35">
      <c r="A9" s="31">
        <v>72</v>
      </c>
      <c r="B9" s="1">
        <v>8782429</v>
      </c>
      <c r="C9" s="1">
        <v>434547</v>
      </c>
      <c r="D9" s="1">
        <v>945.75800000000004</v>
      </c>
      <c r="E9" s="21"/>
      <c r="F9" s="3">
        <v>7704404</v>
      </c>
      <c r="G9" s="3">
        <v>449313</v>
      </c>
      <c r="H9" s="3">
        <v>952.31200000000001</v>
      </c>
      <c r="I9" s="21"/>
      <c r="J9" s="3">
        <v>6054275</v>
      </c>
      <c r="K9" s="3">
        <v>394762</v>
      </c>
      <c r="L9" s="3">
        <v>566.83100000000002</v>
      </c>
      <c r="M9" s="21"/>
      <c r="N9" s="3">
        <v>8375762</v>
      </c>
      <c r="O9" s="3">
        <v>598683</v>
      </c>
      <c r="P9" s="3">
        <v>1105.2270000000001</v>
      </c>
      <c r="Q9" s="21"/>
      <c r="R9" s="1">
        <v>5606199</v>
      </c>
      <c r="S9" s="1">
        <v>362115</v>
      </c>
      <c r="T9" s="1">
        <v>788.375</v>
      </c>
      <c r="U9" s="21"/>
      <c r="V9" s="1">
        <v>6419627</v>
      </c>
      <c r="W9" s="1">
        <v>448039</v>
      </c>
      <c r="X9" s="1">
        <v>924.05</v>
      </c>
      <c r="Y9" s="21"/>
      <c r="Z9" s="1">
        <v>6818426</v>
      </c>
      <c r="AA9" s="1">
        <v>553254</v>
      </c>
      <c r="AB9" s="1">
        <v>942.19</v>
      </c>
      <c r="AC9" s="21"/>
      <c r="AD9" s="1">
        <v>5606199</v>
      </c>
      <c r="AE9" s="1">
        <v>362115</v>
      </c>
      <c r="AF9" s="1">
        <v>788.375</v>
      </c>
      <c r="AG9" s="21"/>
      <c r="AH9" s="1">
        <v>5052484</v>
      </c>
      <c r="AI9" s="1">
        <v>371272</v>
      </c>
      <c r="AJ9" s="1">
        <v>821.73400000000004</v>
      </c>
      <c r="AK9" s="21"/>
      <c r="AL9" s="3">
        <v>5157764</v>
      </c>
      <c r="AM9" s="3">
        <v>393209</v>
      </c>
      <c r="AN9" s="3">
        <v>800.69</v>
      </c>
      <c r="AP9" s="1" t="str">
        <f>BC82</f>
        <v xml:space="preserve">70S </v>
      </c>
      <c r="AQ9" s="1" t="str">
        <f>BD82</f>
        <v>∑ 64-77</v>
      </c>
      <c r="AR9" s="3">
        <f>B82</f>
        <v>97097035</v>
      </c>
      <c r="AS9" s="3">
        <f>F82</f>
        <v>88947327</v>
      </c>
      <c r="AT9" s="3">
        <f>J82</f>
        <v>71884004</v>
      </c>
      <c r="AU9" s="3">
        <f>N82</f>
        <v>89857173</v>
      </c>
      <c r="AV9" s="3">
        <f>R82</f>
        <v>66385490</v>
      </c>
      <c r="AW9" s="3">
        <f>V82</f>
        <v>77106073</v>
      </c>
      <c r="AX9" s="3">
        <f>Z82</f>
        <v>76018960</v>
      </c>
      <c r="AY9" s="3">
        <f>AD82</f>
        <v>66385490</v>
      </c>
      <c r="AZ9" s="3">
        <f>AH82</f>
        <v>55280159</v>
      </c>
      <c r="BA9" s="3">
        <f>AL82</f>
        <v>56077964</v>
      </c>
      <c r="BE9" s="21"/>
      <c r="BF9" s="1">
        <f t="shared" si="0"/>
        <v>6557756.9000000004</v>
      </c>
      <c r="BG9" s="1">
        <f t="shared" si="1"/>
        <v>436730.9</v>
      </c>
      <c r="BH9" s="1">
        <f t="shared" si="2"/>
        <v>863.55420000000015</v>
      </c>
      <c r="BI9" s="21"/>
      <c r="BJ9" s="35">
        <f>BF9/'Figure 1f'!$BE$4</f>
        <v>0.68313936321071489</v>
      </c>
      <c r="BK9" s="36">
        <f>BG9/'Figure 1f'!$BE$5</f>
        <v>0.7759570540734686</v>
      </c>
      <c r="BL9" s="35">
        <f>BH9/'Figure 1f'!$BE$6</f>
        <v>0.80128565102994243</v>
      </c>
      <c r="BP9" s="7"/>
    </row>
    <row r="10" spans="1:68" x14ac:dyDescent="0.35">
      <c r="A10" s="31">
        <v>71</v>
      </c>
      <c r="B10" s="1">
        <v>8807295</v>
      </c>
      <c r="C10" s="1">
        <v>428709</v>
      </c>
      <c r="D10" s="1">
        <v>930.34299999999996</v>
      </c>
      <c r="E10" s="21"/>
      <c r="F10" s="3">
        <v>8551404</v>
      </c>
      <c r="G10" s="3">
        <v>486950</v>
      </c>
      <c r="H10" s="3">
        <v>953.84400000000005</v>
      </c>
      <c r="I10" s="21"/>
      <c r="J10" s="3">
        <v>5739756</v>
      </c>
      <c r="K10" s="3">
        <v>372990</v>
      </c>
      <c r="L10" s="3">
        <v>563.69000000000005</v>
      </c>
      <c r="M10" s="21"/>
      <c r="N10" s="3">
        <v>7901047</v>
      </c>
      <c r="O10" s="3">
        <v>556776</v>
      </c>
      <c r="P10" s="3">
        <v>1044.0260000000001</v>
      </c>
      <c r="Q10" s="21"/>
      <c r="R10" s="1">
        <v>5503506</v>
      </c>
      <c r="S10" s="1">
        <v>350550</v>
      </c>
      <c r="T10" s="1">
        <v>749.22699999999998</v>
      </c>
      <c r="U10" s="21"/>
      <c r="V10" s="1">
        <v>6053340</v>
      </c>
      <c r="W10" s="1">
        <v>414241</v>
      </c>
      <c r="X10" s="1">
        <v>853.471</v>
      </c>
      <c r="Y10" s="21"/>
      <c r="Z10" s="1">
        <v>6568795</v>
      </c>
      <c r="AA10" s="1">
        <v>529621</v>
      </c>
      <c r="AB10" s="1">
        <v>899.78399999999999</v>
      </c>
      <c r="AC10" s="21"/>
      <c r="AD10" s="1">
        <v>5503506</v>
      </c>
      <c r="AE10" s="1">
        <v>350550</v>
      </c>
      <c r="AF10" s="1">
        <v>749.22699999999998</v>
      </c>
      <c r="AG10" s="21"/>
      <c r="AH10" s="1">
        <v>5409498</v>
      </c>
      <c r="AI10" s="1">
        <v>399064</v>
      </c>
      <c r="AJ10" s="1">
        <v>878.64300000000003</v>
      </c>
      <c r="AK10" s="21"/>
      <c r="AL10" s="3">
        <v>5175415</v>
      </c>
      <c r="AM10" s="3">
        <v>397874</v>
      </c>
      <c r="AN10" s="3">
        <v>841.52700000000004</v>
      </c>
      <c r="AP10" s="1" t="str">
        <f>BC83</f>
        <v>50S</v>
      </c>
      <c r="AQ10" s="1" t="str">
        <f>BD83</f>
        <v>∑ 54-63</v>
      </c>
      <c r="AR10" s="3">
        <f>B83</f>
        <v>79839248</v>
      </c>
      <c r="AS10" s="3">
        <f>F83</f>
        <v>71235656</v>
      </c>
      <c r="AT10" s="3">
        <f>J83</f>
        <v>73708533</v>
      </c>
      <c r="AU10" s="3">
        <f>N83</f>
        <v>75120167</v>
      </c>
      <c r="AV10" s="3">
        <f>R83</f>
        <v>60830573</v>
      </c>
      <c r="AW10" s="3">
        <f>V83</f>
        <v>58124239</v>
      </c>
      <c r="AX10" s="3">
        <f>Z83</f>
        <v>65397974</v>
      </c>
      <c r="AY10" s="3">
        <f>AD83</f>
        <v>60830573</v>
      </c>
      <c r="AZ10" s="3">
        <f>AH83</f>
        <v>41122296</v>
      </c>
      <c r="BA10" s="3">
        <f>AL83</f>
        <v>42397755</v>
      </c>
      <c r="BE10" s="21"/>
      <c r="BF10" s="1">
        <f t="shared" si="0"/>
        <v>6521356.2000000002</v>
      </c>
      <c r="BG10" s="1">
        <f t="shared" si="1"/>
        <v>428732.5</v>
      </c>
      <c r="BH10" s="1">
        <f t="shared" si="2"/>
        <v>846.37819999999988</v>
      </c>
      <c r="BI10" s="21"/>
      <c r="BJ10" s="35">
        <f>BF10/'Figure 1f'!$BE$4</f>
        <v>0.67934740333821264</v>
      </c>
      <c r="BK10" s="36">
        <f>BG10/'Figure 1f'!$BE$5</f>
        <v>0.76174598061541643</v>
      </c>
      <c r="BL10" s="35">
        <f>BH10/'Figure 1f'!$BE$6</f>
        <v>0.78534816576023903</v>
      </c>
      <c r="BP10" s="7"/>
    </row>
    <row r="11" spans="1:68" x14ac:dyDescent="0.35">
      <c r="A11" s="31">
        <v>70</v>
      </c>
      <c r="B11" s="1">
        <v>8551433</v>
      </c>
      <c r="C11" s="1">
        <v>409599</v>
      </c>
      <c r="D11" s="1">
        <v>914.49400000000003</v>
      </c>
      <c r="E11" s="21"/>
      <c r="F11" s="3">
        <v>7912484</v>
      </c>
      <c r="G11" s="3">
        <v>449255</v>
      </c>
      <c r="H11" s="3">
        <v>966.67100000000005</v>
      </c>
      <c r="I11" s="21"/>
      <c r="J11" s="3">
        <v>5918776</v>
      </c>
      <c r="K11" s="3">
        <v>378466</v>
      </c>
      <c r="L11" s="3">
        <v>559.24400000000003</v>
      </c>
      <c r="M11" s="21"/>
      <c r="N11" s="3">
        <v>7515812</v>
      </c>
      <c r="O11" s="3">
        <v>524880</v>
      </c>
      <c r="P11" s="3">
        <v>966.19600000000003</v>
      </c>
      <c r="Q11" s="21"/>
      <c r="R11" s="1">
        <v>5108974</v>
      </c>
      <c r="S11" s="1">
        <v>329882</v>
      </c>
      <c r="T11" s="1">
        <v>677.32500000000005</v>
      </c>
      <c r="U11" s="21"/>
      <c r="V11" s="1">
        <v>5560590</v>
      </c>
      <c r="W11" s="1">
        <v>375592</v>
      </c>
      <c r="X11" s="1">
        <v>804.30100000000004</v>
      </c>
      <c r="Y11" s="21"/>
      <c r="Z11" s="1">
        <v>6200926</v>
      </c>
      <c r="AA11" s="1">
        <v>503769</v>
      </c>
      <c r="AB11" s="1">
        <v>836.95799999999997</v>
      </c>
      <c r="AC11" s="21"/>
      <c r="AD11" s="1">
        <v>5108974</v>
      </c>
      <c r="AE11" s="1">
        <v>329882</v>
      </c>
      <c r="AF11" s="1">
        <v>677.32500000000005</v>
      </c>
      <c r="AG11" s="21"/>
      <c r="AH11" s="1">
        <v>5258037</v>
      </c>
      <c r="AI11" s="1">
        <v>387001</v>
      </c>
      <c r="AJ11" s="1">
        <v>855.80499999999995</v>
      </c>
      <c r="AK11" s="21"/>
      <c r="AL11" s="3">
        <v>5157574</v>
      </c>
      <c r="AM11" s="3">
        <v>393582</v>
      </c>
      <c r="AN11" s="3">
        <v>808.92499999999995</v>
      </c>
      <c r="AP11" s="1" t="str">
        <f>BC84</f>
        <v>pre 50S</v>
      </c>
      <c r="AQ11" s="1" t="str">
        <f>BD84</f>
        <v>∑ 44-53</v>
      </c>
      <c r="AR11" s="3">
        <f>B84</f>
        <v>87437365</v>
      </c>
      <c r="AS11" s="3">
        <f>F84</f>
        <v>80744187</v>
      </c>
      <c r="AT11" s="3">
        <f>J84</f>
        <v>74538337</v>
      </c>
      <c r="AU11" s="3">
        <f>N84</f>
        <v>65023504</v>
      </c>
      <c r="AV11" s="3">
        <f>R84</f>
        <v>69540380</v>
      </c>
      <c r="AW11" s="3">
        <f>V84</f>
        <v>56401406</v>
      </c>
      <c r="AX11" s="3">
        <f>Z84</f>
        <v>59270591</v>
      </c>
      <c r="AY11" s="3">
        <f>AD84</f>
        <v>69540380</v>
      </c>
      <c r="AZ11" s="3">
        <f>AH84</f>
        <v>50972960</v>
      </c>
      <c r="BA11" s="3">
        <f>AL84</f>
        <v>43614990</v>
      </c>
      <c r="BE11" s="21"/>
      <c r="BF11" s="1">
        <f t="shared" si="0"/>
        <v>6229358</v>
      </c>
      <c r="BG11" s="1">
        <f t="shared" si="1"/>
        <v>408190.8</v>
      </c>
      <c r="BH11" s="1">
        <f t="shared" si="2"/>
        <v>806.72440000000006</v>
      </c>
      <c r="BI11" s="21"/>
      <c r="BJ11" s="35">
        <f>BF11/'Figure 1f'!$BE$4</f>
        <v>0.6489291570615513</v>
      </c>
      <c r="BK11" s="36">
        <f>BG11/'Figure 1f'!$BE$5</f>
        <v>0.72524873020867631</v>
      </c>
      <c r="BL11" s="35">
        <f>BH11/'Figure 1f'!$BE$6</f>
        <v>0.74855369362541413</v>
      </c>
      <c r="BP11" s="7"/>
    </row>
    <row r="12" spans="1:68" x14ac:dyDescent="0.35">
      <c r="A12" s="31">
        <v>69</v>
      </c>
      <c r="B12" s="1">
        <v>8166232</v>
      </c>
      <c r="C12" s="1">
        <v>381423</v>
      </c>
      <c r="D12" s="1">
        <v>856.96799999999996</v>
      </c>
      <c r="E12" s="21"/>
      <c r="F12" s="3">
        <v>7987167</v>
      </c>
      <c r="G12" s="3">
        <v>442308</v>
      </c>
      <c r="H12" s="3">
        <v>900.60599999999999</v>
      </c>
      <c r="I12" s="21"/>
      <c r="J12" s="3">
        <v>6163790</v>
      </c>
      <c r="K12" s="3">
        <v>373282</v>
      </c>
      <c r="L12" s="3">
        <v>495.12599999999998</v>
      </c>
      <c r="M12" s="21"/>
      <c r="N12" s="3">
        <v>7291226</v>
      </c>
      <c r="O12" s="3">
        <v>496074</v>
      </c>
      <c r="P12" s="3">
        <v>897.80399999999997</v>
      </c>
      <c r="Q12" s="21"/>
      <c r="R12" s="1">
        <v>4525816</v>
      </c>
      <c r="S12" s="1">
        <v>286962</v>
      </c>
      <c r="T12" s="1">
        <v>628.62599999999998</v>
      </c>
      <c r="U12" s="21"/>
      <c r="V12" s="1">
        <v>5331048</v>
      </c>
      <c r="W12" s="1">
        <v>360380</v>
      </c>
      <c r="X12" s="1">
        <v>708.59900000000005</v>
      </c>
      <c r="Y12" s="21"/>
      <c r="Z12" s="1">
        <v>5651290</v>
      </c>
      <c r="AA12" s="1">
        <v>457765</v>
      </c>
      <c r="AB12" s="1">
        <v>768.57799999999997</v>
      </c>
      <c r="AC12" s="21"/>
      <c r="AD12" s="1">
        <v>4525816</v>
      </c>
      <c r="AE12" s="1">
        <v>286962</v>
      </c>
      <c r="AF12" s="1">
        <v>628.62599999999998</v>
      </c>
      <c r="AG12" s="21"/>
      <c r="AH12" s="1">
        <v>4973831</v>
      </c>
      <c r="AI12" s="1">
        <v>361996</v>
      </c>
      <c r="AJ12" s="1">
        <v>845.053</v>
      </c>
      <c r="AK12" s="21"/>
      <c r="AL12" s="3">
        <v>4855804</v>
      </c>
      <c r="AM12" s="3">
        <v>369938</v>
      </c>
      <c r="AN12" s="3">
        <v>803.05700000000002</v>
      </c>
      <c r="AP12" s="1" t="str">
        <f>BC85</f>
        <v>30S</v>
      </c>
      <c r="AQ12" s="1" t="str">
        <f>BD85</f>
        <v xml:space="preserve"> ∑ 30-43</v>
      </c>
      <c r="AR12" s="3">
        <f>B85</f>
        <v>50672877</v>
      </c>
      <c r="AS12" s="3">
        <f>F85</f>
        <v>44532764</v>
      </c>
      <c r="AT12" s="3">
        <f>J85</f>
        <v>35683127</v>
      </c>
      <c r="AU12" s="3">
        <f>N85</f>
        <v>27120079</v>
      </c>
      <c r="AV12" s="3">
        <f>R85</f>
        <v>36216829</v>
      </c>
      <c r="AW12" s="3">
        <f>V85</f>
        <v>27760841</v>
      </c>
      <c r="AX12" s="3">
        <f>Z85</f>
        <v>25764900</v>
      </c>
      <c r="AY12" s="3">
        <f>AD85</f>
        <v>36216829</v>
      </c>
      <c r="AZ12" s="3">
        <f>AH85</f>
        <v>28371074</v>
      </c>
      <c r="BA12" s="3">
        <f>AL85</f>
        <v>20245693</v>
      </c>
      <c r="BE12" s="21"/>
      <c r="BF12" s="1">
        <f t="shared" si="0"/>
        <v>5947202</v>
      </c>
      <c r="BG12" s="1">
        <f t="shared" si="1"/>
        <v>381709</v>
      </c>
      <c r="BH12" s="1">
        <f t="shared" si="2"/>
        <v>753.30430000000001</v>
      </c>
      <c r="BI12" s="21"/>
      <c r="BJ12" s="35">
        <f>BF12/'Figure 1f'!$BE$4</f>
        <v>0.61953619951442385</v>
      </c>
      <c r="BK12" s="36">
        <f>BG12/'Figure 1f'!$BE$5</f>
        <v>0.67819746931881764</v>
      </c>
      <c r="BL12" s="35">
        <f>BH12/'Figure 1f'!$BE$6</f>
        <v>0.69898557201059874</v>
      </c>
      <c r="BP12" s="7"/>
    </row>
    <row r="13" spans="1:68" x14ac:dyDescent="0.35">
      <c r="A13" s="31">
        <v>68</v>
      </c>
      <c r="B13" s="1">
        <v>7437360</v>
      </c>
      <c r="C13" s="1">
        <v>349725</v>
      </c>
      <c r="D13" s="1">
        <v>826.34100000000001</v>
      </c>
      <c r="E13" s="21"/>
      <c r="F13" s="3">
        <v>6625636</v>
      </c>
      <c r="G13" s="3">
        <v>361025</v>
      </c>
      <c r="H13" s="3">
        <v>878.25599999999997</v>
      </c>
      <c r="I13" s="21"/>
      <c r="J13" s="3">
        <v>5161888</v>
      </c>
      <c r="K13" s="3">
        <v>319421</v>
      </c>
      <c r="L13" s="3">
        <v>475.74</v>
      </c>
      <c r="M13" s="21"/>
      <c r="N13" s="3">
        <v>6335616</v>
      </c>
      <c r="O13" s="3">
        <v>416727</v>
      </c>
      <c r="P13" s="3">
        <v>785.03800000000001</v>
      </c>
      <c r="Q13" s="21"/>
      <c r="R13" s="1">
        <v>4061950</v>
      </c>
      <c r="S13" s="1">
        <v>248908</v>
      </c>
      <c r="T13" s="1">
        <v>560.78</v>
      </c>
      <c r="U13" s="21"/>
      <c r="V13" s="1">
        <v>4566738</v>
      </c>
      <c r="W13" s="1">
        <v>310865</v>
      </c>
      <c r="X13" s="1">
        <v>647.92200000000003</v>
      </c>
      <c r="Y13" s="21"/>
      <c r="Z13" s="1">
        <v>5208672</v>
      </c>
      <c r="AA13" s="1">
        <v>425578</v>
      </c>
      <c r="AB13" s="1">
        <v>699.947</v>
      </c>
      <c r="AC13" s="21"/>
      <c r="AD13" s="1">
        <v>4061950</v>
      </c>
      <c r="AE13" s="1">
        <v>248908</v>
      </c>
      <c r="AF13" s="1">
        <v>560.78</v>
      </c>
      <c r="AG13" s="21"/>
      <c r="AH13" s="1">
        <v>4644910</v>
      </c>
      <c r="AI13" s="1">
        <v>334979</v>
      </c>
      <c r="AJ13" s="1">
        <v>761.81100000000004</v>
      </c>
      <c r="AK13" s="21"/>
      <c r="AL13" s="3">
        <v>4629932</v>
      </c>
      <c r="AM13" s="3">
        <v>336231</v>
      </c>
      <c r="AN13" s="3">
        <v>705.43299999999999</v>
      </c>
      <c r="AR13" s="3"/>
      <c r="AS13" s="3"/>
      <c r="AT13" s="3"/>
      <c r="AU13" s="3"/>
      <c r="AV13" s="3"/>
      <c r="AW13" s="3"/>
      <c r="AX13" s="3"/>
      <c r="AY13" s="3"/>
      <c r="AZ13" s="3"/>
      <c r="BA13" s="3"/>
      <c r="BE13" s="21"/>
      <c r="BF13" s="1">
        <f t="shared" si="0"/>
        <v>5273465.2</v>
      </c>
      <c r="BG13" s="1">
        <f t="shared" si="1"/>
        <v>335236.7</v>
      </c>
      <c r="BH13" s="1">
        <f t="shared" si="2"/>
        <v>690.20479999999986</v>
      </c>
      <c r="BI13" s="21"/>
      <c r="BJ13" s="35">
        <f>BF13/'Figure 1f'!$BE$4</f>
        <v>0.54935120553826333</v>
      </c>
      <c r="BK13" s="36">
        <f>BG13/'Figure 1f'!$BE$5</f>
        <v>0.59562829685124452</v>
      </c>
      <c r="BL13" s="35">
        <f>BH13/'Figure 1f'!$BE$6</f>
        <v>0.64043600565197989</v>
      </c>
      <c r="BP13" s="7"/>
    </row>
    <row r="14" spans="1:68" x14ac:dyDescent="0.35">
      <c r="A14" s="31">
        <v>67</v>
      </c>
      <c r="B14" s="1">
        <v>6261624</v>
      </c>
      <c r="C14" s="1">
        <v>286314</v>
      </c>
      <c r="D14" s="1">
        <v>767.64300000000003</v>
      </c>
      <c r="E14" s="21"/>
      <c r="F14" s="3">
        <v>6334566</v>
      </c>
      <c r="G14" s="3">
        <v>340545</v>
      </c>
      <c r="H14" s="3">
        <v>804.61900000000003</v>
      </c>
      <c r="I14" s="21"/>
      <c r="J14" s="3">
        <v>5129178</v>
      </c>
      <c r="K14" s="3">
        <v>310215</v>
      </c>
      <c r="L14" s="3">
        <v>379.786</v>
      </c>
      <c r="M14" s="21"/>
      <c r="N14" s="3">
        <v>5748333</v>
      </c>
      <c r="O14" s="3">
        <v>372336</v>
      </c>
      <c r="P14" s="3">
        <v>718.80600000000004</v>
      </c>
      <c r="Q14" s="21"/>
      <c r="R14" s="1">
        <v>3759934</v>
      </c>
      <c r="S14" s="1">
        <v>225865</v>
      </c>
      <c r="T14" s="1">
        <v>519.03700000000003</v>
      </c>
      <c r="U14" s="21"/>
      <c r="V14" s="1">
        <v>4291504</v>
      </c>
      <c r="W14" s="1">
        <v>286650</v>
      </c>
      <c r="X14" s="1">
        <v>569.63099999999997</v>
      </c>
      <c r="Y14" s="21"/>
      <c r="Z14" s="1">
        <v>4757103</v>
      </c>
      <c r="AA14" s="1">
        <v>375922</v>
      </c>
      <c r="AB14" s="1">
        <v>644.23599999999999</v>
      </c>
      <c r="AC14" s="21"/>
      <c r="AD14" s="1">
        <v>3759934</v>
      </c>
      <c r="AE14" s="1">
        <v>225865</v>
      </c>
      <c r="AF14" s="1">
        <v>519.03700000000003</v>
      </c>
      <c r="AG14" s="21"/>
      <c r="AH14" s="1">
        <v>4318778</v>
      </c>
      <c r="AI14" s="1">
        <v>303981</v>
      </c>
      <c r="AJ14" s="1">
        <v>730.50099999999998</v>
      </c>
      <c r="AK14" s="21"/>
      <c r="AL14" s="3">
        <v>4267802</v>
      </c>
      <c r="AM14" s="3">
        <v>299049</v>
      </c>
      <c r="AN14" s="3">
        <v>681.06600000000003</v>
      </c>
      <c r="AP14" s="54" t="s">
        <v>7</v>
      </c>
      <c r="AQ14" s="54"/>
      <c r="AR14" s="11">
        <v>1</v>
      </c>
      <c r="AS14" s="11">
        <v>2</v>
      </c>
      <c r="AT14" s="11">
        <v>3</v>
      </c>
      <c r="AU14" s="11">
        <v>4</v>
      </c>
      <c r="AV14" s="11">
        <v>5</v>
      </c>
      <c r="AW14" s="11">
        <v>6</v>
      </c>
      <c r="AX14" s="11">
        <v>7</v>
      </c>
      <c r="AY14" s="11">
        <v>8</v>
      </c>
      <c r="AZ14" s="11">
        <v>9</v>
      </c>
      <c r="BA14" s="11">
        <v>10</v>
      </c>
      <c r="BE14" s="21"/>
      <c r="BF14" s="1">
        <f t="shared" si="0"/>
        <v>4862875.5999999996</v>
      </c>
      <c r="BG14" s="1">
        <f t="shared" si="1"/>
        <v>302674.2</v>
      </c>
      <c r="BH14" s="1">
        <f t="shared" si="2"/>
        <v>633.4362000000001</v>
      </c>
      <c r="BI14" s="21"/>
      <c r="BJ14" s="35">
        <f>BF14/'Figure 1f'!$BE$4</f>
        <v>0.50657897073874791</v>
      </c>
      <c r="BK14" s="36">
        <f>BG14/'Figure 1f'!$BE$5</f>
        <v>0.53777321590032645</v>
      </c>
      <c r="BL14" s="35">
        <f>BH14/'Figure 1f'!$BE$6</f>
        <v>0.58776083528159884</v>
      </c>
      <c r="BP14" s="7"/>
    </row>
    <row r="15" spans="1:68" x14ac:dyDescent="0.35">
      <c r="A15" s="31">
        <v>66</v>
      </c>
      <c r="B15" s="1">
        <v>6151106</v>
      </c>
      <c r="C15" s="1">
        <v>282069</v>
      </c>
      <c r="D15" s="1">
        <v>728.702</v>
      </c>
      <c r="E15" s="21"/>
      <c r="F15" s="3">
        <v>6800634</v>
      </c>
      <c r="G15" s="3">
        <v>359873</v>
      </c>
      <c r="H15" s="3">
        <v>775.14400000000001</v>
      </c>
      <c r="I15" s="21"/>
      <c r="J15" s="3">
        <v>4068774</v>
      </c>
      <c r="K15" s="3">
        <v>243970</v>
      </c>
      <c r="L15" s="3">
        <v>361.97699999999998</v>
      </c>
      <c r="M15" s="21"/>
      <c r="N15" s="3">
        <v>4632548</v>
      </c>
      <c r="O15" s="3">
        <v>316125</v>
      </c>
      <c r="P15" s="3">
        <v>638.74900000000002</v>
      </c>
      <c r="Q15" s="21"/>
      <c r="R15" s="1">
        <v>3553041</v>
      </c>
      <c r="S15" s="1">
        <v>211202</v>
      </c>
      <c r="T15" s="1">
        <v>475.76400000000001</v>
      </c>
      <c r="U15" s="21"/>
      <c r="V15" s="1">
        <v>4011482</v>
      </c>
      <c r="W15" s="1">
        <v>259149</v>
      </c>
      <c r="X15" s="1">
        <v>524.25400000000002</v>
      </c>
      <c r="Y15" s="21"/>
      <c r="Z15" s="1">
        <v>4234566</v>
      </c>
      <c r="AA15" s="1">
        <v>331584</v>
      </c>
      <c r="AB15" s="1">
        <v>583.822</v>
      </c>
      <c r="AC15" s="21"/>
      <c r="AD15" s="1">
        <v>3553041</v>
      </c>
      <c r="AE15" s="1">
        <v>211202</v>
      </c>
      <c r="AF15" s="1">
        <v>475.76400000000001</v>
      </c>
      <c r="AG15" s="21"/>
      <c r="AH15" s="1">
        <v>4153328</v>
      </c>
      <c r="AI15" s="1">
        <v>287490</v>
      </c>
      <c r="AJ15" s="1">
        <v>638.15300000000002</v>
      </c>
      <c r="AK15" s="21"/>
      <c r="AL15" s="3">
        <v>3819684</v>
      </c>
      <c r="AM15" s="3">
        <v>253095</v>
      </c>
      <c r="AN15" s="3">
        <v>583.80200000000002</v>
      </c>
      <c r="AP15" s="1" t="str">
        <f>BC82</f>
        <v xml:space="preserve">70S </v>
      </c>
      <c r="AQ15" s="1" t="str">
        <f>BD82</f>
        <v>∑ 64-77</v>
      </c>
      <c r="AR15" s="3">
        <f>C82</f>
        <v>4689963</v>
      </c>
      <c r="AS15" s="3">
        <f>G82</f>
        <v>5023335</v>
      </c>
      <c r="AT15" s="3">
        <f>K82</f>
        <v>4540458</v>
      </c>
      <c r="AU15" s="3">
        <f>O82</f>
        <v>6216883</v>
      </c>
      <c r="AV15" s="3">
        <f>S82</f>
        <v>4195703</v>
      </c>
      <c r="AW15" s="3">
        <f>W82</f>
        <v>5313580</v>
      </c>
      <c r="AX15" s="3">
        <f>AA82</f>
        <v>6123020</v>
      </c>
      <c r="AY15" s="3">
        <f>AE82</f>
        <v>4195703</v>
      </c>
      <c r="AZ15" s="3">
        <f>AI82</f>
        <v>3934817</v>
      </c>
      <c r="BA15" s="3">
        <f>AM82</f>
        <v>4091356</v>
      </c>
      <c r="BE15" s="21"/>
      <c r="BF15" s="1">
        <f t="shared" si="0"/>
        <v>4497820.4000000004</v>
      </c>
      <c r="BG15" s="1">
        <f t="shared" si="1"/>
        <v>275575.90000000002</v>
      </c>
      <c r="BH15" s="1">
        <f t="shared" si="2"/>
        <v>578.61310000000003</v>
      </c>
      <c r="BI15" s="21"/>
      <c r="BJ15" s="35">
        <f>BF15/'Figure 1f'!$BE$4</f>
        <v>0.46855017817024641</v>
      </c>
      <c r="BK15" s="36">
        <f>BG15/'Figure 1f'!$BE$5</f>
        <v>0.48962659509012252</v>
      </c>
      <c r="BL15" s="35">
        <f>BH15/'Figure 1f'!$BE$6</f>
        <v>0.53689088018789455</v>
      </c>
      <c r="BP15" s="7"/>
    </row>
    <row r="16" spans="1:68" x14ac:dyDescent="0.35">
      <c r="A16" s="31">
        <v>65</v>
      </c>
      <c r="B16" s="1">
        <v>5516980</v>
      </c>
      <c r="C16" s="1">
        <v>236262</v>
      </c>
      <c r="D16" s="1">
        <v>694.47400000000005</v>
      </c>
      <c r="E16" s="21"/>
      <c r="F16" s="3">
        <v>5023100</v>
      </c>
      <c r="G16" s="3">
        <v>262117</v>
      </c>
      <c r="H16" s="3">
        <v>716.41200000000003</v>
      </c>
      <c r="I16" s="21"/>
      <c r="J16" s="3">
        <v>4315674</v>
      </c>
      <c r="K16" s="3">
        <v>253950</v>
      </c>
      <c r="L16" s="3">
        <v>303.17399999999998</v>
      </c>
      <c r="M16" s="21"/>
      <c r="N16" s="3">
        <v>4350292</v>
      </c>
      <c r="O16" s="3">
        <v>280147</v>
      </c>
      <c r="P16" s="3">
        <v>609.08299999999997</v>
      </c>
      <c r="Q16" s="21"/>
      <c r="R16" s="1">
        <v>3191186</v>
      </c>
      <c r="S16" s="1">
        <v>176482</v>
      </c>
      <c r="T16" s="1">
        <v>449.65699999999998</v>
      </c>
      <c r="U16" s="21"/>
      <c r="V16" s="1">
        <v>3420428</v>
      </c>
      <c r="W16" s="1">
        <v>210324</v>
      </c>
      <c r="X16" s="1">
        <v>486.11900000000003</v>
      </c>
      <c r="Y16" s="21"/>
      <c r="Z16" s="1">
        <v>3448744</v>
      </c>
      <c r="AA16" s="1">
        <v>254942</v>
      </c>
      <c r="AB16" s="1">
        <v>551.84199999999998</v>
      </c>
      <c r="AC16" s="21"/>
      <c r="AD16" s="1">
        <v>3191186</v>
      </c>
      <c r="AE16" s="1">
        <v>176482</v>
      </c>
      <c r="AF16" s="1">
        <v>449.65699999999998</v>
      </c>
      <c r="AG16" s="21"/>
      <c r="AH16" s="1">
        <v>3454226</v>
      </c>
      <c r="AI16" s="1">
        <v>224892</v>
      </c>
      <c r="AJ16" s="1">
        <v>607.01499999999999</v>
      </c>
      <c r="AK16" s="21"/>
      <c r="AL16" s="3">
        <v>3161039</v>
      </c>
      <c r="AM16" s="3">
        <v>213770</v>
      </c>
      <c r="AN16" s="3">
        <v>558.79600000000005</v>
      </c>
      <c r="AP16" s="1" t="str">
        <f>BC83</f>
        <v>50S</v>
      </c>
      <c r="AQ16" s="1" t="str">
        <f>BD83</f>
        <v>∑ 54-63</v>
      </c>
      <c r="AR16" s="3">
        <f>C83</f>
        <v>2045545</v>
      </c>
      <c r="AS16" s="3">
        <f>G83</f>
        <v>2290332</v>
      </c>
      <c r="AT16" s="3">
        <f>K83</f>
        <v>2149311</v>
      </c>
      <c r="AU16" s="3">
        <f>O83</f>
        <v>2555906</v>
      </c>
      <c r="AV16" s="3">
        <f>S83</f>
        <v>1590788</v>
      </c>
      <c r="AW16" s="3">
        <f>W83</f>
        <v>1772402</v>
      </c>
      <c r="AX16" s="3">
        <f>AA83</f>
        <v>2515661</v>
      </c>
      <c r="AY16" s="3">
        <f>AE83</f>
        <v>1590788</v>
      </c>
      <c r="AZ16" s="3">
        <f>AI83</f>
        <v>1727505</v>
      </c>
      <c r="BA16" s="3">
        <f>AM83</f>
        <v>1726873</v>
      </c>
      <c r="BE16" s="21"/>
      <c r="BF16" s="1">
        <f t="shared" si="0"/>
        <v>3907285.5</v>
      </c>
      <c r="BG16" s="1">
        <f t="shared" si="1"/>
        <v>228936.8</v>
      </c>
      <c r="BH16" s="1">
        <f t="shared" si="2"/>
        <v>542.62290000000007</v>
      </c>
      <c r="BI16" s="21"/>
      <c r="BJ16" s="35">
        <f>BF16/'Figure 1f'!$BE$4</f>
        <v>0.40703255229733498</v>
      </c>
      <c r="BK16" s="36">
        <f>BG16/'Figure 1f'!$BE$5</f>
        <v>0.40676106246891819</v>
      </c>
      <c r="BL16" s="35">
        <f>BH16/'Figure 1f'!$BE$6</f>
        <v>0.50349583580307444</v>
      </c>
      <c r="BP16" s="7"/>
    </row>
    <row r="17" spans="1:68" x14ac:dyDescent="0.35">
      <c r="A17" s="31">
        <v>64</v>
      </c>
      <c r="B17" s="1">
        <v>5830528</v>
      </c>
      <c r="C17" s="1">
        <v>244662</v>
      </c>
      <c r="D17" s="1">
        <v>666.02</v>
      </c>
      <c r="E17" s="21"/>
      <c r="F17" s="3">
        <v>5204865</v>
      </c>
      <c r="G17" s="3">
        <v>269236</v>
      </c>
      <c r="H17" s="3">
        <v>684.85599999999999</v>
      </c>
      <c r="I17" s="21"/>
      <c r="J17" s="3">
        <v>3982090</v>
      </c>
      <c r="K17" s="3">
        <v>221892</v>
      </c>
      <c r="L17" s="3">
        <v>299.291</v>
      </c>
      <c r="M17" s="21"/>
      <c r="N17" s="3">
        <v>4457212</v>
      </c>
      <c r="O17" s="3">
        <v>269390</v>
      </c>
      <c r="P17" s="3">
        <v>568.851</v>
      </c>
      <c r="Q17" s="21"/>
      <c r="R17" s="1">
        <v>3428794</v>
      </c>
      <c r="S17" s="1">
        <v>174679</v>
      </c>
      <c r="T17" s="1">
        <v>438.97500000000002</v>
      </c>
      <c r="U17" s="21"/>
      <c r="V17" s="1">
        <v>3562616</v>
      </c>
      <c r="W17" s="1">
        <v>205251</v>
      </c>
      <c r="X17" s="1">
        <v>467.48500000000001</v>
      </c>
      <c r="Y17" s="21"/>
      <c r="Z17" s="1">
        <v>3906272</v>
      </c>
      <c r="AA17" s="1">
        <v>271829</v>
      </c>
      <c r="AB17" s="1">
        <v>521.94000000000005</v>
      </c>
      <c r="AC17" s="21"/>
      <c r="AD17" s="1">
        <v>3428794</v>
      </c>
      <c r="AE17" s="1">
        <v>174679</v>
      </c>
      <c r="AF17" s="1">
        <v>438.97500000000002</v>
      </c>
      <c r="AG17" s="21"/>
      <c r="AH17" s="1">
        <v>3418297</v>
      </c>
      <c r="AI17" s="1">
        <v>227962</v>
      </c>
      <c r="AJ17" s="1">
        <v>527.36</v>
      </c>
      <c r="AK17" s="21"/>
      <c r="AL17" s="3">
        <v>3025024</v>
      </c>
      <c r="AM17" s="3">
        <v>199968</v>
      </c>
      <c r="AN17" s="3">
        <v>488.71199999999999</v>
      </c>
      <c r="AP17" s="1" t="str">
        <f>BC84</f>
        <v>pre 50S</v>
      </c>
      <c r="AQ17" s="1" t="str">
        <f>BD84</f>
        <v>∑ 44-53</v>
      </c>
      <c r="AR17" s="3">
        <f>C84</f>
        <v>1720497</v>
      </c>
      <c r="AS17" s="3">
        <f>G84</f>
        <v>1835162</v>
      </c>
      <c r="AT17" s="3">
        <f>K84</f>
        <v>1900053</v>
      </c>
      <c r="AU17" s="3">
        <f>O84</f>
        <v>2270246</v>
      </c>
      <c r="AV17" s="3">
        <f>S84</f>
        <v>1674405</v>
      </c>
      <c r="AW17" s="3">
        <f>W84</f>
        <v>1716816</v>
      </c>
      <c r="AX17" s="3">
        <f>AA84</f>
        <v>2162086</v>
      </c>
      <c r="AY17" s="3">
        <f>AE84</f>
        <v>1674405</v>
      </c>
      <c r="AZ17" s="3">
        <f>AI84</f>
        <v>1390787</v>
      </c>
      <c r="BA17" s="3">
        <f>AM84</f>
        <v>1405961</v>
      </c>
      <c r="BE17" s="21"/>
      <c r="BF17" s="1">
        <f t="shared" si="0"/>
        <v>4024449.2</v>
      </c>
      <c r="BG17" s="1">
        <f t="shared" si="1"/>
        <v>225954.8</v>
      </c>
      <c r="BH17" s="1">
        <f t="shared" si="2"/>
        <v>510.24650000000003</v>
      </c>
      <c r="BI17" s="21"/>
      <c r="BJ17" s="35">
        <f>BF17/'Figure 1f'!$BE$4</f>
        <v>0.41923781343005728</v>
      </c>
      <c r="BK17" s="36">
        <f>BG17/'Figure 1f'!$BE$5</f>
        <v>0.40146282518997345</v>
      </c>
      <c r="BL17" s="35">
        <f>BH17/'Figure 1f'!$BE$6</f>
        <v>0.47345401011106131</v>
      </c>
      <c r="BP17" s="7"/>
    </row>
    <row r="18" spans="1:68" x14ac:dyDescent="0.35">
      <c r="A18" s="31">
        <v>63</v>
      </c>
      <c r="B18" s="1">
        <v>5800927</v>
      </c>
      <c r="C18" s="1">
        <v>230796</v>
      </c>
      <c r="D18" s="1">
        <v>658.58299999999997</v>
      </c>
      <c r="E18" s="21"/>
      <c r="F18" s="3">
        <v>5204115</v>
      </c>
      <c r="G18" s="3">
        <v>254619</v>
      </c>
      <c r="H18" s="3">
        <v>656.25599999999997</v>
      </c>
      <c r="I18" s="21"/>
      <c r="J18" s="3">
        <v>4472172</v>
      </c>
      <c r="K18" s="3">
        <v>223625</v>
      </c>
      <c r="L18" s="3">
        <v>285.94499999999999</v>
      </c>
      <c r="M18" s="21"/>
      <c r="N18" s="3">
        <v>4622290</v>
      </c>
      <c r="O18" s="3">
        <v>249964</v>
      </c>
      <c r="P18" s="3">
        <v>571.56899999999996</v>
      </c>
      <c r="Q18" s="21"/>
      <c r="R18" s="1">
        <v>3649854</v>
      </c>
      <c r="S18" s="1">
        <v>163033</v>
      </c>
      <c r="T18" s="1">
        <v>443.012</v>
      </c>
      <c r="U18" s="21"/>
      <c r="V18" s="1">
        <v>3818568</v>
      </c>
      <c r="W18" s="1">
        <v>191912</v>
      </c>
      <c r="X18" s="1">
        <v>469.96600000000001</v>
      </c>
      <c r="Y18" s="21"/>
      <c r="Z18" s="1">
        <v>4246549</v>
      </c>
      <c r="AA18" s="1">
        <v>259523</v>
      </c>
      <c r="AB18" s="1">
        <v>515.49400000000003</v>
      </c>
      <c r="AC18" s="21"/>
      <c r="AD18" s="1">
        <v>3649854</v>
      </c>
      <c r="AE18" s="1">
        <v>163033</v>
      </c>
      <c r="AF18" s="1">
        <v>443.012</v>
      </c>
      <c r="AG18" s="21"/>
      <c r="AH18" s="1">
        <v>3170893</v>
      </c>
      <c r="AI18" s="1">
        <v>203260</v>
      </c>
      <c r="AJ18" s="1">
        <v>510.072</v>
      </c>
      <c r="AK18" s="21"/>
      <c r="AL18" s="3">
        <v>3035104</v>
      </c>
      <c r="AM18" s="3">
        <v>185747</v>
      </c>
      <c r="AN18" s="3">
        <v>473.483</v>
      </c>
      <c r="AP18" s="1" t="str">
        <f>BC85</f>
        <v>30S</v>
      </c>
      <c r="AQ18" s="1" t="str">
        <f>BD85</f>
        <v xml:space="preserve"> ∑ 30-43</v>
      </c>
      <c r="AR18" s="3">
        <f>C85</f>
        <v>7858135</v>
      </c>
      <c r="AS18" s="3">
        <f>G85</f>
        <v>7308314</v>
      </c>
      <c r="AT18" s="3">
        <f>K85</f>
        <v>8845996</v>
      </c>
      <c r="AU18" s="3">
        <f>O85</f>
        <v>7832917</v>
      </c>
      <c r="AV18" s="3">
        <f>S85</f>
        <v>8533615</v>
      </c>
      <c r="AW18" s="3">
        <f>W85</f>
        <v>7470987</v>
      </c>
      <c r="AX18" s="3">
        <f>AA85</f>
        <v>7946038</v>
      </c>
      <c r="AY18" s="3">
        <f>AE85</f>
        <v>8533615</v>
      </c>
      <c r="AZ18" s="3">
        <f>AI85</f>
        <v>5349002</v>
      </c>
      <c r="BA18" s="3">
        <f>AM85</f>
        <v>4671757</v>
      </c>
      <c r="BE18" s="21"/>
      <c r="BF18" s="1">
        <f t="shared" si="0"/>
        <v>4167032.6</v>
      </c>
      <c r="BG18" s="1">
        <f t="shared" si="1"/>
        <v>212551.2</v>
      </c>
      <c r="BH18" s="1">
        <f t="shared" si="2"/>
        <v>502.7392000000001</v>
      </c>
      <c r="BI18" s="21"/>
      <c r="BJ18" s="35">
        <f>BF18/'Figure 1f'!$BE$4</f>
        <v>0.43409111381397641</v>
      </c>
      <c r="BK18" s="36">
        <f>BG18/'Figure 1f'!$BE$5</f>
        <v>0.37764811922348668</v>
      </c>
      <c r="BL18" s="35">
        <f>BH18/'Figure 1f'!$BE$6</f>
        <v>0.46648804113311293</v>
      </c>
      <c r="BP18" s="7"/>
    </row>
    <row r="19" spans="1:68" x14ac:dyDescent="0.35">
      <c r="A19" s="31">
        <v>62</v>
      </c>
      <c r="B19" s="1">
        <v>6236258</v>
      </c>
      <c r="C19" s="1">
        <v>226660</v>
      </c>
      <c r="D19" s="1">
        <v>649.88599999999997</v>
      </c>
      <c r="E19" s="21"/>
      <c r="F19" s="3">
        <v>5376377</v>
      </c>
      <c r="G19" s="3">
        <v>243956</v>
      </c>
      <c r="H19" s="3">
        <v>633.14200000000005</v>
      </c>
      <c r="I19" s="21"/>
      <c r="J19" s="3">
        <v>4318064</v>
      </c>
      <c r="K19" s="3">
        <v>187921</v>
      </c>
      <c r="L19" s="3">
        <v>298.99700000000001</v>
      </c>
      <c r="M19" s="21"/>
      <c r="N19" s="3">
        <v>5372602</v>
      </c>
      <c r="O19" s="3">
        <v>257284</v>
      </c>
      <c r="P19" s="3">
        <v>593.29700000000003</v>
      </c>
      <c r="Q19" s="21"/>
      <c r="R19" s="1">
        <v>4056544</v>
      </c>
      <c r="S19" s="1">
        <v>161177</v>
      </c>
      <c r="T19" s="1">
        <v>468.36099999999999</v>
      </c>
      <c r="U19" s="21"/>
      <c r="V19" s="1">
        <v>4068006</v>
      </c>
      <c r="W19" s="1">
        <v>173769</v>
      </c>
      <c r="X19" s="1">
        <v>481.26600000000002</v>
      </c>
      <c r="Y19" s="21"/>
      <c r="Z19" s="1">
        <v>4732548</v>
      </c>
      <c r="AA19" s="1">
        <v>251398</v>
      </c>
      <c r="AB19" s="1">
        <v>533.61300000000006</v>
      </c>
      <c r="AC19" s="21"/>
      <c r="AD19" s="1">
        <v>4056544</v>
      </c>
      <c r="AE19" s="1">
        <v>161177</v>
      </c>
      <c r="AF19" s="1">
        <v>468.36099999999999</v>
      </c>
      <c r="AG19" s="21"/>
      <c r="AH19" s="1">
        <v>3068743</v>
      </c>
      <c r="AI19" s="1">
        <v>191843</v>
      </c>
      <c r="AJ19" s="1">
        <v>465.70100000000002</v>
      </c>
      <c r="AK19" s="21"/>
      <c r="AL19" s="3">
        <v>3030793</v>
      </c>
      <c r="AM19" s="3">
        <v>169799</v>
      </c>
      <c r="AN19" s="3">
        <v>457.81900000000002</v>
      </c>
      <c r="AR19" s="3"/>
      <c r="AS19" s="3"/>
      <c r="AT19" s="3"/>
      <c r="AU19" s="3"/>
      <c r="AV19" s="3"/>
      <c r="AW19" s="3"/>
      <c r="AX19" s="3"/>
      <c r="AY19" s="3"/>
      <c r="AZ19" s="3"/>
      <c r="BA19" s="3"/>
      <c r="BE19" s="21"/>
      <c r="BF19" s="1">
        <f t="shared" si="0"/>
        <v>4431647.9000000004</v>
      </c>
      <c r="BG19" s="1">
        <f t="shared" si="1"/>
        <v>202498.4</v>
      </c>
      <c r="BH19" s="1">
        <f t="shared" si="2"/>
        <v>505.04430000000002</v>
      </c>
      <c r="BI19" s="21"/>
      <c r="BJ19" s="35">
        <f>BF19/'Figure 1f'!$BE$4</f>
        <v>0.46165680895857875</v>
      </c>
      <c r="BK19" s="36">
        <f>BG19/'Figure 1f'!$BE$5</f>
        <v>0.35978691207466856</v>
      </c>
      <c r="BL19" s="35">
        <f>BH19/'Figure 1f'!$BE$6</f>
        <v>0.46862692663003841</v>
      </c>
      <c r="BP19" s="7"/>
    </row>
    <row r="20" spans="1:68" x14ac:dyDescent="0.35">
      <c r="A20" s="31">
        <v>61</v>
      </c>
      <c r="B20" s="1">
        <v>5974889</v>
      </c>
      <c r="C20" s="1">
        <v>193028</v>
      </c>
      <c r="D20" s="1">
        <v>683.46799999999996</v>
      </c>
      <c r="E20" s="21"/>
      <c r="F20" s="3">
        <v>5537341</v>
      </c>
      <c r="G20" s="3">
        <v>232421</v>
      </c>
      <c r="H20" s="3">
        <v>652.35500000000002</v>
      </c>
      <c r="I20" s="21"/>
      <c r="J20" s="3">
        <v>5201988</v>
      </c>
      <c r="K20" s="3">
        <v>196516</v>
      </c>
      <c r="L20" s="3">
        <v>351.733</v>
      </c>
      <c r="M20" s="21"/>
      <c r="N20" s="3">
        <v>5955234</v>
      </c>
      <c r="O20" s="3">
        <v>255290</v>
      </c>
      <c r="P20" s="3">
        <v>614.68899999999996</v>
      </c>
      <c r="Q20" s="21"/>
      <c r="R20" s="1">
        <v>4561802</v>
      </c>
      <c r="S20" s="1">
        <v>151771</v>
      </c>
      <c r="T20" s="1">
        <v>496.23</v>
      </c>
      <c r="U20" s="21"/>
      <c r="V20" s="1">
        <v>4554252</v>
      </c>
      <c r="W20" s="1">
        <v>168943</v>
      </c>
      <c r="X20" s="1">
        <v>537.06100000000004</v>
      </c>
      <c r="Y20" s="21"/>
      <c r="Z20" s="1">
        <v>5251885</v>
      </c>
      <c r="AA20" s="1">
        <v>248609</v>
      </c>
      <c r="AB20" s="1">
        <v>561.53300000000002</v>
      </c>
      <c r="AC20" s="21"/>
      <c r="AD20" s="1">
        <v>4561802</v>
      </c>
      <c r="AE20" s="1">
        <v>151771</v>
      </c>
      <c r="AF20" s="1">
        <v>496.23</v>
      </c>
      <c r="AG20" s="21"/>
      <c r="AH20" s="1">
        <v>3202882</v>
      </c>
      <c r="AI20" s="1">
        <v>180466</v>
      </c>
      <c r="AJ20" s="1">
        <v>462.14299999999997</v>
      </c>
      <c r="AK20" s="21"/>
      <c r="AL20" s="3">
        <v>3353770</v>
      </c>
      <c r="AM20" s="3">
        <v>169314</v>
      </c>
      <c r="AN20" s="3">
        <v>456.68400000000003</v>
      </c>
      <c r="AP20" s="54" t="s">
        <v>6</v>
      </c>
      <c r="AQ20" s="54"/>
      <c r="AR20" s="11">
        <v>1</v>
      </c>
      <c r="AS20" s="11">
        <v>2</v>
      </c>
      <c r="AT20" s="11">
        <v>3</v>
      </c>
      <c r="AU20" s="11">
        <v>4</v>
      </c>
      <c r="AV20" s="11">
        <v>5</v>
      </c>
      <c r="AW20" s="11">
        <v>6</v>
      </c>
      <c r="AX20" s="11">
        <v>7</v>
      </c>
      <c r="AY20" s="11">
        <v>8</v>
      </c>
      <c r="AZ20" s="11">
        <v>9</v>
      </c>
      <c r="BA20" s="11">
        <v>10</v>
      </c>
      <c r="BE20" s="21"/>
      <c r="BF20" s="1">
        <f t="shared" si="0"/>
        <v>4815584.5</v>
      </c>
      <c r="BG20" s="1">
        <f t="shared" si="1"/>
        <v>194812.9</v>
      </c>
      <c r="BH20" s="1">
        <f t="shared" si="2"/>
        <v>531.21260000000007</v>
      </c>
      <c r="BI20" s="21"/>
      <c r="BJ20" s="35">
        <f>BF20/'Figure 1f'!$BE$4</f>
        <v>0.50165252829323215</v>
      </c>
      <c r="BK20" s="36">
        <f>BG20/'Figure 1f'!$BE$5</f>
        <v>0.34613178041560427</v>
      </c>
      <c r="BL20" s="35">
        <f>BH20/'Figure 1f'!$BE$6</f>
        <v>0.49290830155919385</v>
      </c>
      <c r="BP20" s="7"/>
    </row>
    <row r="21" spans="1:68" x14ac:dyDescent="0.35">
      <c r="A21" s="31">
        <v>60</v>
      </c>
      <c r="B21" s="1">
        <v>7060460</v>
      </c>
      <c r="C21" s="1">
        <v>199248</v>
      </c>
      <c r="D21" s="1">
        <v>701.25699999999995</v>
      </c>
      <c r="E21" s="21"/>
      <c r="F21" s="3">
        <v>6399840</v>
      </c>
      <c r="G21" s="3">
        <v>240922</v>
      </c>
      <c r="H21" s="3">
        <v>655.45799999999997</v>
      </c>
      <c r="I21" s="21"/>
      <c r="J21" s="3">
        <v>6041962</v>
      </c>
      <c r="K21" s="3">
        <v>200922</v>
      </c>
      <c r="L21" s="3">
        <v>376.161</v>
      </c>
      <c r="M21" s="21"/>
      <c r="N21" s="3">
        <v>6668484</v>
      </c>
      <c r="O21" s="3">
        <v>245693</v>
      </c>
      <c r="P21" s="3">
        <v>685.94500000000005</v>
      </c>
      <c r="Q21" s="21"/>
      <c r="R21" s="1">
        <v>5490612</v>
      </c>
      <c r="S21" s="1">
        <v>162139</v>
      </c>
      <c r="T21" s="1">
        <v>558.495</v>
      </c>
      <c r="U21" s="21"/>
      <c r="V21" s="1">
        <v>5583176</v>
      </c>
      <c r="W21" s="1">
        <v>187640</v>
      </c>
      <c r="X21" s="1">
        <v>554.49699999999996</v>
      </c>
      <c r="Y21" s="21"/>
      <c r="Z21" s="1">
        <v>6236508</v>
      </c>
      <c r="AA21" s="1">
        <v>258162</v>
      </c>
      <c r="AB21" s="1">
        <v>605.47400000000005</v>
      </c>
      <c r="AC21" s="21"/>
      <c r="AD21" s="1">
        <v>5490612</v>
      </c>
      <c r="AE21" s="1">
        <v>162139</v>
      </c>
      <c r="AF21" s="1">
        <v>558.495</v>
      </c>
      <c r="AG21" s="21"/>
      <c r="AH21" s="1">
        <v>3356231</v>
      </c>
      <c r="AI21" s="1">
        <v>172596</v>
      </c>
      <c r="AJ21" s="1">
        <v>472.072</v>
      </c>
      <c r="AK21" s="21"/>
      <c r="AL21" s="3">
        <v>3801783</v>
      </c>
      <c r="AM21" s="3">
        <v>177164</v>
      </c>
      <c r="AN21" s="3">
        <v>493.72699999999998</v>
      </c>
      <c r="AP21" s="1" t="str">
        <f>BC82</f>
        <v xml:space="preserve">70S </v>
      </c>
      <c r="AQ21" s="1" t="str">
        <f>BD82</f>
        <v>∑ 64-77</v>
      </c>
      <c r="AR21" s="3">
        <f>D82</f>
        <v>10887.182000000001</v>
      </c>
      <c r="AS21" s="3">
        <f>H82</f>
        <v>10879.967000000001</v>
      </c>
      <c r="AT21" s="3">
        <f>L82</f>
        <v>6210.2110000000002</v>
      </c>
      <c r="AU21" s="3">
        <f>P82</f>
        <v>11971.34</v>
      </c>
      <c r="AV21" s="3">
        <f>T82</f>
        <v>9246.9399999999987</v>
      </c>
      <c r="AW21" s="3">
        <f>X82</f>
        <v>11064.083000000002</v>
      </c>
      <c r="AX21" s="3">
        <f>AB82</f>
        <v>10737.690000000002</v>
      </c>
      <c r="AY21" s="3">
        <f>AF82</f>
        <v>9246.9399999999987</v>
      </c>
      <c r="AZ21" s="3">
        <f>AJ82</f>
        <v>8958.0750000000007</v>
      </c>
      <c r="BA21" s="3">
        <f>AN82</f>
        <v>8820.4329999999991</v>
      </c>
      <c r="BE21" s="21"/>
      <c r="BF21" s="1">
        <f t="shared" si="0"/>
        <v>5612966.7999999998</v>
      </c>
      <c r="BG21" s="1">
        <f t="shared" si="1"/>
        <v>200662.5</v>
      </c>
      <c r="BH21" s="1">
        <f t="shared" si="2"/>
        <v>566.15809999999988</v>
      </c>
      <c r="BI21" s="21"/>
      <c r="BJ21" s="35">
        <f>BF21/'Figure 1f'!$BE$4</f>
        <v>0.5847180101285675</v>
      </c>
      <c r="BK21" s="36">
        <f>BG21/'Figure 1f'!$BE$5</f>
        <v>0.35652499597124315</v>
      </c>
      <c r="BL21" s="35">
        <f>BH21/'Figure 1f'!$BE$6</f>
        <v>0.52533397642484403</v>
      </c>
      <c r="BP21" s="7"/>
    </row>
    <row r="22" spans="1:68" x14ac:dyDescent="0.35">
      <c r="A22" s="31">
        <v>59</v>
      </c>
      <c r="B22" s="1">
        <v>8199048</v>
      </c>
      <c r="C22" s="1">
        <v>212209</v>
      </c>
      <c r="D22" s="1">
        <v>749.476</v>
      </c>
      <c r="E22" s="21"/>
      <c r="F22" s="3">
        <v>6706843</v>
      </c>
      <c r="G22" s="3">
        <v>221280</v>
      </c>
      <c r="H22" s="3">
        <v>715.10500000000002</v>
      </c>
      <c r="I22" s="21"/>
      <c r="J22" s="3">
        <v>7178868</v>
      </c>
      <c r="K22" s="3">
        <v>210793</v>
      </c>
      <c r="L22" s="3">
        <v>460.27699999999999</v>
      </c>
      <c r="M22" s="21"/>
      <c r="N22" s="3">
        <v>7893495</v>
      </c>
      <c r="O22" s="3">
        <v>268237</v>
      </c>
      <c r="P22" s="3">
        <v>719.24699999999996</v>
      </c>
      <c r="Q22" s="21"/>
      <c r="R22" s="1">
        <v>6396292</v>
      </c>
      <c r="S22" s="1">
        <v>168983</v>
      </c>
      <c r="T22" s="1">
        <v>587.04300000000001</v>
      </c>
      <c r="U22" s="21"/>
      <c r="V22" s="1">
        <v>5996228</v>
      </c>
      <c r="W22" s="1">
        <v>178905</v>
      </c>
      <c r="X22" s="1">
        <v>618.82299999999998</v>
      </c>
      <c r="Y22" s="21"/>
      <c r="Z22" s="1">
        <v>6866048</v>
      </c>
      <c r="AA22" s="1">
        <v>262353</v>
      </c>
      <c r="AB22" s="1">
        <v>650.58000000000004</v>
      </c>
      <c r="AC22" s="21"/>
      <c r="AD22" s="1">
        <v>6396292</v>
      </c>
      <c r="AE22" s="1">
        <v>168983</v>
      </c>
      <c r="AF22" s="1">
        <v>587.04300000000001</v>
      </c>
      <c r="AG22" s="21"/>
      <c r="AH22" s="1">
        <v>3766456</v>
      </c>
      <c r="AI22" s="1">
        <v>168163</v>
      </c>
      <c r="AJ22" s="1">
        <v>484.78399999999999</v>
      </c>
      <c r="AK22" s="21"/>
      <c r="AL22" s="3">
        <v>4239701</v>
      </c>
      <c r="AM22" s="3">
        <v>177062</v>
      </c>
      <c r="AN22" s="3">
        <v>511.50299999999999</v>
      </c>
      <c r="AP22" s="1" t="str">
        <f>BC83</f>
        <v>50S</v>
      </c>
      <c r="AQ22" s="1" t="str">
        <f>BD83</f>
        <v>∑ 54-63</v>
      </c>
      <c r="AR22" s="3">
        <f>D83</f>
        <v>7566.3590000000004</v>
      </c>
      <c r="AS22" s="3">
        <f>H83</f>
        <v>7280.4100000000008</v>
      </c>
      <c r="AT22" s="3">
        <f>L83</f>
        <v>4550.0700000000006</v>
      </c>
      <c r="AU22" s="3">
        <f>P83</f>
        <v>7239.6880000000001</v>
      </c>
      <c r="AV22" s="3">
        <f>T83</f>
        <v>6068.7530000000006</v>
      </c>
      <c r="AW22" s="3">
        <f>X83</f>
        <v>6073.9030000000002</v>
      </c>
      <c r="AX22" s="3">
        <f>AB83</f>
        <v>6529.1959999999999</v>
      </c>
      <c r="AY22" s="3">
        <f>AF83</f>
        <v>6068.7530000000006</v>
      </c>
      <c r="AZ22" s="3">
        <f>AJ83</f>
        <v>5431.3220000000001</v>
      </c>
      <c r="BA22" s="3">
        <f>AN83</f>
        <v>5443.4950000000008</v>
      </c>
      <c r="BE22" s="21"/>
      <c r="BF22" s="1">
        <f t="shared" si="0"/>
        <v>6363927.0999999996</v>
      </c>
      <c r="BG22" s="1">
        <f t="shared" si="1"/>
        <v>203696.8</v>
      </c>
      <c r="BH22" s="1">
        <f t="shared" si="2"/>
        <v>608.38809999999989</v>
      </c>
      <c r="BI22" s="21"/>
      <c r="BJ22" s="35">
        <f>BF22/'Figure 1f'!$BE$4</f>
        <v>0.66294758602799242</v>
      </c>
      <c r="BK22" s="36">
        <f>BG22/'Figure 1f'!$BE$5</f>
        <v>0.36191615672761535</v>
      </c>
      <c r="BL22" s="35">
        <f>BH22/'Figure 1f'!$BE$6</f>
        <v>0.5645188857715816</v>
      </c>
      <c r="BP22" s="7"/>
    </row>
    <row r="23" spans="1:68" x14ac:dyDescent="0.35">
      <c r="A23" s="31">
        <v>58</v>
      </c>
      <c r="B23" s="1">
        <v>8675409</v>
      </c>
      <c r="C23" s="1">
        <v>200096</v>
      </c>
      <c r="D23" s="1">
        <v>780.13900000000001</v>
      </c>
      <c r="E23" s="21"/>
      <c r="F23" s="3">
        <v>8467867</v>
      </c>
      <c r="G23" s="3">
        <v>262811</v>
      </c>
      <c r="H23" s="3">
        <v>725.28700000000003</v>
      </c>
      <c r="I23" s="21"/>
      <c r="J23" s="3">
        <v>8652165</v>
      </c>
      <c r="K23" s="3">
        <v>228998</v>
      </c>
      <c r="L23" s="3">
        <v>488.85899999999998</v>
      </c>
      <c r="M23" s="21"/>
      <c r="N23" s="3">
        <v>9010507</v>
      </c>
      <c r="O23" s="3">
        <v>282485</v>
      </c>
      <c r="P23" s="3">
        <v>780.29</v>
      </c>
      <c r="Q23" s="21"/>
      <c r="R23" s="1">
        <v>6806147</v>
      </c>
      <c r="S23" s="1">
        <v>164480</v>
      </c>
      <c r="T23" s="1">
        <v>653.14700000000005</v>
      </c>
      <c r="U23" s="21"/>
      <c r="V23" s="1">
        <v>6229836</v>
      </c>
      <c r="W23" s="1">
        <v>173479</v>
      </c>
      <c r="X23" s="1">
        <v>641.42399999999998</v>
      </c>
      <c r="Y23" s="21"/>
      <c r="Z23" s="1">
        <v>7491478</v>
      </c>
      <c r="AA23" s="1">
        <v>263508</v>
      </c>
      <c r="AB23" s="1">
        <v>691.49599999999998</v>
      </c>
      <c r="AC23" s="21"/>
      <c r="AD23" s="1">
        <v>6806147</v>
      </c>
      <c r="AE23" s="1">
        <v>164480</v>
      </c>
      <c r="AF23" s="1">
        <v>653.14700000000005</v>
      </c>
      <c r="AG23" s="21"/>
      <c r="AH23" s="1">
        <v>4190282</v>
      </c>
      <c r="AI23" s="1">
        <v>167241</v>
      </c>
      <c r="AJ23" s="1">
        <v>544.70899999999995</v>
      </c>
      <c r="AK23" s="21"/>
      <c r="AL23" s="3">
        <v>4574384</v>
      </c>
      <c r="AM23" s="3">
        <v>171315</v>
      </c>
      <c r="AN23" s="3">
        <v>559.62099999999998</v>
      </c>
      <c r="AP23" s="1" t="str">
        <f>BC84</f>
        <v>pre 50S</v>
      </c>
      <c r="AQ23" s="1" t="str">
        <f>BD84</f>
        <v>∑ 44-53</v>
      </c>
      <c r="AR23" s="3">
        <f>D84</f>
        <v>9195.989999999998</v>
      </c>
      <c r="AS23" s="3">
        <f>H84</f>
        <v>8738.523000000001</v>
      </c>
      <c r="AT23" s="3">
        <f>L84</f>
        <v>6119.0259999999998</v>
      </c>
      <c r="AU23" s="3">
        <f>P84</f>
        <v>7772.360999999999</v>
      </c>
      <c r="AV23" s="3">
        <f>T84</f>
        <v>8489.5330000000013</v>
      </c>
      <c r="AW23" s="3">
        <f>X84</f>
        <v>7497.8399999999992</v>
      </c>
      <c r="AX23" s="3">
        <f>AB84</f>
        <v>7476.3509999999997</v>
      </c>
      <c r="AY23" s="3">
        <f>AF84</f>
        <v>8489.5330000000013</v>
      </c>
      <c r="AZ23" s="3">
        <f>AJ84</f>
        <v>6922.7649999999994</v>
      </c>
      <c r="BA23" s="3">
        <f>AN84</f>
        <v>6309.3539999999985</v>
      </c>
      <c r="BE23" s="21"/>
      <c r="BF23" s="1">
        <f t="shared" si="0"/>
        <v>7090422.2000000002</v>
      </c>
      <c r="BG23" s="1">
        <f t="shared" si="1"/>
        <v>207889.3</v>
      </c>
      <c r="BH23" s="1">
        <f t="shared" si="2"/>
        <v>651.81189999999992</v>
      </c>
      <c r="BI23" s="21"/>
      <c r="BJ23" s="35">
        <f>BF23/'Figure 1f'!$BE$4</f>
        <v>0.7386285555359815</v>
      </c>
      <c r="BK23" s="36">
        <f>BG23/'Figure 1f'!$BE$5</f>
        <v>0.36936513720782188</v>
      </c>
      <c r="BL23" s="35">
        <f>BH23/'Figure 1f'!$BE$6</f>
        <v>0.60481151344126816</v>
      </c>
      <c r="BP23" s="7"/>
    </row>
    <row r="24" spans="1:68" x14ac:dyDescent="0.35">
      <c r="A24" s="31">
        <v>57</v>
      </c>
      <c r="B24" s="1">
        <v>9180870</v>
      </c>
      <c r="C24" s="1">
        <v>201931</v>
      </c>
      <c r="D24" s="1">
        <v>808.923</v>
      </c>
      <c r="E24" s="21"/>
      <c r="F24" s="3">
        <v>7666274</v>
      </c>
      <c r="G24" s="3">
        <v>205804</v>
      </c>
      <c r="H24" s="3">
        <v>780.47299999999996</v>
      </c>
      <c r="I24" s="21"/>
      <c r="J24" s="3">
        <v>9121192</v>
      </c>
      <c r="K24" s="3">
        <v>229624</v>
      </c>
      <c r="L24" s="3">
        <v>539.87699999999995</v>
      </c>
      <c r="M24" s="21"/>
      <c r="N24" s="3">
        <v>9151915</v>
      </c>
      <c r="O24" s="3">
        <v>270680</v>
      </c>
      <c r="P24" s="3">
        <v>806.74900000000002</v>
      </c>
      <c r="Q24" s="21"/>
      <c r="R24" s="1">
        <v>7201829</v>
      </c>
      <c r="S24" s="1">
        <v>159605</v>
      </c>
      <c r="T24" s="1">
        <v>674.40800000000002</v>
      </c>
      <c r="U24" s="21"/>
      <c r="V24" s="1">
        <v>7003092</v>
      </c>
      <c r="W24" s="1">
        <v>184797</v>
      </c>
      <c r="X24" s="1">
        <v>672.91300000000001</v>
      </c>
      <c r="Y24" s="21"/>
      <c r="Z24" s="1">
        <v>7665476</v>
      </c>
      <c r="AA24" s="1">
        <v>255292</v>
      </c>
      <c r="AB24" s="1">
        <v>718.80799999999999</v>
      </c>
      <c r="AC24" s="21"/>
      <c r="AD24" s="1">
        <v>7201829</v>
      </c>
      <c r="AE24" s="1">
        <v>159605</v>
      </c>
      <c r="AF24" s="1">
        <v>674.40800000000002</v>
      </c>
      <c r="AG24" s="21"/>
      <c r="AH24" s="1">
        <v>4676568</v>
      </c>
      <c r="AI24" s="1">
        <v>164819</v>
      </c>
      <c r="AJ24" s="1">
        <v>565.53099999999995</v>
      </c>
      <c r="AK24" s="21"/>
      <c r="AL24" s="3">
        <v>4987218</v>
      </c>
      <c r="AM24" s="3">
        <v>179715</v>
      </c>
      <c r="AN24" s="3">
        <v>592.57600000000002</v>
      </c>
      <c r="AP24" s="1" t="str">
        <f>BC85</f>
        <v>30S</v>
      </c>
      <c r="AQ24" s="1" t="str">
        <f>BD85</f>
        <v xml:space="preserve"> ∑ 30-43</v>
      </c>
      <c r="AR24" s="3">
        <f>D85</f>
        <v>14949.804</v>
      </c>
      <c r="AS24" s="3">
        <f>H85</f>
        <v>14095.609000000002</v>
      </c>
      <c r="AT24" s="3">
        <f>L85</f>
        <v>10222.599</v>
      </c>
      <c r="AU24" s="3">
        <f>P85</f>
        <v>11509.947000000002</v>
      </c>
      <c r="AV24" s="3">
        <f>T85</f>
        <v>13981.716</v>
      </c>
      <c r="AW24" s="3">
        <f>X85</f>
        <v>11925.200999999999</v>
      </c>
      <c r="AX24" s="3">
        <f>AB85</f>
        <v>11364.437999999998</v>
      </c>
      <c r="AY24" s="3">
        <f>AF85</f>
        <v>13981.716</v>
      </c>
      <c r="AZ24" s="3">
        <f>AJ85</f>
        <v>11196.368999999999</v>
      </c>
      <c r="BA24" s="3">
        <f>AN85</f>
        <v>9479.8539999999994</v>
      </c>
      <c r="BE24" s="21"/>
      <c r="BF24" s="1">
        <f t="shared" si="0"/>
        <v>7385626.2999999998</v>
      </c>
      <c r="BG24" s="1">
        <f t="shared" si="1"/>
        <v>201187.20000000001</v>
      </c>
      <c r="BH24" s="1">
        <f t="shared" si="2"/>
        <v>683.46659999999997</v>
      </c>
      <c r="BI24" s="21"/>
      <c r="BJ24" s="35">
        <f>BF24/'Figure 1f'!$BE$4</f>
        <v>0.76938076913072329</v>
      </c>
      <c r="BK24" s="36">
        <f>BG24/'Figure 1f'!$BE$5</f>
        <v>0.35745725120271948</v>
      </c>
      <c r="BL24" s="35">
        <f>BH24/'Figure 1f'!$BE$6</f>
        <v>0.63418367896099759</v>
      </c>
      <c r="BP24" s="7"/>
    </row>
    <row r="25" spans="1:68" x14ac:dyDescent="0.35">
      <c r="A25" s="31">
        <v>56</v>
      </c>
      <c r="B25" s="1">
        <v>10347501</v>
      </c>
      <c r="C25" s="1">
        <v>212226</v>
      </c>
      <c r="D25" s="1">
        <v>827.07500000000005</v>
      </c>
      <c r="E25" s="21"/>
      <c r="F25" s="3">
        <v>8853738</v>
      </c>
      <c r="G25" s="3">
        <v>227276</v>
      </c>
      <c r="H25" s="3">
        <v>796.14400000000001</v>
      </c>
      <c r="I25" s="21"/>
      <c r="J25" s="3">
        <v>10311826</v>
      </c>
      <c r="K25" s="3">
        <v>257132</v>
      </c>
      <c r="L25" s="3">
        <v>567.572</v>
      </c>
      <c r="M25" s="21"/>
      <c r="N25" s="3">
        <v>9213483</v>
      </c>
      <c r="O25" s="3">
        <v>259764</v>
      </c>
      <c r="P25" s="3">
        <v>821.64800000000002</v>
      </c>
      <c r="Q25" s="21"/>
      <c r="R25" s="1">
        <v>7734675</v>
      </c>
      <c r="S25" s="1">
        <v>164743</v>
      </c>
      <c r="T25" s="1">
        <v>709.09500000000003</v>
      </c>
      <c r="U25" s="21"/>
      <c r="V25" s="1">
        <v>7076286</v>
      </c>
      <c r="W25" s="1">
        <v>178154</v>
      </c>
      <c r="X25" s="1">
        <v>689.75800000000004</v>
      </c>
      <c r="Y25" s="21"/>
      <c r="Z25" s="1">
        <v>7982880</v>
      </c>
      <c r="AA25" s="1">
        <v>257854</v>
      </c>
      <c r="AB25" s="1">
        <v>739.43</v>
      </c>
      <c r="AC25" s="21"/>
      <c r="AD25" s="1">
        <v>7734675</v>
      </c>
      <c r="AE25" s="1">
        <v>164743</v>
      </c>
      <c r="AF25" s="1">
        <v>709.09500000000003</v>
      </c>
      <c r="AG25" s="21"/>
      <c r="AH25" s="1">
        <v>4986214</v>
      </c>
      <c r="AI25" s="1">
        <v>159837</v>
      </c>
      <c r="AJ25" s="1">
        <v>618.68899999999996</v>
      </c>
      <c r="AK25" s="21"/>
      <c r="AL25" s="3">
        <v>4990952</v>
      </c>
      <c r="AM25" s="3">
        <v>172077</v>
      </c>
      <c r="AN25" s="3">
        <v>611.72</v>
      </c>
      <c r="BE25" s="21"/>
      <c r="BF25" s="1">
        <f t="shared" si="0"/>
        <v>7923223</v>
      </c>
      <c r="BG25" s="1">
        <f t="shared" si="1"/>
        <v>205380.6</v>
      </c>
      <c r="BH25" s="1">
        <f t="shared" si="2"/>
        <v>709.02260000000012</v>
      </c>
      <c r="BI25" s="21"/>
      <c r="BJ25" s="35">
        <f>BF25/'Figure 1f'!$BE$4</f>
        <v>0.82538367879975683</v>
      </c>
      <c r="BK25" s="36">
        <f>BG25/'Figure 1f'!$BE$5</f>
        <v>0.36490783074850308</v>
      </c>
      <c r="BL25" s="35">
        <f>BH25/'Figure 1f'!$BE$6</f>
        <v>0.65789690518087052</v>
      </c>
      <c r="BP25" s="7"/>
    </row>
    <row r="26" spans="1:68" x14ac:dyDescent="0.35">
      <c r="A26" s="31">
        <v>55</v>
      </c>
      <c r="B26" s="1">
        <v>9899579</v>
      </c>
      <c r="C26" s="1">
        <v>201419</v>
      </c>
      <c r="D26" s="1">
        <v>851.96600000000001</v>
      </c>
      <c r="E26" s="21"/>
      <c r="F26" s="3">
        <v>8626527</v>
      </c>
      <c r="G26" s="3">
        <v>207679</v>
      </c>
      <c r="H26" s="3">
        <v>829.96100000000001</v>
      </c>
      <c r="I26" s="21"/>
      <c r="J26" s="3">
        <v>10135419</v>
      </c>
      <c r="K26" s="3">
        <v>224330</v>
      </c>
      <c r="L26" s="3">
        <v>588.77300000000002</v>
      </c>
      <c r="M26" s="21"/>
      <c r="N26" s="3">
        <v>9297230</v>
      </c>
      <c r="O26" s="3">
        <v>250667</v>
      </c>
      <c r="P26" s="3">
        <v>820.15700000000004</v>
      </c>
      <c r="Q26" s="21"/>
      <c r="R26" s="1">
        <v>7912280</v>
      </c>
      <c r="S26" s="1">
        <v>157605</v>
      </c>
      <c r="T26" s="1">
        <v>729.12599999999998</v>
      </c>
      <c r="U26" s="21"/>
      <c r="V26" s="1">
        <v>7217892</v>
      </c>
      <c r="W26" s="1">
        <v>177859</v>
      </c>
      <c r="X26" s="1">
        <v>701.8</v>
      </c>
      <c r="Y26" s="21"/>
      <c r="Z26" s="1">
        <v>7961708</v>
      </c>
      <c r="AA26" s="1">
        <v>245019</v>
      </c>
      <c r="AB26" s="1">
        <v>754.76499999999999</v>
      </c>
      <c r="AC26" s="21"/>
      <c r="AD26" s="1">
        <v>7912280</v>
      </c>
      <c r="AE26" s="1">
        <v>157605</v>
      </c>
      <c r="AF26" s="1">
        <v>729.12599999999998</v>
      </c>
      <c r="AG26" s="21"/>
      <c r="AH26" s="1">
        <v>5247710</v>
      </c>
      <c r="AI26" s="1">
        <v>159592</v>
      </c>
      <c r="AJ26" s="1">
        <v>640.86699999999996</v>
      </c>
      <c r="AK26" s="21"/>
      <c r="AL26" s="3">
        <v>5277770</v>
      </c>
      <c r="AM26" s="3">
        <v>180510</v>
      </c>
      <c r="AN26" s="3">
        <v>641.35400000000004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E26" s="21"/>
      <c r="BF26" s="1">
        <f t="shared" si="0"/>
        <v>7948839.5</v>
      </c>
      <c r="BG26" s="1">
        <f t="shared" si="1"/>
        <v>196228.5</v>
      </c>
      <c r="BH26" s="1">
        <f t="shared" si="2"/>
        <v>728.78950000000009</v>
      </c>
      <c r="BI26" s="21"/>
      <c r="BJ26" s="35">
        <f>BF26/'Figure 1f'!$BE$4</f>
        <v>0.82805221924194483</v>
      </c>
      <c r="BK26" s="36">
        <f>BG26/'Figure 1f'!$BE$5</f>
        <v>0.34864693289450238</v>
      </c>
      <c r="BL26" s="35">
        <f>BH26/'Figure 1f'!$BE$6</f>
        <v>0.67623846768539397</v>
      </c>
      <c r="BP26" s="7"/>
    </row>
    <row r="27" spans="1:68" x14ac:dyDescent="0.35">
      <c r="A27" s="31">
        <v>54</v>
      </c>
      <c r="B27" s="1">
        <v>8464307</v>
      </c>
      <c r="C27" s="1">
        <v>167932</v>
      </c>
      <c r="D27" s="1">
        <v>855.58600000000001</v>
      </c>
      <c r="E27" s="21"/>
      <c r="F27" s="3">
        <v>8396734</v>
      </c>
      <c r="G27" s="3">
        <v>193564</v>
      </c>
      <c r="H27" s="3">
        <v>836.22900000000004</v>
      </c>
      <c r="I27" s="21"/>
      <c r="J27" s="3">
        <v>8274877</v>
      </c>
      <c r="K27" s="3">
        <v>189450</v>
      </c>
      <c r="L27" s="3">
        <v>591.87599999999998</v>
      </c>
      <c r="M27" s="21"/>
      <c r="N27" s="3">
        <v>7934927</v>
      </c>
      <c r="O27" s="3">
        <v>215842</v>
      </c>
      <c r="P27" s="3">
        <v>826.09699999999998</v>
      </c>
      <c r="Q27" s="21"/>
      <c r="R27" s="1">
        <v>7020538</v>
      </c>
      <c r="S27" s="1">
        <v>137252</v>
      </c>
      <c r="T27" s="1">
        <v>749.83600000000001</v>
      </c>
      <c r="U27" s="21"/>
      <c r="V27" s="1">
        <v>6576903</v>
      </c>
      <c r="W27" s="1">
        <v>156944</v>
      </c>
      <c r="X27" s="1">
        <v>706.39499999999998</v>
      </c>
      <c r="Y27" s="21"/>
      <c r="Z27" s="1">
        <v>6962894</v>
      </c>
      <c r="AA27" s="1">
        <v>213943</v>
      </c>
      <c r="AB27" s="1">
        <v>758.00300000000004</v>
      </c>
      <c r="AC27" s="21"/>
      <c r="AD27" s="1">
        <v>7020538</v>
      </c>
      <c r="AE27" s="1">
        <v>137252</v>
      </c>
      <c r="AF27" s="1">
        <v>749.83600000000001</v>
      </c>
      <c r="AG27" s="21"/>
      <c r="AH27" s="1">
        <v>5456317</v>
      </c>
      <c r="AI27" s="1">
        <v>159688</v>
      </c>
      <c r="AJ27" s="1">
        <v>666.75400000000002</v>
      </c>
      <c r="AK27" s="21"/>
      <c r="AL27" s="3">
        <v>5106280</v>
      </c>
      <c r="AM27" s="3">
        <v>144170</v>
      </c>
      <c r="AN27" s="3">
        <v>645.00800000000004</v>
      </c>
      <c r="AP27" s="54" t="s">
        <v>0</v>
      </c>
      <c r="AQ27" s="54"/>
      <c r="AR27" s="30">
        <v>1</v>
      </c>
      <c r="AS27" s="30">
        <v>2</v>
      </c>
      <c r="AT27" s="30">
        <v>3</v>
      </c>
      <c r="AU27" s="30">
        <v>4</v>
      </c>
      <c r="AV27" s="30">
        <v>5</v>
      </c>
      <c r="AW27" s="30">
        <v>6</v>
      </c>
      <c r="AX27" s="30">
        <v>7</v>
      </c>
      <c r="AY27" s="30">
        <v>8</v>
      </c>
      <c r="AZ27" s="30">
        <v>9</v>
      </c>
      <c r="BA27" s="30">
        <v>10</v>
      </c>
      <c r="BE27" s="21"/>
      <c r="BF27" s="1">
        <f t="shared" si="0"/>
        <v>7121431.5</v>
      </c>
      <c r="BG27" s="1">
        <f t="shared" si="1"/>
        <v>171603.7</v>
      </c>
      <c r="BH27" s="1">
        <f t="shared" si="2"/>
        <v>738.56200000000001</v>
      </c>
      <c r="BI27" s="21"/>
      <c r="BJ27" s="35">
        <f>BF27/'Figure 1f'!$BE$4</f>
        <v>0.74185887861422939</v>
      </c>
      <c r="BK27" s="36">
        <f>BG27/'Figure 1f'!$BE$5</f>
        <v>0.30489507731215559</v>
      </c>
      <c r="BL27" s="35">
        <f>BH27/'Figure 1f'!$BE$6</f>
        <v>0.68530629924094666</v>
      </c>
      <c r="BP27" s="7"/>
    </row>
    <row r="28" spans="1:68" x14ac:dyDescent="0.35">
      <c r="A28" s="31">
        <v>53</v>
      </c>
      <c r="B28" s="1">
        <v>8117542</v>
      </c>
      <c r="C28" s="1">
        <v>153089</v>
      </c>
      <c r="D28" s="1">
        <v>863.58100000000002</v>
      </c>
      <c r="E28" s="21"/>
      <c r="F28" s="3">
        <v>7765508</v>
      </c>
      <c r="G28" s="3">
        <v>171232</v>
      </c>
      <c r="H28" s="3">
        <v>851.73500000000001</v>
      </c>
      <c r="I28" s="21"/>
      <c r="J28" s="3">
        <v>9094002</v>
      </c>
      <c r="K28" s="3">
        <v>198357</v>
      </c>
      <c r="L28" s="3">
        <v>605.95399999999995</v>
      </c>
      <c r="M28" s="21"/>
      <c r="N28" s="3">
        <v>7677612</v>
      </c>
      <c r="O28" s="3">
        <v>202144</v>
      </c>
      <c r="P28" s="3">
        <v>821.36699999999996</v>
      </c>
      <c r="Q28" s="21"/>
      <c r="R28" s="1">
        <v>6786676</v>
      </c>
      <c r="S28" s="1">
        <v>133515</v>
      </c>
      <c r="T28" s="1">
        <v>759.26700000000005</v>
      </c>
      <c r="U28" s="21"/>
      <c r="V28" s="1">
        <v>6067286</v>
      </c>
      <c r="W28" s="1">
        <v>141889</v>
      </c>
      <c r="X28" s="1">
        <v>720.97</v>
      </c>
      <c r="Y28" s="21"/>
      <c r="Z28" s="1">
        <v>6349314</v>
      </c>
      <c r="AA28" s="1">
        <v>190215</v>
      </c>
      <c r="AB28" s="1">
        <v>758.35500000000002</v>
      </c>
      <c r="AC28" s="21"/>
      <c r="AD28" s="1">
        <v>6786676</v>
      </c>
      <c r="AE28" s="1">
        <v>133515</v>
      </c>
      <c r="AF28" s="1">
        <v>759.26700000000005</v>
      </c>
      <c r="AG28" s="21"/>
      <c r="AH28" s="1">
        <v>5521002</v>
      </c>
      <c r="AI28" s="1">
        <v>150660</v>
      </c>
      <c r="AJ28" s="1">
        <v>682.81</v>
      </c>
      <c r="AK28" s="21"/>
      <c r="AL28" s="3">
        <v>5013710</v>
      </c>
      <c r="AM28" s="3">
        <v>140605</v>
      </c>
      <c r="AN28" s="3">
        <v>661.67</v>
      </c>
      <c r="AP28" s="15" t="str">
        <f>BC82</f>
        <v xml:space="preserve">70S </v>
      </c>
      <c r="AQ28" s="15" t="str">
        <f>BD82</f>
        <v>∑ 64-77</v>
      </c>
      <c r="AR28" s="20">
        <f>AR9/'Figure 1f'!$BG82</f>
        <v>0.94291428801020027</v>
      </c>
      <c r="AS28" s="20">
        <f>AS9/'Figure 1f'!$BG82</f>
        <v>0.86377205553820935</v>
      </c>
      <c r="AT28" s="20">
        <f>AT9/'Figure 1f'!$BG82</f>
        <v>0.69806925052842639</v>
      </c>
      <c r="AU28" s="20">
        <f>AU9/'Figure 1f'!$BG82</f>
        <v>0.87260761671975251</v>
      </c>
      <c r="AV28" s="20">
        <f>AV9/'Figure 1f'!$BG82</f>
        <v>0.64467289899797942</v>
      </c>
      <c r="AW28" s="20">
        <f>AW9/'Figure 1f'!$BG82</f>
        <v>0.7487810304821102</v>
      </c>
      <c r="AX28" s="20">
        <f>AX9/'Figure 1f'!$BG82</f>
        <v>0.73822402036968371</v>
      </c>
      <c r="AY28" s="20">
        <f>AY9/'Figure 1f'!$BG82</f>
        <v>0.64467289899797942</v>
      </c>
      <c r="AZ28" s="20">
        <f>AZ9/'Figure 1f'!$BG82</f>
        <v>0.5368284599480887</v>
      </c>
      <c r="BA28" s="20">
        <f>BA9/'Figure 1f'!$BG82</f>
        <v>0.5445759852308738</v>
      </c>
      <c r="BE28" s="21"/>
      <c r="BF28" s="1">
        <f t="shared" si="0"/>
        <v>6917932.7999999998</v>
      </c>
      <c r="BG28" s="1">
        <f t="shared" si="1"/>
        <v>161522.1</v>
      </c>
      <c r="BH28" s="1">
        <f t="shared" si="2"/>
        <v>748.49759999999992</v>
      </c>
      <c r="BI28" s="21"/>
      <c r="BJ28" s="35">
        <f>BF28/'Figure 1f'!$BE$4</f>
        <v>0.7206598658340807</v>
      </c>
      <c r="BK28" s="36">
        <f>BG28/'Figure 1f'!$BE$5</f>
        <v>0.28698270006486881</v>
      </c>
      <c r="BL28" s="35">
        <f>BH28/'Figure 1f'!$BE$6</f>
        <v>0.69452547009828602</v>
      </c>
      <c r="BP28" s="7"/>
    </row>
    <row r="29" spans="1:68" x14ac:dyDescent="0.35">
      <c r="A29" s="31">
        <v>52</v>
      </c>
      <c r="B29" s="1">
        <v>9555292</v>
      </c>
      <c r="C29" s="1">
        <v>178028</v>
      </c>
      <c r="D29" s="1">
        <v>870.14800000000002</v>
      </c>
      <c r="E29" s="21"/>
      <c r="F29" s="3">
        <v>8891780</v>
      </c>
      <c r="G29" s="3">
        <v>198327</v>
      </c>
      <c r="H29" s="3">
        <v>854.923</v>
      </c>
      <c r="I29" s="21"/>
      <c r="J29" s="3">
        <v>8028758</v>
      </c>
      <c r="K29" s="3">
        <v>175597</v>
      </c>
      <c r="L29" s="3">
        <v>605.702</v>
      </c>
      <c r="M29" s="21"/>
      <c r="N29" s="3">
        <v>8190047</v>
      </c>
      <c r="O29" s="3">
        <v>224666</v>
      </c>
      <c r="P29" s="3">
        <v>808.245</v>
      </c>
      <c r="Q29" s="21"/>
      <c r="R29" s="1">
        <v>7147472</v>
      </c>
      <c r="S29" s="1">
        <v>138115</v>
      </c>
      <c r="T29" s="1">
        <v>779.61800000000005</v>
      </c>
      <c r="U29" s="21"/>
      <c r="V29" s="1">
        <v>6701640</v>
      </c>
      <c r="W29" s="1">
        <v>155189</v>
      </c>
      <c r="X29" s="1">
        <v>720.07100000000003</v>
      </c>
      <c r="Y29" s="21"/>
      <c r="Z29" s="1">
        <v>7165863</v>
      </c>
      <c r="AA29" s="1">
        <v>205773</v>
      </c>
      <c r="AB29" s="1">
        <v>750.86</v>
      </c>
      <c r="AC29" s="21"/>
      <c r="AD29" s="1">
        <v>7147472</v>
      </c>
      <c r="AE29" s="1">
        <v>138115</v>
      </c>
      <c r="AF29" s="1">
        <v>779.61800000000005</v>
      </c>
      <c r="AG29" s="21"/>
      <c r="AH29" s="1">
        <v>5084394</v>
      </c>
      <c r="AI29" s="1">
        <v>135226</v>
      </c>
      <c r="AJ29" s="1">
        <v>692.58799999999997</v>
      </c>
      <c r="AK29" s="21"/>
      <c r="AL29" s="3">
        <v>5278097</v>
      </c>
      <c r="AM29" s="3">
        <v>148007</v>
      </c>
      <c r="AN29" s="3">
        <v>654.45000000000005</v>
      </c>
      <c r="AP29" s="15" t="str">
        <f>BC83</f>
        <v>50S</v>
      </c>
      <c r="AQ29" s="15" t="str">
        <f>BD83</f>
        <v>∑ 54-63</v>
      </c>
      <c r="AR29" s="20">
        <f>AR10/'Figure 1f'!$BG83</f>
        <v>1.626646374578153</v>
      </c>
      <c r="AS29" s="20">
        <f>AS10/'Figure 1f'!$BG83</f>
        <v>1.4513566256673216</v>
      </c>
      <c r="AT29" s="20">
        <f>AT10/'Figure 1f'!$BG83</f>
        <v>1.5017390692347723</v>
      </c>
      <c r="AU29" s="20">
        <f>AU10/'Figure 1f'!$BG83</f>
        <v>1.5304997275056424</v>
      </c>
      <c r="AV29" s="20">
        <f>AV10/'Figure 1f'!$BG83</f>
        <v>1.2393632644681434</v>
      </c>
      <c r="AW29" s="20">
        <f>AW10/'Figure 1f'!$BG83</f>
        <v>1.1842243634918015</v>
      </c>
      <c r="AX29" s="20">
        <f>AX10/'Figure 1f'!$BG83</f>
        <v>1.3324195803028644</v>
      </c>
      <c r="AY29" s="20">
        <f>AY10/'Figure 1f'!$BG83</f>
        <v>1.2393632644681434</v>
      </c>
      <c r="AZ29" s="20">
        <f>AZ10/'Figure 1f'!$BG83</f>
        <v>0.83782644975225318</v>
      </c>
      <c r="BA29" s="20">
        <f>BA10/'Figure 1f'!$BG83</f>
        <v>0.86381267595359568</v>
      </c>
      <c r="BE29" s="21"/>
      <c r="BF29" s="1">
        <f t="shared" si="0"/>
        <v>7319081.5</v>
      </c>
      <c r="BG29" s="1">
        <f t="shared" si="1"/>
        <v>169704.3</v>
      </c>
      <c r="BH29" s="1">
        <f t="shared" si="2"/>
        <v>751.6223</v>
      </c>
      <c r="BI29" s="21"/>
      <c r="BJ29" s="35">
        <f>BF29/'Figure 1f'!$BE$4</f>
        <v>0.7624486164159765</v>
      </c>
      <c r="BK29" s="36">
        <f>BG29/'Figure 1f'!$BE$5</f>
        <v>0.30152033824856478</v>
      </c>
      <c r="BL29" s="35">
        <f>BH29/'Figure 1f'!$BE$6</f>
        <v>0.69742485646427588</v>
      </c>
      <c r="BP29" s="7"/>
    </row>
    <row r="30" spans="1:68" x14ac:dyDescent="0.35">
      <c r="A30" s="31">
        <v>51</v>
      </c>
      <c r="B30" s="1">
        <v>9824099</v>
      </c>
      <c r="C30" s="1">
        <v>176903</v>
      </c>
      <c r="D30" s="1">
        <v>886.20299999999997</v>
      </c>
      <c r="E30" s="21"/>
      <c r="F30" s="3">
        <v>8753690</v>
      </c>
      <c r="G30" s="3">
        <v>202940</v>
      </c>
      <c r="H30" s="3">
        <v>865.57399999999996</v>
      </c>
      <c r="I30" s="21"/>
      <c r="J30" s="3">
        <v>8181426</v>
      </c>
      <c r="K30" s="3">
        <v>172342</v>
      </c>
      <c r="L30" s="3">
        <v>594.13900000000001</v>
      </c>
      <c r="M30" s="21"/>
      <c r="N30" s="3">
        <v>7812408</v>
      </c>
      <c r="O30" s="3">
        <v>210224</v>
      </c>
      <c r="P30" s="3">
        <v>796.38099999999997</v>
      </c>
      <c r="Q30" s="21"/>
      <c r="R30" s="1">
        <v>7527374</v>
      </c>
      <c r="S30" s="1">
        <v>140172</v>
      </c>
      <c r="T30" s="1">
        <v>794.12800000000004</v>
      </c>
      <c r="U30" s="21"/>
      <c r="V30" s="1">
        <v>6525931</v>
      </c>
      <c r="W30" s="1">
        <v>151430</v>
      </c>
      <c r="X30" s="1">
        <v>722.43499999999995</v>
      </c>
      <c r="Y30" s="21"/>
      <c r="Z30" s="1">
        <v>6880222</v>
      </c>
      <c r="AA30" s="1">
        <v>199760</v>
      </c>
      <c r="AB30" s="1">
        <v>754.71799999999996</v>
      </c>
      <c r="AC30" s="21"/>
      <c r="AD30" s="1">
        <v>7527374</v>
      </c>
      <c r="AE30" s="1">
        <v>140172</v>
      </c>
      <c r="AF30" s="1">
        <v>794.12800000000004</v>
      </c>
      <c r="AG30" s="21"/>
      <c r="AH30" s="1">
        <v>5668940</v>
      </c>
      <c r="AI30" s="1">
        <v>148815</v>
      </c>
      <c r="AJ30" s="1">
        <v>699.43399999999997</v>
      </c>
      <c r="AK30" s="21"/>
      <c r="AL30" s="3">
        <v>5225124</v>
      </c>
      <c r="AM30" s="3">
        <v>146407</v>
      </c>
      <c r="AN30" s="3">
        <v>656.74199999999996</v>
      </c>
      <c r="AP30" s="15" t="str">
        <f>BC84</f>
        <v>pre 50S</v>
      </c>
      <c r="AQ30" s="15" t="str">
        <f>BD84</f>
        <v>∑ 44-53</v>
      </c>
      <c r="AR30" s="20">
        <f>AR11/'Figure 1f'!$BG84</f>
        <v>3.7828065990627082</v>
      </c>
      <c r="AS30" s="20">
        <f>AS11/'Figure 1f'!$BG84</f>
        <v>3.493239342465928</v>
      </c>
      <c r="AT30" s="20">
        <f>AT11/'Figure 1f'!$BG84</f>
        <v>3.2247553787418002</v>
      </c>
      <c r="AU30" s="20">
        <f>AU11/'Figure 1f'!$BG84</f>
        <v>2.8131147367647733</v>
      </c>
      <c r="AV30" s="20">
        <f>AV11/'Figure 1f'!$BG84</f>
        <v>3.0085285434359599</v>
      </c>
      <c r="AW30" s="20">
        <f>AW11/'Figure 1f'!$BG84</f>
        <v>2.4400965286775858</v>
      </c>
      <c r="AX30" s="20">
        <f>AX11/'Figure 1f'!$BG84</f>
        <v>2.564226206555364</v>
      </c>
      <c r="AY30" s="20">
        <f>AY11/'Figure 1f'!$BG84</f>
        <v>3.0085285434359599</v>
      </c>
      <c r="AZ30" s="20">
        <f>AZ11/'Figure 1f'!$BG84</f>
        <v>2.2052454286763958</v>
      </c>
      <c r="BA30" s="20">
        <f>BA11/'Figure 1f'!$BG84</f>
        <v>1.8869172463060162</v>
      </c>
      <c r="BE30" s="21"/>
      <c r="BF30" s="1">
        <f t="shared" si="0"/>
        <v>7392658.7999999998</v>
      </c>
      <c r="BG30" s="1">
        <f t="shared" si="1"/>
        <v>168916.5</v>
      </c>
      <c r="BH30" s="1">
        <f t="shared" si="2"/>
        <v>756.3882000000001</v>
      </c>
      <c r="BI30" s="21"/>
      <c r="BJ30" s="35">
        <f>BF30/'Figure 1f'!$BE$4</f>
        <v>0.77011336377322659</v>
      </c>
      <c r="BK30" s="36">
        <f>BG30/'Figure 1f'!$BE$5</f>
        <v>0.30012062284670277</v>
      </c>
      <c r="BL30" s="35">
        <f>BH30/'Figure 1f'!$BE$6</f>
        <v>0.70184710035382414</v>
      </c>
      <c r="BP30" s="7"/>
    </row>
    <row r="31" spans="1:68" x14ac:dyDescent="0.35">
      <c r="A31" s="31">
        <v>50</v>
      </c>
      <c r="B31" s="1">
        <v>10676782</v>
      </c>
      <c r="C31" s="1">
        <v>199415</v>
      </c>
      <c r="D31" s="1">
        <v>896.48900000000003</v>
      </c>
      <c r="E31" s="21"/>
      <c r="F31" s="3">
        <v>8907670</v>
      </c>
      <c r="G31" s="3">
        <v>185613</v>
      </c>
      <c r="H31" s="3">
        <v>863.66200000000003</v>
      </c>
      <c r="I31" s="21"/>
      <c r="J31" s="3">
        <v>7815624</v>
      </c>
      <c r="K31" s="3">
        <v>165038</v>
      </c>
      <c r="L31" s="3">
        <v>597.86400000000003</v>
      </c>
      <c r="M31" s="21"/>
      <c r="N31" s="3">
        <v>7357926</v>
      </c>
      <c r="O31" s="3">
        <v>200008</v>
      </c>
      <c r="P31" s="3">
        <v>779.79399999999998</v>
      </c>
      <c r="Q31" s="21"/>
      <c r="R31" s="1">
        <v>7485746</v>
      </c>
      <c r="S31" s="1">
        <v>142235</v>
      </c>
      <c r="T31" s="1">
        <v>810.61300000000006</v>
      </c>
      <c r="U31" s="21"/>
      <c r="V31" s="1">
        <v>6187828</v>
      </c>
      <c r="W31" s="1">
        <v>141173</v>
      </c>
      <c r="X31" s="1">
        <v>722.56</v>
      </c>
      <c r="Y31" s="21"/>
      <c r="Z31" s="1">
        <v>6817012</v>
      </c>
      <c r="AA31" s="1">
        <v>195069</v>
      </c>
      <c r="AB31" s="1">
        <v>740.053</v>
      </c>
      <c r="AC31" s="21"/>
      <c r="AD31" s="1">
        <v>7485746</v>
      </c>
      <c r="AE31" s="1">
        <v>142235</v>
      </c>
      <c r="AF31" s="1">
        <v>810.61300000000006</v>
      </c>
      <c r="AG31" s="21"/>
      <c r="AH31" s="1">
        <v>5530806</v>
      </c>
      <c r="AI31" s="1">
        <v>145572</v>
      </c>
      <c r="AJ31" s="1">
        <v>695.471</v>
      </c>
      <c r="AK31" s="21"/>
      <c r="AL31" s="3">
        <v>5015000</v>
      </c>
      <c r="AM31" s="3">
        <v>140389</v>
      </c>
      <c r="AN31" s="3">
        <v>640.87300000000005</v>
      </c>
      <c r="AP31" s="15" t="str">
        <f>BC85</f>
        <v>30S</v>
      </c>
      <c r="AQ31" s="15" t="str">
        <f>BD85</f>
        <v xml:space="preserve"> ∑ 30-43</v>
      </c>
      <c r="AR31" s="20">
        <f>AR12/'Figure 1f'!$BG85</f>
        <v>4.7111079629065049</v>
      </c>
      <c r="AS31" s="20">
        <f>AS12/'Figure 1f'!$BG85</f>
        <v>4.1402555274419521</v>
      </c>
      <c r="AT31" s="20">
        <f>AT12/'Figure 1f'!$BG85</f>
        <v>3.3174959407002707</v>
      </c>
      <c r="AU31" s="20">
        <f>AU12/'Figure 1f'!$BG85</f>
        <v>2.5213808193987779</v>
      </c>
      <c r="AV31" s="20">
        <f>AV12/'Figure 1f'!$BG85</f>
        <v>3.367114748450601</v>
      </c>
      <c r="AW31" s="20">
        <f>AW12/'Figure 1f'!$BG85</f>
        <v>2.5809531022302403</v>
      </c>
      <c r="AX31" s="20">
        <f>AX12/'Figure 1f'!$BG85</f>
        <v>2.3953884748539109</v>
      </c>
      <c r="AY31" s="20">
        <f>AY12/'Figure 1f'!$BG85</f>
        <v>3.367114748450601</v>
      </c>
      <c r="AZ31" s="20">
        <f>AZ12/'Figure 1f'!$BG85</f>
        <v>2.6376870734537081</v>
      </c>
      <c r="BA31" s="20">
        <f>BA12/'Figure 1f'!$BG85</f>
        <v>1.8822622900779937</v>
      </c>
      <c r="BE31" s="21"/>
      <c r="BF31" s="1">
        <f t="shared" si="0"/>
        <v>7328014</v>
      </c>
      <c r="BG31" s="1">
        <f t="shared" si="1"/>
        <v>165674.70000000001</v>
      </c>
      <c r="BH31" s="1">
        <f t="shared" si="2"/>
        <v>755.79920000000004</v>
      </c>
      <c r="BI31" s="21"/>
      <c r="BJ31" s="35">
        <f>BF31/'Figure 1f'!$BE$4</f>
        <v>0.76337913922353584</v>
      </c>
      <c r="BK31" s="36">
        <f>BG31/'Figure 1f'!$BE$5</f>
        <v>0.29436078863782184</v>
      </c>
      <c r="BL31" s="35">
        <f>BH31/'Figure 1f'!$BE$6</f>
        <v>0.70130057154479664</v>
      </c>
      <c r="BP31" s="7"/>
    </row>
    <row r="32" spans="1:68" x14ac:dyDescent="0.35">
      <c r="A32" s="31">
        <v>49</v>
      </c>
      <c r="B32" s="1">
        <v>8919297</v>
      </c>
      <c r="C32" s="1">
        <v>155016</v>
      </c>
      <c r="D32" s="1">
        <v>900.36699999999996</v>
      </c>
      <c r="E32" s="21"/>
      <c r="F32" s="3">
        <v>8590763</v>
      </c>
      <c r="G32" s="3">
        <v>199097</v>
      </c>
      <c r="H32" s="3">
        <v>864.32100000000003</v>
      </c>
      <c r="I32" s="21"/>
      <c r="J32" s="3">
        <v>7470575</v>
      </c>
      <c r="K32" s="3">
        <v>153146</v>
      </c>
      <c r="L32" s="3">
        <v>595.94500000000005</v>
      </c>
      <c r="M32" s="21"/>
      <c r="N32" s="3">
        <v>7033058</v>
      </c>
      <c r="O32" s="3">
        <v>205483</v>
      </c>
      <c r="P32" s="3">
        <v>769.85299999999995</v>
      </c>
      <c r="Q32" s="21"/>
      <c r="R32" s="1">
        <v>7454364</v>
      </c>
      <c r="S32" s="1">
        <v>142566</v>
      </c>
      <c r="T32" s="1">
        <v>822.24800000000005</v>
      </c>
      <c r="U32" s="21"/>
      <c r="V32" s="1">
        <v>5944262</v>
      </c>
      <c r="W32" s="1">
        <v>137122</v>
      </c>
      <c r="X32" s="1">
        <v>733.74900000000002</v>
      </c>
      <c r="Y32" s="21"/>
      <c r="Z32" s="1">
        <v>6353592</v>
      </c>
      <c r="AA32" s="1">
        <v>181550</v>
      </c>
      <c r="AB32" s="1">
        <v>746.10299999999995</v>
      </c>
      <c r="AC32" s="21"/>
      <c r="AD32" s="1">
        <v>7454364</v>
      </c>
      <c r="AE32" s="1">
        <v>142566</v>
      </c>
      <c r="AF32" s="1">
        <v>822.24800000000005</v>
      </c>
      <c r="AG32" s="21"/>
      <c r="AH32" s="1">
        <v>5657150</v>
      </c>
      <c r="AI32" s="1">
        <v>144686</v>
      </c>
      <c r="AJ32" s="1">
        <v>697.38400000000001</v>
      </c>
      <c r="AK32" s="21"/>
      <c r="AL32" s="3">
        <v>4672510</v>
      </c>
      <c r="AM32" s="3">
        <v>133288</v>
      </c>
      <c r="AN32" s="3">
        <v>633.58799999999997</v>
      </c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E32" s="21"/>
      <c r="BF32" s="1">
        <f t="shared" si="0"/>
        <v>6954993.5</v>
      </c>
      <c r="BG32" s="1">
        <f t="shared" si="1"/>
        <v>159452</v>
      </c>
      <c r="BH32" s="1">
        <f t="shared" si="2"/>
        <v>758.5806</v>
      </c>
      <c r="BI32" s="21"/>
      <c r="BJ32" s="35">
        <f>BF32/'Figure 1f'!$BE$4</f>
        <v>0.72452057970076023</v>
      </c>
      <c r="BK32" s="36">
        <f>BG32/'Figure 1f'!$BE$5</f>
        <v>0.28330467156347927</v>
      </c>
      <c r="BL32" s="35">
        <f>BH32/'Figure 1f'!$BE$6</f>
        <v>0.70388141234178958</v>
      </c>
      <c r="BP32" s="7"/>
    </row>
    <row r="33" spans="1:68" x14ac:dyDescent="0.35">
      <c r="A33" s="31">
        <v>48</v>
      </c>
      <c r="B33" s="1">
        <v>8253114</v>
      </c>
      <c r="C33" s="1">
        <v>148019</v>
      </c>
      <c r="D33" s="1">
        <v>913.34799999999996</v>
      </c>
      <c r="E33" s="21"/>
      <c r="F33" s="3">
        <v>8585818</v>
      </c>
      <c r="G33" s="3">
        <v>194711</v>
      </c>
      <c r="H33" s="3">
        <v>874.73599999999999</v>
      </c>
      <c r="I33" s="21"/>
      <c r="J33" s="3">
        <v>7692060</v>
      </c>
      <c r="K33" s="3">
        <v>172156</v>
      </c>
      <c r="L33" s="3">
        <v>606.99</v>
      </c>
      <c r="M33" s="21"/>
      <c r="N33" s="3">
        <v>6380530</v>
      </c>
      <c r="O33" s="3">
        <v>196936</v>
      </c>
      <c r="P33" s="3">
        <v>756.64800000000002</v>
      </c>
      <c r="Q33" s="21"/>
      <c r="R33" s="1">
        <v>7410548</v>
      </c>
      <c r="S33" s="1">
        <v>146048</v>
      </c>
      <c r="T33" s="1">
        <v>842.721</v>
      </c>
      <c r="U33" s="21"/>
      <c r="V33" s="1">
        <v>5539428</v>
      </c>
      <c r="W33" s="1">
        <v>140847</v>
      </c>
      <c r="X33" s="1">
        <v>741.25400000000002</v>
      </c>
      <c r="Y33" s="21"/>
      <c r="Z33" s="1">
        <v>6034402</v>
      </c>
      <c r="AA33" s="1">
        <v>192391</v>
      </c>
      <c r="AB33" s="1">
        <v>739.56899999999996</v>
      </c>
      <c r="AC33" s="21"/>
      <c r="AD33" s="1">
        <v>7410548</v>
      </c>
      <c r="AE33" s="1">
        <v>146048</v>
      </c>
      <c r="AF33" s="1">
        <v>842.721</v>
      </c>
      <c r="AG33" s="21"/>
      <c r="AH33" s="1">
        <v>5353016</v>
      </c>
      <c r="AI33" s="1">
        <v>135319</v>
      </c>
      <c r="AJ33" s="1">
        <v>687.81399999999996</v>
      </c>
      <c r="AK33" s="21"/>
      <c r="AL33" s="3">
        <v>4279162</v>
      </c>
      <c r="AM33" s="3">
        <v>127853</v>
      </c>
      <c r="AN33" s="3">
        <v>622.10699999999997</v>
      </c>
      <c r="AP33" s="54" t="s">
        <v>7</v>
      </c>
      <c r="AQ33" s="54"/>
      <c r="AR33" s="30">
        <v>1</v>
      </c>
      <c r="AS33" s="30">
        <v>2</v>
      </c>
      <c r="AT33" s="30">
        <v>3</v>
      </c>
      <c r="AU33" s="30">
        <v>4</v>
      </c>
      <c r="AV33" s="30">
        <v>5</v>
      </c>
      <c r="AW33" s="30">
        <v>6</v>
      </c>
      <c r="AX33" s="30">
        <v>7</v>
      </c>
      <c r="AY33" s="30">
        <v>8</v>
      </c>
      <c r="AZ33" s="30">
        <v>9</v>
      </c>
      <c r="BA33" s="30">
        <v>10</v>
      </c>
      <c r="BE33" s="21"/>
      <c r="BF33" s="1">
        <f t="shared" si="0"/>
        <v>6693862.5999999996</v>
      </c>
      <c r="BG33" s="1">
        <f t="shared" si="1"/>
        <v>160032.79999999999</v>
      </c>
      <c r="BH33" s="1">
        <f t="shared" si="2"/>
        <v>762.79079999999999</v>
      </c>
      <c r="BI33" s="21"/>
      <c r="BJ33" s="35">
        <f>BF33/'Figure 1f'!$BE$4</f>
        <v>0.697317863976327</v>
      </c>
      <c r="BK33" s="36">
        <f>BG33/'Figure 1f'!$BE$5</f>
        <v>0.28433660188259768</v>
      </c>
      <c r="BL33" s="35">
        <f>BH33/'Figure 1f'!$BE$6</f>
        <v>0.70778802624971371</v>
      </c>
      <c r="BP33" s="7"/>
    </row>
    <row r="34" spans="1:68" x14ac:dyDescent="0.35">
      <c r="A34" s="31">
        <v>47</v>
      </c>
      <c r="B34" s="1">
        <v>8978124</v>
      </c>
      <c r="C34" s="1">
        <v>166553</v>
      </c>
      <c r="D34" s="1">
        <v>934.79399999999998</v>
      </c>
      <c r="E34" s="21"/>
      <c r="F34" s="3">
        <v>8425888</v>
      </c>
      <c r="G34" s="3">
        <v>178145</v>
      </c>
      <c r="H34" s="3">
        <v>877.63099999999997</v>
      </c>
      <c r="I34" s="21"/>
      <c r="J34" s="3">
        <v>7811044</v>
      </c>
      <c r="K34" s="3">
        <v>183132</v>
      </c>
      <c r="L34" s="3">
        <v>610.98299999999995</v>
      </c>
      <c r="M34" s="21"/>
      <c r="N34" s="3">
        <v>6217338</v>
      </c>
      <c r="O34" s="3">
        <v>217343</v>
      </c>
      <c r="P34" s="3">
        <v>750.20500000000004</v>
      </c>
      <c r="Q34" s="21"/>
      <c r="R34" s="1">
        <v>7205717</v>
      </c>
      <c r="S34" s="1">
        <v>166549</v>
      </c>
      <c r="T34" s="1">
        <v>879.69500000000005</v>
      </c>
      <c r="U34" s="21"/>
      <c r="V34" s="1">
        <v>5493236</v>
      </c>
      <c r="W34" s="1">
        <v>158904</v>
      </c>
      <c r="X34" s="1">
        <v>761.62699999999995</v>
      </c>
      <c r="Y34" s="21"/>
      <c r="Z34" s="1">
        <v>5658812</v>
      </c>
      <c r="AA34" s="1">
        <v>201084</v>
      </c>
      <c r="AB34" s="1">
        <v>733.4</v>
      </c>
      <c r="AC34" s="21"/>
      <c r="AD34" s="1">
        <v>7205717</v>
      </c>
      <c r="AE34" s="1">
        <v>166549</v>
      </c>
      <c r="AF34" s="1">
        <v>879.69500000000005</v>
      </c>
      <c r="AG34" s="21"/>
      <c r="AH34" s="1">
        <v>5190722</v>
      </c>
      <c r="AI34" s="1">
        <v>139115</v>
      </c>
      <c r="AJ34" s="1">
        <v>688.61900000000003</v>
      </c>
      <c r="AK34" s="21"/>
      <c r="AL34" s="3">
        <v>4049293</v>
      </c>
      <c r="AM34" s="3">
        <v>131533</v>
      </c>
      <c r="AN34" s="3">
        <v>614.83900000000006</v>
      </c>
      <c r="AP34" s="15" t="str">
        <f>BC82</f>
        <v xml:space="preserve">70S </v>
      </c>
      <c r="AQ34" s="15" t="str">
        <f>BD82</f>
        <v>∑ 64-77</v>
      </c>
      <c r="AR34" s="20">
        <f>AR15/'Figure 1f'!$BH82</f>
        <v>0.78398619504760869</v>
      </c>
      <c r="AS34" s="20">
        <f>AS15/'Figure 1f'!$BH82</f>
        <v>0.83971351012779405</v>
      </c>
      <c r="AT34" s="20">
        <f>AT15/'Figure 1f'!$BH82</f>
        <v>0.75899455735439181</v>
      </c>
      <c r="AU34" s="20">
        <f>AU15/'Figure 1f'!$BH82</f>
        <v>1.0392300425880039</v>
      </c>
      <c r="AV34" s="20">
        <f>AV15/'Figure 1f'!$BH82</f>
        <v>0.70136443091765055</v>
      </c>
      <c r="AW34" s="20">
        <f>AW15/'Figure 1f'!$BH82</f>
        <v>0.88823160572505</v>
      </c>
      <c r="AX34" s="20">
        <f>AX15/'Figure 1f'!$BH82</f>
        <v>1.0235396637458354</v>
      </c>
      <c r="AY34" s="20">
        <f>AY15/'Figure 1f'!$BH82</f>
        <v>0.70136443091765055</v>
      </c>
      <c r="AZ34" s="20">
        <f>AZ15/'Figure 1f'!$BH82</f>
        <v>0.65775406075456178</v>
      </c>
      <c r="BA34" s="20">
        <f>BA15/'Figure 1f'!$BH82</f>
        <v>0.68392151985531746</v>
      </c>
      <c r="BE34" s="21"/>
      <c r="BF34" s="1">
        <f t="shared" si="0"/>
        <v>6623589.0999999996</v>
      </c>
      <c r="BG34" s="1">
        <f t="shared" si="1"/>
        <v>170890.7</v>
      </c>
      <c r="BH34" s="1">
        <f t="shared" si="2"/>
        <v>773.14879999999982</v>
      </c>
      <c r="BI34" s="21"/>
      <c r="BJ34" s="35">
        <f>BF34/'Figure 1f'!$BE$4</f>
        <v>0.68999728244629366</v>
      </c>
      <c r="BK34" s="36">
        <f>BG34/'Figure 1f'!$BE$5</f>
        <v>0.30362826202714971</v>
      </c>
      <c r="BL34" s="35">
        <f>BH34/'Figure 1f'!$BE$6</f>
        <v>0.71739913898979191</v>
      </c>
      <c r="BP34" s="7"/>
    </row>
    <row r="35" spans="1:68" x14ac:dyDescent="0.35">
      <c r="A35" s="31">
        <v>46</v>
      </c>
      <c r="B35" s="1">
        <v>8307798</v>
      </c>
      <c r="C35" s="1">
        <v>165162</v>
      </c>
      <c r="D35" s="1">
        <v>953.44200000000001</v>
      </c>
      <c r="E35" s="21"/>
      <c r="F35" s="3">
        <v>7569892</v>
      </c>
      <c r="G35" s="3">
        <v>167318</v>
      </c>
      <c r="H35" s="3">
        <v>882.779</v>
      </c>
      <c r="I35" s="21"/>
      <c r="J35" s="3">
        <v>6633100</v>
      </c>
      <c r="K35" s="3">
        <v>184732</v>
      </c>
      <c r="L35" s="3">
        <v>623.00199999999995</v>
      </c>
      <c r="M35" s="21"/>
      <c r="N35" s="3">
        <v>5191520</v>
      </c>
      <c r="O35" s="3">
        <v>220495</v>
      </c>
      <c r="P35" s="3">
        <v>754.39700000000005</v>
      </c>
      <c r="Q35" s="21"/>
      <c r="R35" s="1">
        <v>6726881</v>
      </c>
      <c r="S35" s="1">
        <v>182610</v>
      </c>
      <c r="T35" s="1">
        <v>910.44799999999998</v>
      </c>
      <c r="U35" s="21"/>
      <c r="V35" s="1">
        <v>5128596</v>
      </c>
      <c r="W35" s="1">
        <v>187545</v>
      </c>
      <c r="X35" s="1">
        <v>769.95500000000004</v>
      </c>
      <c r="Y35" s="21"/>
      <c r="Z35" s="1">
        <v>5217956</v>
      </c>
      <c r="AA35" s="1">
        <v>227262</v>
      </c>
      <c r="AB35" s="1">
        <v>739.31700000000001</v>
      </c>
      <c r="AC35" s="21"/>
      <c r="AD35" s="1">
        <v>6726881</v>
      </c>
      <c r="AE35" s="1">
        <v>182610</v>
      </c>
      <c r="AF35" s="1">
        <v>910.44799999999998</v>
      </c>
      <c r="AG35" s="21"/>
      <c r="AH35" s="1">
        <v>4758770</v>
      </c>
      <c r="AI35" s="1">
        <v>131212</v>
      </c>
      <c r="AJ35" s="1">
        <v>686.75699999999995</v>
      </c>
      <c r="AK35" s="21"/>
      <c r="AL35" s="3">
        <v>3722051</v>
      </c>
      <c r="AM35" s="3">
        <v>133668</v>
      </c>
      <c r="AN35" s="3">
        <v>609.12699999999995</v>
      </c>
      <c r="AP35" s="15" t="str">
        <f>BC83</f>
        <v>50S</v>
      </c>
      <c r="AQ35" s="15" t="str">
        <f>BD83</f>
        <v>∑ 54-63</v>
      </c>
      <c r="AR35" s="20">
        <f>AR16/'Figure 1f'!$BH83</f>
        <v>0.81199151911279988</v>
      </c>
      <c r="AS35" s="20">
        <f>AS16/'Figure 1f'!$BH83</f>
        <v>0.90916120640350473</v>
      </c>
      <c r="AT35" s="20">
        <f>AT16/'Figure 1f'!$BH83</f>
        <v>0.8531820634285</v>
      </c>
      <c r="AU35" s="20">
        <f>AU16/'Figure 1f'!$BH83</f>
        <v>1.014582419672762</v>
      </c>
      <c r="AV35" s="20">
        <f>AV16/'Figure 1f'!$BH83</f>
        <v>0.63147296427427047</v>
      </c>
      <c r="AW35" s="20">
        <f>AW16/'Figure 1f'!$BH83</f>
        <v>0.70356574529456195</v>
      </c>
      <c r="AX35" s="20">
        <f>AX16/'Figure 1f'!$BH83</f>
        <v>0.99860692234237103</v>
      </c>
      <c r="AY35" s="20">
        <f>AY16/'Figure 1f'!$BH83</f>
        <v>0.63147296427427047</v>
      </c>
      <c r="AZ35" s="20">
        <f>AZ16/'Figure 1f'!$BH83</f>
        <v>0.6857436082926347</v>
      </c>
      <c r="BA35" s="20">
        <f>BA16/'Figure 1f'!$BH83</f>
        <v>0.68549273205178962</v>
      </c>
      <c r="BE35" s="21"/>
      <c r="BF35" s="1">
        <f t="shared" si="0"/>
        <v>5998344.5</v>
      </c>
      <c r="BG35" s="1">
        <f t="shared" si="1"/>
        <v>178261.4</v>
      </c>
      <c r="BH35" s="1">
        <f t="shared" si="2"/>
        <v>783.96720000000005</v>
      </c>
      <c r="BI35" s="21"/>
      <c r="BJ35" s="35">
        <f>BF35/'Figure 1f'!$BE$4</f>
        <v>0.62486385276778</v>
      </c>
      <c r="BK35" s="36">
        <f>BG35/'Figure 1f'!$BE$5</f>
        <v>0.31672407608211878</v>
      </c>
      <c r="BL35" s="35">
        <f>BH35/'Figure 1f'!$BE$6</f>
        <v>0.72743745353577227</v>
      </c>
      <c r="BP35" s="7"/>
    </row>
    <row r="36" spans="1:68" x14ac:dyDescent="0.35">
      <c r="A36" s="31">
        <v>45</v>
      </c>
      <c r="B36" s="1">
        <v>7628999</v>
      </c>
      <c r="C36" s="1">
        <v>177078</v>
      </c>
      <c r="D36" s="1">
        <v>976.55</v>
      </c>
      <c r="E36" s="21"/>
      <c r="F36" s="3">
        <v>7216102</v>
      </c>
      <c r="G36" s="3">
        <v>170507</v>
      </c>
      <c r="H36" s="3">
        <v>899.17399999999998</v>
      </c>
      <c r="I36" s="21"/>
      <c r="J36" s="3">
        <v>6266670</v>
      </c>
      <c r="K36" s="3">
        <v>219233</v>
      </c>
      <c r="L36" s="3">
        <v>629.17200000000003</v>
      </c>
      <c r="M36" s="21"/>
      <c r="N36" s="3">
        <v>4855964</v>
      </c>
      <c r="O36" s="3">
        <v>268144</v>
      </c>
      <c r="P36" s="3">
        <v>755.44500000000005</v>
      </c>
      <c r="Q36" s="21"/>
      <c r="R36" s="1">
        <v>6120720</v>
      </c>
      <c r="S36" s="1">
        <v>218277</v>
      </c>
      <c r="T36" s="1">
        <v>931.23800000000006</v>
      </c>
      <c r="U36" s="21"/>
      <c r="V36" s="1">
        <v>4432144</v>
      </c>
      <c r="W36" s="1">
        <v>216027</v>
      </c>
      <c r="X36" s="1">
        <v>792.09900000000005</v>
      </c>
      <c r="Y36" s="21"/>
      <c r="Z36" s="1">
        <v>4638734</v>
      </c>
      <c r="AA36" s="1">
        <v>252129</v>
      </c>
      <c r="AB36" s="1">
        <v>743.76</v>
      </c>
      <c r="AC36" s="21"/>
      <c r="AD36" s="1">
        <v>6120720</v>
      </c>
      <c r="AE36" s="1">
        <v>218277</v>
      </c>
      <c r="AF36" s="1">
        <v>931.23800000000006</v>
      </c>
      <c r="AG36" s="21"/>
      <c r="AH36" s="1">
        <v>4179014</v>
      </c>
      <c r="AI36" s="1">
        <v>124219</v>
      </c>
      <c r="AJ36" s="1">
        <v>692.93600000000004</v>
      </c>
      <c r="AK36" s="21"/>
      <c r="AL36" s="3">
        <v>3218331</v>
      </c>
      <c r="AM36" s="3">
        <v>134370</v>
      </c>
      <c r="AN36" s="3">
        <v>607.53399999999999</v>
      </c>
      <c r="AP36" s="15" t="str">
        <f>BC84</f>
        <v>pre 50S</v>
      </c>
      <c r="AQ36" s="15" t="str">
        <f>BD84</f>
        <v>∑ 44-53</v>
      </c>
      <c r="AR36" s="20">
        <f>AR17/'Figure 1f'!$BH84</f>
        <v>1.2700693264915073</v>
      </c>
      <c r="AS36" s="20">
        <f>AS17/'Figure 1f'!$BH84</f>
        <v>1.354714925595806</v>
      </c>
      <c r="AT36" s="20">
        <f>AT17/'Figure 1f'!$BH84</f>
        <v>1.402617402999347</v>
      </c>
      <c r="AU36" s="20">
        <f>AU17/'Figure 1f'!$BH84</f>
        <v>1.6758935401747508</v>
      </c>
      <c r="AV36" s="20">
        <f>AV17/'Figure 1f'!$BH84</f>
        <v>1.236044253854562</v>
      </c>
      <c r="AW36" s="20">
        <f>AW17/'Figure 1f'!$BH84</f>
        <v>1.2673520156267888</v>
      </c>
      <c r="AX36" s="20">
        <f>AX17/'Figure 1f'!$BH84</f>
        <v>1.5960499261763994</v>
      </c>
      <c r="AY36" s="20">
        <f>AY17/'Figure 1f'!$BH84</f>
        <v>1.236044253854562</v>
      </c>
      <c r="AZ36" s="20">
        <f>AZ17/'Figure 1f'!$BH84</f>
        <v>1.0266777032352534</v>
      </c>
      <c r="BA36" s="20">
        <f>BA17/'Figure 1f'!$BH84</f>
        <v>1.0378791362863904</v>
      </c>
      <c r="BE36" s="21"/>
      <c r="BF36" s="1">
        <f t="shared" ref="BF36:BF67" si="3">AVERAGE(B36,F36,J36,N36,R36,V36,Z36,AD36,AH36,AL36)</f>
        <v>5467739.7999999998</v>
      </c>
      <c r="BG36" s="1">
        <f t="shared" ref="BG36:BG67" si="4">AVERAGE(C36,G36,K36,O36,S36,W36,AA36,AE36,AI36,AM36)</f>
        <v>199826.1</v>
      </c>
      <c r="BH36" s="1">
        <f t="shared" ref="BH36:BH67" si="5">AVERAGE(D36,H36,L36,P36,T36,X36,AB36,AF36,AJ36,AN36)</f>
        <v>795.91459999999995</v>
      </c>
      <c r="BI36" s="21"/>
      <c r="BJ36" s="35">
        <f>BF36/'Figure 1f'!$BE$4</f>
        <v>0.56958931874615248</v>
      </c>
      <c r="BK36" s="36">
        <f>BG36/'Figure 1f'!$BE$5</f>
        <v>0.35503893102821521</v>
      </c>
      <c r="BL36" s="35">
        <f>BH36/'Figure 1f'!$BE$6</f>
        <v>0.73852335895678123</v>
      </c>
      <c r="BP36" s="7"/>
    </row>
    <row r="37" spans="1:68" x14ac:dyDescent="0.35">
      <c r="A37" s="31">
        <v>44</v>
      </c>
      <c r="B37" s="1">
        <v>7176318</v>
      </c>
      <c r="C37" s="1">
        <v>201234</v>
      </c>
      <c r="D37" s="1">
        <v>1001.068</v>
      </c>
      <c r="E37" s="21"/>
      <c r="F37" s="3">
        <v>6037076</v>
      </c>
      <c r="G37" s="3">
        <v>167272</v>
      </c>
      <c r="H37" s="3">
        <v>903.98800000000006</v>
      </c>
      <c r="I37" s="21"/>
      <c r="J37" s="3">
        <v>5545078</v>
      </c>
      <c r="K37" s="3">
        <v>276320</v>
      </c>
      <c r="L37" s="3">
        <v>649.27499999999998</v>
      </c>
      <c r="M37" s="21"/>
      <c r="N37" s="3">
        <v>4307101</v>
      </c>
      <c r="O37" s="3">
        <v>324803</v>
      </c>
      <c r="P37" s="3">
        <v>780.02599999999995</v>
      </c>
      <c r="Q37" s="21"/>
      <c r="R37" s="1">
        <v>5674882</v>
      </c>
      <c r="S37" s="1">
        <v>264318</v>
      </c>
      <c r="T37" s="1">
        <v>959.55700000000002</v>
      </c>
      <c r="U37" s="21"/>
      <c r="V37" s="1">
        <v>4381055</v>
      </c>
      <c r="W37" s="1">
        <v>286690</v>
      </c>
      <c r="X37" s="1">
        <v>813.12</v>
      </c>
      <c r="Y37" s="21"/>
      <c r="Z37" s="1">
        <v>4154684</v>
      </c>
      <c r="AA37" s="1">
        <v>316853</v>
      </c>
      <c r="AB37" s="1">
        <v>770.21600000000001</v>
      </c>
      <c r="AC37" s="21"/>
      <c r="AD37" s="1">
        <v>5674882</v>
      </c>
      <c r="AE37" s="1">
        <v>264318</v>
      </c>
      <c r="AF37" s="1">
        <v>959.55700000000002</v>
      </c>
      <c r="AG37" s="21"/>
      <c r="AH37" s="1">
        <v>4029146</v>
      </c>
      <c r="AI37" s="1">
        <v>135963</v>
      </c>
      <c r="AJ37" s="1">
        <v>698.952</v>
      </c>
      <c r="AK37" s="21"/>
      <c r="AL37" s="3">
        <v>3141712</v>
      </c>
      <c r="AM37" s="3">
        <v>169841</v>
      </c>
      <c r="AN37" s="3">
        <v>608.42399999999998</v>
      </c>
      <c r="AP37" s="15" t="str">
        <f>BC85</f>
        <v>30S</v>
      </c>
      <c r="AQ37" s="15" t="str">
        <f>BD85</f>
        <v xml:space="preserve"> ∑ 30-43</v>
      </c>
      <c r="AR37" s="20">
        <f>AR18/'Figure 1f'!$BH85</f>
        <v>2.9634889946628702</v>
      </c>
      <c r="AS37" s="20">
        <f>AS18/'Figure 1f'!$BH85</f>
        <v>2.7561384614212634</v>
      </c>
      <c r="AT37" s="20">
        <f>AT18/'Figure 1f'!$BH85</f>
        <v>3.3360347961484207</v>
      </c>
      <c r="AU37" s="20">
        <f>AU18/'Figure 1f'!$BH85</f>
        <v>2.9539786890410644</v>
      </c>
      <c r="AV37" s="20">
        <f>AV18/'Figure 1f'!$BH85</f>
        <v>3.2182285156961528</v>
      </c>
      <c r="AW37" s="20">
        <f>AW18/'Figure 1f'!$BH85</f>
        <v>2.8174863060725444</v>
      </c>
      <c r="AX37" s="20">
        <f>AX18/'Figure 1f'!$BH85</f>
        <v>2.9966392998049747</v>
      </c>
      <c r="AY37" s="20">
        <f>AY18/'Figure 1f'!$BH85</f>
        <v>3.2182285156961528</v>
      </c>
      <c r="AZ37" s="20">
        <f>AZ18/'Figure 1f'!$BH85</f>
        <v>2.0172354584681584</v>
      </c>
      <c r="BA37" s="20">
        <f>BA18/'Figure 1f'!$BH85</f>
        <v>1.7618303140935128</v>
      </c>
      <c r="BE37" s="21"/>
      <c r="BF37" s="1">
        <f t="shared" si="3"/>
        <v>5012193.4000000004</v>
      </c>
      <c r="BG37" s="1">
        <f t="shared" si="4"/>
        <v>240761.2</v>
      </c>
      <c r="BH37" s="1">
        <f t="shared" si="5"/>
        <v>814.41830000000004</v>
      </c>
      <c r="BI37" s="21"/>
      <c r="BJ37" s="35">
        <f>BF37/'Figure 1f'!$BE$4</f>
        <v>0.52213381187780039</v>
      </c>
      <c r="BK37" s="36">
        <f>BG37/'Figure 1f'!$BE$5</f>
        <v>0.4277699413693723</v>
      </c>
      <c r="BL37" s="35">
        <f>BH37/'Figure 1f'!$BE$6</f>
        <v>0.75569280738394751</v>
      </c>
      <c r="BP37" s="7"/>
    </row>
    <row r="38" spans="1:68" x14ac:dyDescent="0.35">
      <c r="A38" s="31">
        <v>43</v>
      </c>
      <c r="B38" s="1">
        <v>6514828</v>
      </c>
      <c r="C38" s="1">
        <v>246172</v>
      </c>
      <c r="D38" s="1">
        <v>1019.837</v>
      </c>
      <c r="E38" s="21"/>
      <c r="F38" s="3">
        <v>6240101</v>
      </c>
      <c r="G38" s="3">
        <v>231682</v>
      </c>
      <c r="H38" s="3">
        <v>914.74</v>
      </c>
      <c r="I38" s="21"/>
      <c r="J38" s="3">
        <v>5623601</v>
      </c>
      <c r="K38" s="3">
        <v>377548</v>
      </c>
      <c r="L38" s="3">
        <v>689.94600000000003</v>
      </c>
      <c r="M38" s="21"/>
      <c r="N38" s="3">
        <v>3783742</v>
      </c>
      <c r="O38" s="3">
        <v>383223</v>
      </c>
      <c r="P38" s="3">
        <v>794.13900000000001</v>
      </c>
      <c r="Q38" s="21"/>
      <c r="R38" s="1">
        <v>5184465</v>
      </c>
      <c r="S38" s="1">
        <v>358582</v>
      </c>
      <c r="T38" s="1">
        <v>1003.211</v>
      </c>
      <c r="U38" s="21"/>
      <c r="V38" s="1">
        <v>4122392</v>
      </c>
      <c r="W38" s="1">
        <v>374279</v>
      </c>
      <c r="X38" s="1">
        <v>859.80100000000004</v>
      </c>
      <c r="Y38" s="21"/>
      <c r="Z38" s="1">
        <v>3662655</v>
      </c>
      <c r="AA38" s="1">
        <v>382726</v>
      </c>
      <c r="AB38" s="1">
        <v>795.32799999999997</v>
      </c>
      <c r="AC38" s="21"/>
      <c r="AD38" s="1">
        <v>5184465</v>
      </c>
      <c r="AE38" s="1">
        <v>358582</v>
      </c>
      <c r="AF38" s="1">
        <v>1003.211</v>
      </c>
      <c r="AG38" s="21"/>
      <c r="AH38" s="1">
        <v>3642590</v>
      </c>
      <c r="AI38" s="1">
        <v>148675</v>
      </c>
      <c r="AJ38" s="1">
        <v>708.89</v>
      </c>
      <c r="AK38" s="21"/>
      <c r="AL38" s="3">
        <v>2554288</v>
      </c>
      <c r="AM38" s="3">
        <v>182786</v>
      </c>
      <c r="AN38" s="3">
        <v>612.63300000000004</v>
      </c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E38" s="21"/>
      <c r="BF38" s="1">
        <f t="shared" si="3"/>
        <v>4651312.7</v>
      </c>
      <c r="BG38" s="1">
        <f t="shared" si="4"/>
        <v>304425.5</v>
      </c>
      <c r="BH38" s="1">
        <f t="shared" si="5"/>
        <v>840.17360000000008</v>
      </c>
      <c r="BI38" s="21"/>
      <c r="BJ38" s="35">
        <f>BF38/'Figure 1f'!$BE$4</f>
        <v>0.48453988832247052</v>
      </c>
      <c r="BK38" s="36">
        <f>BG38/'Figure 1f'!$BE$5</f>
        <v>0.5408848198395001</v>
      </c>
      <c r="BL38" s="35">
        <f>BH38/'Figure 1f'!$BE$6</f>
        <v>0.77959096262188332</v>
      </c>
      <c r="BP38" s="7"/>
    </row>
    <row r="39" spans="1:68" x14ac:dyDescent="0.35">
      <c r="A39" s="31">
        <v>42</v>
      </c>
      <c r="B39" s="1">
        <v>5946588</v>
      </c>
      <c r="C39" s="1">
        <v>322915</v>
      </c>
      <c r="D39" s="1">
        <v>1039.961</v>
      </c>
      <c r="E39" s="21"/>
      <c r="F39" s="3">
        <v>4924166</v>
      </c>
      <c r="G39" s="3">
        <v>230464</v>
      </c>
      <c r="H39" s="3">
        <v>935.86800000000005</v>
      </c>
      <c r="I39" s="21"/>
      <c r="J39" s="3">
        <v>3841928</v>
      </c>
      <c r="K39" s="3">
        <v>439115</v>
      </c>
      <c r="L39" s="3">
        <v>719.26700000000005</v>
      </c>
      <c r="M39" s="21"/>
      <c r="N39" s="3">
        <v>3284053</v>
      </c>
      <c r="O39" s="3">
        <v>479562</v>
      </c>
      <c r="P39" s="3">
        <v>850.54200000000003</v>
      </c>
      <c r="Q39" s="21"/>
      <c r="R39" s="1">
        <v>4192950</v>
      </c>
      <c r="S39" s="1">
        <v>411076</v>
      </c>
      <c r="T39" s="1">
        <v>1048.557</v>
      </c>
      <c r="U39" s="21"/>
      <c r="V39" s="1">
        <v>3397378</v>
      </c>
      <c r="W39" s="1">
        <v>448535</v>
      </c>
      <c r="X39" s="1">
        <v>898.22799999999995</v>
      </c>
      <c r="Y39" s="21"/>
      <c r="Z39" s="1">
        <v>3049380</v>
      </c>
      <c r="AA39" s="1">
        <v>487571</v>
      </c>
      <c r="AB39" s="1">
        <v>843.71199999999999</v>
      </c>
      <c r="AC39" s="21"/>
      <c r="AD39" s="1">
        <v>4192950</v>
      </c>
      <c r="AE39" s="1">
        <v>411076</v>
      </c>
      <c r="AF39" s="1">
        <v>1048.557</v>
      </c>
      <c r="AG39" s="21"/>
      <c r="AH39" s="1">
        <v>3429358</v>
      </c>
      <c r="AI39" s="1">
        <v>184757</v>
      </c>
      <c r="AJ39" s="1">
        <v>724.78200000000004</v>
      </c>
      <c r="AK39" s="21"/>
      <c r="AL39" s="3">
        <v>2322796</v>
      </c>
      <c r="AM39" s="3">
        <v>213654</v>
      </c>
      <c r="AN39" s="3">
        <v>639.38199999999995</v>
      </c>
      <c r="AP39" s="54" t="s">
        <v>6</v>
      </c>
      <c r="AQ39" s="54"/>
      <c r="AR39" s="30">
        <v>1</v>
      </c>
      <c r="AS39" s="30">
        <v>2</v>
      </c>
      <c r="AT39" s="30">
        <v>3</v>
      </c>
      <c r="AU39" s="30">
        <v>4</v>
      </c>
      <c r="AV39" s="30">
        <v>5</v>
      </c>
      <c r="AW39" s="30">
        <v>6</v>
      </c>
      <c r="AX39" s="30">
        <v>7</v>
      </c>
      <c r="AY39" s="30">
        <v>8</v>
      </c>
      <c r="AZ39" s="30">
        <v>9</v>
      </c>
      <c r="BA39" s="30">
        <v>10</v>
      </c>
      <c r="BE39" s="21"/>
      <c r="BF39" s="1">
        <f t="shared" si="3"/>
        <v>3858154.7</v>
      </c>
      <c r="BG39" s="1">
        <f t="shared" si="4"/>
        <v>362872.5</v>
      </c>
      <c r="BH39" s="1">
        <f t="shared" si="5"/>
        <v>874.88559999999995</v>
      </c>
      <c r="BI39" s="21"/>
      <c r="BJ39" s="35">
        <f>BF39/'Figure 1f'!$BE$4</f>
        <v>0.40191446330168573</v>
      </c>
      <c r="BK39" s="36">
        <f>BG39/'Figure 1f'!$BE$5</f>
        <v>0.64472991515891076</v>
      </c>
      <c r="BL39" s="35">
        <f>BH39/'Figure 1f'!$BE$6</f>
        <v>0.81179997453862385</v>
      </c>
      <c r="BP39" s="7"/>
    </row>
    <row r="40" spans="1:68" x14ac:dyDescent="0.35">
      <c r="A40" s="31">
        <v>41</v>
      </c>
      <c r="B40" s="1">
        <v>4761230</v>
      </c>
      <c r="C40" s="1">
        <v>350446</v>
      </c>
      <c r="D40" s="1">
        <v>1090.2809999999999</v>
      </c>
      <c r="E40" s="21"/>
      <c r="F40" s="3">
        <v>4264745</v>
      </c>
      <c r="G40" s="3">
        <v>277987</v>
      </c>
      <c r="H40" s="3">
        <v>974.56299999999999</v>
      </c>
      <c r="I40" s="21"/>
      <c r="J40" s="3">
        <v>3327374</v>
      </c>
      <c r="K40" s="3">
        <v>499931</v>
      </c>
      <c r="L40" s="3">
        <v>799.01499999999999</v>
      </c>
      <c r="M40" s="21"/>
      <c r="N40" s="3">
        <v>2631452</v>
      </c>
      <c r="O40" s="3">
        <v>515880</v>
      </c>
      <c r="P40" s="3">
        <v>880.14200000000005</v>
      </c>
      <c r="Q40" s="21"/>
      <c r="R40" s="1">
        <v>3481876</v>
      </c>
      <c r="S40" s="1">
        <v>482601</v>
      </c>
      <c r="T40" s="1">
        <v>1082.395</v>
      </c>
      <c r="U40" s="21"/>
      <c r="V40" s="1">
        <v>2692953</v>
      </c>
      <c r="W40" s="1">
        <v>465337</v>
      </c>
      <c r="X40" s="1">
        <v>939.74599999999998</v>
      </c>
      <c r="Y40" s="21"/>
      <c r="Z40" s="1">
        <v>2441969</v>
      </c>
      <c r="AA40" s="1">
        <v>484789</v>
      </c>
      <c r="AB40" s="1">
        <v>881.65899999999999</v>
      </c>
      <c r="AC40" s="21"/>
      <c r="AD40" s="1">
        <v>3481876</v>
      </c>
      <c r="AE40" s="1">
        <v>482601</v>
      </c>
      <c r="AF40" s="1">
        <v>1082.395</v>
      </c>
      <c r="AG40" s="21"/>
      <c r="AH40" s="1">
        <v>2614650</v>
      </c>
      <c r="AI40" s="1">
        <v>186316</v>
      </c>
      <c r="AJ40" s="1">
        <v>741.91800000000001</v>
      </c>
      <c r="AK40" s="21"/>
      <c r="AL40" s="3">
        <v>2163808</v>
      </c>
      <c r="AM40" s="3">
        <v>261181</v>
      </c>
      <c r="AN40" s="3">
        <v>669.98699999999997</v>
      </c>
      <c r="AP40" s="15" t="str">
        <f>BC82</f>
        <v xml:space="preserve">70S </v>
      </c>
      <c r="AQ40" s="15" t="str">
        <f>BD82</f>
        <v>∑ 64-77</v>
      </c>
      <c r="AR40" s="20">
        <f>AR21/'Figure 1f'!$BI82</f>
        <v>0.94452462450438335</v>
      </c>
      <c r="AS40" s="20">
        <f>AS21/'Figure 1f'!$BI82</f>
        <v>0.94389868244097341</v>
      </c>
      <c r="AT40" s="20">
        <f>AT21/'Figure 1f'!$BI82</f>
        <v>0.53877093382548313</v>
      </c>
      <c r="AU40" s="20">
        <f>AU21/'Figure 1f'!$BI82</f>
        <v>1.0385814638089363</v>
      </c>
      <c r="AV40" s="20">
        <f>AV21/'Figure 1f'!$BI82</f>
        <v>0.80222435257485003</v>
      </c>
      <c r="AW40" s="20">
        <f>AW21/'Figure 1f'!$BI82</f>
        <v>0.95987178693810138</v>
      </c>
      <c r="AX40" s="20">
        <f>AX21/'Figure 1f'!$BI82</f>
        <v>0.93155534786636929</v>
      </c>
      <c r="AY40" s="20">
        <f>AY21/'Figure 1f'!$BI82</f>
        <v>0.80222435257485003</v>
      </c>
      <c r="AZ40" s="20">
        <f>AZ21/'Figure 1f'!$BI82</f>
        <v>0.77716367978941692</v>
      </c>
      <c r="BA40" s="20">
        <f>BA21/'Figure 1f'!$BI82</f>
        <v>0.76522245768382213</v>
      </c>
      <c r="BE40" s="21"/>
      <c r="BF40" s="1">
        <f t="shared" si="3"/>
        <v>3186193.3</v>
      </c>
      <c r="BG40" s="1">
        <f t="shared" si="4"/>
        <v>400706.9</v>
      </c>
      <c r="BH40" s="1">
        <f t="shared" si="5"/>
        <v>914.2100999999999</v>
      </c>
      <c r="BI40" s="21"/>
      <c r="BJ40" s="35">
        <f>BF40/'Figure 1f'!$BE$4</f>
        <v>0.33191441756986234</v>
      </c>
      <c r="BK40" s="36">
        <f>BG40/'Figure 1f'!$BE$5</f>
        <v>0.71195178923889291</v>
      </c>
      <c r="BL40" s="35">
        <f>BH40/'Figure 1f'!$BE$6</f>
        <v>0.84828889160245946</v>
      </c>
      <c r="BP40" s="7"/>
    </row>
    <row r="41" spans="1:68" x14ac:dyDescent="0.35">
      <c r="A41" s="31">
        <v>40</v>
      </c>
      <c r="B41" s="1">
        <v>5054843</v>
      </c>
      <c r="C41" s="1">
        <v>506301</v>
      </c>
      <c r="D41" s="1">
        <v>1119.047</v>
      </c>
      <c r="E41" s="21"/>
      <c r="F41" s="3">
        <v>4384768</v>
      </c>
      <c r="G41" s="3">
        <v>394521</v>
      </c>
      <c r="H41" s="3">
        <v>993.77800000000002</v>
      </c>
      <c r="I41" s="21"/>
      <c r="J41" s="3">
        <v>3330628</v>
      </c>
      <c r="K41" s="3">
        <v>689357</v>
      </c>
      <c r="L41" s="3">
        <v>838.50699999999995</v>
      </c>
      <c r="M41" s="21"/>
      <c r="N41" s="3">
        <v>2492828</v>
      </c>
      <c r="O41" s="3">
        <v>629829</v>
      </c>
      <c r="P41" s="3">
        <v>944.31100000000004</v>
      </c>
      <c r="Q41" s="21"/>
      <c r="R41" s="1">
        <v>3477981</v>
      </c>
      <c r="S41" s="1">
        <v>634084</v>
      </c>
      <c r="T41" s="1">
        <v>1129.5830000000001</v>
      </c>
      <c r="U41" s="21"/>
      <c r="V41" s="1">
        <v>2654509</v>
      </c>
      <c r="W41" s="1">
        <v>587135</v>
      </c>
      <c r="X41" s="1">
        <v>965.36900000000003</v>
      </c>
      <c r="Y41" s="21"/>
      <c r="Z41" s="1">
        <v>2491641</v>
      </c>
      <c r="AA41" s="1">
        <v>660200</v>
      </c>
      <c r="AB41" s="1">
        <v>931.971</v>
      </c>
      <c r="AC41" s="21"/>
      <c r="AD41" s="1">
        <v>3477981</v>
      </c>
      <c r="AE41" s="1">
        <v>634084</v>
      </c>
      <c r="AF41" s="1">
        <v>1129.5830000000001</v>
      </c>
      <c r="AG41" s="21"/>
      <c r="AH41" s="1">
        <v>2619900</v>
      </c>
      <c r="AI41" s="1">
        <v>257279</v>
      </c>
      <c r="AJ41" s="1">
        <v>783.428</v>
      </c>
      <c r="AK41" s="21"/>
      <c r="AL41" s="3">
        <v>1833427</v>
      </c>
      <c r="AM41" s="3">
        <v>315221</v>
      </c>
      <c r="AN41" s="3">
        <v>715.69200000000001</v>
      </c>
      <c r="AP41" s="15" t="str">
        <f>BC83</f>
        <v>50S</v>
      </c>
      <c r="AQ41" s="15" t="str">
        <f>BD83</f>
        <v>∑ 54-63</v>
      </c>
      <c r="AR41" s="20">
        <f>AR22/'Figure 1f'!$BI83</f>
        <v>1.2859106787231531</v>
      </c>
      <c r="AS41" s="20">
        <f>AS22/'Figure 1f'!$BI83</f>
        <v>1.2373133450954192</v>
      </c>
      <c r="AT41" s="20">
        <f>AT22/'Figure 1f'!$BI83</f>
        <v>0.77328918730103313</v>
      </c>
      <c r="AU41" s="20">
        <f>AU22/'Figure 1f'!$BI83</f>
        <v>1.2303925983189361</v>
      </c>
      <c r="AV41" s="20">
        <f>AV22/'Figure 1f'!$BI83</f>
        <v>1.0313909621831547</v>
      </c>
      <c r="AW41" s="20">
        <f>AW22/'Figure 1f'!$BI83</f>
        <v>1.0322662101056261</v>
      </c>
      <c r="AX41" s="20">
        <f>AX22/'Figure 1f'!$BI83</f>
        <v>1.1096437348368609</v>
      </c>
      <c r="AY41" s="20">
        <f>AY22/'Figure 1f'!$BI83</f>
        <v>1.0313909621831547</v>
      </c>
      <c r="AZ41" s="20">
        <f>AZ22/'Figure 1f'!$BI83</f>
        <v>0.92305889257752549</v>
      </c>
      <c r="BA41" s="20">
        <f>BA22/'Figure 1f'!$BI83</f>
        <v>0.92512770674456379</v>
      </c>
      <c r="BE41" s="21"/>
      <c r="BF41" s="1">
        <f t="shared" si="3"/>
        <v>3181850.6</v>
      </c>
      <c r="BG41" s="1">
        <f t="shared" si="4"/>
        <v>530801.1</v>
      </c>
      <c r="BH41" s="1">
        <f t="shared" si="5"/>
        <v>955.12689999999998</v>
      </c>
      <c r="BI41" s="21"/>
      <c r="BJ41" s="35">
        <f>BF41/'Figure 1f'!$BE$4</f>
        <v>0.33146202670544722</v>
      </c>
      <c r="BK41" s="36">
        <f>BG41/'Figure 1f'!$BE$5</f>
        <v>0.94309529702376593</v>
      </c>
      <c r="BL41" s="35">
        <f>BH41/'Figure 1f'!$BE$6</f>
        <v>0.88625529223609889</v>
      </c>
      <c r="BP41" s="7"/>
    </row>
    <row r="42" spans="1:68" x14ac:dyDescent="0.35">
      <c r="A42" s="31">
        <v>39</v>
      </c>
      <c r="B42" s="1">
        <v>4446340</v>
      </c>
      <c r="C42" s="1">
        <v>575925</v>
      </c>
      <c r="D42" s="1">
        <v>1147.624</v>
      </c>
      <c r="E42" s="21"/>
      <c r="F42" s="3">
        <v>3706982</v>
      </c>
      <c r="G42" s="3">
        <v>471507</v>
      </c>
      <c r="H42" s="3">
        <v>1044.5029999999999</v>
      </c>
      <c r="I42" s="21"/>
      <c r="J42" s="3">
        <v>3157012</v>
      </c>
      <c r="K42" s="3">
        <v>803439</v>
      </c>
      <c r="L42" s="3">
        <v>889.38300000000004</v>
      </c>
      <c r="M42" s="21"/>
      <c r="N42" s="3">
        <v>2279128</v>
      </c>
      <c r="O42" s="3">
        <v>685039</v>
      </c>
      <c r="P42" s="3">
        <v>976.66499999999996</v>
      </c>
      <c r="Q42" s="21"/>
      <c r="R42" s="1">
        <v>3107678</v>
      </c>
      <c r="S42" s="1">
        <v>703906</v>
      </c>
      <c r="T42" s="1">
        <v>1146.0219999999999</v>
      </c>
      <c r="U42" s="21"/>
      <c r="V42" s="1">
        <v>2416199</v>
      </c>
      <c r="W42" s="1">
        <v>648772</v>
      </c>
      <c r="X42" s="1">
        <v>986.12800000000004</v>
      </c>
      <c r="Y42" s="21"/>
      <c r="Z42" s="1">
        <v>2208657</v>
      </c>
      <c r="AA42" s="1">
        <v>688468</v>
      </c>
      <c r="AB42" s="1">
        <v>952.27300000000002</v>
      </c>
      <c r="AC42" s="21"/>
      <c r="AD42" s="1">
        <v>3107678</v>
      </c>
      <c r="AE42" s="1">
        <v>703906</v>
      </c>
      <c r="AF42" s="1">
        <v>1146.0219999999999</v>
      </c>
      <c r="AG42" s="21"/>
      <c r="AH42" s="1">
        <v>2470815</v>
      </c>
      <c r="AI42" s="1">
        <v>335705</v>
      </c>
      <c r="AJ42" s="1">
        <v>805.08799999999997</v>
      </c>
      <c r="AK42" s="21"/>
      <c r="AL42" s="3">
        <v>1780454</v>
      </c>
      <c r="AM42" s="3">
        <v>380430</v>
      </c>
      <c r="AN42" s="3">
        <v>763.76</v>
      </c>
      <c r="AP42" s="15" t="str">
        <f>BC84</f>
        <v>pre 50S</v>
      </c>
      <c r="AQ42" s="15" t="str">
        <f>BD84</f>
        <v>∑ 44-53</v>
      </c>
      <c r="AR42" s="20">
        <f>AR23/'Figure 1f'!$BI84</f>
        <v>2.5724683098050787</v>
      </c>
      <c r="AS42" s="20">
        <f>AS23/'Figure 1f'!$BI84</f>
        <v>2.4444973833162948</v>
      </c>
      <c r="AT42" s="20">
        <f>AT23/'Figure 1f'!$BI84</f>
        <v>1.7117244007304633</v>
      </c>
      <c r="AU42" s="20">
        <f>AU23/'Figure 1f'!$BI84</f>
        <v>2.1742251095167471</v>
      </c>
      <c r="AV42" s="20">
        <f>AV23/'Figure 1f'!$BI84</f>
        <v>2.3748454062634305</v>
      </c>
      <c r="AW42" s="20">
        <f>AW23/'Figure 1f'!$BI84</f>
        <v>2.0974311403110391</v>
      </c>
      <c r="AX42" s="20">
        <f>AX23/'Figure 1f'!$BI84</f>
        <v>2.0914198493560252</v>
      </c>
      <c r="AY42" s="20">
        <f>AY23/'Figure 1f'!$BI84</f>
        <v>2.3748454062634305</v>
      </c>
      <c r="AZ42" s="20">
        <f>AZ23/'Figure 1f'!$BI84</f>
        <v>1.9365607812457122</v>
      </c>
      <c r="BA42" s="20">
        <f>BA23/'Figure 1f'!$BI84</f>
        <v>1.7649663842981465</v>
      </c>
      <c r="BE42" s="21"/>
      <c r="BF42" s="1">
        <f t="shared" si="3"/>
        <v>2868094.3</v>
      </c>
      <c r="BG42" s="1">
        <f t="shared" si="4"/>
        <v>599709.69999999995</v>
      </c>
      <c r="BH42" s="1">
        <f t="shared" si="5"/>
        <v>985.74679999999989</v>
      </c>
      <c r="BI42" s="21"/>
      <c r="BJ42" s="35">
        <f>BF42/'Figure 1f'!$BE$4</f>
        <v>0.29877718000346742</v>
      </c>
      <c r="BK42" s="36">
        <f>BG42/'Figure 1f'!$BE$5</f>
        <v>1.0655279306119252</v>
      </c>
      <c r="BL42" s="35">
        <f>BH42/'Figure 1f'!$BE$6</f>
        <v>0.91466727437453521</v>
      </c>
      <c r="BP42" s="7"/>
    </row>
    <row r="43" spans="1:68" x14ac:dyDescent="0.35">
      <c r="A43" s="31">
        <v>38</v>
      </c>
      <c r="B43" s="1">
        <v>3794730</v>
      </c>
      <c r="C43" s="1">
        <v>616992</v>
      </c>
      <c r="D43" s="1">
        <v>1185.6990000000001</v>
      </c>
      <c r="E43" s="21"/>
      <c r="F43" s="3">
        <v>3028106</v>
      </c>
      <c r="G43" s="3">
        <v>494711</v>
      </c>
      <c r="H43" s="3">
        <v>1095.72</v>
      </c>
      <c r="I43" s="21"/>
      <c r="J43" s="3">
        <v>2706846</v>
      </c>
      <c r="K43" s="3">
        <v>825287</v>
      </c>
      <c r="L43" s="3">
        <v>900.91200000000003</v>
      </c>
      <c r="M43" s="21"/>
      <c r="N43" s="3">
        <v>2096886</v>
      </c>
      <c r="O43" s="3">
        <v>738657</v>
      </c>
      <c r="P43" s="3">
        <v>973.68899999999996</v>
      </c>
      <c r="Q43" s="21"/>
      <c r="R43" s="1">
        <v>2821067</v>
      </c>
      <c r="S43" s="1">
        <v>758294</v>
      </c>
      <c r="T43" s="1">
        <v>1160.0360000000001</v>
      </c>
      <c r="U43" s="21"/>
      <c r="V43" s="1">
        <v>2074921</v>
      </c>
      <c r="W43" s="1">
        <v>651726</v>
      </c>
      <c r="X43" s="1">
        <v>985.548</v>
      </c>
      <c r="Y43" s="21"/>
      <c r="Z43" s="1">
        <v>1922251</v>
      </c>
      <c r="AA43" s="1">
        <v>710095</v>
      </c>
      <c r="AB43" s="1">
        <v>939.46799999999996</v>
      </c>
      <c r="AC43" s="21"/>
      <c r="AD43" s="1">
        <v>2821067</v>
      </c>
      <c r="AE43" s="1">
        <v>758294</v>
      </c>
      <c r="AF43" s="1">
        <v>1160.0360000000001</v>
      </c>
      <c r="AG43" s="21"/>
      <c r="AH43" s="1">
        <v>2288276</v>
      </c>
      <c r="AI43" s="1">
        <v>417829</v>
      </c>
      <c r="AJ43" s="1">
        <v>863.44100000000003</v>
      </c>
      <c r="AK43" s="21"/>
      <c r="AL43" s="3">
        <v>1523086</v>
      </c>
      <c r="AM43" s="3">
        <v>406725</v>
      </c>
      <c r="AN43" s="3">
        <v>780.77499999999998</v>
      </c>
      <c r="AP43" s="15" t="str">
        <f>BC85</f>
        <v>30S</v>
      </c>
      <c r="AQ43" s="15" t="str">
        <f>BD85</f>
        <v xml:space="preserve"> ∑ 30-43</v>
      </c>
      <c r="AR43" s="20">
        <f>AR24/'Figure 1f'!$BI85</f>
        <v>3.0657864674903332</v>
      </c>
      <c r="AS43" s="20">
        <f>AS24/'Figure 1f'!$BI85</f>
        <v>2.8906149755030204</v>
      </c>
      <c r="AT43" s="20">
        <f>AT24/'Figure 1f'!$BI85</f>
        <v>2.0963690010103284</v>
      </c>
      <c r="AU43" s="20">
        <f>AU24/'Figure 1f'!$BI85</f>
        <v>2.3603680525932624</v>
      </c>
      <c r="AV43" s="20">
        <f>AV24/'Figure 1f'!$BI85</f>
        <v>2.8672587082140391</v>
      </c>
      <c r="AW43" s="20">
        <f>AW24/'Figure 1f'!$BI85</f>
        <v>2.4455250281476726</v>
      </c>
      <c r="AX43" s="20">
        <f>AX24/'Figure 1f'!$BI85</f>
        <v>2.3305282283990412</v>
      </c>
      <c r="AY43" s="20">
        <f>AY24/'Figure 1f'!$BI85</f>
        <v>2.8672587082140391</v>
      </c>
      <c r="AZ43" s="20">
        <f>AZ24/'Figure 1f'!$BI85</f>
        <v>2.2960619794900503</v>
      </c>
      <c r="BA43" s="20">
        <f>BA24/'Figure 1f'!$BI85</f>
        <v>1.9440527853732466</v>
      </c>
      <c r="BE43" s="21"/>
      <c r="BF43" s="1">
        <f t="shared" si="3"/>
        <v>2507723.6</v>
      </c>
      <c r="BG43" s="1">
        <f t="shared" si="4"/>
        <v>637861</v>
      </c>
      <c r="BH43" s="1">
        <f t="shared" si="5"/>
        <v>1004.5324000000001</v>
      </c>
      <c r="BI43" s="21"/>
      <c r="BJ43" s="35">
        <f>BF43/'Figure 1f'!$BE$4</f>
        <v>0.26123638453454739</v>
      </c>
      <c r="BK43" s="36">
        <f>BG43/'Figure 1f'!$BE$5</f>
        <v>1.1333128534490158</v>
      </c>
      <c r="BL43" s="35">
        <f>BH43/'Figure 1f'!$BE$6</f>
        <v>0.93209829575800851</v>
      </c>
      <c r="BP43" s="7"/>
    </row>
    <row r="44" spans="1:68" x14ac:dyDescent="0.35">
      <c r="A44" s="31">
        <v>37</v>
      </c>
      <c r="B44" s="1">
        <v>3586826</v>
      </c>
      <c r="C44" s="1">
        <v>718756</v>
      </c>
      <c r="D44" s="1">
        <v>1171.7940000000001</v>
      </c>
      <c r="E44" s="21"/>
      <c r="F44" s="3">
        <v>3149722</v>
      </c>
      <c r="G44" s="3">
        <v>652123</v>
      </c>
      <c r="H44" s="3">
        <v>1110.0260000000001</v>
      </c>
      <c r="I44" s="21"/>
      <c r="J44" s="3">
        <v>2575154</v>
      </c>
      <c r="K44" s="3">
        <v>885518</v>
      </c>
      <c r="L44" s="3">
        <v>866.79700000000003</v>
      </c>
      <c r="M44" s="21"/>
      <c r="N44" s="3">
        <v>1809294</v>
      </c>
      <c r="O44" s="3">
        <v>698495</v>
      </c>
      <c r="P44" s="3">
        <v>943.58600000000001</v>
      </c>
      <c r="Q44" s="21"/>
      <c r="R44" s="1">
        <v>2473902</v>
      </c>
      <c r="S44" s="1">
        <v>762579</v>
      </c>
      <c r="T44" s="1">
        <v>1119.21</v>
      </c>
      <c r="U44" s="21"/>
      <c r="V44" s="1">
        <v>1875911</v>
      </c>
      <c r="W44" s="1">
        <v>672192</v>
      </c>
      <c r="X44" s="1">
        <v>944.42100000000005</v>
      </c>
      <c r="Y44" s="21"/>
      <c r="Z44" s="1">
        <v>1779819</v>
      </c>
      <c r="AA44" s="1">
        <v>728008</v>
      </c>
      <c r="AB44" s="1">
        <v>915.255</v>
      </c>
      <c r="AC44" s="21"/>
      <c r="AD44" s="1">
        <v>2473902</v>
      </c>
      <c r="AE44" s="1">
        <v>762579</v>
      </c>
      <c r="AF44" s="1">
        <v>1119.21</v>
      </c>
      <c r="AG44" s="21"/>
      <c r="AH44" s="1">
        <v>1991232</v>
      </c>
      <c r="AI44" s="1">
        <v>458579</v>
      </c>
      <c r="AJ44" s="1">
        <v>877.55200000000002</v>
      </c>
      <c r="AK44" s="21"/>
      <c r="AL44" s="3">
        <v>1379039</v>
      </c>
      <c r="AM44" s="3">
        <v>425765</v>
      </c>
      <c r="AN44" s="3">
        <v>792.76700000000005</v>
      </c>
      <c r="BE44" s="21"/>
      <c r="BF44" s="1">
        <f t="shared" si="3"/>
        <v>2309480.1</v>
      </c>
      <c r="BG44" s="1">
        <f t="shared" si="4"/>
        <v>676459.4</v>
      </c>
      <c r="BH44" s="1">
        <f t="shared" si="5"/>
        <v>986.06180000000006</v>
      </c>
      <c r="BI44" s="21"/>
      <c r="BJ44" s="35">
        <f>BF44/'Figure 1f'!$BE$4</f>
        <v>0.24058482022439989</v>
      </c>
      <c r="BK44" s="36">
        <f>BG44/'Figure 1f'!$BE$5</f>
        <v>1.201892156530042</v>
      </c>
      <c r="BL44" s="35">
        <f>BH44/'Figure 1f'!$BE$6</f>
        <v>0.91495956057970285</v>
      </c>
      <c r="BP44" s="7"/>
    </row>
    <row r="45" spans="1:68" x14ac:dyDescent="0.35">
      <c r="A45" s="31">
        <v>36</v>
      </c>
      <c r="B45" s="1">
        <v>3181536</v>
      </c>
      <c r="C45" s="1">
        <v>719285</v>
      </c>
      <c r="D45" s="1">
        <v>1160.944</v>
      </c>
      <c r="E45" s="21"/>
      <c r="F45" s="3">
        <v>2762246</v>
      </c>
      <c r="G45" s="3">
        <v>664094</v>
      </c>
      <c r="H45" s="3">
        <v>1126.51</v>
      </c>
      <c r="I45" s="21"/>
      <c r="J45" s="3">
        <v>2233231</v>
      </c>
      <c r="K45" s="3">
        <v>813596</v>
      </c>
      <c r="L45" s="3">
        <v>839.19</v>
      </c>
      <c r="M45" s="21"/>
      <c r="N45" s="3">
        <v>1735219</v>
      </c>
      <c r="O45" s="3">
        <v>710931</v>
      </c>
      <c r="P45" s="3">
        <v>884.35799999999995</v>
      </c>
      <c r="Q45" s="21"/>
      <c r="R45" s="1">
        <v>2305550</v>
      </c>
      <c r="S45" s="1">
        <v>779735</v>
      </c>
      <c r="T45" s="1">
        <v>1076.1859999999999</v>
      </c>
      <c r="U45" s="21"/>
      <c r="V45" s="1">
        <v>1751714</v>
      </c>
      <c r="W45" s="1">
        <v>685344</v>
      </c>
      <c r="X45" s="1">
        <v>916.12699999999995</v>
      </c>
      <c r="Y45" s="21"/>
      <c r="Z45" s="1">
        <v>1609547</v>
      </c>
      <c r="AA45" s="1">
        <v>699018</v>
      </c>
      <c r="AB45" s="1">
        <v>886.06500000000005</v>
      </c>
      <c r="AC45" s="21"/>
      <c r="AD45" s="1">
        <v>2305550</v>
      </c>
      <c r="AE45" s="1">
        <v>779735</v>
      </c>
      <c r="AF45" s="1">
        <v>1076.1859999999999</v>
      </c>
      <c r="AG45" s="21"/>
      <c r="AH45" s="1">
        <v>1818938</v>
      </c>
      <c r="AI45" s="1">
        <v>507386</v>
      </c>
      <c r="AJ45" s="1">
        <v>903.96699999999998</v>
      </c>
      <c r="AK45" s="21"/>
      <c r="AL45" s="3">
        <v>1312205</v>
      </c>
      <c r="AM45" s="3">
        <v>454094</v>
      </c>
      <c r="AN45" s="3">
        <v>759.78499999999997</v>
      </c>
      <c r="BE45" s="21"/>
      <c r="BF45" s="1">
        <f t="shared" si="3"/>
        <v>2101573.6</v>
      </c>
      <c r="BG45" s="1">
        <f t="shared" si="4"/>
        <v>681321.8</v>
      </c>
      <c r="BH45" s="1">
        <f t="shared" si="5"/>
        <v>962.93179999999995</v>
      </c>
      <c r="BI45" s="21"/>
      <c r="BJ45" s="35">
        <f>BF45/'Figure 1f'!$BE$4</f>
        <v>0.21892663493586498</v>
      </c>
      <c r="BK45" s="36">
        <f>BG45/'Figure 1f'!$BE$5</f>
        <v>1.2105313748215045</v>
      </c>
      <c r="BL45" s="35">
        <f>BH45/'Figure 1f'!$BE$6</f>
        <v>0.89349740208597694</v>
      </c>
      <c r="BP45" s="7"/>
    </row>
    <row r="46" spans="1:68" x14ac:dyDescent="0.35">
      <c r="A46" s="31">
        <v>35</v>
      </c>
      <c r="B46" s="1">
        <v>3039048</v>
      </c>
      <c r="C46" s="1">
        <v>758212</v>
      </c>
      <c r="D46" s="1">
        <v>1112.4469999999999</v>
      </c>
      <c r="E46" s="21"/>
      <c r="F46" s="3">
        <v>2773710</v>
      </c>
      <c r="G46" s="3">
        <v>773924</v>
      </c>
      <c r="H46" s="3">
        <v>1104.2159999999999</v>
      </c>
      <c r="I46" s="21"/>
      <c r="J46" s="3">
        <v>1911360</v>
      </c>
      <c r="K46" s="3">
        <v>727613</v>
      </c>
      <c r="L46" s="3">
        <v>759.85799999999995</v>
      </c>
      <c r="M46" s="21"/>
      <c r="N46" s="3">
        <v>1480758</v>
      </c>
      <c r="O46" s="3">
        <v>621492</v>
      </c>
      <c r="P46" s="3">
        <v>846.19299999999998</v>
      </c>
      <c r="Q46" s="21"/>
      <c r="R46" s="1">
        <v>2060683</v>
      </c>
      <c r="S46" s="1">
        <v>737008</v>
      </c>
      <c r="T46" s="1">
        <v>1030.6790000000001</v>
      </c>
      <c r="U46" s="21"/>
      <c r="V46" s="1">
        <v>1542777</v>
      </c>
      <c r="W46" s="1">
        <v>630396</v>
      </c>
      <c r="X46" s="1">
        <v>853.01400000000001</v>
      </c>
      <c r="Y46" s="21"/>
      <c r="Z46" s="1">
        <v>1469699</v>
      </c>
      <c r="AA46" s="1">
        <v>667189</v>
      </c>
      <c r="AB46" s="1">
        <v>816.43200000000002</v>
      </c>
      <c r="AC46" s="21"/>
      <c r="AD46" s="1">
        <v>2060683</v>
      </c>
      <c r="AE46" s="1">
        <v>737008</v>
      </c>
      <c r="AF46" s="1">
        <v>1030.6790000000001</v>
      </c>
      <c r="AG46" s="21"/>
      <c r="AH46" s="1">
        <v>1648520</v>
      </c>
      <c r="AI46" s="1">
        <v>542496</v>
      </c>
      <c r="AJ46" s="1">
        <v>899.38900000000001</v>
      </c>
      <c r="AK46" s="21"/>
      <c r="AL46" s="3">
        <v>1187373</v>
      </c>
      <c r="AM46" s="3">
        <v>434803</v>
      </c>
      <c r="AN46" s="3">
        <v>740.8</v>
      </c>
      <c r="BE46" s="21"/>
      <c r="BF46" s="1">
        <f t="shared" si="3"/>
        <v>1917461.1</v>
      </c>
      <c r="BG46" s="1">
        <f t="shared" si="4"/>
        <v>663014.1</v>
      </c>
      <c r="BH46" s="1">
        <f t="shared" si="5"/>
        <v>919.37069999999983</v>
      </c>
      <c r="BI46" s="21"/>
      <c r="BJ46" s="35">
        <f>BF46/'Figure 1f'!$BE$4</f>
        <v>0.1997471353101419</v>
      </c>
      <c r="BK46" s="36">
        <f>BG46/'Figure 1f'!$BE$5</f>
        <v>1.1780033605251474</v>
      </c>
      <c r="BL46" s="35">
        <f>BH46/'Figure 1f'!$BE$6</f>
        <v>0.85307737474654588</v>
      </c>
      <c r="BP46" s="7"/>
    </row>
    <row r="47" spans="1:68" x14ac:dyDescent="0.35">
      <c r="A47" s="31">
        <v>34</v>
      </c>
      <c r="B47" s="1">
        <v>2585976</v>
      </c>
      <c r="C47" s="1">
        <v>708674</v>
      </c>
      <c r="D47" s="1">
        <v>1076.905</v>
      </c>
      <c r="E47" s="21"/>
      <c r="F47" s="3">
        <v>2199457</v>
      </c>
      <c r="G47" s="3">
        <v>681674</v>
      </c>
      <c r="H47" s="3">
        <v>1066.51</v>
      </c>
      <c r="I47" s="21"/>
      <c r="J47" s="3">
        <v>1796248</v>
      </c>
      <c r="K47" s="3">
        <v>715172</v>
      </c>
      <c r="L47" s="3">
        <v>695.35199999999998</v>
      </c>
      <c r="M47" s="21"/>
      <c r="N47" s="3">
        <v>1390454</v>
      </c>
      <c r="O47" s="3">
        <v>589311</v>
      </c>
      <c r="P47" s="3">
        <v>769.20799999999997</v>
      </c>
      <c r="Q47" s="21"/>
      <c r="R47" s="1">
        <v>1829012</v>
      </c>
      <c r="S47" s="1">
        <v>725622</v>
      </c>
      <c r="T47" s="1">
        <v>962.28300000000002</v>
      </c>
      <c r="U47" s="21"/>
      <c r="V47" s="1">
        <v>1324046</v>
      </c>
      <c r="W47" s="1">
        <v>563643</v>
      </c>
      <c r="X47" s="1">
        <v>812.55</v>
      </c>
      <c r="Y47" s="21"/>
      <c r="Z47" s="1">
        <v>1313702</v>
      </c>
      <c r="AA47" s="1">
        <v>608435</v>
      </c>
      <c r="AB47" s="1">
        <v>765.41300000000001</v>
      </c>
      <c r="AC47" s="21"/>
      <c r="AD47" s="1">
        <v>1829012</v>
      </c>
      <c r="AE47" s="1">
        <v>725622</v>
      </c>
      <c r="AF47" s="1">
        <v>962.28300000000002</v>
      </c>
      <c r="AG47" s="21"/>
      <c r="AH47" s="1">
        <v>1480422</v>
      </c>
      <c r="AI47" s="1">
        <v>534546</v>
      </c>
      <c r="AJ47" s="1">
        <v>862.96400000000006</v>
      </c>
      <c r="AK47" s="21"/>
      <c r="AL47" s="3">
        <v>1026554</v>
      </c>
      <c r="AM47" s="3">
        <v>393557</v>
      </c>
      <c r="AN47" s="3">
        <v>676.97199999999998</v>
      </c>
      <c r="AP47" s="15"/>
      <c r="AQ47" s="24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E47" s="21"/>
      <c r="BF47" s="1">
        <f t="shared" si="3"/>
        <v>1677488.3</v>
      </c>
      <c r="BG47" s="1">
        <f t="shared" si="4"/>
        <v>624625.6</v>
      </c>
      <c r="BH47" s="1">
        <f t="shared" si="5"/>
        <v>865.0440000000001</v>
      </c>
      <c r="BI47" s="21"/>
      <c r="BJ47" s="35">
        <f>BF47/'Figure 1f'!$BE$4</f>
        <v>0.17474851637995678</v>
      </c>
      <c r="BK47" s="36">
        <f>BG47/'Figure 1f'!$BE$5</f>
        <v>1.1097969950715023</v>
      </c>
      <c r="BL47" s="35">
        <f>BH47/'Figure 1f'!$BE$6</f>
        <v>0.80266802559647732</v>
      </c>
      <c r="BP47" s="7"/>
    </row>
    <row r="48" spans="1:68" x14ac:dyDescent="0.35">
      <c r="A48" s="31">
        <v>33</v>
      </c>
      <c r="B48" s="1">
        <v>2280622</v>
      </c>
      <c r="C48" s="1">
        <v>645902</v>
      </c>
      <c r="D48" s="1">
        <v>1023.772</v>
      </c>
      <c r="E48" s="21"/>
      <c r="F48" s="3">
        <v>2167051</v>
      </c>
      <c r="G48" s="3">
        <v>719407</v>
      </c>
      <c r="H48" s="3">
        <v>1008.152</v>
      </c>
      <c r="I48" s="21"/>
      <c r="J48" s="3">
        <v>1570171</v>
      </c>
      <c r="K48" s="3">
        <v>623668</v>
      </c>
      <c r="L48" s="3">
        <v>624.73299999999995</v>
      </c>
      <c r="M48" s="21"/>
      <c r="N48" s="3">
        <v>1202940</v>
      </c>
      <c r="O48" s="3">
        <v>527715</v>
      </c>
      <c r="P48" s="3">
        <v>720.29600000000005</v>
      </c>
      <c r="Q48" s="21"/>
      <c r="R48" s="1">
        <v>1591114</v>
      </c>
      <c r="S48" s="1">
        <v>629862</v>
      </c>
      <c r="T48" s="1">
        <v>880.495</v>
      </c>
      <c r="U48" s="21"/>
      <c r="V48" s="1">
        <v>1107788</v>
      </c>
      <c r="W48" s="1">
        <v>493441</v>
      </c>
      <c r="X48" s="1">
        <v>752.10699999999997</v>
      </c>
      <c r="Y48" s="21"/>
      <c r="Z48" s="1">
        <v>1140527</v>
      </c>
      <c r="AA48" s="1">
        <v>544070</v>
      </c>
      <c r="AB48" s="1">
        <v>721.54399999999998</v>
      </c>
      <c r="AC48" s="21"/>
      <c r="AD48" s="1">
        <v>1591114</v>
      </c>
      <c r="AE48" s="1">
        <v>629862</v>
      </c>
      <c r="AF48" s="1">
        <v>880.495</v>
      </c>
      <c r="AG48" s="21"/>
      <c r="AH48" s="1">
        <v>1293820</v>
      </c>
      <c r="AI48" s="1">
        <v>503607</v>
      </c>
      <c r="AJ48" s="1">
        <v>834.93200000000002</v>
      </c>
      <c r="AK48" s="21"/>
      <c r="AL48" s="3">
        <v>937620</v>
      </c>
      <c r="AM48" s="3">
        <v>369679</v>
      </c>
      <c r="AN48" s="3">
        <v>647.89700000000005</v>
      </c>
      <c r="AP48" s="27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E48" s="21"/>
      <c r="BF48" s="1">
        <f t="shared" si="3"/>
        <v>1488276.7</v>
      </c>
      <c r="BG48" s="1">
        <f t="shared" si="4"/>
        <v>568721.30000000005</v>
      </c>
      <c r="BH48" s="1">
        <f t="shared" si="5"/>
        <v>809.44229999999993</v>
      </c>
      <c r="BI48" s="21"/>
      <c r="BJ48" s="35">
        <f>BF48/'Figure 1f'!$BE$4</f>
        <v>0.15503782964558263</v>
      </c>
      <c r="BK48" s="36">
        <f>BG48/'Figure 1f'!$BE$5</f>
        <v>1.010469615355436</v>
      </c>
      <c r="BL48" s="35">
        <f>BH48/'Figure 1f'!$BE$6</f>
        <v>0.75107561323501615</v>
      </c>
      <c r="BP48" s="7"/>
    </row>
    <row r="49" spans="1:68" x14ac:dyDescent="0.35">
      <c r="A49" s="31">
        <v>32</v>
      </c>
      <c r="B49" s="1">
        <v>2169809</v>
      </c>
      <c r="C49" s="1">
        <v>653366</v>
      </c>
      <c r="D49" s="1">
        <v>988.48</v>
      </c>
      <c r="E49" s="21"/>
      <c r="F49" s="3">
        <v>1870741</v>
      </c>
      <c r="G49" s="3">
        <v>637969</v>
      </c>
      <c r="H49" s="3">
        <v>965.05700000000002</v>
      </c>
      <c r="I49" s="21"/>
      <c r="J49" s="3">
        <v>1440930</v>
      </c>
      <c r="K49" s="3">
        <v>574559</v>
      </c>
      <c r="L49" s="3">
        <v>580.80100000000004</v>
      </c>
      <c r="M49" s="21"/>
      <c r="N49" s="3">
        <v>1085033</v>
      </c>
      <c r="O49" s="3">
        <v>469064</v>
      </c>
      <c r="P49" s="3">
        <v>676.45100000000002</v>
      </c>
      <c r="Q49" s="21"/>
      <c r="R49" s="1">
        <v>1400487</v>
      </c>
      <c r="S49" s="1">
        <v>573660</v>
      </c>
      <c r="T49" s="1">
        <v>823.71100000000001</v>
      </c>
      <c r="U49" s="21"/>
      <c r="V49" s="1">
        <v>1011526</v>
      </c>
      <c r="W49" s="1">
        <v>451183</v>
      </c>
      <c r="X49" s="1">
        <v>710.26199999999994</v>
      </c>
      <c r="Y49" s="21"/>
      <c r="Z49" s="1">
        <v>1040316</v>
      </c>
      <c r="AA49" s="1">
        <v>497985</v>
      </c>
      <c r="AB49" s="1">
        <v>677.71100000000001</v>
      </c>
      <c r="AC49" s="21"/>
      <c r="AD49" s="1">
        <v>1400487</v>
      </c>
      <c r="AE49" s="1">
        <v>573660</v>
      </c>
      <c r="AF49" s="1">
        <v>823.71100000000001</v>
      </c>
      <c r="AG49" s="21"/>
      <c r="AH49" s="1">
        <v>1132555</v>
      </c>
      <c r="AI49" s="1">
        <v>458444</v>
      </c>
      <c r="AJ49" s="1">
        <v>776.00900000000001</v>
      </c>
      <c r="AK49" s="21"/>
      <c r="AL49" s="3">
        <v>825498</v>
      </c>
      <c r="AM49" s="3">
        <v>319336</v>
      </c>
      <c r="AN49" s="3">
        <v>592.19500000000005</v>
      </c>
      <c r="AP49" s="27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E49" s="21"/>
      <c r="BF49" s="1">
        <f t="shared" si="3"/>
        <v>1337738.2</v>
      </c>
      <c r="BG49" s="1">
        <f t="shared" si="4"/>
        <v>520922.6</v>
      </c>
      <c r="BH49" s="1">
        <f t="shared" si="5"/>
        <v>761.43880000000001</v>
      </c>
      <c r="BI49" s="21"/>
      <c r="BJ49" s="35">
        <f>BF49/'Figure 1f'!$BE$4</f>
        <v>0.13935582486911763</v>
      </c>
      <c r="BK49" s="36">
        <f>BG49/'Figure 1f'!$BE$5</f>
        <v>0.92554377557505507</v>
      </c>
      <c r="BL49" s="35">
        <f>BH49/'Figure 1f'!$BE$6</f>
        <v>0.70653351529928066</v>
      </c>
      <c r="BP49" s="7"/>
    </row>
    <row r="50" spans="1:68" x14ac:dyDescent="0.35">
      <c r="A50" s="31">
        <v>31</v>
      </c>
      <c r="B50" s="1">
        <v>1893237</v>
      </c>
      <c r="C50" s="1">
        <v>594100</v>
      </c>
      <c r="D50" s="1">
        <v>925.67499999999995</v>
      </c>
      <c r="E50" s="21"/>
      <c r="F50" s="3">
        <v>1475443</v>
      </c>
      <c r="G50" s="3">
        <v>529421</v>
      </c>
      <c r="H50" s="3">
        <v>899.43899999999996</v>
      </c>
      <c r="I50" s="21"/>
      <c r="J50" s="3">
        <v>1244056</v>
      </c>
      <c r="K50" s="3">
        <v>486443</v>
      </c>
      <c r="L50" s="3">
        <v>525.50099999999998</v>
      </c>
      <c r="M50" s="21"/>
      <c r="N50" s="3">
        <v>978700</v>
      </c>
      <c r="O50" s="3">
        <v>421011</v>
      </c>
      <c r="P50" s="3">
        <v>638.38099999999997</v>
      </c>
      <c r="Q50" s="21"/>
      <c r="R50" s="1">
        <v>1242078</v>
      </c>
      <c r="S50" s="1">
        <v>515154</v>
      </c>
      <c r="T50" s="1">
        <v>781.80600000000004</v>
      </c>
      <c r="U50" s="21"/>
      <c r="V50" s="1">
        <v>926954</v>
      </c>
      <c r="W50" s="1">
        <v>424756</v>
      </c>
      <c r="X50" s="1">
        <v>666.24699999999996</v>
      </c>
      <c r="Y50" s="21"/>
      <c r="Z50" s="1">
        <v>909987</v>
      </c>
      <c r="AA50" s="1">
        <v>439451</v>
      </c>
      <c r="AB50" s="1">
        <v>634.41300000000001</v>
      </c>
      <c r="AC50" s="21"/>
      <c r="AD50" s="1">
        <v>1242078</v>
      </c>
      <c r="AE50" s="1">
        <v>515154</v>
      </c>
      <c r="AF50" s="1">
        <v>781.80600000000004</v>
      </c>
      <c r="AG50" s="21"/>
      <c r="AH50" s="1">
        <v>1036004</v>
      </c>
      <c r="AI50" s="1">
        <v>428422</v>
      </c>
      <c r="AJ50" s="1">
        <v>734.82799999999997</v>
      </c>
      <c r="AK50" s="21"/>
      <c r="AL50" s="3">
        <v>738226</v>
      </c>
      <c r="AM50" s="3">
        <v>286062</v>
      </c>
      <c r="AN50" s="3">
        <v>564.726</v>
      </c>
      <c r="AP50" s="27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E50" s="21"/>
      <c r="BF50" s="1">
        <f t="shared" si="3"/>
        <v>1168676.3</v>
      </c>
      <c r="BG50" s="1">
        <f t="shared" si="4"/>
        <v>463997.4</v>
      </c>
      <c r="BH50" s="1">
        <f t="shared" si="5"/>
        <v>715.28219999999988</v>
      </c>
      <c r="BI50" s="21"/>
      <c r="BJ50" s="35">
        <f>BF50/'Figure 1f'!$BE$4</f>
        <v>0.12174418715970614</v>
      </c>
      <c r="BK50" s="36">
        <f>BG50/'Figure 1f'!$BE$5</f>
        <v>0.82440252247264589</v>
      </c>
      <c r="BL50" s="35">
        <f>BH50/'Figure 1f'!$BE$6</f>
        <v>0.66370514241854106</v>
      </c>
      <c r="BP50" s="7"/>
    </row>
    <row r="51" spans="1:68" x14ac:dyDescent="0.35">
      <c r="A51" s="31">
        <v>30</v>
      </c>
      <c r="B51" s="1">
        <v>1417264</v>
      </c>
      <c r="C51" s="1">
        <v>441089</v>
      </c>
      <c r="D51" s="1">
        <v>887.33799999999997</v>
      </c>
      <c r="E51" s="21"/>
      <c r="F51" s="3">
        <v>1585526</v>
      </c>
      <c r="G51" s="3">
        <v>548830</v>
      </c>
      <c r="H51" s="3">
        <v>856.52700000000004</v>
      </c>
      <c r="I51" s="21"/>
      <c r="J51" s="3">
        <v>924588</v>
      </c>
      <c r="K51" s="3">
        <v>384750</v>
      </c>
      <c r="L51" s="3">
        <v>493.33699999999999</v>
      </c>
      <c r="M51" s="21"/>
      <c r="N51" s="3">
        <v>869592</v>
      </c>
      <c r="O51" s="3">
        <v>362708</v>
      </c>
      <c r="P51" s="3">
        <v>611.98599999999999</v>
      </c>
      <c r="Q51" s="21"/>
      <c r="R51" s="1">
        <v>1047986</v>
      </c>
      <c r="S51" s="1">
        <v>461452</v>
      </c>
      <c r="T51" s="1">
        <v>737.54200000000003</v>
      </c>
      <c r="U51" s="21"/>
      <c r="V51" s="1">
        <v>861773</v>
      </c>
      <c r="W51" s="1">
        <v>374248</v>
      </c>
      <c r="X51" s="1">
        <v>635.65300000000002</v>
      </c>
      <c r="Y51" s="21"/>
      <c r="Z51" s="1">
        <v>724750</v>
      </c>
      <c r="AA51" s="1">
        <v>348033</v>
      </c>
      <c r="AB51" s="1">
        <v>603.19399999999996</v>
      </c>
      <c r="AC51" s="21"/>
      <c r="AD51" s="1">
        <v>1047986</v>
      </c>
      <c r="AE51" s="1">
        <v>461452</v>
      </c>
      <c r="AF51" s="1">
        <v>737.54200000000003</v>
      </c>
      <c r="AG51" s="21"/>
      <c r="AH51" s="1">
        <v>903994</v>
      </c>
      <c r="AI51" s="1">
        <v>384961</v>
      </c>
      <c r="AJ51" s="1">
        <v>679.18100000000004</v>
      </c>
      <c r="AK51" s="21"/>
      <c r="AL51" s="3">
        <v>661319</v>
      </c>
      <c r="AM51" s="3">
        <v>228464</v>
      </c>
      <c r="AN51" s="3">
        <v>522.48299999999995</v>
      </c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E51" s="21"/>
      <c r="BF51" s="1">
        <f t="shared" si="3"/>
        <v>1004477.8</v>
      </c>
      <c r="BG51" s="1">
        <f t="shared" si="4"/>
        <v>399598.7</v>
      </c>
      <c r="BH51" s="1">
        <f t="shared" si="5"/>
        <v>676.47829999999999</v>
      </c>
      <c r="BI51" s="21"/>
      <c r="BJ51" s="35">
        <f>BF51/'Figure 1f'!$BE$4</f>
        <v>0.10463918304920693</v>
      </c>
      <c r="BK51" s="36">
        <f>BG51/'Figure 1f'!$BE$5</f>
        <v>0.70998280649156664</v>
      </c>
      <c r="BL51" s="35">
        <f>BH51/'Figure 1f'!$BE$6</f>
        <v>0.62769928630203942</v>
      </c>
      <c r="BP51" s="7"/>
    </row>
    <row r="52" spans="1:68" x14ac:dyDescent="0.35">
      <c r="A52" s="31">
        <v>29</v>
      </c>
      <c r="B52" s="1">
        <v>1226244</v>
      </c>
      <c r="C52" s="1">
        <v>374475</v>
      </c>
      <c r="D52" s="1">
        <v>843.47799999999995</v>
      </c>
      <c r="E52" s="21"/>
      <c r="F52" s="3">
        <v>1215392</v>
      </c>
      <c r="G52" s="3">
        <v>416214</v>
      </c>
      <c r="H52" s="3">
        <v>808.38699999999994</v>
      </c>
      <c r="I52" s="21"/>
      <c r="J52" s="3">
        <v>815384</v>
      </c>
      <c r="K52" s="3">
        <v>324669</v>
      </c>
      <c r="L52" s="3">
        <v>454.875</v>
      </c>
      <c r="M52" s="21"/>
      <c r="N52" s="3">
        <v>705587</v>
      </c>
      <c r="O52" s="3">
        <v>278430</v>
      </c>
      <c r="P52" s="3">
        <v>590.55799999999999</v>
      </c>
      <c r="Q52" s="21"/>
      <c r="R52" s="1">
        <v>799601</v>
      </c>
      <c r="S52" s="1">
        <v>335078</v>
      </c>
      <c r="T52" s="1">
        <v>703.88099999999997</v>
      </c>
      <c r="U52" s="21"/>
      <c r="V52" s="1">
        <v>678002</v>
      </c>
      <c r="W52" s="1">
        <v>276533</v>
      </c>
      <c r="X52" s="1">
        <v>608.57299999999998</v>
      </c>
      <c r="Y52" s="21"/>
      <c r="Z52" s="1">
        <v>644270</v>
      </c>
      <c r="AA52" s="1">
        <v>293876</v>
      </c>
      <c r="AB52" s="1">
        <v>584.70699999999999</v>
      </c>
      <c r="AC52" s="21"/>
      <c r="AD52" s="1">
        <v>799601</v>
      </c>
      <c r="AE52" s="1">
        <v>335078</v>
      </c>
      <c r="AF52" s="1">
        <v>703.88099999999997</v>
      </c>
      <c r="AG52" s="21"/>
      <c r="AH52" s="1">
        <v>735975</v>
      </c>
      <c r="AI52" s="1">
        <v>304528</v>
      </c>
      <c r="AJ52" s="1">
        <v>645.22799999999995</v>
      </c>
      <c r="AK52" s="21"/>
      <c r="AL52" s="3">
        <v>617784</v>
      </c>
      <c r="AM52" s="3">
        <v>211482</v>
      </c>
      <c r="AN52" s="3">
        <v>502.226</v>
      </c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E52" s="21"/>
      <c r="BF52" s="1">
        <f t="shared" si="3"/>
        <v>823784</v>
      </c>
      <c r="BG52" s="1">
        <f t="shared" si="4"/>
        <v>315036.3</v>
      </c>
      <c r="BH52" s="1">
        <f t="shared" si="5"/>
        <v>644.57939999999996</v>
      </c>
      <c r="BI52" s="21"/>
      <c r="BJ52" s="35">
        <f>BF52/'Figure 1f'!$BE$4</f>
        <v>8.5815818696050705E-2</v>
      </c>
      <c r="BK52" s="36">
        <f>BG52/'Figure 1f'!$BE$5</f>
        <v>0.55973744764614886</v>
      </c>
      <c r="BL52" s="35">
        <f>BH52/'Figure 1f'!$BE$6</f>
        <v>0.59810052938135161</v>
      </c>
      <c r="BP52" s="7"/>
    </row>
    <row r="53" spans="1:68" x14ac:dyDescent="0.35">
      <c r="A53" s="31">
        <v>28</v>
      </c>
      <c r="B53" s="1">
        <v>1283435</v>
      </c>
      <c r="C53" s="1">
        <v>385744</v>
      </c>
      <c r="D53" s="1">
        <v>814.97799999999995</v>
      </c>
      <c r="E53" s="21"/>
      <c r="F53" s="3">
        <v>1078901</v>
      </c>
      <c r="G53" s="3">
        <v>357600</v>
      </c>
      <c r="H53" s="3">
        <v>777.61300000000006</v>
      </c>
      <c r="I53" s="21"/>
      <c r="J53" s="3">
        <v>901302</v>
      </c>
      <c r="K53" s="3">
        <v>348538</v>
      </c>
      <c r="L53" s="3">
        <v>437.447</v>
      </c>
      <c r="M53" s="21"/>
      <c r="N53" s="3">
        <v>666752</v>
      </c>
      <c r="O53" s="3">
        <v>255162</v>
      </c>
      <c r="P53" s="3">
        <v>578.89</v>
      </c>
      <c r="Q53" s="21"/>
      <c r="R53" s="1">
        <v>811178</v>
      </c>
      <c r="S53" s="1">
        <v>344901</v>
      </c>
      <c r="T53" s="1">
        <v>671.40599999999995</v>
      </c>
      <c r="U53" s="21"/>
      <c r="V53" s="1">
        <v>640490</v>
      </c>
      <c r="W53" s="1">
        <v>260038</v>
      </c>
      <c r="X53" s="1">
        <v>591.66700000000003</v>
      </c>
      <c r="Y53" s="21"/>
      <c r="Z53" s="1">
        <v>600884</v>
      </c>
      <c r="AA53" s="1">
        <v>268643</v>
      </c>
      <c r="AB53" s="1">
        <v>578.04999999999995</v>
      </c>
      <c r="AC53" s="21"/>
      <c r="AD53" s="1">
        <v>811178</v>
      </c>
      <c r="AE53" s="1">
        <v>344901</v>
      </c>
      <c r="AF53" s="1">
        <v>671.40599999999995</v>
      </c>
      <c r="AG53" s="21"/>
      <c r="AH53" s="1">
        <v>704519</v>
      </c>
      <c r="AI53" s="1">
        <v>288685</v>
      </c>
      <c r="AJ53" s="1">
        <v>600.673</v>
      </c>
      <c r="AK53" s="21"/>
      <c r="AL53" s="3">
        <v>533794</v>
      </c>
      <c r="AM53" s="3">
        <v>180780</v>
      </c>
      <c r="AN53" s="3">
        <v>475.87599999999998</v>
      </c>
      <c r="AP53" s="15"/>
      <c r="AQ53" s="24"/>
      <c r="AR53" s="28"/>
      <c r="AS53" s="28"/>
      <c r="AT53" s="28"/>
      <c r="AU53" s="28"/>
      <c r="AV53" s="15"/>
      <c r="AW53" s="15"/>
      <c r="AX53" s="15"/>
      <c r="AY53" s="15"/>
      <c r="AZ53" s="15"/>
      <c r="BA53" s="15"/>
      <c r="BE53" s="21"/>
      <c r="BF53" s="1">
        <f t="shared" si="3"/>
        <v>803243.3</v>
      </c>
      <c r="BG53" s="1">
        <f t="shared" si="4"/>
        <v>303499.2</v>
      </c>
      <c r="BH53" s="1">
        <f t="shared" si="5"/>
        <v>619.80059999999992</v>
      </c>
      <c r="BI53" s="21"/>
      <c r="BJ53" s="35">
        <f>BF53/'Figure 1f'!$BE$4</f>
        <v>8.3676038138173925E-2</v>
      </c>
      <c r="BK53" s="36">
        <f>BG53/'Figure 1f'!$BE$5</f>
        <v>0.53923902601271045</v>
      </c>
      <c r="BL53" s="35">
        <f>BH53/'Figure 1f'!$BE$6</f>
        <v>0.57510846137943494</v>
      </c>
      <c r="BP53" s="7"/>
    </row>
    <row r="54" spans="1:68" x14ac:dyDescent="0.35">
      <c r="A54" s="31">
        <v>27</v>
      </c>
      <c r="B54" s="1">
        <v>1193435</v>
      </c>
      <c r="C54" s="1">
        <v>351501</v>
      </c>
      <c r="D54" s="1">
        <v>784.08799999999997</v>
      </c>
      <c r="E54" s="21"/>
      <c r="F54" s="3">
        <v>1138803</v>
      </c>
      <c r="G54" s="3">
        <v>364534</v>
      </c>
      <c r="H54" s="3">
        <v>746.173</v>
      </c>
      <c r="I54" s="21"/>
      <c r="J54" s="3">
        <v>796789</v>
      </c>
      <c r="K54" s="3">
        <v>296824</v>
      </c>
      <c r="L54" s="3">
        <v>420.02</v>
      </c>
      <c r="M54" s="21"/>
      <c r="N54" s="3">
        <v>701982</v>
      </c>
      <c r="O54" s="3">
        <v>256344</v>
      </c>
      <c r="P54" s="3">
        <v>577.55200000000002</v>
      </c>
      <c r="Q54" s="21"/>
      <c r="R54" s="1">
        <v>769341</v>
      </c>
      <c r="S54" s="1">
        <v>312196</v>
      </c>
      <c r="T54" s="1">
        <v>661.13400000000001</v>
      </c>
      <c r="U54" s="21"/>
      <c r="V54" s="1">
        <v>654402</v>
      </c>
      <c r="W54" s="1">
        <v>257453</v>
      </c>
      <c r="X54" s="1">
        <v>584.01300000000003</v>
      </c>
      <c r="Y54" s="21"/>
      <c r="Z54" s="1">
        <v>637186</v>
      </c>
      <c r="AA54" s="1">
        <v>276122</v>
      </c>
      <c r="AB54" s="1">
        <v>566.48900000000003</v>
      </c>
      <c r="AC54" s="21"/>
      <c r="AD54" s="1">
        <v>769341</v>
      </c>
      <c r="AE54" s="1">
        <v>312196</v>
      </c>
      <c r="AF54" s="1">
        <v>661.13400000000001</v>
      </c>
      <c r="AG54" s="21"/>
      <c r="AH54" s="1">
        <v>690711</v>
      </c>
      <c r="AI54" s="1">
        <v>284800</v>
      </c>
      <c r="AJ54" s="1">
        <v>575.53800000000001</v>
      </c>
      <c r="AK54" s="21"/>
      <c r="AL54" s="3">
        <v>556846</v>
      </c>
      <c r="AM54" s="3">
        <v>178321</v>
      </c>
      <c r="AN54" s="3">
        <v>469.24099999999999</v>
      </c>
      <c r="AP54" s="27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E54" s="21"/>
      <c r="BF54" s="1">
        <f t="shared" si="3"/>
        <v>790883.6</v>
      </c>
      <c r="BG54" s="1">
        <f t="shared" si="4"/>
        <v>289029.09999999998</v>
      </c>
      <c r="BH54" s="1">
        <f t="shared" si="5"/>
        <v>604.53819999999996</v>
      </c>
      <c r="BI54" s="21"/>
      <c r="BJ54" s="35">
        <f>BF54/'Figure 1f'!$BE$4</f>
        <v>8.2388494589940908E-2</v>
      </c>
      <c r="BK54" s="36">
        <f>BG54/'Figure 1f'!$BE$5</f>
        <v>0.51352942733730533</v>
      </c>
      <c r="BL54" s="35">
        <f>BH54/'Figure 1f'!$BE$6</f>
        <v>0.56094659160880633</v>
      </c>
      <c r="BP54" s="7"/>
    </row>
    <row r="55" spans="1:68" x14ac:dyDescent="0.35">
      <c r="A55" s="31">
        <v>26</v>
      </c>
      <c r="B55" s="1">
        <v>1224722</v>
      </c>
      <c r="C55" s="1">
        <v>357580</v>
      </c>
      <c r="D55" s="1">
        <v>772.42100000000005</v>
      </c>
      <c r="E55" s="21"/>
      <c r="F55" s="3">
        <v>882180</v>
      </c>
      <c r="G55" s="3">
        <v>283298</v>
      </c>
      <c r="H55" s="3">
        <v>723.76700000000005</v>
      </c>
      <c r="I55" s="21"/>
      <c r="J55" s="3">
        <v>770275</v>
      </c>
      <c r="K55" s="3">
        <v>282982</v>
      </c>
      <c r="L55" s="3">
        <v>411.91399999999999</v>
      </c>
      <c r="M55" s="21"/>
      <c r="N55" s="3">
        <v>611603</v>
      </c>
      <c r="O55" s="3">
        <v>210679</v>
      </c>
      <c r="P55" s="3">
        <v>581.24599999999998</v>
      </c>
      <c r="Q55" s="21"/>
      <c r="R55" s="1">
        <v>728679</v>
      </c>
      <c r="S55" s="1">
        <v>284553</v>
      </c>
      <c r="T55" s="1">
        <v>645.37099999999998</v>
      </c>
      <c r="U55" s="21"/>
      <c r="V55" s="1">
        <v>609924</v>
      </c>
      <c r="W55" s="1">
        <v>231726</v>
      </c>
      <c r="X55" s="1">
        <v>584.21100000000001</v>
      </c>
      <c r="Y55" s="21"/>
      <c r="Z55" s="1">
        <v>537370</v>
      </c>
      <c r="AA55" s="1">
        <v>217668</v>
      </c>
      <c r="AB55" s="1">
        <v>571.06500000000005</v>
      </c>
      <c r="AC55" s="21"/>
      <c r="AD55" s="1">
        <v>728679</v>
      </c>
      <c r="AE55" s="1">
        <v>284553</v>
      </c>
      <c r="AF55" s="1">
        <v>645.37099999999998</v>
      </c>
      <c r="AG55" s="21"/>
      <c r="AH55" s="1">
        <v>671828</v>
      </c>
      <c r="AI55" s="1">
        <v>259766</v>
      </c>
      <c r="AJ55" s="1">
        <v>549.54899999999998</v>
      </c>
      <c r="AK55" s="21"/>
      <c r="AL55" s="3">
        <v>489529</v>
      </c>
      <c r="AM55" s="3">
        <v>152224</v>
      </c>
      <c r="AN55" s="3">
        <v>460.31400000000002</v>
      </c>
      <c r="AP55" s="27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E55" s="21"/>
      <c r="BF55" s="1">
        <f t="shared" si="3"/>
        <v>725478.9</v>
      </c>
      <c r="BG55" s="1">
        <f t="shared" si="4"/>
        <v>256502.9</v>
      </c>
      <c r="BH55" s="1">
        <f t="shared" si="5"/>
        <v>594.52290000000016</v>
      </c>
      <c r="BI55" s="21"/>
      <c r="BJ55" s="35">
        <f>BF55/'Figure 1f'!$BE$4</f>
        <v>7.5575109191499595E-2</v>
      </c>
      <c r="BK55" s="36">
        <f>BG55/'Figure 1f'!$BE$5</f>
        <v>0.45573884203133214</v>
      </c>
      <c r="BL55" s="35">
        <f>BH55/'Figure 1f'!$BE$6</f>
        <v>0.55165346770209611</v>
      </c>
      <c r="BP55" s="7"/>
    </row>
    <row r="56" spans="1:68" x14ac:dyDescent="0.35">
      <c r="A56" s="31">
        <v>25</v>
      </c>
      <c r="B56" s="1">
        <v>1132410</v>
      </c>
      <c r="C56" s="1">
        <v>309034</v>
      </c>
      <c r="D56" s="1">
        <v>762.56799999999998</v>
      </c>
      <c r="E56" s="21"/>
      <c r="F56" s="3">
        <v>1000932</v>
      </c>
      <c r="G56" s="3">
        <v>315346</v>
      </c>
      <c r="H56" s="3">
        <v>709.01099999999997</v>
      </c>
      <c r="I56" s="21"/>
      <c r="J56" s="3">
        <v>712543</v>
      </c>
      <c r="K56" s="3">
        <v>246941</v>
      </c>
      <c r="L56" s="3">
        <v>428.99900000000002</v>
      </c>
      <c r="M56" s="21"/>
      <c r="N56" s="3">
        <v>601388</v>
      </c>
      <c r="O56" s="3">
        <v>202480</v>
      </c>
      <c r="P56" s="3">
        <v>593.30600000000004</v>
      </c>
      <c r="Q56" s="21"/>
      <c r="R56" s="1">
        <v>730570</v>
      </c>
      <c r="S56" s="1">
        <v>269905</v>
      </c>
      <c r="T56" s="1">
        <v>648.85299999999995</v>
      </c>
      <c r="U56" s="21"/>
      <c r="V56" s="1">
        <v>585780</v>
      </c>
      <c r="W56" s="1">
        <v>224101</v>
      </c>
      <c r="X56" s="1">
        <v>595.47199999999998</v>
      </c>
      <c r="Y56" s="21"/>
      <c r="Z56" s="1">
        <v>596482</v>
      </c>
      <c r="AA56" s="1">
        <v>230781</v>
      </c>
      <c r="AB56" s="1">
        <v>575.79600000000005</v>
      </c>
      <c r="AC56" s="21"/>
      <c r="AD56" s="1">
        <v>730570</v>
      </c>
      <c r="AE56" s="1">
        <v>269905</v>
      </c>
      <c r="AF56" s="1">
        <v>648.85299999999995</v>
      </c>
      <c r="AG56" s="21"/>
      <c r="AH56" s="1">
        <v>606407</v>
      </c>
      <c r="AI56" s="1">
        <v>231675</v>
      </c>
      <c r="AJ56" s="1">
        <v>535.38199999999995</v>
      </c>
      <c r="AK56" s="21"/>
      <c r="AL56" s="3">
        <v>471657</v>
      </c>
      <c r="AM56" s="3">
        <v>142836</v>
      </c>
      <c r="AN56" s="3">
        <v>464.601</v>
      </c>
      <c r="AP56" s="27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E56" s="21"/>
      <c r="BF56" s="1">
        <f t="shared" si="3"/>
        <v>716873.9</v>
      </c>
      <c r="BG56" s="1">
        <f t="shared" si="4"/>
        <v>244300.4</v>
      </c>
      <c r="BH56" s="1">
        <f t="shared" si="5"/>
        <v>596.28409999999997</v>
      </c>
      <c r="BI56" s="21"/>
      <c r="BJ56" s="35">
        <f>BF56/'Figure 1f'!$BE$4</f>
        <v>7.4678702949232789E-2</v>
      </c>
      <c r="BK56" s="36">
        <f>BG56/'Figure 1f'!$BE$5</f>
        <v>0.43405817791452356</v>
      </c>
      <c r="BL56" s="35">
        <f>BH56/'Figure 1f'!$BE$6</f>
        <v>0.55328767235143228</v>
      </c>
      <c r="BP56" s="7"/>
    </row>
    <row r="57" spans="1:68" x14ac:dyDescent="0.35">
      <c r="A57" s="31">
        <v>24</v>
      </c>
      <c r="B57" s="1">
        <v>1024692</v>
      </c>
      <c r="C57" s="1">
        <v>262825</v>
      </c>
      <c r="D57" s="1">
        <v>763.94200000000001</v>
      </c>
      <c r="E57" s="21"/>
      <c r="F57" s="3">
        <v>944862</v>
      </c>
      <c r="G57" s="3">
        <v>287432</v>
      </c>
      <c r="H57" s="3">
        <v>707.50300000000004</v>
      </c>
      <c r="I57" s="21"/>
      <c r="J57" s="3">
        <v>715684</v>
      </c>
      <c r="K57" s="3">
        <v>232525</v>
      </c>
      <c r="L57" s="3">
        <v>445.03300000000002</v>
      </c>
      <c r="M57" s="21"/>
      <c r="N57" s="3">
        <v>585698</v>
      </c>
      <c r="O57" s="3">
        <v>192638</v>
      </c>
      <c r="P57" s="3">
        <v>610.04200000000003</v>
      </c>
      <c r="Q57" s="21"/>
      <c r="R57" s="1">
        <v>649900</v>
      </c>
      <c r="S57" s="1">
        <v>229840</v>
      </c>
      <c r="T57" s="1">
        <v>657.71100000000001</v>
      </c>
      <c r="U57" s="21"/>
      <c r="V57" s="1">
        <v>500582</v>
      </c>
      <c r="W57" s="1">
        <v>178401</v>
      </c>
      <c r="X57" s="1">
        <v>603.923</v>
      </c>
      <c r="Y57" s="21"/>
      <c r="Z57" s="1">
        <v>509492</v>
      </c>
      <c r="AA57" s="1">
        <v>178023</v>
      </c>
      <c r="AB57" s="1">
        <v>596.28099999999995</v>
      </c>
      <c r="AC57" s="21"/>
      <c r="AD57" s="1">
        <v>649900</v>
      </c>
      <c r="AE57" s="1">
        <v>229840</v>
      </c>
      <c r="AF57" s="1">
        <v>657.71100000000001</v>
      </c>
      <c r="AG57" s="21"/>
      <c r="AH57" s="1">
        <v>538668</v>
      </c>
      <c r="AI57" s="1">
        <v>192179</v>
      </c>
      <c r="AJ57" s="1">
        <v>526.54600000000005</v>
      </c>
      <c r="AK57" s="21"/>
      <c r="AL57" s="3">
        <v>472826</v>
      </c>
      <c r="AM57" s="3">
        <v>133763</v>
      </c>
      <c r="AN57" s="3">
        <v>470.50099999999998</v>
      </c>
      <c r="BE57" s="21"/>
      <c r="BF57" s="1">
        <f t="shared" si="3"/>
        <v>659230.4</v>
      </c>
      <c r="BG57" s="1">
        <f t="shared" si="4"/>
        <v>211746.6</v>
      </c>
      <c r="BH57" s="1">
        <f t="shared" si="5"/>
        <v>603.91930000000002</v>
      </c>
      <c r="BI57" s="21"/>
      <c r="BJ57" s="35">
        <f>BF57/'Figure 1f'!$BE$4</f>
        <v>6.8673822853229705E-2</v>
      </c>
      <c r="BK57" s="36">
        <f>BG57/'Figure 1f'!$BE$5</f>
        <v>0.37621855459751791</v>
      </c>
      <c r="BL57" s="35">
        <f>BH57/'Figure 1f'!$BE$6</f>
        <v>0.56037231880760585</v>
      </c>
      <c r="BP57" s="7"/>
    </row>
    <row r="58" spans="1:68" x14ac:dyDescent="0.35">
      <c r="A58" s="31">
        <v>23</v>
      </c>
      <c r="B58" s="1">
        <v>971191</v>
      </c>
      <c r="C58" s="1">
        <v>239439</v>
      </c>
      <c r="D58" s="1">
        <v>769.18899999999996</v>
      </c>
      <c r="E58" s="21"/>
      <c r="F58" s="3">
        <v>844660</v>
      </c>
      <c r="G58" s="3">
        <v>243630</v>
      </c>
      <c r="H58" s="3">
        <v>714.03499999999997</v>
      </c>
      <c r="I58" s="21"/>
      <c r="J58" s="3">
        <v>640931</v>
      </c>
      <c r="K58" s="3">
        <v>185319</v>
      </c>
      <c r="L58" s="3">
        <v>461.08100000000002</v>
      </c>
      <c r="M58" s="21"/>
      <c r="N58" s="3">
        <v>571041</v>
      </c>
      <c r="O58" s="3">
        <v>165669</v>
      </c>
      <c r="P58" s="3">
        <v>632.11699999999996</v>
      </c>
      <c r="Q58" s="21"/>
      <c r="R58" s="1">
        <v>635220</v>
      </c>
      <c r="S58" s="1">
        <v>207466</v>
      </c>
      <c r="T58" s="1">
        <v>681.82799999999997</v>
      </c>
      <c r="U58" s="21"/>
      <c r="V58" s="1">
        <v>499596</v>
      </c>
      <c r="W58" s="1">
        <v>179867</v>
      </c>
      <c r="X58" s="1">
        <v>624.47</v>
      </c>
      <c r="Y58" s="21"/>
      <c r="Z58" s="1">
        <v>505022</v>
      </c>
      <c r="AA58" s="1">
        <v>165418</v>
      </c>
      <c r="AB58" s="1">
        <v>611.65</v>
      </c>
      <c r="AC58" s="21"/>
      <c r="AD58" s="1">
        <v>635220</v>
      </c>
      <c r="AE58" s="1">
        <v>207466</v>
      </c>
      <c r="AF58" s="1">
        <v>681.82799999999997</v>
      </c>
      <c r="AG58" s="21"/>
      <c r="AH58" s="1">
        <v>538324</v>
      </c>
      <c r="AI58" s="1">
        <v>189567</v>
      </c>
      <c r="AJ58" s="1">
        <v>525.83699999999999</v>
      </c>
      <c r="AK58" s="21"/>
      <c r="AL58" s="3">
        <v>431787</v>
      </c>
      <c r="AM58" s="3">
        <v>118585</v>
      </c>
      <c r="AN58" s="3">
        <v>482.12900000000002</v>
      </c>
      <c r="BE58" s="21"/>
      <c r="BF58" s="1">
        <f t="shared" si="3"/>
        <v>627299.19999999995</v>
      </c>
      <c r="BG58" s="1">
        <f t="shared" si="4"/>
        <v>190242.6</v>
      </c>
      <c r="BH58" s="1">
        <f t="shared" si="5"/>
        <v>618.41639999999984</v>
      </c>
      <c r="BI58" s="21"/>
      <c r="BJ58" s="35">
        <f>BF58/'Figure 1f'!$BE$4</f>
        <v>6.5347462945842164E-2</v>
      </c>
      <c r="BK58" s="36">
        <f>BG58/'Figure 1f'!$BE$5</f>
        <v>0.33801154774090236</v>
      </c>
      <c r="BL58" s="35">
        <f>BH58/'Figure 1f'!$BE$6</f>
        <v>0.57382407228358456</v>
      </c>
      <c r="BP58" s="7"/>
    </row>
    <row r="59" spans="1:68" x14ac:dyDescent="0.35">
      <c r="A59" s="31">
        <v>22</v>
      </c>
      <c r="B59" s="1">
        <v>1000466</v>
      </c>
      <c r="C59" s="1">
        <v>235265</v>
      </c>
      <c r="D59" s="1">
        <v>781.48800000000006</v>
      </c>
      <c r="E59" s="21"/>
      <c r="F59" s="3">
        <v>885585</v>
      </c>
      <c r="G59" s="3">
        <v>243375</v>
      </c>
      <c r="H59" s="3">
        <v>718.28099999999995</v>
      </c>
      <c r="I59" s="21"/>
      <c r="J59" s="3">
        <v>593213</v>
      </c>
      <c r="K59" s="3">
        <v>167285</v>
      </c>
      <c r="L59" s="3">
        <v>474.64299999999997</v>
      </c>
      <c r="M59" s="21"/>
      <c r="N59" s="3">
        <v>506894</v>
      </c>
      <c r="O59" s="3">
        <v>139390</v>
      </c>
      <c r="P59" s="3">
        <v>654.58600000000001</v>
      </c>
      <c r="Q59" s="21"/>
      <c r="R59" s="1">
        <v>561129</v>
      </c>
      <c r="S59" s="1">
        <v>175192</v>
      </c>
      <c r="T59" s="1">
        <v>690.63499999999999</v>
      </c>
      <c r="U59" s="21"/>
      <c r="V59" s="1">
        <v>492793</v>
      </c>
      <c r="W59" s="1">
        <v>161074</v>
      </c>
      <c r="X59" s="1">
        <v>639.39599999999996</v>
      </c>
      <c r="Y59" s="21"/>
      <c r="Z59" s="1">
        <v>446048</v>
      </c>
      <c r="AA59" s="1">
        <v>142538</v>
      </c>
      <c r="AB59" s="1">
        <v>635.303</v>
      </c>
      <c r="AC59" s="21"/>
      <c r="AD59" s="1">
        <v>561129</v>
      </c>
      <c r="AE59" s="1">
        <v>175192</v>
      </c>
      <c r="AF59" s="1">
        <v>690.63499999999999</v>
      </c>
      <c r="AG59" s="21"/>
      <c r="AH59" s="1">
        <v>531479</v>
      </c>
      <c r="AI59" s="1">
        <v>170050</v>
      </c>
      <c r="AJ59" s="1">
        <v>529.91399999999999</v>
      </c>
      <c r="AK59" s="21"/>
      <c r="AL59" s="3">
        <v>406311</v>
      </c>
      <c r="AM59" s="3">
        <v>105537</v>
      </c>
      <c r="AN59" s="3">
        <v>496.99200000000002</v>
      </c>
      <c r="BE59" s="21"/>
      <c r="BF59" s="1">
        <f t="shared" si="3"/>
        <v>598504.69999999995</v>
      </c>
      <c r="BG59" s="1">
        <f t="shared" si="4"/>
        <v>171489.8</v>
      </c>
      <c r="BH59" s="1">
        <f t="shared" si="5"/>
        <v>631.18729999999994</v>
      </c>
      <c r="BI59" s="21"/>
      <c r="BJ59" s="35">
        <f>BF59/'Figure 1f'!$BE$4</f>
        <v>6.2347861604418409E-2</v>
      </c>
      <c r="BK59" s="36">
        <f>BG59/'Figure 1f'!$BE$5</f>
        <v>0.30469270667967002</v>
      </c>
      <c r="BL59" s="35">
        <f>BH59/'Figure 1f'!$BE$6</f>
        <v>0.58567409735524589</v>
      </c>
      <c r="BP59" s="7"/>
    </row>
    <row r="60" spans="1:68" x14ac:dyDescent="0.35">
      <c r="A60" s="31">
        <v>21</v>
      </c>
      <c r="B60" s="1">
        <v>928184</v>
      </c>
      <c r="C60" s="1">
        <v>205577</v>
      </c>
      <c r="D60" s="1">
        <v>803.73299999999995</v>
      </c>
      <c r="E60" s="21"/>
      <c r="F60" s="3">
        <v>851505</v>
      </c>
      <c r="G60" s="3">
        <v>216446</v>
      </c>
      <c r="H60" s="3">
        <v>736.95100000000002</v>
      </c>
      <c r="I60" s="21"/>
      <c r="J60" s="3">
        <v>587472</v>
      </c>
      <c r="K60" s="3">
        <v>153109</v>
      </c>
      <c r="L60" s="3">
        <v>506.50799999999998</v>
      </c>
      <c r="M60" s="21"/>
      <c r="N60" s="3">
        <v>506255</v>
      </c>
      <c r="O60" s="3">
        <v>138481</v>
      </c>
      <c r="P60" s="3">
        <v>680.46</v>
      </c>
      <c r="Q60" s="21"/>
      <c r="R60" s="1">
        <v>567924</v>
      </c>
      <c r="S60" s="1">
        <v>165989</v>
      </c>
      <c r="T60" s="1">
        <v>726.81</v>
      </c>
      <c r="U60" s="21"/>
      <c r="V60" s="1">
        <v>418425</v>
      </c>
      <c r="W60" s="1">
        <v>123573</v>
      </c>
      <c r="X60" s="1">
        <v>665.19299999999998</v>
      </c>
      <c r="Y60" s="21"/>
      <c r="Z60" s="1">
        <v>491444</v>
      </c>
      <c r="AA60" s="1">
        <v>148421</v>
      </c>
      <c r="AB60" s="1">
        <v>647.29700000000003</v>
      </c>
      <c r="AC60" s="21"/>
      <c r="AD60" s="1">
        <v>567924</v>
      </c>
      <c r="AE60" s="1">
        <v>165989</v>
      </c>
      <c r="AF60" s="1">
        <v>726.81</v>
      </c>
      <c r="AG60" s="21"/>
      <c r="AH60" s="1">
        <v>482901</v>
      </c>
      <c r="AI60" s="1">
        <v>153667</v>
      </c>
      <c r="AJ60" s="1">
        <v>543.20899999999995</v>
      </c>
      <c r="AK60" s="21"/>
      <c r="AL60" s="3">
        <v>403732</v>
      </c>
      <c r="AM60" s="3">
        <v>99094</v>
      </c>
      <c r="AN60" s="3">
        <v>511.18799999999999</v>
      </c>
      <c r="BE60" s="21"/>
      <c r="BF60" s="1">
        <f t="shared" si="3"/>
        <v>580576.6</v>
      </c>
      <c r="BG60" s="1">
        <f t="shared" si="4"/>
        <v>157034.6</v>
      </c>
      <c r="BH60" s="1">
        <f t="shared" si="5"/>
        <v>654.81589999999983</v>
      </c>
      <c r="BI60" s="21"/>
      <c r="BJ60" s="35">
        <f>BF60/'Figure 1f'!$BE$4</f>
        <v>6.0480242690765476E-2</v>
      </c>
      <c r="BK60" s="36">
        <f>BG60/'Figure 1f'!$BE$5</f>
        <v>0.27900958142326432</v>
      </c>
      <c r="BL60" s="35">
        <f>BH60/'Figure 1f'!$BE$6</f>
        <v>0.6075989031565795</v>
      </c>
      <c r="BP60" s="7"/>
    </row>
    <row r="61" spans="1:68" x14ac:dyDescent="0.35">
      <c r="A61" s="31">
        <v>20</v>
      </c>
      <c r="B61" s="1">
        <v>933627</v>
      </c>
      <c r="C61" s="1">
        <v>183341</v>
      </c>
      <c r="D61" s="1">
        <v>822.16499999999996</v>
      </c>
      <c r="E61" s="21"/>
      <c r="F61" s="3">
        <v>744481</v>
      </c>
      <c r="G61" s="3">
        <v>178515</v>
      </c>
      <c r="H61" s="3">
        <v>752.47699999999998</v>
      </c>
      <c r="I61" s="21"/>
      <c r="J61" s="3">
        <v>579516</v>
      </c>
      <c r="K61" s="3">
        <v>143938</v>
      </c>
      <c r="L61" s="3">
        <v>525.94600000000003</v>
      </c>
      <c r="M61" s="21"/>
      <c r="N61" s="3">
        <v>463414</v>
      </c>
      <c r="O61" s="3">
        <v>111262</v>
      </c>
      <c r="P61" s="3">
        <v>703.529</v>
      </c>
      <c r="Q61" s="21"/>
      <c r="R61" s="1">
        <v>487473</v>
      </c>
      <c r="S61" s="1">
        <v>140457</v>
      </c>
      <c r="T61" s="1">
        <v>745.25099999999998</v>
      </c>
      <c r="U61" s="21"/>
      <c r="V61" s="1">
        <v>401096</v>
      </c>
      <c r="W61" s="1">
        <v>115120</v>
      </c>
      <c r="X61" s="1">
        <v>683.23400000000004</v>
      </c>
      <c r="Y61" s="21"/>
      <c r="Z61" s="1">
        <v>399975</v>
      </c>
      <c r="AA61" s="1">
        <v>112975</v>
      </c>
      <c r="AB61" s="1">
        <v>666.85299999999995</v>
      </c>
      <c r="AC61" s="21"/>
      <c r="AD61" s="1">
        <v>487473</v>
      </c>
      <c r="AE61" s="1">
        <v>140457</v>
      </c>
      <c r="AF61" s="1">
        <v>745.25099999999998</v>
      </c>
      <c r="AG61" s="21"/>
      <c r="AH61" s="1">
        <v>444322</v>
      </c>
      <c r="AI61" s="1">
        <v>129200</v>
      </c>
      <c r="AJ61" s="1">
        <v>558.31399999999996</v>
      </c>
      <c r="AK61" s="21"/>
      <c r="AL61" s="3">
        <v>422971</v>
      </c>
      <c r="AM61" s="3">
        <v>88614</v>
      </c>
      <c r="AN61" s="3">
        <v>529.19100000000003</v>
      </c>
      <c r="BE61" s="21"/>
      <c r="BF61" s="1">
        <f t="shared" si="3"/>
        <v>536434.80000000005</v>
      </c>
      <c r="BG61" s="1">
        <f t="shared" si="4"/>
        <v>134387.9</v>
      </c>
      <c r="BH61" s="1">
        <f t="shared" si="5"/>
        <v>673.22109999999998</v>
      </c>
      <c r="BI61" s="21"/>
      <c r="BJ61" s="35">
        <f>BF61/'Figure 1f'!$BE$4</f>
        <v>5.5881871387465913E-2</v>
      </c>
      <c r="BK61" s="36">
        <f>BG61/'Figure 1f'!$BE$5</f>
        <v>0.23877229430553204</v>
      </c>
      <c r="BL61" s="35">
        <f>BH61/'Figure 1f'!$BE$6</f>
        <v>0.62467695415133628</v>
      </c>
      <c r="BP61" s="7"/>
    </row>
    <row r="62" spans="1:68" x14ac:dyDescent="0.35">
      <c r="A62" s="31">
        <v>19</v>
      </c>
      <c r="B62" s="1">
        <v>780324</v>
      </c>
      <c r="C62" s="1">
        <v>154356</v>
      </c>
      <c r="D62" s="1">
        <v>847.50300000000004</v>
      </c>
      <c r="E62" s="21"/>
      <c r="F62" s="3">
        <v>840356</v>
      </c>
      <c r="G62" s="3">
        <v>186489</v>
      </c>
      <c r="H62" s="3">
        <v>783.09199999999998</v>
      </c>
      <c r="I62" s="21"/>
      <c r="J62" s="3">
        <v>536050</v>
      </c>
      <c r="K62" s="3">
        <v>126558</v>
      </c>
      <c r="L62" s="3">
        <v>546.29700000000003</v>
      </c>
      <c r="M62" s="21"/>
      <c r="N62" s="3">
        <v>458917</v>
      </c>
      <c r="O62" s="3">
        <v>109640</v>
      </c>
      <c r="P62" s="3">
        <v>705.42499999999995</v>
      </c>
      <c r="Q62" s="21"/>
      <c r="R62" s="1">
        <v>508019</v>
      </c>
      <c r="S62" s="1">
        <v>130835</v>
      </c>
      <c r="T62" s="1">
        <v>771.67899999999997</v>
      </c>
      <c r="U62" s="21"/>
      <c r="V62" s="1">
        <v>374047</v>
      </c>
      <c r="W62" s="1">
        <v>99600</v>
      </c>
      <c r="X62" s="1">
        <v>697.65499999999997</v>
      </c>
      <c r="Y62" s="21"/>
      <c r="Z62" s="1">
        <v>427603</v>
      </c>
      <c r="AA62" s="1">
        <v>121293</v>
      </c>
      <c r="AB62" s="1">
        <v>669.17499999999995</v>
      </c>
      <c r="AC62" s="21"/>
      <c r="AD62" s="1">
        <v>508019</v>
      </c>
      <c r="AE62" s="1">
        <v>130835</v>
      </c>
      <c r="AF62" s="1">
        <v>771.67899999999997</v>
      </c>
      <c r="AG62" s="21"/>
      <c r="AH62" s="1">
        <v>431785</v>
      </c>
      <c r="AI62" s="1">
        <v>118905</v>
      </c>
      <c r="AJ62" s="1">
        <v>579.995</v>
      </c>
      <c r="AK62" s="21"/>
      <c r="AL62" s="3">
        <v>347715</v>
      </c>
      <c r="AM62" s="3">
        <v>80292</v>
      </c>
      <c r="AN62" s="3">
        <v>538.07500000000005</v>
      </c>
      <c r="BE62" s="21"/>
      <c r="BF62" s="1">
        <f t="shared" si="3"/>
        <v>521283.5</v>
      </c>
      <c r="BG62" s="1">
        <f t="shared" si="4"/>
        <v>125880.3</v>
      </c>
      <c r="BH62" s="1">
        <f t="shared" si="5"/>
        <v>691.0575</v>
      </c>
      <c r="BI62" s="21"/>
      <c r="BJ62" s="35">
        <f>BF62/'Figure 1f'!$BE$4</f>
        <v>5.4303519278406411E-2</v>
      </c>
      <c r="BK62" s="36">
        <f>BG62/'Figure 1f'!$BE$5</f>
        <v>0.22365650507872115</v>
      </c>
      <c r="BL62" s="35">
        <f>BH62/'Figure 1f'!$BE$6</f>
        <v>0.64122721976990482</v>
      </c>
      <c r="BP62" s="7"/>
    </row>
    <row r="63" spans="1:68" x14ac:dyDescent="0.35">
      <c r="A63" s="31">
        <v>18</v>
      </c>
      <c r="B63" s="1">
        <v>710248</v>
      </c>
      <c r="C63" s="1">
        <v>131438</v>
      </c>
      <c r="D63" s="1">
        <v>856.84100000000001</v>
      </c>
      <c r="E63" s="21"/>
      <c r="F63" s="3">
        <v>619477</v>
      </c>
      <c r="G63" s="3">
        <v>123826</v>
      </c>
      <c r="H63" s="3">
        <v>791.65499999999997</v>
      </c>
      <c r="I63" s="21"/>
      <c r="J63" s="3">
        <v>469511</v>
      </c>
      <c r="K63" s="3">
        <v>105161</v>
      </c>
      <c r="L63" s="3">
        <v>552.98400000000004</v>
      </c>
      <c r="M63" s="21"/>
      <c r="N63" s="3">
        <v>458434</v>
      </c>
      <c r="O63" s="3">
        <v>99555</v>
      </c>
      <c r="P63" s="3">
        <v>702.65300000000002</v>
      </c>
      <c r="Q63" s="21"/>
      <c r="R63" s="1">
        <v>465562</v>
      </c>
      <c r="S63" s="1">
        <v>109894</v>
      </c>
      <c r="T63" s="1">
        <v>785.39</v>
      </c>
      <c r="U63" s="21"/>
      <c r="V63" s="1">
        <v>389540</v>
      </c>
      <c r="W63" s="1">
        <v>87849</v>
      </c>
      <c r="X63" s="1">
        <v>705.23500000000001</v>
      </c>
      <c r="Y63" s="21"/>
      <c r="Z63" s="1">
        <v>316408</v>
      </c>
      <c r="AA63" s="1">
        <v>82669</v>
      </c>
      <c r="AB63" s="1">
        <v>666.23800000000006</v>
      </c>
      <c r="AC63" s="21"/>
      <c r="AD63" s="1">
        <v>465562</v>
      </c>
      <c r="AE63" s="1">
        <v>109894</v>
      </c>
      <c r="AF63" s="1">
        <v>785.39</v>
      </c>
      <c r="AG63" s="21"/>
      <c r="AH63" s="1">
        <v>389143</v>
      </c>
      <c r="AI63" s="1">
        <v>100481</v>
      </c>
      <c r="AJ63" s="1">
        <v>599.23800000000006</v>
      </c>
      <c r="AK63" s="21"/>
      <c r="AL63" s="3">
        <v>344734</v>
      </c>
      <c r="AM63" s="3">
        <v>63477</v>
      </c>
      <c r="AN63" s="3">
        <v>547.64700000000005</v>
      </c>
      <c r="BE63" s="21"/>
      <c r="BF63" s="1">
        <f t="shared" si="3"/>
        <v>462861.9</v>
      </c>
      <c r="BG63" s="1">
        <f t="shared" si="4"/>
        <v>101424.4</v>
      </c>
      <c r="BH63" s="1">
        <f t="shared" si="5"/>
        <v>699.32710000000009</v>
      </c>
      <c r="BI63" s="21"/>
      <c r="BJ63" s="35">
        <f>BF63/'Figure 1f'!$BE$4</f>
        <v>4.8217582390176976E-2</v>
      </c>
      <c r="BK63" s="36">
        <f>BG63/'Figure 1f'!$BE$5</f>
        <v>0.18020474080301876</v>
      </c>
      <c r="BL63" s="35">
        <f>BH63/'Figure 1f'!$BE$6</f>
        <v>0.64890052136435861</v>
      </c>
      <c r="BP63" s="7"/>
    </row>
    <row r="64" spans="1:68" x14ac:dyDescent="0.35">
      <c r="A64" s="31">
        <v>17</v>
      </c>
      <c r="B64" s="1">
        <v>681494</v>
      </c>
      <c r="C64" s="1">
        <v>113874</v>
      </c>
      <c r="D64" s="1">
        <v>870.02200000000005</v>
      </c>
      <c r="E64" s="21"/>
      <c r="F64" s="3">
        <v>643779</v>
      </c>
      <c r="G64" s="3">
        <v>121414</v>
      </c>
      <c r="H64" s="3">
        <v>808.30100000000004</v>
      </c>
      <c r="I64" s="21"/>
      <c r="J64" s="3">
        <v>434265</v>
      </c>
      <c r="K64" s="3">
        <v>90387</v>
      </c>
      <c r="L64" s="3">
        <v>553.10900000000004</v>
      </c>
      <c r="M64" s="21"/>
      <c r="N64" s="3">
        <v>409966</v>
      </c>
      <c r="O64" s="3">
        <v>80111</v>
      </c>
      <c r="P64" s="3">
        <v>703.87599999999998</v>
      </c>
      <c r="Q64" s="21"/>
      <c r="R64" s="1">
        <v>429032</v>
      </c>
      <c r="S64" s="1">
        <v>92931</v>
      </c>
      <c r="T64" s="1">
        <v>788.91099999999994</v>
      </c>
      <c r="U64" s="21"/>
      <c r="V64" s="1">
        <v>374756</v>
      </c>
      <c r="W64" s="1">
        <v>73676</v>
      </c>
      <c r="X64" s="1">
        <v>705.50900000000001</v>
      </c>
      <c r="Y64" s="21"/>
      <c r="Z64" s="1">
        <v>402242</v>
      </c>
      <c r="AA64" s="1">
        <v>92205</v>
      </c>
      <c r="AB64" s="1">
        <v>658.58699999999999</v>
      </c>
      <c r="AC64" s="21"/>
      <c r="AD64" s="1">
        <v>429032</v>
      </c>
      <c r="AE64" s="1">
        <v>92931</v>
      </c>
      <c r="AF64" s="1">
        <v>788.91099999999994</v>
      </c>
      <c r="AG64" s="21"/>
      <c r="AH64" s="1">
        <v>353655</v>
      </c>
      <c r="AI64" s="1">
        <v>81208</v>
      </c>
      <c r="AJ64" s="1">
        <v>620.11699999999996</v>
      </c>
      <c r="AK64" s="21"/>
      <c r="AL64" s="3">
        <v>305777</v>
      </c>
      <c r="AM64" s="3">
        <v>54958</v>
      </c>
      <c r="AN64" s="3">
        <v>545.85299999999995</v>
      </c>
      <c r="BE64" s="21"/>
      <c r="BF64" s="1">
        <f t="shared" si="3"/>
        <v>446399.8</v>
      </c>
      <c r="BG64" s="1">
        <f t="shared" si="4"/>
        <v>89369.5</v>
      </c>
      <c r="BH64" s="1">
        <f t="shared" si="5"/>
        <v>704.31960000000004</v>
      </c>
      <c r="BI64" s="21"/>
      <c r="BJ64" s="35">
        <f>BF64/'Figure 1f'!$BE$4</f>
        <v>4.6502680681772518E-2</v>
      </c>
      <c r="BK64" s="36">
        <f>BG64/'Figure 1f'!$BE$5</f>
        <v>0.15878632344086221</v>
      </c>
      <c r="BL64" s="35">
        <f>BH64/'Figure 1f'!$BE$6</f>
        <v>0.65353302574308436</v>
      </c>
      <c r="BP64" s="7"/>
    </row>
    <row r="65" spans="1:68" x14ac:dyDescent="0.35">
      <c r="A65" s="31">
        <v>16</v>
      </c>
      <c r="B65" s="1">
        <v>662556</v>
      </c>
      <c r="C65" s="1">
        <v>99591</v>
      </c>
      <c r="D65" s="1">
        <v>870.11199999999997</v>
      </c>
      <c r="E65" s="21"/>
      <c r="F65" s="3">
        <v>599345</v>
      </c>
      <c r="G65" s="3">
        <v>100597</v>
      </c>
      <c r="H65" s="3">
        <v>816.34100000000001</v>
      </c>
      <c r="I65" s="21"/>
      <c r="J65" s="3">
        <v>447858</v>
      </c>
      <c r="K65" s="3">
        <v>88504</v>
      </c>
      <c r="L65" s="3">
        <v>548.52800000000002</v>
      </c>
      <c r="M65" s="21"/>
      <c r="N65" s="3">
        <v>397122</v>
      </c>
      <c r="O65" s="3">
        <v>68083</v>
      </c>
      <c r="P65" s="3">
        <v>694.83</v>
      </c>
      <c r="Q65" s="21"/>
      <c r="R65" s="1">
        <v>419089</v>
      </c>
      <c r="S65" s="1">
        <v>78866</v>
      </c>
      <c r="T65" s="1">
        <v>791.52800000000002</v>
      </c>
      <c r="U65" s="21"/>
      <c r="V65" s="1">
        <v>351531</v>
      </c>
      <c r="W65" s="1">
        <v>63193</v>
      </c>
      <c r="X65" s="1">
        <v>699.52300000000002</v>
      </c>
      <c r="Y65" s="21"/>
      <c r="Z65" s="1">
        <v>358107</v>
      </c>
      <c r="AA65" s="1">
        <v>68447</v>
      </c>
      <c r="AB65" s="1">
        <v>646.51300000000003</v>
      </c>
      <c r="AC65" s="21"/>
      <c r="AD65" s="1">
        <v>419089</v>
      </c>
      <c r="AE65" s="1">
        <v>78866</v>
      </c>
      <c r="AF65" s="1">
        <v>791.52800000000002</v>
      </c>
      <c r="AG65" s="21"/>
      <c r="AH65" s="1">
        <v>378546</v>
      </c>
      <c r="AI65" s="1">
        <v>84706</v>
      </c>
      <c r="AJ65" s="1">
        <v>638.33000000000004</v>
      </c>
      <c r="AK65" s="21"/>
      <c r="AL65" s="3">
        <v>321838</v>
      </c>
      <c r="AM65" s="3">
        <v>53887</v>
      </c>
      <c r="AN65" s="3">
        <v>541.83199999999999</v>
      </c>
      <c r="BE65" s="21"/>
      <c r="BF65" s="1">
        <f t="shared" si="3"/>
        <v>435508.1</v>
      </c>
      <c r="BG65" s="1">
        <f t="shared" si="4"/>
        <v>78474</v>
      </c>
      <c r="BH65" s="1">
        <f t="shared" si="5"/>
        <v>703.90650000000005</v>
      </c>
      <c r="BI65" s="21"/>
      <c r="BJ65" s="35">
        <f>BF65/'Figure 1f'!$BE$4</f>
        <v>4.5368062684224886E-2</v>
      </c>
      <c r="BK65" s="36">
        <f>BG65/'Figure 1f'!$BE$5</f>
        <v>0.13942785788997614</v>
      </c>
      <c r="BL65" s="35">
        <f>BH65/'Figure 1f'!$BE$6</f>
        <v>0.6531497132625933</v>
      </c>
      <c r="BP65" s="7"/>
    </row>
    <row r="66" spans="1:68" x14ac:dyDescent="0.35">
      <c r="A66" s="31">
        <v>15</v>
      </c>
      <c r="B66" s="1">
        <v>625736</v>
      </c>
      <c r="C66" s="1">
        <v>92041</v>
      </c>
      <c r="D66" s="1">
        <v>863.13699999999994</v>
      </c>
      <c r="E66" s="21"/>
      <c r="F66" s="3">
        <v>636993</v>
      </c>
      <c r="G66" s="3">
        <v>99257</v>
      </c>
      <c r="H66" s="3">
        <v>805.81600000000003</v>
      </c>
      <c r="I66" s="21"/>
      <c r="J66" s="3">
        <v>509522</v>
      </c>
      <c r="K66" s="3">
        <v>85480</v>
      </c>
      <c r="L66" s="3">
        <v>535.89200000000005</v>
      </c>
      <c r="M66" s="21"/>
      <c r="N66" s="3">
        <v>484867</v>
      </c>
      <c r="O66" s="3">
        <v>77655</v>
      </c>
      <c r="P66" s="3">
        <v>694.82799999999997</v>
      </c>
      <c r="Q66" s="21"/>
      <c r="R66" s="1">
        <v>491385</v>
      </c>
      <c r="S66" s="1">
        <v>86512</v>
      </c>
      <c r="T66" s="1">
        <v>790.17499999999995</v>
      </c>
      <c r="U66" s="21"/>
      <c r="V66" s="1">
        <v>433477</v>
      </c>
      <c r="W66" s="1">
        <v>74164</v>
      </c>
      <c r="X66" s="1">
        <v>706.173</v>
      </c>
      <c r="Y66" s="21"/>
      <c r="Z66" s="1">
        <v>423415</v>
      </c>
      <c r="AA66" s="1">
        <v>80749</v>
      </c>
      <c r="AB66" s="1">
        <v>647.48900000000003</v>
      </c>
      <c r="AC66" s="21"/>
      <c r="AD66" s="1">
        <v>491385</v>
      </c>
      <c r="AE66" s="1">
        <v>86512</v>
      </c>
      <c r="AF66" s="1">
        <v>790.17499999999995</v>
      </c>
      <c r="AG66" s="21"/>
      <c r="AH66" s="1">
        <v>373592</v>
      </c>
      <c r="AI66" s="1">
        <v>73767</v>
      </c>
      <c r="AJ66" s="1">
        <v>645.98099999999999</v>
      </c>
      <c r="AK66" s="21"/>
      <c r="AL66" s="3">
        <v>320843</v>
      </c>
      <c r="AM66" s="3">
        <v>50526</v>
      </c>
      <c r="AN66" s="3">
        <v>533.97400000000005</v>
      </c>
      <c r="BE66" s="21"/>
      <c r="BF66" s="1">
        <f t="shared" si="3"/>
        <v>479121.5</v>
      </c>
      <c r="BG66" s="1">
        <f t="shared" si="4"/>
        <v>80666.3</v>
      </c>
      <c r="BH66" s="1">
        <f t="shared" si="5"/>
        <v>701.36400000000003</v>
      </c>
      <c r="BI66" s="21"/>
      <c r="BJ66" s="35">
        <f>BF66/'Figure 1f'!$BE$4</f>
        <v>4.9911389123095201E-2</v>
      </c>
      <c r="BK66" s="36">
        <f>BG66/'Figure 1f'!$BE$5</f>
        <v>0.1433230039619515</v>
      </c>
      <c r="BL66" s="35">
        <f>BH66/'Figure 1f'!$BE$6</f>
        <v>0.65079054603517006</v>
      </c>
      <c r="BP66" s="7"/>
    </row>
    <row r="67" spans="1:68" x14ac:dyDescent="0.35">
      <c r="A67" s="31">
        <v>14</v>
      </c>
      <c r="B67" s="1">
        <v>732549</v>
      </c>
      <c r="C67" s="1">
        <v>96244</v>
      </c>
      <c r="D67" s="1">
        <v>860.322</v>
      </c>
      <c r="E67" s="21"/>
      <c r="F67" s="3">
        <v>625413</v>
      </c>
      <c r="G67" s="3">
        <v>88982</v>
      </c>
      <c r="H67" s="3">
        <v>801.12300000000005</v>
      </c>
      <c r="I67" s="21"/>
      <c r="J67" s="3">
        <v>490345</v>
      </c>
      <c r="K67" s="3">
        <v>71455</v>
      </c>
      <c r="L67" s="3">
        <v>550.74</v>
      </c>
      <c r="M67" s="21"/>
      <c r="N67" s="3">
        <v>442080</v>
      </c>
      <c r="O67" s="3">
        <v>65227</v>
      </c>
      <c r="P67" s="3">
        <v>706.04899999999998</v>
      </c>
      <c r="Q67" s="21"/>
      <c r="R67" s="1">
        <v>456798</v>
      </c>
      <c r="S67" s="1">
        <v>72844</v>
      </c>
      <c r="T67" s="1">
        <v>797.30100000000004</v>
      </c>
      <c r="U67" s="21"/>
      <c r="V67" s="1">
        <v>422028</v>
      </c>
      <c r="W67" s="1">
        <v>60497</v>
      </c>
      <c r="X67" s="1">
        <v>716.803</v>
      </c>
      <c r="Y67" s="21"/>
      <c r="Z67" s="1">
        <v>404134</v>
      </c>
      <c r="AA67" s="1">
        <v>64199</v>
      </c>
      <c r="AB67" s="1">
        <v>652.553</v>
      </c>
      <c r="AC67" s="21"/>
      <c r="AD67" s="1">
        <v>456798</v>
      </c>
      <c r="AE67" s="1">
        <v>72844</v>
      </c>
      <c r="AF67" s="1">
        <v>797.30100000000004</v>
      </c>
      <c r="AG67" s="21"/>
      <c r="AH67" s="1">
        <v>370576</v>
      </c>
      <c r="AI67" s="1">
        <v>67690</v>
      </c>
      <c r="AJ67" s="1">
        <v>645.35199999999998</v>
      </c>
      <c r="AK67" s="21"/>
      <c r="AL67" s="3">
        <v>356841</v>
      </c>
      <c r="AM67" s="3">
        <v>47260</v>
      </c>
      <c r="AN67" s="3">
        <v>528.81100000000004</v>
      </c>
      <c r="BE67" s="21"/>
      <c r="BF67" s="1">
        <f t="shared" si="3"/>
        <v>475756.2</v>
      </c>
      <c r="BG67" s="1">
        <f t="shared" si="4"/>
        <v>70724.2</v>
      </c>
      <c r="BH67" s="1">
        <f t="shared" si="5"/>
        <v>705.63550000000009</v>
      </c>
      <c r="BI67" s="21"/>
      <c r="BJ67" s="35">
        <f>BF67/'Figure 1f'!$BE$4</f>
        <v>4.9560816673693636E-2</v>
      </c>
      <c r="BK67" s="36">
        <f>BG67/'Figure 1f'!$BE$5</f>
        <v>0.12565848187912237</v>
      </c>
      <c r="BL67" s="35">
        <f>BH67/'Figure 1f'!$BE$6</f>
        <v>0.65475403976651259</v>
      </c>
      <c r="BP67" s="7"/>
    </row>
    <row r="68" spans="1:68" x14ac:dyDescent="0.35">
      <c r="A68" s="31">
        <v>13</v>
      </c>
      <c r="B68" s="1">
        <v>765506</v>
      </c>
      <c r="C68" s="1">
        <v>90959</v>
      </c>
      <c r="D68" s="1">
        <v>857.125</v>
      </c>
      <c r="E68" s="21"/>
      <c r="F68" s="3">
        <v>634097</v>
      </c>
      <c r="G68" s="3">
        <v>85775</v>
      </c>
      <c r="H68" s="3">
        <v>788.40300000000002</v>
      </c>
      <c r="I68" s="21"/>
      <c r="J68" s="3">
        <v>594811</v>
      </c>
      <c r="K68" s="3">
        <v>73917</v>
      </c>
      <c r="L68" s="3">
        <v>560.41600000000005</v>
      </c>
      <c r="M68" s="21"/>
      <c r="N68" s="3">
        <v>535942</v>
      </c>
      <c r="O68" s="3">
        <v>69178</v>
      </c>
      <c r="P68" s="3">
        <v>724.18899999999996</v>
      </c>
      <c r="Q68" s="21"/>
      <c r="R68" s="1">
        <v>538969</v>
      </c>
      <c r="S68" s="1">
        <v>74729</v>
      </c>
      <c r="T68" s="1">
        <v>829.98800000000006</v>
      </c>
      <c r="U68" s="21"/>
      <c r="V68" s="1">
        <v>476475</v>
      </c>
      <c r="W68" s="1">
        <v>63740</v>
      </c>
      <c r="X68" s="1">
        <v>764.22299999999996</v>
      </c>
      <c r="Y68" s="21"/>
      <c r="Z68" s="1">
        <v>475010</v>
      </c>
      <c r="AA68" s="1">
        <v>69215</v>
      </c>
      <c r="AB68" s="1">
        <v>682.68600000000004</v>
      </c>
      <c r="AC68" s="21"/>
      <c r="AD68" s="1">
        <v>538969</v>
      </c>
      <c r="AE68" s="1">
        <v>74729</v>
      </c>
      <c r="AF68" s="1">
        <v>829.98800000000006</v>
      </c>
      <c r="AG68" s="21"/>
      <c r="AH68" s="1">
        <v>397942</v>
      </c>
      <c r="AI68" s="1">
        <v>65481</v>
      </c>
      <c r="AJ68" s="1">
        <v>645.83900000000006</v>
      </c>
      <c r="AK68" s="21"/>
      <c r="AL68" s="3">
        <v>378732</v>
      </c>
      <c r="AM68" s="3">
        <v>44453</v>
      </c>
      <c r="AN68" s="3">
        <v>532.28700000000003</v>
      </c>
      <c r="BE68" s="21"/>
      <c r="BF68" s="1">
        <f t="shared" ref="BF68:BF80" si="6">AVERAGE(B68,F68,J68,N68,R68,V68,Z68,AD68,AH68,AL68)</f>
        <v>533645.30000000005</v>
      </c>
      <c r="BG68" s="1">
        <f t="shared" ref="BG68:BG80" si="7">AVERAGE(C68,G68,K68,O68,S68,W68,AA68,AE68,AI68,AM68)</f>
        <v>71217.600000000006</v>
      </c>
      <c r="BH68" s="1">
        <f t="shared" ref="BH68:BH80" si="8">AVERAGE(D68,H68,L68,P68,T68,X68,AB68,AF68,AJ68,AN68)</f>
        <v>721.51440000000002</v>
      </c>
      <c r="BI68" s="21"/>
      <c r="BJ68" s="35">
        <f>BF68/'Figure 1f'!$BE$4</f>
        <v>5.5591281589348167E-2</v>
      </c>
      <c r="BK68" s="36">
        <f>BG68/'Figure 1f'!$BE$5</f>
        <v>0.12653512516330459</v>
      </c>
      <c r="BL68" s="35">
        <f>BH68/'Figure 1f'!$BE$6</f>
        <v>0.66948795539582606</v>
      </c>
      <c r="BP68" s="7"/>
    </row>
    <row r="69" spans="1:68" x14ac:dyDescent="0.35">
      <c r="A69" s="31">
        <v>12</v>
      </c>
      <c r="B69" s="1">
        <v>756602</v>
      </c>
      <c r="C69" s="1">
        <v>82051</v>
      </c>
      <c r="D69" s="1">
        <v>888.07100000000003</v>
      </c>
      <c r="E69" s="21"/>
      <c r="F69" s="3">
        <v>682333</v>
      </c>
      <c r="G69" s="3">
        <v>81005</v>
      </c>
      <c r="H69" s="3">
        <v>800.14599999999996</v>
      </c>
      <c r="I69" s="21"/>
      <c r="J69" s="3">
        <v>597202</v>
      </c>
      <c r="K69" s="3">
        <v>63708</v>
      </c>
      <c r="L69" s="3">
        <v>615.71900000000005</v>
      </c>
      <c r="M69" s="21"/>
      <c r="N69" s="3">
        <v>510896</v>
      </c>
      <c r="O69" s="3">
        <v>62076</v>
      </c>
      <c r="P69" s="3">
        <v>787.83100000000002</v>
      </c>
      <c r="Q69" s="21"/>
      <c r="R69" s="1">
        <v>532584</v>
      </c>
      <c r="S69" s="1">
        <v>67436</v>
      </c>
      <c r="T69" s="1">
        <v>859.72900000000004</v>
      </c>
      <c r="U69" s="21"/>
      <c r="V69" s="1">
        <v>482548</v>
      </c>
      <c r="W69" s="1">
        <v>57251</v>
      </c>
      <c r="X69" s="1">
        <v>800.16399999999999</v>
      </c>
      <c r="Y69" s="21"/>
      <c r="Z69" s="1">
        <v>453552</v>
      </c>
      <c r="AA69" s="1">
        <v>60365</v>
      </c>
      <c r="AB69" s="1">
        <v>739.39200000000005</v>
      </c>
      <c r="AC69" s="21"/>
      <c r="AD69" s="1">
        <v>532584</v>
      </c>
      <c r="AE69" s="1">
        <v>67436</v>
      </c>
      <c r="AF69" s="1">
        <v>859.72900000000004</v>
      </c>
      <c r="AG69" s="21"/>
      <c r="AH69" s="1">
        <v>373603</v>
      </c>
      <c r="AI69" s="1">
        <v>53124</v>
      </c>
      <c r="AJ69" s="1">
        <v>642.505</v>
      </c>
      <c r="AK69" s="21"/>
      <c r="AL69" s="3">
        <v>364322</v>
      </c>
      <c r="AM69" s="3">
        <v>42543</v>
      </c>
      <c r="AN69" s="3">
        <v>546.60900000000004</v>
      </c>
      <c r="BE69" s="21"/>
      <c r="BF69" s="1">
        <f t="shared" si="6"/>
        <v>528622.6</v>
      </c>
      <c r="BG69" s="1">
        <f t="shared" si="7"/>
        <v>63699.5</v>
      </c>
      <c r="BH69" s="1">
        <f t="shared" si="8"/>
        <v>753.98950000000002</v>
      </c>
      <c r="BI69" s="21"/>
      <c r="BJ69" s="35">
        <f>BF69/'Figure 1f'!$BE$4</f>
        <v>5.5068053276386683E-2</v>
      </c>
      <c r="BK69" s="36">
        <f>BG69/'Figure 1f'!$BE$5</f>
        <v>0.1131774197015895</v>
      </c>
      <c r="BL69" s="35">
        <f>BH69/'Figure 1f'!$BE$6</f>
        <v>0.69962136409879161</v>
      </c>
      <c r="BP69" s="7"/>
    </row>
    <row r="70" spans="1:68" x14ac:dyDescent="0.35">
      <c r="A70" s="31">
        <v>11</v>
      </c>
      <c r="B70" s="1">
        <v>862472</v>
      </c>
      <c r="C70" s="1">
        <v>89224</v>
      </c>
      <c r="D70" s="1">
        <v>926.25199999999995</v>
      </c>
      <c r="E70" s="21"/>
      <c r="F70" s="3">
        <v>703054</v>
      </c>
      <c r="G70" s="3">
        <v>78178</v>
      </c>
      <c r="H70" s="3">
        <v>824.40499999999997</v>
      </c>
      <c r="I70" s="21"/>
      <c r="J70" s="3">
        <v>664353</v>
      </c>
      <c r="K70" s="3">
        <v>67062</v>
      </c>
      <c r="L70" s="3">
        <v>673.60299999999995</v>
      </c>
      <c r="M70" s="21"/>
      <c r="N70" s="3">
        <v>629765</v>
      </c>
      <c r="O70" s="3">
        <v>70490</v>
      </c>
      <c r="P70" s="3">
        <v>847.38599999999997</v>
      </c>
      <c r="Q70" s="21"/>
      <c r="R70" s="1">
        <v>649053</v>
      </c>
      <c r="S70" s="1">
        <v>73436</v>
      </c>
      <c r="T70" s="1">
        <v>954.505</v>
      </c>
      <c r="U70" s="21"/>
      <c r="V70" s="1">
        <v>590131</v>
      </c>
      <c r="W70" s="1">
        <v>65714</v>
      </c>
      <c r="X70" s="1">
        <v>880.21400000000006</v>
      </c>
      <c r="Y70" s="21"/>
      <c r="Z70" s="1">
        <v>557971</v>
      </c>
      <c r="AA70" s="1">
        <v>70650</v>
      </c>
      <c r="AB70" s="1">
        <v>797.05200000000002</v>
      </c>
      <c r="AC70" s="21"/>
      <c r="AD70" s="1">
        <v>649053</v>
      </c>
      <c r="AE70" s="1">
        <v>73436</v>
      </c>
      <c r="AF70" s="1">
        <v>954.505</v>
      </c>
      <c r="AG70" s="21"/>
      <c r="AH70" s="1">
        <v>433171</v>
      </c>
      <c r="AI70" s="1">
        <v>58188</v>
      </c>
      <c r="AJ70" s="1">
        <v>657.31399999999996</v>
      </c>
      <c r="AK70" s="21"/>
      <c r="AL70" s="3">
        <v>414582</v>
      </c>
      <c r="AM70" s="3">
        <v>43583</v>
      </c>
      <c r="AN70" s="3">
        <v>579.39099999999996</v>
      </c>
      <c r="BE70" s="21"/>
      <c r="BF70" s="1">
        <f t="shared" si="6"/>
        <v>615360.5</v>
      </c>
      <c r="BG70" s="1">
        <f t="shared" si="7"/>
        <v>68996.100000000006</v>
      </c>
      <c r="BH70" s="1">
        <f t="shared" si="8"/>
        <v>809.46269999999993</v>
      </c>
      <c r="BI70" s="21"/>
      <c r="BJ70" s="35">
        <f>BF70/'Figure 1f'!$BE$4</f>
        <v>6.4103776112076835E-2</v>
      </c>
      <c r="BK70" s="36">
        <f>BG70/'Figure 1f'!$BE$5</f>
        <v>0.12258809829704849</v>
      </c>
      <c r="BL70" s="35">
        <f>BH70/'Figure 1f'!$BE$6</f>
        <v>0.75109454224639849</v>
      </c>
      <c r="BP70" s="7"/>
    </row>
    <row r="71" spans="1:68" x14ac:dyDescent="0.35">
      <c r="A71" s="31">
        <v>10</v>
      </c>
      <c r="B71" s="1">
        <v>872012</v>
      </c>
      <c r="C71" s="1">
        <v>83915</v>
      </c>
      <c r="D71" s="1">
        <v>987.49900000000002</v>
      </c>
      <c r="E71" s="21"/>
      <c r="F71" s="3">
        <v>834090</v>
      </c>
      <c r="G71" s="3">
        <v>82400</v>
      </c>
      <c r="H71" s="3">
        <v>860.81700000000001</v>
      </c>
      <c r="I71" s="21"/>
      <c r="J71" s="3">
        <v>708741</v>
      </c>
      <c r="K71" s="3">
        <v>65804</v>
      </c>
      <c r="L71" s="3">
        <v>779.25599999999997</v>
      </c>
      <c r="M71" s="21"/>
      <c r="N71" s="3">
        <v>662704</v>
      </c>
      <c r="O71" s="3">
        <v>67681</v>
      </c>
      <c r="P71" s="3">
        <v>949.79</v>
      </c>
      <c r="Q71" s="21"/>
      <c r="R71" s="1">
        <v>659003</v>
      </c>
      <c r="S71" s="1">
        <v>71627</v>
      </c>
      <c r="T71" s="1">
        <v>1033.982</v>
      </c>
      <c r="U71" s="21"/>
      <c r="V71" s="1">
        <v>609431</v>
      </c>
      <c r="W71" s="1">
        <v>62733</v>
      </c>
      <c r="X71" s="1">
        <v>978.49300000000005</v>
      </c>
      <c r="Y71" s="21"/>
      <c r="Z71" s="1">
        <v>558939</v>
      </c>
      <c r="AA71" s="1">
        <v>67289</v>
      </c>
      <c r="AB71" s="1">
        <v>892.38300000000004</v>
      </c>
      <c r="AC71" s="21"/>
      <c r="AD71" s="1">
        <v>659003</v>
      </c>
      <c r="AE71" s="1">
        <v>71627</v>
      </c>
      <c r="AF71" s="1">
        <v>1033.982</v>
      </c>
      <c r="AG71" s="21"/>
      <c r="AH71" s="1">
        <v>467097</v>
      </c>
      <c r="AI71" s="1">
        <v>55122</v>
      </c>
      <c r="AJ71" s="1">
        <v>671.44100000000003</v>
      </c>
      <c r="AK71" s="21"/>
      <c r="AL71" s="3">
        <v>432036</v>
      </c>
      <c r="AM71" s="3">
        <v>42192</v>
      </c>
      <c r="AN71" s="3">
        <v>632.27499999999998</v>
      </c>
      <c r="BE71" s="21"/>
      <c r="BF71" s="1">
        <f t="shared" si="6"/>
        <v>646305.6</v>
      </c>
      <c r="BG71" s="1">
        <f t="shared" si="7"/>
        <v>67039</v>
      </c>
      <c r="BH71" s="1">
        <f t="shared" si="8"/>
        <v>881.99180000000001</v>
      </c>
      <c r="BI71" s="21"/>
      <c r="BJ71" s="35">
        <f>BF71/'Figure 1f'!$BE$4</f>
        <v>6.7327411301800311E-2</v>
      </c>
      <c r="BK71" s="36">
        <f>BG71/'Figure 1f'!$BE$5</f>
        <v>0.11911084136256735</v>
      </c>
      <c r="BL71" s="35">
        <f>BH71/'Figure 1f'!$BE$6</f>
        <v>0.81839376574865907</v>
      </c>
      <c r="BP71" s="7"/>
    </row>
    <row r="72" spans="1:68" x14ac:dyDescent="0.35">
      <c r="A72" s="31">
        <v>9</v>
      </c>
      <c r="B72" s="1">
        <v>896550</v>
      </c>
      <c r="C72" s="1">
        <v>82337</v>
      </c>
      <c r="D72" s="1">
        <v>1069.8720000000001</v>
      </c>
      <c r="E72" s="21"/>
      <c r="F72" s="3">
        <v>935066</v>
      </c>
      <c r="G72" s="3">
        <v>89830</v>
      </c>
      <c r="H72" s="3">
        <v>948.85599999999999</v>
      </c>
      <c r="I72" s="21"/>
      <c r="J72" s="3">
        <v>889166</v>
      </c>
      <c r="K72" s="3">
        <v>78787</v>
      </c>
      <c r="L72" s="3">
        <v>883.01499999999999</v>
      </c>
      <c r="M72" s="21"/>
      <c r="N72" s="3">
        <v>788153</v>
      </c>
      <c r="O72" s="3">
        <v>80652</v>
      </c>
      <c r="P72" s="3">
        <v>1049.6849999999999</v>
      </c>
      <c r="Q72" s="21"/>
      <c r="R72" s="1">
        <v>883992</v>
      </c>
      <c r="S72" s="1">
        <v>90107</v>
      </c>
      <c r="T72" s="1">
        <v>1156.1089999999999</v>
      </c>
      <c r="U72" s="21"/>
      <c r="V72" s="1">
        <v>711324</v>
      </c>
      <c r="W72" s="1">
        <v>73113</v>
      </c>
      <c r="X72" s="1">
        <v>1098.7940000000001</v>
      </c>
      <c r="Y72" s="21"/>
      <c r="Z72" s="1">
        <v>697847</v>
      </c>
      <c r="AA72" s="1">
        <v>76722</v>
      </c>
      <c r="AB72" s="1">
        <v>964.77499999999998</v>
      </c>
      <c r="AC72" s="21"/>
      <c r="AD72" s="1">
        <v>883992</v>
      </c>
      <c r="AE72" s="1">
        <v>90107</v>
      </c>
      <c r="AF72" s="1">
        <v>1156.1089999999999</v>
      </c>
      <c r="AG72" s="21"/>
      <c r="AH72" s="1">
        <v>480998</v>
      </c>
      <c r="AI72" s="1">
        <v>55165</v>
      </c>
      <c r="AJ72" s="1">
        <v>721.75699999999995</v>
      </c>
      <c r="AK72" s="21"/>
      <c r="AL72" s="3">
        <v>477977</v>
      </c>
      <c r="AM72" s="3">
        <v>45892</v>
      </c>
      <c r="AN72" s="3">
        <v>694.62800000000004</v>
      </c>
      <c r="BE72" s="21"/>
      <c r="BF72" s="1">
        <f t="shared" si="6"/>
        <v>764506.5</v>
      </c>
      <c r="BG72" s="1">
        <f t="shared" si="7"/>
        <v>76271.199999999997</v>
      </c>
      <c r="BH72" s="1">
        <f t="shared" si="8"/>
        <v>974.36</v>
      </c>
      <c r="BI72" s="21"/>
      <c r="BJ72" s="35">
        <f>BF72/'Figure 1f'!$BE$4</f>
        <v>7.9640720378099453E-2</v>
      </c>
      <c r="BK72" s="36">
        <f>BG72/'Figure 1f'!$BE$5</f>
        <v>0.13551405605293404</v>
      </c>
      <c r="BL72" s="35">
        <f>BH72/'Figure 1f'!$BE$6</f>
        <v>0.90410154560945288</v>
      </c>
      <c r="BP72" s="7"/>
    </row>
    <row r="73" spans="1:68" x14ac:dyDescent="0.35">
      <c r="A73" s="31">
        <v>8</v>
      </c>
      <c r="B73" s="1">
        <v>964807</v>
      </c>
      <c r="C73" s="1">
        <v>83945</v>
      </c>
      <c r="D73" s="1">
        <v>1178.9490000000001</v>
      </c>
      <c r="E73" s="21"/>
      <c r="F73" s="3">
        <v>963011</v>
      </c>
      <c r="G73" s="3">
        <v>88380</v>
      </c>
      <c r="H73" s="3">
        <v>1012.124</v>
      </c>
      <c r="I73" s="21"/>
      <c r="J73" s="3">
        <v>936024</v>
      </c>
      <c r="K73" s="3">
        <v>83671</v>
      </c>
      <c r="L73" s="3">
        <v>1008.732</v>
      </c>
      <c r="M73" s="21"/>
      <c r="N73" s="3">
        <v>817442</v>
      </c>
      <c r="O73" s="3">
        <v>82032</v>
      </c>
      <c r="P73" s="3">
        <v>1141.104</v>
      </c>
      <c r="Q73" s="21"/>
      <c r="R73" s="1">
        <v>822104</v>
      </c>
      <c r="S73" s="1">
        <v>83419</v>
      </c>
      <c r="T73" s="1">
        <v>1257.6759999999999</v>
      </c>
      <c r="U73" s="21"/>
      <c r="V73" s="1">
        <v>754570</v>
      </c>
      <c r="W73" s="1">
        <v>73116</v>
      </c>
      <c r="X73" s="1">
        <v>1152.7629999999999</v>
      </c>
      <c r="Y73" s="21"/>
      <c r="Z73" s="1">
        <v>717619</v>
      </c>
      <c r="AA73" s="1">
        <v>81917</v>
      </c>
      <c r="AB73" s="1">
        <v>1078.4000000000001</v>
      </c>
      <c r="AC73" s="21"/>
      <c r="AD73" s="1">
        <v>822104</v>
      </c>
      <c r="AE73" s="1">
        <v>83419</v>
      </c>
      <c r="AF73" s="1">
        <v>1257.6759999999999</v>
      </c>
      <c r="AG73" s="21"/>
      <c r="AH73" s="1">
        <v>535126</v>
      </c>
      <c r="AI73" s="1">
        <v>52401</v>
      </c>
      <c r="AJ73" s="1">
        <v>772.20699999999999</v>
      </c>
      <c r="AK73" s="21"/>
      <c r="AL73" s="3">
        <v>524486</v>
      </c>
      <c r="AM73" s="3">
        <v>48755</v>
      </c>
      <c r="AN73" s="3">
        <v>779.27499999999998</v>
      </c>
      <c r="BE73" s="21"/>
      <c r="BF73" s="1">
        <f t="shared" si="6"/>
        <v>785729.3</v>
      </c>
      <c r="BG73" s="1">
        <f t="shared" si="7"/>
        <v>76105.5</v>
      </c>
      <c r="BH73" s="1">
        <f t="shared" si="8"/>
        <v>1063.8906000000002</v>
      </c>
      <c r="BI73" s="21"/>
      <c r="BJ73" s="35">
        <f>BF73/'Figure 1f'!$BE$4</f>
        <v>8.1851557147231357E-2</v>
      </c>
      <c r="BK73" s="36">
        <f>BG73/'Figure 1f'!$BE$5</f>
        <v>0.13521965031278613</v>
      </c>
      <c r="BL73" s="35">
        <f>BH73/'Figure 1f'!$BE$6</f>
        <v>0.98717633710268105</v>
      </c>
      <c r="BP73" s="7"/>
    </row>
    <row r="74" spans="1:68" x14ac:dyDescent="0.35">
      <c r="A74" s="31">
        <v>7</v>
      </c>
      <c r="B74" s="1">
        <v>1194478</v>
      </c>
      <c r="C74" s="1">
        <v>109027</v>
      </c>
      <c r="D74" s="1">
        <v>1288.7260000000001</v>
      </c>
      <c r="E74" s="21"/>
      <c r="F74" s="3">
        <v>945194</v>
      </c>
      <c r="G74" s="3">
        <v>88285</v>
      </c>
      <c r="H74" s="3">
        <v>1128.4949999999999</v>
      </c>
      <c r="I74" s="21"/>
      <c r="J74" s="3">
        <v>1165233</v>
      </c>
      <c r="K74" s="3">
        <v>101063</v>
      </c>
      <c r="L74" s="3">
        <v>1148.979</v>
      </c>
      <c r="M74" s="21"/>
      <c r="N74" s="3">
        <v>879977</v>
      </c>
      <c r="O74" s="3">
        <v>90264</v>
      </c>
      <c r="P74" s="3">
        <v>1228.4010000000001</v>
      </c>
      <c r="Q74" s="21"/>
      <c r="R74" s="1">
        <v>966444</v>
      </c>
      <c r="S74" s="1">
        <v>93821</v>
      </c>
      <c r="T74" s="1">
        <v>1385.8140000000001</v>
      </c>
      <c r="U74" s="21"/>
      <c r="V74" s="1">
        <v>932286</v>
      </c>
      <c r="W74" s="1">
        <v>89266</v>
      </c>
      <c r="X74" s="1">
        <v>1280.7460000000001</v>
      </c>
      <c r="Y74" s="21"/>
      <c r="Z74" s="1">
        <v>844262</v>
      </c>
      <c r="AA74" s="1">
        <v>91968</v>
      </c>
      <c r="AB74" s="1">
        <v>1173.047</v>
      </c>
      <c r="AC74" s="21"/>
      <c r="AD74" s="1">
        <v>966444</v>
      </c>
      <c r="AE74" s="1">
        <v>93821</v>
      </c>
      <c r="AF74" s="1">
        <v>1385.8140000000001</v>
      </c>
      <c r="AG74" s="21"/>
      <c r="AH74" s="1">
        <v>554436</v>
      </c>
      <c r="AI74" s="1">
        <v>53201</v>
      </c>
      <c r="AJ74" s="1">
        <v>863.41700000000003</v>
      </c>
      <c r="AK74" s="21"/>
      <c r="AL74" s="3">
        <v>590179</v>
      </c>
      <c r="AM74" s="3">
        <v>55720</v>
      </c>
      <c r="AN74" s="3">
        <v>855.14200000000005</v>
      </c>
      <c r="BE74" s="21"/>
      <c r="BF74" s="1">
        <f t="shared" si="6"/>
        <v>903893.3</v>
      </c>
      <c r="BG74" s="1">
        <f t="shared" si="7"/>
        <v>86643.6</v>
      </c>
      <c r="BH74" s="1">
        <f t="shared" si="8"/>
        <v>1173.8580999999999</v>
      </c>
      <c r="BI74" s="21"/>
      <c r="BJ74" s="35">
        <f>BF74/'Figure 1f'!$BE$4</f>
        <v>9.4161022250219675E-2</v>
      </c>
      <c r="BK74" s="36">
        <f>BG74/'Figure 1f'!$BE$5</f>
        <v>0.15394310915559212</v>
      </c>
      <c r="BL74" s="35">
        <f>BH74/'Figure 1f'!$BE$6</f>
        <v>1.08921437921936</v>
      </c>
      <c r="BP74" s="7"/>
    </row>
    <row r="75" spans="1:68" x14ac:dyDescent="0.35">
      <c r="A75" s="31">
        <v>6</v>
      </c>
      <c r="B75" s="1">
        <v>1068865</v>
      </c>
      <c r="C75" s="1">
        <v>89785</v>
      </c>
      <c r="D75" s="1">
        <v>1386.856</v>
      </c>
      <c r="E75" s="21"/>
      <c r="F75" s="3">
        <v>1007576</v>
      </c>
      <c r="G75" s="3">
        <v>84980</v>
      </c>
      <c r="H75" s="3">
        <v>1217.4690000000001</v>
      </c>
      <c r="I75" s="21"/>
      <c r="J75" s="3">
        <v>824466</v>
      </c>
      <c r="K75" s="3">
        <v>76764</v>
      </c>
      <c r="L75" s="3">
        <v>1261.3889999999999</v>
      </c>
      <c r="M75" s="21"/>
      <c r="N75" s="3">
        <v>1157125</v>
      </c>
      <c r="O75" s="3">
        <v>113188</v>
      </c>
      <c r="P75" s="3">
        <v>1356.5219999999999</v>
      </c>
      <c r="Q75" s="21"/>
      <c r="R75" s="1">
        <v>972502</v>
      </c>
      <c r="S75" s="1">
        <v>89418</v>
      </c>
      <c r="T75" s="1">
        <v>1470.596</v>
      </c>
      <c r="U75" s="21"/>
      <c r="V75" s="1">
        <v>763944</v>
      </c>
      <c r="W75" s="1">
        <v>61106</v>
      </c>
      <c r="X75" s="1">
        <v>1370.1969999999999</v>
      </c>
      <c r="Y75" s="21"/>
      <c r="Z75" s="1">
        <v>735917</v>
      </c>
      <c r="AA75" s="1">
        <v>75578</v>
      </c>
      <c r="AB75" s="1">
        <v>1233.894</v>
      </c>
      <c r="AC75" s="21"/>
      <c r="AD75" s="1">
        <v>972502</v>
      </c>
      <c r="AE75" s="1">
        <v>89418</v>
      </c>
      <c r="AF75" s="1">
        <v>1470.596</v>
      </c>
      <c r="AG75" s="21"/>
      <c r="AH75" s="1">
        <v>557977</v>
      </c>
      <c r="AI75" s="1">
        <v>46964</v>
      </c>
      <c r="AJ75" s="1">
        <v>944.78300000000002</v>
      </c>
      <c r="AK75" s="21"/>
      <c r="AL75" s="3">
        <v>500522</v>
      </c>
      <c r="AM75" s="3">
        <v>43777</v>
      </c>
      <c r="AN75" s="3">
        <v>947.98900000000003</v>
      </c>
      <c r="BE75" s="21"/>
      <c r="BF75" s="1">
        <f t="shared" si="6"/>
        <v>856139.6</v>
      </c>
      <c r="BG75" s="1">
        <f t="shared" si="7"/>
        <v>77097.8</v>
      </c>
      <c r="BH75" s="1">
        <f t="shared" si="8"/>
        <v>1266.0291</v>
      </c>
      <c r="BI75" s="21"/>
      <c r="BJ75" s="35">
        <f>BF75/'Figure 1f'!$BE$4</f>
        <v>8.9186389505148636E-2</v>
      </c>
      <c r="BK75" s="36">
        <f>BG75/'Figure 1f'!$BE$5</f>
        <v>0.13698270894856643</v>
      </c>
      <c r="BL75" s="35">
        <f>BH75/'Figure 1f'!$BE$6</f>
        <v>1.1747391786367918</v>
      </c>
      <c r="BP75" s="7"/>
    </row>
    <row r="76" spans="1:68" x14ac:dyDescent="0.35">
      <c r="A76" s="31">
        <v>5</v>
      </c>
      <c r="B76" s="1">
        <v>1393744</v>
      </c>
      <c r="C76" s="1">
        <v>121976</v>
      </c>
      <c r="D76" s="1">
        <v>1487.367</v>
      </c>
      <c r="E76" s="21"/>
      <c r="F76" s="3">
        <v>1196861</v>
      </c>
      <c r="G76" s="3">
        <v>102352</v>
      </c>
      <c r="H76" s="3">
        <v>1352.576</v>
      </c>
      <c r="I76" s="21"/>
      <c r="J76" s="3">
        <v>1497909</v>
      </c>
      <c r="K76" s="3">
        <v>127130</v>
      </c>
      <c r="L76" s="3">
        <v>1369.6980000000001</v>
      </c>
      <c r="M76" s="21"/>
      <c r="N76" s="3">
        <v>1295887</v>
      </c>
      <c r="O76" s="3">
        <v>113155</v>
      </c>
      <c r="P76" s="3">
        <v>1403.461</v>
      </c>
      <c r="Q76" s="21"/>
      <c r="R76" s="1">
        <v>1161467</v>
      </c>
      <c r="S76" s="1">
        <v>103148</v>
      </c>
      <c r="T76" s="1">
        <v>1557.181</v>
      </c>
      <c r="U76" s="21"/>
      <c r="V76" s="1">
        <v>1135160</v>
      </c>
      <c r="W76" s="1">
        <v>94947</v>
      </c>
      <c r="X76" s="1">
        <v>1403.8050000000001</v>
      </c>
      <c r="Y76" s="21"/>
      <c r="Z76" s="1">
        <v>1047782</v>
      </c>
      <c r="AA76" s="1">
        <v>107183</v>
      </c>
      <c r="AB76" s="1">
        <v>1302.3820000000001</v>
      </c>
      <c r="AC76" s="21"/>
      <c r="AD76" s="1">
        <v>1161467</v>
      </c>
      <c r="AE76" s="1">
        <v>103148</v>
      </c>
      <c r="AF76" s="1">
        <v>1557.181</v>
      </c>
      <c r="AG76" s="21"/>
      <c r="AH76" s="1">
        <v>654818</v>
      </c>
      <c r="AI76" s="1">
        <v>56648</v>
      </c>
      <c r="AJ76" s="1">
        <v>1047.8579999999999</v>
      </c>
      <c r="AK76" s="21"/>
      <c r="AL76" s="3">
        <v>662145</v>
      </c>
      <c r="AM76" s="3">
        <v>56717</v>
      </c>
      <c r="AN76" s="3">
        <v>1009.375</v>
      </c>
      <c r="BE76" s="21"/>
      <c r="BF76" s="1">
        <f t="shared" si="6"/>
        <v>1120724</v>
      </c>
      <c r="BG76" s="1">
        <f t="shared" si="7"/>
        <v>98640.4</v>
      </c>
      <c r="BH76" s="1">
        <f t="shared" si="8"/>
        <v>1349.0884000000001</v>
      </c>
      <c r="BI76" s="21"/>
      <c r="BJ76" s="35">
        <f>BF76/'Figure 1f'!$BE$4</f>
        <v>0.11674886571275082</v>
      </c>
      <c r="BK76" s="36">
        <f>BG76/'Figure 1f'!$BE$5</f>
        <v>0.17525829795104622</v>
      </c>
      <c r="BL76" s="35">
        <f>BH76/'Figure 1f'!$BE$6</f>
        <v>1.2518092980046225</v>
      </c>
      <c r="BP76" s="7"/>
    </row>
    <row r="77" spans="1:68" x14ac:dyDescent="0.35">
      <c r="A77" s="31">
        <v>4</v>
      </c>
      <c r="B77" s="1">
        <v>1269288</v>
      </c>
      <c r="C77" s="1">
        <v>110807</v>
      </c>
      <c r="D77" s="1">
        <v>1547.454</v>
      </c>
      <c r="E77" s="21"/>
      <c r="F77" s="3">
        <v>1359875</v>
      </c>
      <c r="G77" s="3">
        <v>123448</v>
      </c>
      <c r="H77" s="3">
        <v>1424.7429999999999</v>
      </c>
      <c r="I77" s="21"/>
      <c r="J77" s="3">
        <v>1652506</v>
      </c>
      <c r="K77" s="3">
        <v>137434</v>
      </c>
      <c r="L77" s="3">
        <v>1419.4870000000001</v>
      </c>
      <c r="M77" s="21"/>
      <c r="N77" s="3">
        <v>1392742</v>
      </c>
      <c r="O77" s="3">
        <v>123551</v>
      </c>
      <c r="P77" s="3">
        <v>1412.43</v>
      </c>
      <c r="Q77" s="21"/>
      <c r="R77" s="1">
        <v>1175438</v>
      </c>
      <c r="S77" s="1">
        <v>105423</v>
      </c>
      <c r="T77" s="1">
        <v>1675.7539999999999</v>
      </c>
      <c r="U77" s="21"/>
      <c r="V77" s="1">
        <v>1148308</v>
      </c>
      <c r="W77" s="1">
        <v>94575</v>
      </c>
      <c r="X77" s="1">
        <v>1480.21</v>
      </c>
      <c r="Y77" s="21"/>
      <c r="Z77" s="1">
        <v>1040509</v>
      </c>
      <c r="AA77" s="1">
        <v>102584</v>
      </c>
      <c r="AB77" s="1">
        <v>1323.309</v>
      </c>
      <c r="AC77" s="21"/>
      <c r="AD77" s="1">
        <v>1175438</v>
      </c>
      <c r="AE77" s="1">
        <v>105423</v>
      </c>
      <c r="AF77" s="1">
        <v>1675.7539999999999</v>
      </c>
      <c r="AG77" s="21"/>
      <c r="AH77" s="1">
        <v>787440</v>
      </c>
      <c r="AI77" s="1">
        <v>69680</v>
      </c>
      <c r="AJ77" s="1">
        <v>1134.375</v>
      </c>
      <c r="AK77" s="21"/>
      <c r="AL77" s="3">
        <v>729377</v>
      </c>
      <c r="AM77" s="3">
        <v>63472</v>
      </c>
      <c r="AN77" s="3">
        <v>1074.548</v>
      </c>
      <c r="BE77" s="21"/>
      <c r="BF77" s="1">
        <f t="shared" si="6"/>
        <v>1173092.1000000001</v>
      </c>
      <c r="BG77" s="1">
        <f t="shared" si="7"/>
        <v>103639.7</v>
      </c>
      <c r="BH77" s="1">
        <f t="shared" si="8"/>
        <v>1416.8063999999999</v>
      </c>
      <c r="BI77" s="21"/>
      <c r="BJ77" s="35">
        <f>BF77/'Figure 1f'!$BE$4</f>
        <v>0.12220419304984</v>
      </c>
      <c r="BK77" s="36">
        <f>BG77/'Figure 1f'!$BE$5</f>
        <v>0.18414075188418785</v>
      </c>
      <c r="BL77" s="35">
        <f>BH77/'Figure 1f'!$BE$6</f>
        <v>1.314644336866625</v>
      </c>
      <c r="BP77" s="7"/>
    </row>
    <row r="78" spans="1:68" x14ac:dyDescent="0.35">
      <c r="A78" s="31">
        <v>3</v>
      </c>
      <c r="B78" s="1">
        <v>1554298</v>
      </c>
      <c r="C78" s="1">
        <v>132780</v>
      </c>
      <c r="D78" s="1">
        <v>1588.8409999999999</v>
      </c>
      <c r="E78" s="21"/>
      <c r="F78" s="3">
        <v>1506333</v>
      </c>
      <c r="G78" s="3">
        <v>141152</v>
      </c>
      <c r="H78" s="3">
        <v>1501.0889999999999</v>
      </c>
      <c r="I78" s="21"/>
      <c r="J78" s="3">
        <v>1815223</v>
      </c>
      <c r="K78" s="3">
        <v>148263</v>
      </c>
      <c r="L78" s="3">
        <v>1497.87</v>
      </c>
      <c r="M78" s="21"/>
      <c r="N78" s="3">
        <v>1324902</v>
      </c>
      <c r="O78" s="3">
        <v>117720</v>
      </c>
      <c r="P78" s="3">
        <v>1470.306</v>
      </c>
      <c r="Q78" s="21"/>
      <c r="R78" s="1">
        <v>1551300</v>
      </c>
      <c r="S78" s="1">
        <v>137508</v>
      </c>
      <c r="T78" s="1">
        <v>1719.7670000000001</v>
      </c>
      <c r="U78" s="21"/>
      <c r="V78" s="1">
        <v>1245999</v>
      </c>
      <c r="W78" s="1">
        <v>104886</v>
      </c>
      <c r="X78" s="1">
        <v>1482.222</v>
      </c>
      <c r="Y78" s="21"/>
      <c r="Z78" s="1">
        <v>1226067</v>
      </c>
      <c r="AA78" s="1">
        <v>122950</v>
      </c>
      <c r="AB78" s="1">
        <v>1333.941</v>
      </c>
      <c r="AC78" s="21"/>
      <c r="AD78" s="1">
        <v>1551300</v>
      </c>
      <c r="AE78" s="1">
        <v>137508</v>
      </c>
      <c r="AF78" s="1">
        <v>1719.7670000000001</v>
      </c>
      <c r="AG78" s="21"/>
      <c r="AH78" s="1">
        <v>794663</v>
      </c>
      <c r="AI78" s="1">
        <v>66979</v>
      </c>
      <c r="AJ78" s="1">
        <v>1207.8330000000001</v>
      </c>
      <c r="AK78" s="21"/>
      <c r="AL78" s="3">
        <v>777010</v>
      </c>
      <c r="AM78" s="3">
        <v>67090</v>
      </c>
      <c r="AN78" s="3">
        <v>1100.607</v>
      </c>
      <c r="BE78" s="21"/>
      <c r="BF78" s="1">
        <f t="shared" si="6"/>
        <v>1334709.5</v>
      </c>
      <c r="BG78" s="1">
        <f t="shared" si="7"/>
        <v>117683.6</v>
      </c>
      <c r="BH78" s="1">
        <f t="shared" si="8"/>
        <v>1462.2243000000001</v>
      </c>
      <c r="BI78" s="21"/>
      <c r="BJ78" s="35">
        <f>BF78/'Figure 1f'!$BE$4</f>
        <v>0.13904031695674654</v>
      </c>
      <c r="BK78" s="36">
        <f>BG78/'Figure 1f'!$BE$5</f>
        <v>0.20909310417183774</v>
      </c>
      <c r="BL78" s="35">
        <f>BH78/'Figure 1f'!$BE$6</f>
        <v>1.356787275398929</v>
      </c>
      <c r="BP78" s="7"/>
    </row>
    <row r="79" spans="1:68" x14ac:dyDescent="0.35">
      <c r="A79" s="31">
        <v>2</v>
      </c>
      <c r="B79" s="1">
        <v>2050605</v>
      </c>
      <c r="C79" s="1">
        <v>170672</v>
      </c>
      <c r="D79" s="1">
        <v>1618.127</v>
      </c>
      <c r="E79" s="21"/>
      <c r="F79" s="3">
        <v>1486205</v>
      </c>
      <c r="G79" s="3">
        <v>138724</v>
      </c>
      <c r="H79" s="3">
        <v>1507.5909999999999</v>
      </c>
      <c r="I79" s="21"/>
      <c r="J79" s="3">
        <v>1888584</v>
      </c>
      <c r="K79" s="3">
        <v>147191</v>
      </c>
      <c r="L79" s="3">
        <v>1439.115</v>
      </c>
      <c r="M79" s="21"/>
      <c r="N79" s="3">
        <v>1913181</v>
      </c>
      <c r="O79" s="3">
        <v>159213</v>
      </c>
      <c r="P79" s="3">
        <v>1485.912</v>
      </c>
      <c r="Q79" s="21"/>
      <c r="R79" s="1">
        <v>1638993</v>
      </c>
      <c r="S79" s="1">
        <v>136612</v>
      </c>
      <c r="T79" s="1">
        <v>1673.2660000000001</v>
      </c>
      <c r="U79" s="21"/>
      <c r="V79" s="1">
        <v>1260036</v>
      </c>
      <c r="W79" s="1">
        <v>101839</v>
      </c>
      <c r="X79" s="1">
        <v>1486.3389999999999</v>
      </c>
      <c r="Y79" s="21"/>
      <c r="Z79" s="1">
        <v>1215811</v>
      </c>
      <c r="AA79" s="1">
        <v>114224</v>
      </c>
      <c r="AB79" s="1">
        <v>1351.36</v>
      </c>
      <c r="AC79" s="21"/>
      <c r="AD79" s="1">
        <v>1638993</v>
      </c>
      <c r="AE79" s="1">
        <v>136612</v>
      </c>
      <c r="AF79" s="1">
        <v>1673.2660000000001</v>
      </c>
      <c r="AG79" s="21"/>
      <c r="AH79" s="1">
        <v>924583</v>
      </c>
      <c r="AI79" s="1">
        <v>77525</v>
      </c>
      <c r="AJ79" s="1">
        <v>1273.242</v>
      </c>
      <c r="AK79" s="21"/>
      <c r="AL79" s="3">
        <v>872827</v>
      </c>
      <c r="AM79" s="3">
        <v>72013</v>
      </c>
      <c r="AN79" s="3">
        <v>1136.7840000000001</v>
      </c>
      <c r="BE79" s="21"/>
      <c r="BF79" s="1">
        <f t="shared" si="6"/>
        <v>1488981.8</v>
      </c>
      <c r="BG79" s="1">
        <f t="shared" si="7"/>
        <v>125462.5</v>
      </c>
      <c r="BH79" s="1">
        <f t="shared" si="8"/>
        <v>1464.5001999999999</v>
      </c>
      <c r="BI79" s="21"/>
      <c r="BJ79" s="35">
        <f>BF79/'Figure 1f'!$BE$4</f>
        <v>0.1551112818293621</v>
      </c>
      <c r="BK79" s="36">
        <f>BG79/'Figure 1f'!$BE$5</f>
        <v>0.22291418330301921</v>
      </c>
      <c r="BL79" s="35">
        <f>BH79/'Figure 1f'!$BE$6</f>
        <v>1.3588990664285816</v>
      </c>
      <c r="BP79" s="7"/>
    </row>
    <row r="80" spans="1:68" x14ac:dyDescent="0.35">
      <c r="A80" s="31">
        <v>1</v>
      </c>
      <c r="B80" s="1">
        <v>1945232</v>
      </c>
      <c r="C80" s="1">
        <v>155439</v>
      </c>
      <c r="D80" s="1">
        <v>1621.893</v>
      </c>
      <c r="E80" s="21"/>
      <c r="F80" s="3">
        <v>1619205</v>
      </c>
      <c r="G80" s="3">
        <v>148795</v>
      </c>
      <c r="H80" s="3">
        <v>1519.271</v>
      </c>
      <c r="I80" s="21"/>
      <c r="J80" s="3">
        <v>2089334</v>
      </c>
      <c r="K80" s="3">
        <v>155803</v>
      </c>
      <c r="L80" s="3">
        <v>1508.606</v>
      </c>
      <c r="M80" s="21"/>
      <c r="N80" s="3">
        <v>1884481</v>
      </c>
      <c r="O80" s="3">
        <v>152426</v>
      </c>
      <c r="P80" s="3">
        <v>1530.5609999999999</v>
      </c>
      <c r="Q80" s="21"/>
      <c r="R80" s="1">
        <v>2382621</v>
      </c>
      <c r="S80" s="1">
        <v>185695</v>
      </c>
      <c r="T80" s="1">
        <v>1725.297</v>
      </c>
      <c r="U80" s="21"/>
      <c r="V80" s="1">
        <v>1910899</v>
      </c>
      <c r="W80" s="1">
        <v>143482</v>
      </c>
      <c r="X80" s="1">
        <v>1472.049</v>
      </c>
      <c r="Y80" s="21"/>
      <c r="Z80" s="1">
        <v>1551659</v>
      </c>
      <c r="AA80" s="1">
        <v>144597</v>
      </c>
      <c r="AB80" s="1">
        <v>1308.7629999999999</v>
      </c>
      <c r="AC80" s="21"/>
      <c r="AD80" s="1">
        <v>2382621</v>
      </c>
      <c r="AE80" s="1">
        <v>185695</v>
      </c>
      <c r="AF80" s="1">
        <v>1725.297</v>
      </c>
      <c r="AG80" s="21"/>
      <c r="AH80" s="1">
        <v>985240</v>
      </c>
      <c r="AI80" s="1">
        <v>81647</v>
      </c>
      <c r="AJ80" s="1">
        <v>1313.7660000000001</v>
      </c>
      <c r="AK80" s="21"/>
      <c r="AL80" s="3">
        <v>894212</v>
      </c>
      <c r="AM80" s="3">
        <v>72725</v>
      </c>
      <c r="AN80" s="3">
        <v>1135.0930000000001</v>
      </c>
      <c r="BE80" s="21"/>
      <c r="BF80" s="1">
        <f t="shared" si="6"/>
        <v>1764550.4</v>
      </c>
      <c r="BG80" s="1">
        <f t="shared" si="7"/>
        <v>142630.39999999999</v>
      </c>
      <c r="BH80" s="1">
        <f t="shared" si="8"/>
        <v>1486.0596</v>
      </c>
      <c r="BI80" s="21"/>
      <c r="BJ80" s="35">
        <f>BF80/'Figure 1f'!$BE$4</f>
        <v>0.18381801201096856</v>
      </c>
      <c r="BK80" s="36">
        <f>BG80/'Figure 1f'!$BE$5</f>
        <v>0.25341706988289686</v>
      </c>
      <c r="BL80" s="35">
        <f>BH80/'Figure 1f'!$BE$6</f>
        <v>1.3789038766244153</v>
      </c>
      <c r="BP80" s="7"/>
    </row>
    <row r="81" spans="1:64" x14ac:dyDescent="0.35">
      <c r="E81" s="21"/>
      <c r="I81" s="21"/>
      <c r="M81" s="21"/>
      <c r="Q81" s="21"/>
      <c r="U81" s="21"/>
      <c r="Y81" s="21"/>
      <c r="AC81" s="21"/>
      <c r="AG81" s="21"/>
      <c r="AK81" s="21"/>
      <c r="BE81" s="21"/>
      <c r="BI81" s="21"/>
      <c r="BJ81" s="36"/>
      <c r="BK81" s="36"/>
      <c r="BL81" s="36"/>
    </row>
    <row r="82" spans="1:64" x14ac:dyDescent="0.35">
      <c r="A82" s="15" t="s">
        <v>13</v>
      </c>
      <c r="B82" s="1">
        <f>SUM(B4:B17)</f>
        <v>97097035</v>
      </c>
      <c r="C82" s="1">
        <f>SUM(C4:C17)</f>
        <v>4689963</v>
      </c>
      <c r="D82" s="1">
        <f>SUM(D4:D17)</f>
        <v>10887.182000000001</v>
      </c>
      <c r="E82" s="21"/>
      <c r="F82" s="3">
        <f>SUM(F4:F17)</f>
        <v>88947327</v>
      </c>
      <c r="G82" s="3">
        <f>SUM(G4:G17)</f>
        <v>5023335</v>
      </c>
      <c r="H82" s="3">
        <f>SUM(H4:H17)</f>
        <v>10879.967000000001</v>
      </c>
      <c r="I82" s="21"/>
      <c r="J82" s="3">
        <f>SUM(J4:J17)</f>
        <v>71884004</v>
      </c>
      <c r="K82" s="3">
        <f>SUM(K4:K17)</f>
        <v>4540458</v>
      </c>
      <c r="L82" s="3">
        <f>SUM(L4:L17)</f>
        <v>6210.2110000000002</v>
      </c>
      <c r="M82" s="21"/>
      <c r="N82" s="3">
        <f>SUM(N4:N17)</f>
        <v>89857173</v>
      </c>
      <c r="O82" s="3">
        <f>SUM(O4:O17)</f>
        <v>6216883</v>
      </c>
      <c r="P82" s="3">
        <f>SUM(P4:P17)</f>
        <v>11971.34</v>
      </c>
      <c r="Q82" s="21"/>
      <c r="R82" s="1">
        <f>SUM(R4:R17)</f>
        <v>66385490</v>
      </c>
      <c r="S82" s="1">
        <f>SUM(S4:S17)</f>
        <v>4195703</v>
      </c>
      <c r="T82" s="1">
        <f>SUM(T4:T17)</f>
        <v>9246.9399999999987</v>
      </c>
      <c r="U82" s="21"/>
      <c r="V82" s="1">
        <f>SUM(V4:V17)</f>
        <v>77106073</v>
      </c>
      <c r="W82" s="1">
        <f>SUM(W4:W17)</f>
        <v>5313580</v>
      </c>
      <c r="X82" s="1">
        <f>SUM(X4:X17)</f>
        <v>11064.083000000002</v>
      </c>
      <c r="Y82" s="21"/>
      <c r="Z82" s="1">
        <f>SUM(Z4:Z17)</f>
        <v>76018960</v>
      </c>
      <c r="AA82" s="1">
        <f>SUM(AA4:AA17)</f>
        <v>6123020</v>
      </c>
      <c r="AB82" s="1">
        <f>SUM(AB4:AB17)</f>
        <v>10737.690000000002</v>
      </c>
      <c r="AC82" s="21"/>
      <c r="AD82" s="1">
        <f>SUM(AD4:AD17)</f>
        <v>66385490</v>
      </c>
      <c r="AE82" s="1">
        <f>SUM(AE4:AE17)</f>
        <v>4195703</v>
      </c>
      <c r="AF82" s="1">
        <f>SUM(AF4:AF17)</f>
        <v>9246.9399999999987</v>
      </c>
      <c r="AG82" s="21"/>
      <c r="AH82" s="1">
        <f>SUM(AH4:AH17)</f>
        <v>55280159</v>
      </c>
      <c r="AI82" s="1">
        <f>SUM(AI4:AI17)</f>
        <v>3934817</v>
      </c>
      <c r="AJ82" s="1">
        <f>SUM(AJ4:AJ17)</f>
        <v>8958.0750000000007</v>
      </c>
      <c r="AK82" s="21"/>
      <c r="AL82" s="3">
        <f>SUM(AL4:AL17)</f>
        <v>56077964</v>
      </c>
      <c r="AM82" s="3">
        <f>SUM(AM4:AM17)</f>
        <v>4091356</v>
      </c>
      <c r="AN82" s="3">
        <f>SUM(AN4:AN17)</f>
        <v>8820.4329999999991</v>
      </c>
      <c r="BC82" s="8" t="s">
        <v>5</v>
      </c>
      <c r="BD82" s="1" t="s">
        <v>13</v>
      </c>
      <c r="BE82" s="21"/>
      <c r="BF82" s="1">
        <f>SUM(BF4:BF17)</f>
        <v>74503967.500000015</v>
      </c>
      <c r="BG82" s="1">
        <f>SUM(BG4:BG17)</f>
        <v>4832481.8</v>
      </c>
      <c r="BH82" s="1">
        <f>SUM(BH4:BH17)</f>
        <v>9802.2860999999994</v>
      </c>
      <c r="BI82" s="21"/>
      <c r="BJ82" s="35">
        <f>BF82/'Figure 1f'!$BG82</f>
        <v>0.72351185048233058</v>
      </c>
      <c r="BK82" s="36">
        <f>BG82/'Figure 1f'!$BH82</f>
        <v>0.80781000170338635</v>
      </c>
      <c r="BL82" s="35">
        <f>BH82/'Figure 1f'!$BI82</f>
        <v>0.8504037682007185</v>
      </c>
    </row>
    <row r="83" spans="1:64" x14ac:dyDescent="0.35">
      <c r="A83" s="15" t="s">
        <v>14</v>
      </c>
      <c r="B83" s="1">
        <f>SUM(B18:B27)</f>
        <v>79839248</v>
      </c>
      <c r="C83" s="1">
        <f>SUM(C18:C27)</f>
        <v>2045545</v>
      </c>
      <c r="D83" s="1">
        <f>SUM(D18:D27)</f>
        <v>7566.3590000000004</v>
      </c>
      <c r="E83" s="21"/>
      <c r="F83" s="3">
        <f>SUM(F18:F27)</f>
        <v>71235656</v>
      </c>
      <c r="G83" s="3">
        <f>SUM(G18:G27)</f>
        <v>2290332</v>
      </c>
      <c r="H83" s="3">
        <f>SUM(H18:H27)</f>
        <v>7280.4100000000008</v>
      </c>
      <c r="I83" s="21"/>
      <c r="J83" s="3">
        <f>SUM(J18:J27)</f>
        <v>73708533</v>
      </c>
      <c r="K83" s="3">
        <f>SUM(K18:K27)</f>
        <v>2149311</v>
      </c>
      <c r="L83" s="3">
        <f>SUM(L18:L27)</f>
        <v>4550.0700000000006</v>
      </c>
      <c r="M83" s="21"/>
      <c r="N83" s="3">
        <f>SUM(N18:N27)</f>
        <v>75120167</v>
      </c>
      <c r="O83" s="3">
        <f>SUM(O18:O27)</f>
        <v>2555906</v>
      </c>
      <c r="P83" s="3">
        <f>SUM(P18:P27)</f>
        <v>7239.6880000000001</v>
      </c>
      <c r="Q83" s="21"/>
      <c r="R83" s="1">
        <f>SUM(R18:R27)</f>
        <v>60830573</v>
      </c>
      <c r="S83" s="1">
        <f>SUM(S18:S27)</f>
        <v>1590788</v>
      </c>
      <c r="T83" s="1">
        <f>SUM(T18:T27)</f>
        <v>6068.7530000000006</v>
      </c>
      <c r="U83" s="21"/>
      <c r="V83" s="1">
        <f>SUM(V18:V27)</f>
        <v>58124239</v>
      </c>
      <c r="W83" s="1">
        <f>SUM(W18:W27)</f>
        <v>1772402</v>
      </c>
      <c r="X83" s="1">
        <f>SUM(X18:X27)</f>
        <v>6073.9030000000002</v>
      </c>
      <c r="Y83" s="21"/>
      <c r="Z83" s="1">
        <f>SUM(Z18:Z27)</f>
        <v>65397974</v>
      </c>
      <c r="AA83" s="1">
        <f>SUM(AA18:AA27)</f>
        <v>2515661</v>
      </c>
      <c r="AB83" s="1">
        <f>SUM(AB18:AB27)</f>
        <v>6529.1959999999999</v>
      </c>
      <c r="AC83" s="21"/>
      <c r="AD83" s="1">
        <f>SUM(AD18:AD27)</f>
        <v>60830573</v>
      </c>
      <c r="AE83" s="1">
        <f>SUM(AE18:AE27)</f>
        <v>1590788</v>
      </c>
      <c r="AF83" s="1">
        <f>SUM(AF18:AF27)</f>
        <v>6068.7530000000006</v>
      </c>
      <c r="AG83" s="21"/>
      <c r="AH83" s="1">
        <f>SUM(AH18:AH27)</f>
        <v>41122296</v>
      </c>
      <c r="AI83" s="1">
        <f>SUM(AI18:AI27)</f>
        <v>1727505</v>
      </c>
      <c r="AJ83" s="1">
        <f>SUM(AJ18:AJ27)</f>
        <v>5431.3220000000001</v>
      </c>
      <c r="AK83" s="21"/>
      <c r="AL83" s="3">
        <f>SUM(AL18:AL27)</f>
        <v>42397755</v>
      </c>
      <c r="AM83" s="3">
        <f>SUM(AM18:AM27)</f>
        <v>1726873</v>
      </c>
      <c r="AN83" s="3">
        <f>SUM(AN18:AN27)</f>
        <v>5443.4950000000008</v>
      </c>
      <c r="BC83" s="8" t="s">
        <v>3</v>
      </c>
      <c r="BD83" s="1" t="s">
        <v>14</v>
      </c>
      <c r="BE83" s="21"/>
      <c r="BF83" s="1">
        <f>SUM(BF18:BF27)</f>
        <v>62860701.399999999</v>
      </c>
      <c r="BG83" s="1">
        <f>SUM(BG18:BG27)</f>
        <v>1996511.1</v>
      </c>
      <c r="BH83" s="1">
        <f>SUM(BH18:BH27)</f>
        <v>6225.1948999999995</v>
      </c>
      <c r="BI83" s="21"/>
      <c r="BJ83" s="35">
        <f>BF83/'Figure 1f'!$BG83</f>
        <v>1.280725139542269</v>
      </c>
      <c r="BK83" s="36">
        <f>BG83/'Figure 1f'!$BH83</f>
        <v>0.7925272145147465</v>
      </c>
      <c r="BL83" s="35">
        <f>BH83/'Figure 1f'!$BI83</f>
        <v>1.0579784278069426</v>
      </c>
    </row>
    <row r="84" spans="1:64" x14ac:dyDescent="0.35">
      <c r="A84" s="15" t="s">
        <v>15</v>
      </c>
      <c r="B84" s="1">
        <f>SUM(B28:B37)</f>
        <v>87437365</v>
      </c>
      <c r="C84" s="1">
        <f>SUM(C28:C37)</f>
        <v>1720497</v>
      </c>
      <c r="D84" s="1">
        <f>SUM(D28:D37)</f>
        <v>9195.989999999998</v>
      </c>
      <c r="E84" s="21"/>
      <c r="F84" s="3">
        <f>SUM(F28:F37)</f>
        <v>80744187</v>
      </c>
      <c r="G84" s="3">
        <f>SUM(G28:G37)</f>
        <v>1835162</v>
      </c>
      <c r="H84" s="3">
        <f>SUM(H28:H37)</f>
        <v>8738.523000000001</v>
      </c>
      <c r="I84" s="21"/>
      <c r="J84" s="3">
        <f>SUM(J28:J37)</f>
        <v>74538337</v>
      </c>
      <c r="K84" s="3">
        <f>SUM(K28:K37)</f>
        <v>1900053</v>
      </c>
      <c r="L84" s="3">
        <f>SUM(L28:L37)</f>
        <v>6119.0259999999998</v>
      </c>
      <c r="M84" s="21"/>
      <c r="N84" s="3">
        <f>SUM(N28:N37)</f>
        <v>65023504</v>
      </c>
      <c r="O84" s="3">
        <f>SUM(O28:O37)</f>
        <v>2270246</v>
      </c>
      <c r="P84" s="3">
        <f>SUM(P28:P37)</f>
        <v>7772.360999999999</v>
      </c>
      <c r="Q84" s="21"/>
      <c r="R84" s="1">
        <f>SUM(R28:R37)</f>
        <v>69540380</v>
      </c>
      <c r="S84" s="1">
        <f>SUM(S28:S37)</f>
        <v>1674405</v>
      </c>
      <c r="T84" s="1">
        <f>SUM(T28:T37)</f>
        <v>8489.5330000000013</v>
      </c>
      <c r="U84" s="21"/>
      <c r="V84" s="1">
        <f>SUM(V28:V37)</f>
        <v>56401406</v>
      </c>
      <c r="W84" s="1">
        <f>SUM(W28:W37)</f>
        <v>1716816</v>
      </c>
      <c r="X84" s="1">
        <f>SUM(X28:X37)</f>
        <v>7497.8399999999992</v>
      </c>
      <c r="Y84" s="21"/>
      <c r="Z84" s="1">
        <f>SUM(Z28:Z37)</f>
        <v>59270591</v>
      </c>
      <c r="AA84" s="1">
        <f>SUM(AA28:AA37)</f>
        <v>2162086</v>
      </c>
      <c r="AB84" s="1">
        <f>SUM(AB28:AB37)</f>
        <v>7476.3509999999997</v>
      </c>
      <c r="AC84" s="21"/>
      <c r="AD84" s="1">
        <f>SUM(AD28:AD37)</f>
        <v>69540380</v>
      </c>
      <c r="AE84" s="1">
        <f>SUM(AE28:AE37)</f>
        <v>1674405</v>
      </c>
      <c r="AF84" s="1">
        <f>SUM(AF28:AF37)</f>
        <v>8489.5330000000013</v>
      </c>
      <c r="AG84" s="21"/>
      <c r="AH84" s="1">
        <f>SUM(AH28:AH37)</f>
        <v>50972960</v>
      </c>
      <c r="AI84" s="1">
        <f>SUM(AI28:AI37)</f>
        <v>1390787</v>
      </c>
      <c r="AJ84" s="1">
        <f>SUM(AJ28:AJ37)</f>
        <v>6922.7649999999994</v>
      </c>
      <c r="AK84" s="21"/>
      <c r="AL84" s="3">
        <f>SUM(AL28:AL37)</f>
        <v>43614990</v>
      </c>
      <c r="AM84" s="3">
        <f>SUM(AM28:AM37)</f>
        <v>1405961</v>
      </c>
      <c r="AN84" s="3">
        <f>SUM(AN28:AN37)</f>
        <v>6309.3539999999985</v>
      </c>
      <c r="BC84" s="8" t="s">
        <v>9</v>
      </c>
      <c r="BD84" s="1" t="s">
        <v>15</v>
      </c>
      <c r="BE84" s="21"/>
      <c r="BF84" s="1">
        <f>SUM(BF28:BF37)</f>
        <v>65708410</v>
      </c>
      <c r="BG84" s="1">
        <f>SUM(BG28:BG37)</f>
        <v>1775041.8</v>
      </c>
      <c r="BH84" s="1">
        <f>SUM(BH28:BH37)</f>
        <v>7701.1275999999998</v>
      </c>
      <c r="BI84" s="21"/>
      <c r="BJ84" s="35">
        <f>BF84/'Figure 1f'!$BG84</f>
        <v>2.8427458554122493</v>
      </c>
      <c r="BK84" s="36">
        <f>BG84/'Figure 1f'!$BH84</f>
        <v>1.3103342484295368</v>
      </c>
      <c r="BL84" s="35">
        <f>BH84/'Figure 1f'!$BI84</f>
        <v>2.154298417110637</v>
      </c>
    </row>
    <row r="85" spans="1:64" x14ac:dyDescent="0.35">
      <c r="A85" s="15" t="s">
        <v>16</v>
      </c>
      <c r="B85" s="1">
        <f>SUM(B38:B51)</f>
        <v>50672877</v>
      </c>
      <c r="C85" s="1">
        <f>SUM(C38:C51)</f>
        <v>7858135</v>
      </c>
      <c r="D85" s="1">
        <f>SUM(D38:D51)</f>
        <v>14949.804</v>
      </c>
      <c r="E85" s="21"/>
      <c r="F85" s="3">
        <f>SUM(F38:F51)</f>
        <v>44532764</v>
      </c>
      <c r="G85" s="3">
        <f>SUM(G38:G51)</f>
        <v>7308314</v>
      </c>
      <c r="H85" s="3">
        <f>SUM(H38:H51)</f>
        <v>14095.609000000002</v>
      </c>
      <c r="I85" s="21"/>
      <c r="J85" s="3">
        <f>SUM(J38:J51)</f>
        <v>35683127</v>
      </c>
      <c r="K85" s="3">
        <f>SUM(K38:K51)</f>
        <v>8845996</v>
      </c>
      <c r="L85" s="3">
        <f>SUM(L38:L51)</f>
        <v>10222.599</v>
      </c>
      <c r="M85" s="21"/>
      <c r="N85" s="3">
        <f>SUM(N38:N51)</f>
        <v>27120079</v>
      </c>
      <c r="O85" s="3">
        <f>SUM(O38:O51)</f>
        <v>7832917</v>
      </c>
      <c r="P85" s="3">
        <f>SUM(P38:P51)</f>
        <v>11509.947000000002</v>
      </c>
      <c r="Q85" s="21"/>
      <c r="R85" s="1">
        <f>SUM(R38:R51)</f>
        <v>36216829</v>
      </c>
      <c r="S85" s="1">
        <f>SUM(S38:S51)</f>
        <v>8533615</v>
      </c>
      <c r="T85" s="1">
        <f>SUM(T38:T51)</f>
        <v>13981.716</v>
      </c>
      <c r="U85" s="21"/>
      <c r="V85" s="1">
        <f>SUM(V38:V51)</f>
        <v>27760841</v>
      </c>
      <c r="W85" s="1">
        <f>SUM(W38:W51)</f>
        <v>7470987</v>
      </c>
      <c r="X85" s="1">
        <f>SUM(X38:X51)</f>
        <v>11925.200999999999</v>
      </c>
      <c r="Y85" s="21"/>
      <c r="Z85" s="1">
        <f>SUM(Z38:Z51)</f>
        <v>25764900</v>
      </c>
      <c r="AA85" s="1">
        <f>SUM(AA38:AA51)</f>
        <v>7946038</v>
      </c>
      <c r="AB85" s="1">
        <f>SUM(AB38:AB51)</f>
        <v>11364.437999999998</v>
      </c>
      <c r="AC85" s="21"/>
      <c r="AD85" s="1">
        <f>SUM(AD38:AD51)</f>
        <v>36216829</v>
      </c>
      <c r="AE85" s="1">
        <f>SUM(AE38:AE51)</f>
        <v>8533615</v>
      </c>
      <c r="AF85" s="1">
        <f>SUM(AF38:AF51)</f>
        <v>13981.716</v>
      </c>
      <c r="AG85" s="21"/>
      <c r="AH85" s="1">
        <f>SUM(AH38:AH51)</f>
        <v>28371074</v>
      </c>
      <c r="AI85" s="1">
        <f>SUM(AI38:AI51)</f>
        <v>5349002</v>
      </c>
      <c r="AJ85" s="1">
        <f>SUM(AJ38:AJ51)</f>
        <v>11196.368999999999</v>
      </c>
      <c r="AK85" s="21"/>
      <c r="AL85" s="3">
        <f>SUM(AL38:AL51)</f>
        <v>20245693</v>
      </c>
      <c r="AM85" s="3">
        <f>SUM(AM38:AM51)</f>
        <v>4671757</v>
      </c>
      <c r="AN85" s="3">
        <f>SUM(AN38:AN51)</f>
        <v>9479.8539999999994</v>
      </c>
      <c r="BC85" s="8" t="s">
        <v>4</v>
      </c>
      <c r="BD85" s="1" t="s">
        <v>16</v>
      </c>
      <c r="BE85" s="21"/>
      <c r="BF85" s="1">
        <f>SUM(BF38:BF51)</f>
        <v>33258501.300000004</v>
      </c>
      <c r="BG85" s="1">
        <f>SUM(BG38:BG51)</f>
        <v>7435037.5999999996</v>
      </c>
      <c r="BH85" s="1">
        <f>SUM(BH38:BH51)</f>
        <v>12270.725300000002</v>
      </c>
      <c r="BI85" s="21"/>
      <c r="BJ85" s="35">
        <f>BF85/'Figure 1f'!$BG85</f>
        <v>3.0920760687964566</v>
      </c>
      <c r="BK85" s="36">
        <f>BG85/'Figure 1f'!$BH85</f>
        <v>2.8039289351105112</v>
      </c>
      <c r="BL85" s="35">
        <f>BH85/'Figure 1f'!$BI85</f>
        <v>2.5163823934435037</v>
      </c>
    </row>
    <row r="87" spans="1:64" x14ac:dyDescent="0.35">
      <c r="N87" s="33"/>
      <c r="R87" s="33"/>
      <c r="V87" s="33"/>
      <c r="AH87" s="33"/>
      <c r="BC87" s="15"/>
      <c r="BD87" s="15"/>
    </row>
    <row r="88" spans="1:64" x14ac:dyDescent="0.35">
      <c r="BC88" s="15"/>
      <c r="BD88" s="15"/>
      <c r="BF88" s="15"/>
    </row>
    <row r="89" spans="1:64" x14ac:dyDescent="0.35">
      <c r="B89" s="15"/>
      <c r="C89" s="15"/>
      <c r="F89" s="15"/>
      <c r="G89" s="15"/>
      <c r="J89" s="15"/>
      <c r="K89" s="15"/>
      <c r="N89" s="15"/>
      <c r="O89" s="27"/>
      <c r="R89" s="15"/>
      <c r="S89" s="27"/>
      <c r="V89" s="15"/>
      <c r="W89" s="27"/>
      <c r="Z89" s="15"/>
      <c r="AA89" s="15"/>
      <c r="AD89" s="15"/>
      <c r="AE89" s="15"/>
      <c r="AH89" s="15"/>
      <c r="AI89" s="27"/>
      <c r="AL89" s="15"/>
      <c r="AM89" s="15"/>
      <c r="BD89" s="15"/>
      <c r="BF89" s="15"/>
    </row>
    <row r="90" spans="1:64" x14ac:dyDescent="0.35">
      <c r="B90" s="15"/>
      <c r="C90" s="15"/>
      <c r="F90" s="15"/>
      <c r="G90" s="15"/>
      <c r="J90" s="15"/>
      <c r="K90" s="15"/>
      <c r="N90" s="15"/>
      <c r="O90" s="27"/>
      <c r="R90" s="15"/>
      <c r="S90" s="27"/>
      <c r="V90" s="15"/>
      <c r="W90" s="27"/>
      <c r="Z90" s="15"/>
      <c r="AA90" s="15"/>
      <c r="AD90" s="15"/>
      <c r="AE90" s="15"/>
      <c r="AH90" s="15"/>
      <c r="AI90" s="27"/>
      <c r="AL90" s="15"/>
      <c r="AM90" s="15"/>
      <c r="BF90" s="15"/>
    </row>
    <row r="91" spans="1:64" x14ac:dyDescent="0.35">
      <c r="B91" s="15"/>
      <c r="C91" s="15"/>
      <c r="F91" s="15"/>
      <c r="G91" s="15"/>
      <c r="J91" s="15"/>
      <c r="K91" s="15"/>
      <c r="N91" s="15"/>
      <c r="O91" s="27"/>
      <c r="R91" s="15"/>
      <c r="S91" s="27"/>
      <c r="V91" s="15"/>
      <c r="W91" s="27"/>
      <c r="Z91" s="15"/>
      <c r="AA91" s="15"/>
      <c r="AD91" s="15"/>
      <c r="AE91" s="15"/>
      <c r="AH91" s="15"/>
      <c r="AI91" s="27"/>
      <c r="AL91" s="15"/>
      <c r="AM91" s="15"/>
      <c r="BF91" s="15"/>
    </row>
    <row r="92" spans="1:64" x14ac:dyDescent="0.35">
      <c r="BF92" s="15"/>
    </row>
    <row r="100" spans="2:35" x14ac:dyDescent="0.35">
      <c r="B100" s="15"/>
      <c r="C100" s="15"/>
      <c r="F100" s="15"/>
      <c r="G100" s="15"/>
      <c r="J100" s="15"/>
      <c r="K100" s="15"/>
      <c r="O100" s="15"/>
      <c r="S100" s="15"/>
      <c r="T100" s="18"/>
      <c r="V100" s="18"/>
      <c r="W100" s="15"/>
      <c r="AA100" s="15"/>
      <c r="AB100" s="18"/>
      <c r="AD100" s="18"/>
      <c r="AE100" s="15"/>
      <c r="AI100" s="15"/>
    </row>
    <row r="118" spans="2:53" x14ac:dyDescent="0.35">
      <c r="AR118" s="9"/>
      <c r="AS118" s="9"/>
      <c r="AT118" s="9"/>
      <c r="AU118" s="9"/>
      <c r="AV118" s="9"/>
      <c r="AW118" s="9"/>
      <c r="AX118" s="9"/>
      <c r="AY118" s="9"/>
      <c r="AZ118" s="9"/>
      <c r="BA118" s="9"/>
    </row>
    <row r="119" spans="2:53" x14ac:dyDescent="0.35">
      <c r="B119" s="2"/>
      <c r="C119" s="2"/>
      <c r="D119" s="2"/>
      <c r="F119" s="2"/>
      <c r="G119" s="2"/>
      <c r="H119" s="2"/>
      <c r="J119" s="2"/>
      <c r="K119" s="2"/>
      <c r="L119" s="2"/>
      <c r="N119" s="2"/>
      <c r="O119" s="2"/>
      <c r="P119" s="2"/>
      <c r="R119" s="2"/>
      <c r="S119" s="2"/>
      <c r="T119" s="2"/>
      <c r="V119" s="2"/>
      <c r="W119" s="2"/>
      <c r="X119" s="2"/>
      <c r="Z119" s="2"/>
      <c r="AA119" s="2"/>
      <c r="AB119" s="2"/>
      <c r="AD119" s="2"/>
      <c r="AE119" s="2"/>
      <c r="AF119" s="2"/>
      <c r="AH119" s="2"/>
      <c r="AI119" s="2"/>
      <c r="AJ119" s="2"/>
      <c r="AL119" s="2"/>
      <c r="AM119" s="2"/>
      <c r="AN119" s="2"/>
    </row>
    <row r="120" spans="2:53" x14ac:dyDescent="0.35">
      <c r="B120" s="2"/>
      <c r="C120" s="2"/>
      <c r="D120" s="2"/>
      <c r="F120" s="2"/>
      <c r="G120" s="2"/>
      <c r="H120" s="2"/>
      <c r="J120" s="2"/>
      <c r="K120" s="2"/>
      <c r="L120" s="2"/>
      <c r="N120" s="2"/>
      <c r="O120" s="2"/>
      <c r="P120" s="2"/>
      <c r="R120" s="2"/>
      <c r="S120" s="2"/>
      <c r="T120" s="2"/>
      <c r="V120" s="2"/>
      <c r="W120" s="2"/>
      <c r="X120" s="2"/>
      <c r="Z120" s="2"/>
      <c r="AA120" s="2"/>
      <c r="AB120" s="2"/>
      <c r="AD120" s="2"/>
      <c r="AE120" s="2"/>
      <c r="AF120" s="2"/>
      <c r="AH120" s="2"/>
      <c r="AI120" s="2"/>
      <c r="AJ120" s="2"/>
      <c r="AL120" s="2"/>
      <c r="AM120" s="2"/>
      <c r="AN120" s="2"/>
    </row>
    <row r="121" spans="2:53" x14ac:dyDescent="0.35">
      <c r="B121" s="2"/>
      <c r="C121" s="2"/>
      <c r="D121" s="2"/>
      <c r="F121" s="2"/>
      <c r="G121" s="2"/>
      <c r="H121" s="2"/>
      <c r="J121" s="2"/>
      <c r="K121" s="2"/>
      <c r="L121" s="2"/>
      <c r="N121" s="2"/>
      <c r="O121" s="2"/>
      <c r="P121" s="2"/>
      <c r="R121" s="2"/>
      <c r="S121" s="2"/>
      <c r="T121" s="2"/>
      <c r="V121" s="2"/>
      <c r="W121" s="2"/>
      <c r="X121" s="2"/>
      <c r="Z121" s="2"/>
      <c r="AA121" s="2"/>
      <c r="AB121" s="2"/>
      <c r="AD121" s="2"/>
      <c r="AE121" s="2"/>
      <c r="AF121" s="2"/>
      <c r="AH121" s="2"/>
      <c r="AI121" s="2"/>
      <c r="AJ121" s="2"/>
      <c r="AL121" s="2"/>
      <c r="AM121" s="2"/>
      <c r="AN121" s="2"/>
    </row>
    <row r="122" spans="2:53" x14ac:dyDescent="0.35">
      <c r="B122" s="2"/>
      <c r="C122" s="2"/>
      <c r="D122" s="2"/>
      <c r="F122" s="2"/>
      <c r="G122" s="2"/>
      <c r="H122" s="2"/>
      <c r="J122" s="2"/>
      <c r="K122" s="2"/>
      <c r="L122" s="2"/>
      <c r="N122" s="2"/>
      <c r="O122" s="2"/>
      <c r="P122" s="2"/>
      <c r="R122" s="2"/>
      <c r="S122" s="2"/>
      <c r="T122" s="2"/>
      <c r="V122" s="2"/>
      <c r="W122" s="2"/>
      <c r="X122" s="2"/>
      <c r="Z122" s="2"/>
      <c r="AA122" s="2"/>
      <c r="AB122" s="2"/>
      <c r="AD122" s="2"/>
      <c r="AE122" s="2"/>
      <c r="AF122" s="2"/>
      <c r="AH122" s="2"/>
      <c r="AI122" s="2"/>
      <c r="AJ122" s="2"/>
      <c r="AL122" s="2"/>
      <c r="AM122" s="2"/>
      <c r="AN122" s="2"/>
    </row>
    <row r="123" spans="2:53" x14ac:dyDescent="0.35">
      <c r="B123" s="2"/>
      <c r="C123" s="2"/>
      <c r="D123" s="2"/>
      <c r="F123" s="2"/>
      <c r="G123" s="2"/>
      <c r="H123" s="2"/>
      <c r="J123" s="2"/>
      <c r="K123" s="2"/>
      <c r="L123" s="2"/>
      <c r="N123" s="2"/>
      <c r="O123" s="2"/>
      <c r="P123" s="2"/>
      <c r="R123" s="2"/>
      <c r="S123" s="2"/>
      <c r="T123" s="2"/>
      <c r="V123" s="2"/>
      <c r="W123" s="2"/>
      <c r="X123" s="2"/>
      <c r="Z123" s="2"/>
      <c r="AA123" s="2"/>
      <c r="AB123" s="2"/>
      <c r="AD123" s="2"/>
      <c r="AE123" s="2"/>
      <c r="AF123" s="2"/>
      <c r="AH123" s="2"/>
      <c r="AI123" s="2"/>
      <c r="AJ123" s="2"/>
      <c r="AL123" s="2"/>
      <c r="AM123" s="2"/>
      <c r="AN123" s="2"/>
    </row>
    <row r="124" spans="2:53" x14ac:dyDescent="0.35">
      <c r="B124" s="2"/>
      <c r="C124" s="2"/>
      <c r="D124" s="2"/>
      <c r="F124" s="2"/>
      <c r="G124" s="2"/>
      <c r="H124" s="2"/>
      <c r="J124" s="2"/>
      <c r="K124" s="2"/>
      <c r="L124" s="2"/>
      <c r="N124" s="2"/>
      <c r="O124" s="2"/>
      <c r="P124" s="2"/>
      <c r="R124" s="2"/>
      <c r="S124" s="2"/>
      <c r="T124" s="2"/>
      <c r="V124" s="2"/>
      <c r="W124" s="2"/>
      <c r="X124" s="2"/>
      <c r="Z124" s="2"/>
      <c r="AA124" s="2"/>
      <c r="AB124" s="2"/>
      <c r="AD124" s="2"/>
      <c r="AE124" s="2"/>
      <c r="AF124" s="2"/>
      <c r="AH124" s="2"/>
      <c r="AI124" s="2"/>
      <c r="AJ124" s="2"/>
      <c r="AL124" s="2"/>
      <c r="AM124" s="2"/>
      <c r="AN124" s="2"/>
      <c r="AR124" s="9"/>
      <c r="AS124" s="9"/>
      <c r="AT124" s="9"/>
      <c r="AU124" s="9"/>
      <c r="AV124" s="9"/>
      <c r="AW124" s="9"/>
      <c r="AX124" s="9"/>
      <c r="AY124" s="9"/>
      <c r="AZ124" s="9"/>
      <c r="BA124" s="9"/>
    </row>
    <row r="125" spans="2:53" x14ac:dyDescent="0.35">
      <c r="B125" s="2"/>
      <c r="C125" s="2"/>
      <c r="D125" s="2"/>
      <c r="F125" s="2"/>
      <c r="G125" s="2"/>
      <c r="H125" s="2"/>
      <c r="J125" s="2"/>
      <c r="K125" s="2"/>
      <c r="L125" s="2"/>
      <c r="N125" s="2"/>
      <c r="O125" s="2"/>
      <c r="P125" s="2"/>
      <c r="R125" s="2"/>
      <c r="S125" s="2"/>
      <c r="T125" s="2"/>
      <c r="V125" s="2"/>
      <c r="W125" s="2"/>
      <c r="X125" s="2"/>
      <c r="Z125" s="2"/>
      <c r="AA125" s="2"/>
      <c r="AB125" s="2"/>
      <c r="AD125" s="2"/>
      <c r="AE125" s="2"/>
      <c r="AF125" s="2"/>
      <c r="AH125" s="2"/>
      <c r="AI125" s="2"/>
      <c r="AJ125" s="2"/>
      <c r="AL125" s="2"/>
      <c r="AM125" s="2"/>
      <c r="AN125" s="2"/>
    </row>
    <row r="126" spans="2:53" x14ac:dyDescent="0.35">
      <c r="B126" s="2"/>
      <c r="C126" s="2"/>
      <c r="D126" s="2"/>
      <c r="F126" s="2"/>
      <c r="G126" s="2"/>
      <c r="H126" s="2"/>
      <c r="J126" s="2"/>
      <c r="K126" s="2"/>
      <c r="L126" s="2"/>
      <c r="N126" s="2"/>
      <c r="O126" s="2"/>
      <c r="P126" s="2"/>
      <c r="R126" s="2"/>
      <c r="S126" s="2"/>
      <c r="T126" s="2"/>
      <c r="V126" s="2"/>
      <c r="W126" s="2"/>
      <c r="X126" s="2"/>
      <c r="Z126" s="2"/>
      <c r="AA126" s="2"/>
      <c r="AB126" s="2"/>
      <c r="AD126" s="2"/>
      <c r="AE126" s="2"/>
      <c r="AF126" s="2"/>
      <c r="AH126" s="2"/>
      <c r="AI126" s="2"/>
      <c r="AJ126" s="2"/>
      <c r="AL126" s="2"/>
      <c r="AM126" s="2"/>
      <c r="AN126" s="2"/>
    </row>
    <row r="127" spans="2:53" x14ac:dyDescent="0.35">
      <c r="B127" s="2"/>
      <c r="C127" s="2"/>
      <c r="D127" s="2"/>
      <c r="F127" s="2"/>
      <c r="G127" s="2"/>
      <c r="H127" s="2"/>
      <c r="J127" s="2"/>
      <c r="K127" s="2"/>
      <c r="L127" s="2"/>
      <c r="N127" s="2"/>
      <c r="O127" s="2"/>
      <c r="P127" s="2"/>
      <c r="R127" s="2"/>
      <c r="S127" s="2"/>
      <c r="T127" s="2"/>
      <c r="V127" s="2"/>
      <c r="W127" s="2"/>
      <c r="X127" s="2"/>
      <c r="Z127" s="2"/>
      <c r="AA127" s="2"/>
      <c r="AB127" s="2"/>
      <c r="AD127" s="2"/>
      <c r="AE127" s="2"/>
      <c r="AF127" s="2"/>
      <c r="AH127" s="2"/>
      <c r="AI127" s="2"/>
      <c r="AJ127" s="2"/>
      <c r="AL127" s="2"/>
      <c r="AM127" s="2"/>
      <c r="AN127" s="2"/>
    </row>
    <row r="128" spans="2:53" x14ac:dyDescent="0.35">
      <c r="B128" s="2"/>
      <c r="C128" s="2"/>
      <c r="D128" s="2"/>
      <c r="F128" s="2"/>
      <c r="G128" s="2"/>
      <c r="H128" s="2"/>
      <c r="J128" s="2"/>
      <c r="K128" s="2"/>
      <c r="L128" s="2"/>
      <c r="N128" s="2"/>
      <c r="O128" s="2"/>
      <c r="P128" s="2"/>
      <c r="R128" s="2"/>
      <c r="S128" s="2"/>
      <c r="T128" s="2"/>
      <c r="V128" s="2"/>
      <c r="W128" s="2"/>
      <c r="X128" s="2"/>
      <c r="Z128" s="2"/>
      <c r="AA128" s="2"/>
      <c r="AB128" s="2"/>
      <c r="AD128" s="2"/>
      <c r="AE128" s="2"/>
      <c r="AF128" s="2"/>
      <c r="AH128" s="2"/>
      <c r="AI128" s="2"/>
      <c r="AJ128" s="2"/>
      <c r="AL128" s="2"/>
      <c r="AM128" s="2"/>
      <c r="AN128" s="2"/>
    </row>
    <row r="129" spans="2:53" x14ac:dyDescent="0.35">
      <c r="B129" s="2"/>
      <c r="C129" s="2"/>
      <c r="D129" s="2"/>
      <c r="F129" s="2"/>
      <c r="G129" s="2"/>
      <c r="H129" s="2"/>
      <c r="J129" s="2"/>
      <c r="K129" s="2"/>
      <c r="L129" s="2"/>
      <c r="N129" s="2"/>
      <c r="O129" s="2"/>
      <c r="P129" s="2"/>
      <c r="R129" s="2"/>
      <c r="S129" s="2"/>
      <c r="T129" s="2"/>
      <c r="V129" s="2"/>
      <c r="W129" s="2"/>
      <c r="X129" s="2"/>
      <c r="Z129" s="2"/>
      <c r="AA129" s="2"/>
      <c r="AB129" s="2"/>
      <c r="AD129" s="2"/>
      <c r="AE129" s="2"/>
      <c r="AF129" s="2"/>
      <c r="AH129" s="2"/>
      <c r="AI129" s="2"/>
      <c r="AJ129" s="2"/>
      <c r="AL129" s="2"/>
      <c r="AM129" s="2"/>
      <c r="AN129" s="2"/>
    </row>
    <row r="130" spans="2:53" x14ac:dyDescent="0.35">
      <c r="B130" s="2"/>
      <c r="C130" s="2"/>
      <c r="D130" s="2"/>
      <c r="F130" s="2"/>
      <c r="G130" s="2"/>
      <c r="H130" s="2"/>
      <c r="J130" s="2"/>
      <c r="K130" s="2"/>
      <c r="L130" s="2"/>
      <c r="N130" s="2"/>
      <c r="O130" s="2"/>
      <c r="P130" s="2"/>
      <c r="R130" s="2"/>
      <c r="S130" s="2"/>
      <c r="T130" s="2"/>
      <c r="V130" s="2"/>
      <c r="W130" s="2"/>
      <c r="X130" s="2"/>
      <c r="Z130" s="2"/>
      <c r="AA130" s="2"/>
      <c r="AB130" s="2"/>
      <c r="AD130" s="2"/>
      <c r="AE130" s="2"/>
      <c r="AF130" s="2"/>
      <c r="AH130" s="2"/>
      <c r="AI130" s="2"/>
      <c r="AJ130" s="2"/>
      <c r="AL130" s="2"/>
      <c r="AM130" s="2"/>
      <c r="AN130" s="2"/>
    </row>
    <row r="131" spans="2:53" x14ac:dyDescent="0.35">
      <c r="B131" s="2"/>
      <c r="C131" s="2"/>
      <c r="D131" s="2"/>
      <c r="F131" s="2"/>
      <c r="G131" s="2"/>
      <c r="H131" s="2"/>
      <c r="J131" s="2"/>
      <c r="K131" s="2"/>
      <c r="L131" s="2"/>
      <c r="N131" s="2"/>
      <c r="O131" s="2"/>
      <c r="P131" s="2"/>
      <c r="R131" s="2"/>
      <c r="S131" s="2"/>
      <c r="T131" s="2"/>
      <c r="V131" s="2"/>
      <c r="W131" s="2"/>
      <c r="X131" s="2"/>
      <c r="Z131" s="2"/>
      <c r="AA131" s="2"/>
      <c r="AB131" s="2"/>
      <c r="AD131" s="2"/>
      <c r="AE131" s="2"/>
      <c r="AF131" s="2"/>
      <c r="AH131" s="2"/>
      <c r="AI131" s="2"/>
      <c r="AJ131" s="2"/>
      <c r="AL131" s="2"/>
      <c r="AM131" s="2"/>
      <c r="AN131" s="2"/>
      <c r="AR131" s="9"/>
      <c r="AS131" s="9"/>
      <c r="AT131" s="9"/>
      <c r="AU131" s="9"/>
      <c r="AV131" s="9"/>
      <c r="AW131" s="9"/>
      <c r="AX131" s="9"/>
      <c r="AY131" s="9"/>
      <c r="AZ131" s="9"/>
      <c r="BA131" s="9"/>
    </row>
    <row r="132" spans="2:53" x14ac:dyDescent="0.35">
      <c r="B132" s="2"/>
      <c r="C132" s="2"/>
      <c r="D132" s="2"/>
      <c r="F132" s="2"/>
      <c r="G132" s="2"/>
      <c r="H132" s="2"/>
      <c r="J132" s="2"/>
      <c r="K132" s="2"/>
      <c r="L132" s="2"/>
      <c r="N132" s="2"/>
      <c r="O132" s="2"/>
      <c r="P132" s="2"/>
      <c r="R132" s="2"/>
      <c r="S132" s="2"/>
      <c r="T132" s="2"/>
      <c r="V132" s="2"/>
      <c r="W132" s="2"/>
      <c r="X132" s="2"/>
      <c r="Z132" s="2"/>
      <c r="AA132" s="2"/>
      <c r="AB132" s="2"/>
      <c r="AD132" s="2"/>
      <c r="AE132" s="2"/>
      <c r="AF132" s="2"/>
      <c r="AH132" s="2"/>
      <c r="AI132" s="2"/>
      <c r="AJ132" s="2"/>
      <c r="AL132" s="2"/>
      <c r="AM132" s="2"/>
      <c r="AN132" s="2"/>
    </row>
    <row r="133" spans="2:53" x14ac:dyDescent="0.35">
      <c r="B133" s="2"/>
      <c r="C133" s="2"/>
      <c r="D133" s="2"/>
      <c r="F133" s="2"/>
      <c r="G133" s="2"/>
      <c r="H133" s="2"/>
      <c r="J133" s="2"/>
      <c r="K133" s="2"/>
      <c r="L133" s="2"/>
      <c r="N133" s="2"/>
      <c r="O133" s="2"/>
      <c r="P133" s="2"/>
      <c r="R133" s="2"/>
      <c r="S133" s="2"/>
      <c r="T133" s="2"/>
      <c r="V133" s="2"/>
      <c r="W133" s="2"/>
      <c r="X133" s="2"/>
      <c r="Z133" s="2"/>
      <c r="AA133" s="2"/>
      <c r="AB133" s="2"/>
      <c r="AD133" s="2"/>
      <c r="AE133" s="2"/>
      <c r="AF133" s="2"/>
      <c r="AH133" s="2"/>
      <c r="AI133" s="2"/>
      <c r="AJ133" s="2"/>
      <c r="AL133" s="2"/>
      <c r="AM133" s="2"/>
      <c r="AN133" s="2"/>
    </row>
    <row r="134" spans="2:53" x14ac:dyDescent="0.35">
      <c r="B134" s="2"/>
      <c r="C134" s="2"/>
      <c r="D134" s="2"/>
      <c r="F134" s="2"/>
      <c r="G134" s="2"/>
      <c r="H134" s="2"/>
      <c r="J134" s="2"/>
      <c r="K134" s="2"/>
      <c r="L134" s="2"/>
      <c r="N134" s="2"/>
      <c r="O134" s="2"/>
      <c r="P134" s="2"/>
      <c r="R134" s="2"/>
      <c r="S134" s="2"/>
      <c r="T134" s="2"/>
      <c r="V134" s="2"/>
      <c r="W134" s="2"/>
      <c r="X134" s="2"/>
      <c r="Z134" s="2"/>
      <c r="AA134" s="2"/>
      <c r="AB134" s="2"/>
      <c r="AD134" s="2"/>
      <c r="AE134" s="2"/>
      <c r="AF134" s="2"/>
      <c r="AH134" s="2"/>
      <c r="AI134" s="2"/>
      <c r="AJ134" s="2"/>
      <c r="AL134" s="2"/>
      <c r="AM134" s="2"/>
      <c r="AN134" s="2"/>
    </row>
    <row r="135" spans="2:53" x14ac:dyDescent="0.35">
      <c r="B135" s="2"/>
      <c r="C135" s="2"/>
      <c r="D135" s="2"/>
      <c r="F135" s="2"/>
      <c r="G135" s="2"/>
      <c r="H135" s="2"/>
      <c r="J135" s="2"/>
      <c r="K135" s="2"/>
      <c r="L135" s="2"/>
      <c r="N135" s="2"/>
      <c r="O135" s="2"/>
      <c r="P135" s="2"/>
      <c r="R135" s="2"/>
      <c r="S135" s="2"/>
      <c r="T135" s="2"/>
      <c r="V135" s="2"/>
      <c r="W135" s="2"/>
      <c r="X135" s="2"/>
      <c r="Z135" s="2"/>
      <c r="AA135" s="2"/>
      <c r="AB135" s="2"/>
      <c r="AD135" s="2"/>
      <c r="AE135" s="2"/>
      <c r="AF135" s="2"/>
      <c r="AH135" s="2"/>
      <c r="AI135" s="2"/>
      <c r="AJ135" s="2"/>
      <c r="AL135" s="2"/>
      <c r="AM135" s="2"/>
      <c r="AN135" s="2"/>
    </row>
    <row r="136" spans="2:53" x14ac:dyDescent="0.35">
      <c r="B136" s="2"/>
      <c r="C136" s="2"/>
      <c r="D136" s="2"/>
      <c r="F136" s="2"/>
      <c r="G136" s="2"/>
      <c r="H136" s="2"/>
      <c r="J136" s="2"/>
      <c r="K136" s="2"/>
      <c r="L136" s="2"/>
      <c r="N136" s="2"/>
      <c r="O136" s="2"/>
      <c r="P136" s="2"/>
      <c r="R136" s="2"/>
      <c r="S136" s="2"/>
      <c r="T136" s="2"/>
      <c r="V136" s="2"/>
      <c r="W136" s="2"/>
      <c r="X136" s="2"/>
      <c r="Z136" s="2"/>
      <c r="AA136" s="2"/>
      <c r="AB136" s="2"/>
      <c r="AD136" s="2"/>
      <c r="AE136" s="2"/>
      <c r="AF136" s="2"/>
      <c r="AH136" s="2"/>
      <c r="AI136" s="2"/>
      <c r="AJ136" s="2"/>
      <c r="AL136" s="2"/>
      <c r="AM136" s="2"/>
      <c r="AN136" s="2"/>
    </row>
    <row r="137" spans="2:53" x14ac:dyDescent="0.35">
      <c r="B137" s="2"/>
      <c r="C137" s="2"/>
      <c r="D137" s="2"/>
      <c r="F137" s="2"/>
      <c r="G137" s="2"/>
      <c r="H137" s="2"/>
      <c r="J137" s="2"/>
      <c r="K137" s="2"/>
      <c r="L137" s="2"/>
      <c r="N137" s="2"/>
      <c r="O137" s="2"/>
      <c r="P137" s="2"/>
      <c r="R137" s="2"/>
      <c r="S137" s="2"/>
      <c r="T137" s="2"/>
      <c r="V137" s="2"/>
      <c r="W137" s="2"/>
      <c r="X137" s="2"/>
      <c r="Z137" s="2"/>
      <c r="AA137" s="2"/>
      <c r="AB137" s="2"/>
      <c r="AD137" s="2"/>
      <c r="AE137" s="2"/>
      <c r="AF137" s="2"/>
      <c r="AH137" s="2"/>
      <c r="AI137" s="2"/>
      <c r="AJ137" s="2"/>
      <c r="AL137" s="2"/>
      <c r="AM137" s="2"/>
      <c r="AN137" s="2"/>
      <c r="AR137" s="9"/>
      <c r="AS137" s="9"/>
      <c r="AT137" s="9"/>
      <c r="AU137" s="9"/>
      <c r="AV137" s="9"/>
      <c r="AW137" s="9"/>
      <c r="AX137" s="9"/>
      <c r="AY137" s="9"/>
      <c r="AZ137" s="9"/>
      <c r="BA137" s="9"/>
    </row>
    <row r="138" spans="2:53" x14ac:dyDescent="0.35">
      <c r="B138" s="2"/>
      <c r="C138" s="2"/>
      <c r="D138" s="2"/>
      <c r="F138" s="2"/>
      <c r="G138" s="2"/>
      <c r="H138" s="2"/>
      <c r="J138" s="2"/>
      <c r="K138" s="2"/>
      <c r="L138" s="2"/>
      <c r="N138" s="2"/>
      <c r="O138" s="2"/>
      <c r="P138" s="2"/>
      <c r="R138" s="2"/>
      <c r="S138" s="2"/>
      <c r="T138" s="2"/>
      <c r="V138" s="2"/>
      <c r="W138" s="2"/>
      <c r="X138" s="2"/>
      <c r="Z138" s="2"/>
      <c r="AA138" s="2"/>
      <c r="AB138" s="2"/>
      <c r="AD138" s="2"/>
      <c r="AE138" s="2"/>
      <c r="AF138" s="2"/>
      <c r="AH138" s="2"/>
      <c r="AI138" s="2"/>
      <c r="AJ138" s="2"/>
      <c r="AL138" s="2"/>
      <c r="AM138" s="2"/>
      <c r="AN138" s="2"/>
    </row>
    <row r="139" spans="2:53" x14ac:dyDescent="0.35">
      <c r="B139" s="2"/>
      <c r="C139" s="2"/>
      <c r="D139" s="2"/>
      <c r="F139" s="2"/>
      <c r="G139" s="2"/>
      <c r="H139" s="2"/>
      <c r="J139" s="2"/>
      <c r="K139" s="2"/>
      <c r="L139" s="2"/>
      <c r="N139" s="2"/>
      <c r="O139" s="2"/>
      <c r="P139" s="2"/>
      <c r="R139" s="2"/>
      <c r="S139" s="2"/>
      <c r="T139" s="2"/>
      <c r="V139" s="2"/>
      <c r="W139" s="2"/>
      <c r="X139" s="2"/>
      <c r="Z139" s="2"/>
      <c r="AA139" s="2"/>
      <c r="AB139" s="2"/>
      <c r="AD139" s="2"/>
      <c r="AE139" s="2"/>
      <c r="AF139" s="2"/>
      <c r="AH139" s="2"/>
      <c r="AI139" s="2"/>
      <c r="AJ139" s="2"/>
      <c r="AL139" s="2"/>
      <c r="AM139" s="2"/>
      <c r="AN139" s="2"/>
    </row>
    <row r="140" spans="2:53" x14ac:dyDescent="0.35">
      <c r="B140" s="2"/>
      <c r="C140" s="2"/>
      <c r="D140" s="2"/>
      <c r="F140" s="2"/>
      <c r="G140" s="2"/>
      <c r="H140" s="2"/>
      <c r="J140" s="2"/>
      <c r="K140" s="2"/>
      <c r="L140" s="2"/>
      <c r="N140" s="2"/>
      <c r="O140" s="2"/>
      <c r="P140" s="2"/>
      <c r="R140" s="2"/>
      <c r="S140" s="2"/>
      <c r="T140" s="2"/>
      <c r="V140" s="2"/>
      <c r="W140" s="2"/>
      <c r="X140" s="2"/>
      <c r="Z140" s="2"/>
      <c r="AA140" s="2"/>
      <c r="AB140" s="2"/>
      <c r="AD140" s="2"/>
      <c r="AE140" s="2"/>
      <c r="AF140" s="2"/>
      <c r="AH140" s="2"/>
      <c r="AI140" s="2"/>
      <c r="AJ140" s="2"/>
      <c r="AL140" s="2"/>
      <c r="AM140" s="2"/>
      <c r="AN140" s="2"/>
    </row>
    <row r="141" spans="2:53" x14ac:dyDescent="0.35">
      <c r="B141" s="2"/>
      <c r="C141" s="2"/>
      <c r="D141" s="2"/>
      <c r="F141" s="2"/>
      <c r="G141" s="2"/>
      <c r="H141" s="2"/>
      <c r="J141" s="2"/>
      <c r="K141" s="2"/>
      <c r="L141" s="2"/>
      <c r="N141" s="2"/>
      <c r="O141" s="2"/>
      <c r="P141" s="2"/>
      <c r="R141" s="2"/>
      <c r="S141" s="2"/>
      <c r="T141" s="2"/>
      <c r="V141" s="2"/>
      <c r="W141" s="2"/>
      <c r="X141" s="2"/>
      <c r="Z141" s="2"/>
      <c r="AA141" s="2"/>
      <c r="AB141" s="2"/>
      <c r="AD141" s="2"/>
      <c r="AE141" s="2"/>
      <c r="AF141" s="2"/>
      <c r="AH141" s="2"/>
      <c r="AI141" s="2"/>
      <c r="AJ141" s="2"/>
      <c r="AL141" s="2"/>
      <c r="AM141" s="2"/>
      <c r="AN141" s="2"/>
    </row>
    <row r="142" spans="2:53" x14ac:dyDescent="0.35">
      <c r="B142" s="2"/>
      <c r="C142" s="2"/>
      <c r="D142" s="2"/>
      <c r="F142" s="2"/>
      <c r="G142" s="2"/>
      <c r="H142" s="2"/>
      <c r="J142" s="2"/>
      <c r="K142" s="2"/>
      <c r="L142" s="2"/>
      <c r="N142" s="2"/>
      <c r="O142" s="2"/>
      <c r="P142" s="2"/>
      <c r="R142" s="2"/>
      <c r="S142" s="2"/>
      <c r="T142" s="2"/>
      <c r="V142" s="2"/>
      <c r="W142" s="2"/>
      <c r="X142" s="2"/>
      <c r="Z142" s="2"/>
      <c r="AA142" s="2"/>
      <c r="AB142" s="2"/>
      <c r="AD142" s="2"/>
      <c r="AE142" s="2"/>
      <c r="AF142" s="2"/>
      <c r="AH142" s="2"/>
      <c r="AI142" s="2"/>
      <c r="AJ142" s="2"/>
      <c r="AL142" s="2"/>
      <c r="AM142" s="2"/>
      <c r="AN142" s="2"/>
    </row>
    <row r="143" spans="2:53" x14ac:dyDescent="0.35">
      <c r="B143" s="2"/>
      <c r="C143" s="2"/>
      <c r="D143" s="2"/>
      <c r="F143" s="2"/>
      <c r="G143" s="2"/>
      <c r="H143" s="2"/>
      <c r="J143" s="2"/>
      <c r="K143" s="2"/>
      <c r="L143" s="2"/>
      <c r="N143" s="2"/>
      <c r="O143" s="2"/>
      <c r="P143" s="2"/>
      <c r="R143" s="2"/>
      <c r="S143" s="2"/>
      <c r="T143" s="2"/>
      <c r="V143" s="2"/>
      <c r="W143" s="2"/>
      <c r="X143" s="2"/>
      <c r="Z143" s="2"/>
      <c r="AA143" s="2"/>
      <c r="AB143" s="2"/>
      <c r="AD143" s="2"/>
      <c r="AE143" s="2"/>
      <c r="AF143" s="2"/>
      <c r="AH143" s="2"/>
      <c r="AI143" s="2"/>
      <c r="AJ143" s="2"/>
      <c r="AL143" s="2"/>
      <c r="AM143" s="2"/>
      <c r="AN143" s="2"/>
    </row>
    <row r="144" spans="2:53" x14ac:dyDescent="0.35">
      <c r="B144" s="2"/>
      <c r="C144" s="2"/>
      <c r="D144" s="2"/>
      <c r="F144" s="2"/>
      <c r="G144" s="2"/>
      <c r="H144" s="2"/>
      <c r="J144" s="2"/>
      <c r="K144" s="2"/>
      <c r="L144" s="2"/>
      <c r="N144" s="2"/>
      <c r="O144" s="2"/>
      <c r="P144" s="2"/>
      <c r="R144" s="2"/>
      <c r="S144" s="2"/>
      <c r="T144" s="2"/>
      <c r="V144" s="2"/>
      <c r="W144" s="2"/>
      <c r="X144" s="2"/>
      <c r="Z144" s="2"/>
      <c r="AA144" s="2"/>
      <c r="AB144" s="2"/>
      <c r="AD144" s="2"/>
      <c r="AE144" s="2"/>
      <c r="AF144" s="2"/>
      <c r="AH144" s="2"/>
      <c r="AI144" s="2"/>
      <c r="AJ144" s="2"/>
      <c r="AL144" s="2"/>
      <c r="AM144" s="2"/>
      <c r="AN144" s="2"/>
      <c r="AR144" s="9"/>
      <c r="AS144" s="9"/>
      <c r="AT144" s="9"/>
      <c r="AU144" s="9"/>
      <c r="AV144" s="9"/>
      <c r="AW144" s="9"/>
      <c r="AX144" s="9"/>
      <c r="AY144" s="9"/>
      <c r="AZ144" s="9"/>
      <c r="BA144" s="9"/>
    </row>
    <row r="145" spans="2:53" x14ac:dyDescent="0.35">
      <c r="B145" s="2"/>
      <c r="C145" s="2"/>
      <c r="D145" s="2"/>
      <c r="F145" s="2"/>
      <c r="G145" s="2"/>
      <c r="H145" s="2"/>
      <c r="J145" s="2"/>
      <c r="K145" s="2"/>
      <c r="L145" s="2"/>
      <c r="N145" s="2"/>
      <c r="O145" s="2"/>
      <c r="P145" s="2"/>
      <c r="R145" s="2"/>
      <c r="S145" s="2"/>
      <c r="T145" s="2"/>
      <c r="V145" s="2"/>
      <c r="W145" s="2"/>
      <c r="X145" s="2"/>
      <c r="Z145" s="2"/>
      <c r="AA145" s="2"/>
      <c r="AB145" s="2"/>
      <c r="AD145" s="2"/>
      <c r="AE145" s="2"/>
      <c r="AF145" s="2"/>
      <c r="AH145" s="2"/>
      <c r="AI145" s="2"/>
      <c r="AJ145" s="2"/>
      <c r="AL145" s="2"/>
      <c r="AM145" s="2"/>
      <c r="AN145" s="2"/>
    </row>
    <row r="146" spans="2:53" x14ac:dyDescent="0.35">
      <c r="B146" s="2"/>
      <c r="C146" s="2"/>
      <c r="D146" s="2"/>
      <c r="F146" s="2"/>
      <c r="G146" s="2"/>
      <c r="H146" s="2"/>
      <c r="J146" s="2"/>
      <c r="K146" s="2"/>
      <c r="L146" s="2"/>
      <c r="N146" s="2"/>
      <c r="O146" s="2"/>
      <c r="P146" s="2"/>
      <c r="R146" s="2"/>
      <c r="S146" s="2"/>
      <c r="T146" s="2"/>
      <c r="V146" s="2"/>
      <c r="W146" s="2"/>
      <c r="X146" s="2"/>
      <c r="Z146" s="2"/>
      <c r="AA146" s="2"/>
      <c r="AB146" s="2"/>
      <c r="AD146" s="2"/>
      <c r="AE146" s="2"/>
      <c r="AF146" s="2"/>
      <c r="AH146" s="2"/>
      <c r="AI146" s="2"/>
      <c r="AJ146" s="2"/>
      <c r="AL146" s="2"/>
      <c r="AM146" s="2"/>
      <c r="AN146" s="2"/>
    </row>
    <row r="147" spans="2:53" x14ac:dyDescent="0.35">
      <c r="B147" s="2"/>
      <c r="C147" s="2"/>
      <c r="D147" s="2"/>
      <c r="F147" s="2"/>
      <c r="G147" s="2"/>
      <c r="H147" s="2"/>
      <c r="J147" s="2"/>
      <c r="K147" s="2"/>
      <c r="L147" s="2"/>
      <c r="N147" s="2"/>
      <c r="O147" s="2"/>
      <c r="P147" s="2"/>
      <c r="R147" s="2"/>
      <c r="S147" s="2"/>
      <c r="T147" s="2"/>
      <c r="V147" s="2"/>
      <c r="W147" s="2"/>
      <c r="X147" s="2"/>
      <c r="Z147" s="2"/>
      <c r="AA147" s="2"/>
      <c r="AB147" s="2"/>
      <c r="AD147" s="2"/>
      <c r="AE147" s="2"/>
      <c r="AF147" s="2"/>
      <c r="AH147" s="2"/>
      <c r="AI147" s="2"/>
      <c r="AJ147" s="2"/>
      <c r="AL147" s="2"/>
      <c r="AM147" s="2"/>
      <c r="AN147" s="2"/>
    </row>
    <row r="148" spans="2:53" x14ac:dyDescent="0.35">
      <c r="B148" s="2"/>
      <c r="C148" s="2"/>
      <c r="D148" s="2"/>
      <c r="F148" s="2"/>
      <c r="G148" s="2"/>
      <c r="H148" s="2"/>
      <c r="J148" s="2"/>
      <c r="K148" s="2"/>
      <c r="L148" s="2"/>
      <c r="N148" s="2"/>
      <c r="O148" s="2"/>
      <c r="P148" s="2"/>
      <c r="R148" s="2"/>
      <c r="S148" s="2"/>
      <c r="T148" s="2"/>
      <c r="V148" s="2"/>
      <c r="W148" s="2"/>
      <c r="X148" s="2"/>
      <c r="Z148" s="2"/>
      <c r="AA148" s="2"/>
      <c r="AB148" s="2"/>
      <c r="AD148" s="2"/>
      <c r="AE148" s="2"/>
      <c r="AF148" s="2"/>
      <c r="AH148" s="2"/>
      <c r="AI148" s="2"/>
      <c r="AJ148" s="2"/>
      <c r="AL148" s="2"/>
      <c r="AM148" s="2"/>
      <c r="AN148" s="2"/>
    </row>
    <row r="149" spans="2:53" x14ac:dyDescent="0.35">
      <c r="B149" s="2"/>
      <c r="C149" s="2"/>
      <c r="D149" s="2"/>
      <c r="F149" s="2"/>
      <c r="G149" s="2"/>
      <c r="H149" s="2"/>
      <c r="J149" s="2"/>
      <c r="K149" s="2"/>
      <c r="L149" s="2"/>
      <c r="N149" s="2"/>
      <c r="O149" s="2"/>
      <c r="P149" s="2"/>
      <c r="R149" s="2"/>
      <c r="S149" s="2"/>
      <c r="T149" s="2"/>
      <c r="V149" s="2"/>
      <c r="W149" s="2"/>
      <c r="X149" s="2"/>
      <c r="Z149" s="2"/>
      <c r="AA149" s="2"/>
      <c r="AB149" s="2"/>
      <c r="AD149" s="2"/>
      <c r="AE149" s="2"/>
      <c r="AF149" s="2"/>
      <c r="AH149" s="2"/>
      <c r="AI149" s="2"/>
      <c r="AJ149" s="2"/>
      <c r="AL149" s="2"/>
      <c r="AM149" s="2"/>
      <c r="AN149" s="2"/>
    </row>
    <row r="150" spans="2:53" x14ac:dyDescent="0.35">
      <c r="B150" s="2"/>
      <c r="C150" s="2"/>
      <c r="D150" s="2"/>
      <c r="F150" s="2"/>
      <c r="G150" s="2"/>
      <c r="H150" s="2"/>
      <c r="J150" s="2"/>
      <c r="K150" s="2"/>
      <c r="L150" s="2"/>
      <c r="N150" s="2"/>
      <c r="O150" s="2"/>
      <c r="P150" s="2"/>
      <c r="R150" s="2"/>
      <c r="S150" s="2"/>
      <c r="T150" s="2"/>
      <c r="V150" s="2"/>
      <c r="W150" s="2"/>
      <c r="X150" s="2"/>
      <c r="Z150" s="2"/>
      <c r="AA150" s="2"/>
      <c r="AB150" s="2"/>
      <c r="AD150" s="2"/>
      <c r="AE150" s="2"/>
      <c r="AF150" s="2"/>
      <c r="AH150" s="2"/>
      <c r="AI150" s="2"/>
      <c r="AJ150" s="2"/>
      <c r="AL150" s="2"/>
      <c r="AM150" s="2"/>
      <c r="AN150" s="2"/>
      <c r="AR150" s="9"/>
      <c r="AS150" s="9"/>
      <c r="AT150" s="9"/>
      <c r="AU150" s="9"/>
      <c r="AV150" s="9"/>
      <c r="AW150" s="9"/>
      <c r="AX150" s="9"/>
      <c r="AY150" s="9"/>
      <c r="AZ150" s="9"/>
      <c r="BA150" s="9"/>
    </row>
    <row r="151" spans="2:53" x14ac:dyDescent="0.35">
      <c r="B151" s="2"/>
      <c r="C151" s="2"/>
      <c r="D151" s="2"/>
      <c r="F151" s="2"/>
      <c r="G151" s="2"/>
      <c r="H151" s="2"/>
      <c r="J151" s="2"/>
      <c r="K151" s="2"/>
      <c r="L151" s="2"/>
      <c r="N151" s="2"/>
      <c r="O151" s="2"/>
      <c r="P151" s="2"/>
      <c r="R151" s="2"/>
      <c r="S151" s="2"/>
      <c r="T151" s="2"/>
      <c r="V151" s="2"/>
      <c r="W151" s="2"/>
      <c r="X151" s="2"/>
      <c r="Z151" s="2"/>
      <c r="AA151" s="2"/>
      <c r="AB151" s="2"/>
      <c r="AD151" s="2"/>
      <c r="AE151" s="2"/>
      <c r="AF151" s="2"/>
      <c r="AH151" s="2"/>
      <c r="AI151" s="2"/>
      <c r="AJ151" s="2"/>
      <c r="AL151" s="2"/>
      <c r="AM151" s="2"/>
      <c r="AN151" s="2"/>
    </row>
    <row r="152" spans="2:53" x14ac:dyDescent="0.35">
      <c r="B152" s="2"/>
      <c r="C152" s="2"/>
      <c r="D152" s="2"/>
      <c r="F152" s="2"/>
      <c r="G152" s="2"/>
      <c r="H152" s="2"/>
      <c r="J152" s="2"/>
      <c r="K152" s="2"/>
      <c r="L152" s="2"/>
      <c r="N152" s="2"/>
      <c r="O152" s="2"/>
      <c r="P152" s="2"/>
      <c r="R152" s="2"/>
      <c r="S152" s="2"/>
      <c r="T152" s="2"/>
      <c r="V152" s="2"/>
      <c r="W152" s="2"/>
      <c r="X152" s="2"/>
      <c r="Z152" s="2"/>
      <c r="AA152" s="2"/>
      <c r="AB152" s="2"/>
      <c r="AD152" s="2"/>
      <c r="AE152" s="2"/>
      <c r="AF152" s="2"/>
      <c r="AH152" s="2"/>
      <c r="AI152" s="2"/>
      <c r="AJ152" s="2"/>
      <c r="AL152" s="2"/>
      <c r="AM152" s="2"/>
      <c r="AN152" s="2"/>
    </row>
    <row r="153" spans="2:53" x14ac:dyDescent="0.35">
      <c r="B153" s="2"/>
      <c r="C153" s="2"/>
      <c r="D153" s="2"/>
      <c r="F153" s="2"/>
      <c r="G153" s="2"/>
      <c r="H153" s="2"/>
      <c r="J153" s="2"/>
      <c r="K153" s="2"/>
      <c r="L153" s="2"/>
      <c r="N153" s="2"/>
      <c r="O153" s="2"/>
      <c r="P153" s="2"/>
      <c r="R153" s="2"/>
      <c r="S153" s="2"/>
      <c r="T153" s="2"/>
      <c r="V153" s="2"/>
      <c r="W153" s="2"/>
      <c r="X153" s="2"/>
      <c r="Z153" s="2"/>
      <c r="AA153" s="2"/>
      <c r="AB153" s="2"/>
      <c r="AD153" s="2"/>
      <c r="AE153" s="2"/>
      <c r="AF153" s="2"/>
      <c r="AH153" s="2"/>
      <c r="AI153" s="2"/>
      <c r="AJ153" s="2"/>
      <c r="AL153" s="2"/>
      <c r="AM153" s="2"/>
      <c r="AN153" s="2"/>
    </row>
    <row r="154" spans="2:53" x14ac:dyDescent="0.35">
      <c r="B154" s="2"/>
      <c r="C154" s="2"/>
      <c r="D154" s="2"/>
      <c r="F154" s="2"/>
      <c r="G154" s="2"/>
      <c r="H154" s="2"/>
      <c r="J154" s="2"/>
      <c r="K154" s="2"/>
      <c r="L154" s="2"/>
      <c r="N154" s="2"/>
      <c r="O154" s="2"/>
      <c r="P154" s="2"/>
      <c r="R154" s="2"/>
      <c r="S154" s="2"/>
      <c r="T154" s="2"/>
      <c r="V154" s="2"/>
      <c r="W154" s="2"/>
      <c r="X154" s="2"/>
      <c r="Z154" s="2"/>
      <c r="AA154" s="2"/>
      <c r="AB154" s="2"/>
      <c r="AD154" s="2"/>
      <c r="AE154" s="2"/>
      <c r="AF154" s="2"/>
      <c r="AH154" s="2"/>
      <c r="AI154" s="2"/>
      <c r="AJ154" s="2"/>
      <c r="AL154" s="2"/>
      <c r="AM154" s="2"/>
      <c r="AN154" s="2"/>
    </row>
    <row r="155" spans="2:53" x14ac:dyDescent="0.35">
      <c r="B155" s="2"/>
      <c r="C155" s="2"/>
      <c r="D155" s="2"/>
      <c r="F155" s="2"/>
      <c r="G155" s="2"/>
      <c r="H155" s="2"/>
      <c r="J155" s="2"/>
      <c r="K155" s="2"/>
      <c r="L155" s="2"/>
      <c r="N155" s="2"/>
      <c r="O155" s="2"/>
      <c r="P155" s="2"/>
      <c r="R155" s="2"/>
      <c r="S155" s="2"/>
      <c r="T155" s="2"/>
      <c r="V155" s="2"/>
      <c r="W155" s="2"/>
      <c r="X155" s="2"/>
      <c r="Z155" s="2"/>
      <c r="AA155" s="2"/>
      <c r="AB155" s="2"/>
      <c r="AD155" s="2"/>
      <c r="AE155" s="2"/>
      <c r="AF155" s="2"/>
      <c r="AH155" s="2"/>
      <c r="AI155" s="2"/>
      <c r="AJ155" s="2"/>
      <c r="AL155" s="2"/>
      <c r="AM155" s="2"/>
      <c r="AN155" s="2"/>
    </row>
    <row r="156" spans="2:53" x14ac:dyDescent="0.35">
      <c r="B156" s="2"/>
      <c r="C156" s="2"/>
      <c r="D156" s="2"/>
      <c r="F156" s="2"/>
      <c r="G156" s="2"/>
      <c r="H156" s="2"/>
      <c r="J156" s="2"/>
      <c r="K156" s="2"/>
      <c r="L156" s="2"/>
      <c r="N156" s="2"/>
      <c r="O156" s="2"/>
      <c r="P156" s="2"/>
      <c r="R156" s="2"/>
      <c r="S156" s="2"/>
      <c r="T156" s="2"/>
      <c r="V156" s="2"/>
      <c r="W156" s="2"/>
      <c r="X156" s="2"/>
      <c r="Z156" s="2"/>
      <c r="AA156" s="2"/>
      <c r="AB156" s="2"/>
      <c r="AD156" s="2"/>
      <c r="AE156" s="2"/>
      <c r="AF156" s="2"/>
      <c r="AH156" s="2"/>
      <c r="AI156" s="2"/>
      <c r="AJ156" s="2"/>
      <c r="AL156" s="2"/>
      <c r="AM156" s="2"/>
      <c r="AN156" s="2"/>
    </row>
    <row r="157" spans="2:53" x14ac:dyDescent="0.35">
      <c r="B157" s="2"/>
      <c r="C157" s="2"/>
      <c r="D157" s="2"/>
      <c r="F157" s="2"/>
      <c r="G157" s="2"/>
      <c r="H157" s="2"/>
      <c r="J157" s="2"/>
      <c r="K157" s="2"/>
      <c r="L157" s="2"/>
      <c r="N157" s="2"/>
      <c r="O157" s="2"/>
      <c r="P157" s="2"/>
      <c r="R157" s="2"/>
      <c r="S157" s="2"/>
      <c r="T157" s="2"/>
      <c r="V157" s="2"/>
      <c r="W157" s="2"/>
      <c r="X157" s="2"/>
      <c r="Z157" s="2"/>
      <c r="AA157" s="2"/>
      <c r="AB157" s="2"/>
      <c r="AD157" s="2"/>
      <c r="AE157" s="2"/>
      <c r="AF157" s="2"/>
      <c r="AH157" s="2"/>
      <c r="AI157" s="2"/>
      <c r="AJ157" s="2"/>
      <c r="AL157" s="2"/>
      <c r="AM157" s="2"/>
      <c r="AN157" s="2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2:53" x14ac:dyDescent="0.35">
      <c r="B158" s="2"/>
      <c r="C158" s="2"/>
      <c r="D158" s="2"/>
      <c r="F158" s="2"/>
      <c r="G158" s="2"/>
      <c r="H158" s="2"/>
      <c r="J158" s="2"/>
      <c r="K158" s="2"/>
      <c r="L158" s="2"/>
      <c r="N158" s="2"/>
      <c r="O158" s="2"/>
      <c r="P158" s="2"/>
      <c r="R158" s="2"/>
      <c r="S158" s="2"/>
      <c r="T158" s="2"/>
      <c r="V158" s="2"/>
      <c r="W158" s="2"/>
      <c r="X158" s="2"/>
      <c r="Z158" s="2"/>
      <c r="AA158" s="2"/>
      <c r="AB158" s="2"/>
      <c r="AD158" s="2"/>
      <c r="AE158" s="2"/>
      <c r="AF158" s="2"/>
      <c r="AH158" s="2"/>
      <c r="AI158" s="2"/>
      <c r="AJ158" s="2"/>
      <c r="AL158" s="2"/>
      <c r="AM158" s="2"/>
      <c r="AN158" s="2"/>
    </row>
    <row r="159" spans="2:53" x14ac:dyDescent="0.35">
      <c r="B159" s="2"/>
      <c r="C159" s="2"/>
      <c r="D159" s="2"/>
      <c r="F159" s="2"/>
      <c r="G159" s="2"/>
      <c r="H159" s="2"/>
      <c r="J159" s="2"/>
      <c r="K159" s="2"/>
      <c r="L159" s="2"/>
      <c r="N159" s="2"/>
      <c r="O159" s="2"/>
      <c r="P159" s="2"/>
      <c r="R159" s="2"/>
      <c r="S159" s="2"/>
      <c r="T159" s="2"/>
      <c r="V159" s="2"/>
      <c r="W159" s="2"/>
      <c r="X159" s="2"/>
      <c r="Z159" s="2"/>
      <c r="AA159" s="2"/>
      <c r="AB159" s="2"/>
      <c r="AD159" s="2"/>
      <c r="AE159" s="2"/>
      <c r="AF159" s="2"/>
      <c r="AH159" s="2"/>
      <c r="AI159" s="2"/>
      <c r="AJ159" s="2"/>
      <c r="AL159" s="2"/>
      <c r="AM159" s="2"/>
      <c r="AN159" s="2"/>
    </row>
    <row r="160" spans="2:53" x14ac:dyDescent="0.35">
      <c r="B160" s="2"/>
      <c r="C160" s="2"/>
      <c r="D160" s="2"/>
      <c r="F160" s="2"/>
      <c r="G160" s="2"/>
      <c r="H160" s="2"/>
      <c r="J160" s="2"/>
      <c r="K160" s="2"/>
      <c r="L160" s="2"/>
      <c r="N160" s="2"/>
      <c r="O160" s="2"/>
      <c r="P160" s="2"/>
      <c r="R160" s="2"/>
      <c r="S160" s="2"/>
      <c r="T160" s="2"/>
      <c r="V160" s="2"/>
      <c r="W160" s="2"/>
      <c r="X160" s="2"/>
      <c r="Z160" s="2"/>
      <c r="AA160" s="2"/>
      <c r="AB160" s="2"/>
      <c r="AD160" s="2"/>
      <c r="AE160" s="2"/>
      <c r="AF160" s="2"/>
      <c r="AH160" s="2"/>
      <c r="AI160" s="2"/>
      <c r="AJ160" s="2"/>
      <c r="AL160" s="2"/>
      <c r="AM160" s="2"/>
      <c r="AN160" s="2"/>
    </row>
    <row r="161" spans="2:53" x14ac:dyDescent="0.35">
      <c r="B161" s="2"/>
      <c r="C161" s="2"/>
      <c r="D161" s="2"/>
      <c r="F161" s="2"/>
      <c r="G161" s="2"/>
      <c r="H161" s="2"/>
      <c r="J161" s="2"/>
      <c r="K161" s="2"/>
      <c r="L161" s="2"/>
      <c r="N161" s="2"/>
      <c r="O161" s="2"/>
      <c r="P161" s="2"/>
      <c r="R161" s="2"/>
      <c r="S161" s="2"/>
      <c r="T161" s="2"/>
      <c r="V161" s="2"/>
      <c r="W161" s="2"/>
      <c r="X161" s="2"/>
      <c r="Z161" s="2"/>
      <c r="AA161" s="2"/>
      <c r="AB161" s="2"/>
      <c r="AD161" s="2"/>
      <c r="AE161" s="2"/>
      <c r="AF161" s="2"/>
      <c r="AH161" s="2"/>
      <c r="AI161" s="2"/>
      <c r="AJ161" s="2"/>
      <c r="AL161" s="2"/>
      <c r="AM161" s="2"/>
      <c r="AN161" s="2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2:53" x14ac:dyDescent="0.35">
      <c r="B162" s="2"/>
      <c r="C162" s="2"/>
      <c r="D162" s="2"/>
      <c r="F162" s="2"/>
      <c r="G162" s="2"/>
      <c r="H162" s="2"/>
      <c r="J162" s="2"/>
      <c r="K162" s="2"/>
      <c r="L162" s="2"/>
      <c r="N162" s="2"/>
      <c r="O162" s="2"/>
      <c r="P162" s="2"/>
      <c r="R162" s="2"/>
      <c r="S162" s="2"/>
      <c r="T162" s="2"/>
      <c r="V162" s="2"/>
      <c r="W162" s="2"/>
      <c r="X162" s="2"/>
      <c r="Z162" s="2"/>
      <c r="AA162" s="2"/>
      <c r="AB162" s="2"/>
      <c r="AD162" s="2"/>
      <c r="AE162" s="2"/>
      <c r="AF162" s="2"/>
      <c r="AH162" s="2"/>
      <c r="AI162" s="2"/>
      <c r="AJ162" s="2"/>
      <c r="AL162" s="2"/>
      <c r="AM162" s="2"/>
      <c r="AN162" s="2"/>
    </row>
    <row r="163" spans="2:53" x14ac:dyDescent="0.35">
      <c r="B163" s="2"/>
      <c r="C163" s="2"/>
      <c r="D163" s="2"/>
      <c r="F163" s="2"/>
      <c r="G163" s="2"/>
      <c r="H163" s="2"/>
      <c r="J163" s="2"/>
      <c r="K163" s="2"/>
      <c r="L163" s="2"/>
      <c r="N163" s="2"/>
      <c r="O163" s="2"/>
      <c r="P163" s="2"/>
      <c r="R163" s="2"/>
      <c r="S163" s="2"/>
      <c r="T163" s="2"/>
      <c r="V163" s="2"/>
      <c r="W163" s="2"/>
      <c r="X163" s="2"/>
      <c r="Z163" s="2"/>
      <c r="AA163" s="2"/>
      <c r="AB163" s="2"/>
      <c r="AD163" s="2"/>
      <c r="AE163" s="2"/>
      <c r="AF163" s="2"/>
      <c r="AH163" s="2"/>
      <c r="AI163" s="2"/>
      <c r="AJ163" s="2"/>
      <c r="AL163" s="2"/>
      <c r="AM163" s="2"/>
      <c r="AN163" s="2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2:53" x14ac:dyDescent="0.35">
      <c r="B164" s="2"/>
      <c r="C164" s="2"/>
      <c r="D164" s="2"/>
      <c r="F164" s="2"/>
      <c r="G164" s="2"/>
      <c r="H164" s="2"/>
      <c r="J164" s="2"/>
      <c r="K164" s="2"/>
      <c r="L164" s="2"/>
      <c r="N164" s="2"/>
      <c r="O164" s="2"/>
      <c r="P164" s="2"/>
      <c r="R164" s="2"/>
      <c r="S164" s="2"/>
      <c r="T164" s="2"/>
      <c r="V164" s="2"/>
      <c r="W164" s="2"/>
      <c r="X164" s="2"/>
      <c r="Z164" s="2"/>
      <c r="AA164" s="2"/>
      <c r="AB164" s="2"/>
      <c r="AD164" s="2"/>
      <c r="AE164" s="2"/>
      <c r="AF164" s="2"/>
      <c r="AH164" s="2"/>
      <c r="AI164" s="2"/>
      <c r="AJ164" s="2"/>
      <c r="AL164" s="2"/>
      <c r="AM164" s="2"/>
      <c r="AN164" s="2"/>
    </row>
    <row r="165" spans="2:53" x14ac:dyDescent="0.35">
      <c r="B165" s="2"/>
      <c r="C165" s="2"/>
      <c r="D165" s="2"/>
      <c r="F165" s="2"/>
      <c r="G165" s="2"/>
      <c r="H165" s="2"/>
      <c r="J165" s="2"/>
      <c r="K165" s="2"/>
      <c r="L165" s="2"/>
      <c r="N165" s="2"/>
      <c r="O165" s="2"/>
      <c r="P165" s="2"/>
      <c r="R165" s="2"/>
      <c r="S165" s="2"/>
      <c r="T165" s="2"/>
      <c r="V165" s="2"/>
      <c r="W165" s="2"/>
      <c r="X165" s="2"/>
      <c r="Z165" s="2"/>
      <c r="AA165" s="2"/>
      <c r="AB165" s="2"/>
      <c r="AD165" s="2"/>
      <c r="AE165" s="2"/>
      <c r="AF165" s="2"/>
      <c r="AH165" s="2"/>
      <c r="AI165" s="2"/>
      <c r="AJ165" s="2"/>
      <c r="AL165" s="2"/>
      <c r="AM165" s="2"/>
      <c r="AN165" s="2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</row>
    <row r="166" spans="2:53" x14ac:dyDescent="0.35">
      <c r="B166" s="2"/>
      <c r="C166" s="2"/>
      <c r="D166" s="2"/>
      <c r="F166" s="2"/>
      <c r="G166" s="2"/>
      <c r="H166" s="2"/>
      <c r="J166" s="2"/>
      <c r="K166" s="2"/>
      <c r="L166" s="2"/>
      <c r="N166" s="2"/>
      <c r="O166" s="2"/>
      <c r="P166" s="2"/>
      <c r="R166" s="2"/>
      <c r="S166" s="2"/>
      <c r="T166" s="2"/>
      <c r="V166" s="2"/>
      <c r="W166" s="2"/>
      <c r="X166" s="2"/>
      <c r="Z166" s="2"/>
      <c r="AA166" s="2"/>
      <c r="AB166" s="2"/>
      <c r="AD166" s="2"/>
      <c r="AE166" s="2"/>
      <c r="AF166" s="2"/>
      <c r="AH166" s="2"/>
      <c r="AI166" s="2"/>
      <c r="AJ166" s="2"/>
      <c r="AL166" s="2"/>
      <c r="AM166" s="2"/>
      <c r="AN166" s="2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2:53" x14ac:dyDescent="0.35">
      <c r="B167" s="2"/>
      <c r="C167" s="2"/>
      <c r="D167" s="2"/>
      <c r="F167" s="2"/>
      <c r="G167" s="2"/>
      <c r="H167" s="2"/>
      <c r="J167" s="2"/>
      <c r="K167" s="2"/>
      <c r="L167" s="2"/>
      <c r="N167" s="2"/>
      <c r="O167" s="2"/>
      <c r="P167" s="2"/>
      <c r="R167" s="2"/>
      <c r="S167" s="2"/>
      <c r="T167" s="2"/>
      <c r="V167" s="2"/>
      <c r="W167" s="2"/>
      <c r="X167" s="2"/>
      <c r="Z167" s="2"/>
      <c r="AA167" s="2"/>
      <c r="AB167" s="2"/>
      <c r="AD167" s="2"/>
      <c r="AE167" s="2"/>
      <c r="AF167" s="2"/>
      <c r="AH167" s="2"/>
      <c r="AI167" s="2"/>
      <c r="AJ167" s="2"/>
      <c r="AL167" s="2"/>
      <c r="AM167" s="2"/>
      <c r="AN167" s="2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2:53" x14ac:dyDescent="0.35">
      <c r="B168" s="2"/>
      <c r="C168" s="2"/>
      <c r="D168" s="2"/>
      <c r="F168" s="2"/>
      <c r="G168" s="2"/>
      <c r="H168" s="2"/>
      <c r="J168" s="2"/>
      <c r="K168" s="2"/>
      <c r="L168" s="2"/>
      <c r="N168" s="2"/>
      <c r="O168" s="2"/>
      <c r="P168" s="2"/>
      <c r="R168" s="2"/>
      <c r="S168" s="2"/>
      <c r="T168" s="2"/>
      <c r="V168" s="2"/>
      <c r="W168" s="2"/>
      <c r="X168" s="2"/>
      <c r="Z168" s="2"/>
      <c r="AA168" s="2"/>
      <c r="AB168" s="2"/>
      <c r="AD168" s="2"/>
      <c r="AE168" s="2"/>
      <c r="AF168" s="2"/>
      <c r="AH168" s="2"/>
      <c r="AI168" s="2"/>
      <c r="AJ168" s="2"/>
      <c r="AL168" s="2"/>
      <c r="AM168" s="2"/>
      <c r="AN168" s="2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2:53" x14ac:dyDescent="0.35">
      <c r="B169" s="2"/>
      <c r="C169" s="2"/>
      <c r="D169" s="2"/>
      <c r="F169" s="2"/>
      <c r="G169" s="2"/>
      <c r="H169" s="2"/>
      <c r="J169" s="2"/>
      <c r="K169" s="2"/>
      <c r="L169" s="2"/>
      <c r="N169" s="2"/>
      <c r="O169" s="2"/>
      <c r="P169" s="2"/>
      <c r="R169" s="2"/>
      <c r="S169" s="2"/>
      <c r="T169" s="2"/>
      <c r="V169" s="2"/>
      <c r="W169" s="2"/>
      <c r="X169" s="2"/>
      <c r="Z169" s="2"/>
      <c r="AA169" s="2"/>
      <c r="AB169" s="2"/>
      <c r="AD169" s="2"/>
      <c r="AE169" s="2"/>
      <c r="AF169" s="2"/>
      <c r="AH169" s="2"/>
      <c r="AI169" s="2"/>
      <c r="AJ169" s="2"/>
      <c r="AL169" s="2"/>
      <c r="AM169" s="2"/>
      <c r="AN169" s="2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2:53" x14ac:dyDescent="0.35">
      <c r="B170" s="2"/>
      <c r="C170" s="2"/>
      <c r="D170" s="2"/>
      <c r="F170" s="2"/>
      <c r="G170" s="2"/>
      <c r="H170" s="2"/>
      <c r="J170" s="2"/>
      <c r="K170" s="2"/>
      <c r="L170" s="2"/>
      <c r="N170" s="2"/>
      <c r="O170" s="2"/>
      <c r="P170" s="2"/>
      <c r="R170" s="2"/>
      <c r="S170" s="2"/>
      <c r="T170" s="2"/>
      <c r="V170" s="2"/>
      <c r="W170" s="2"/>
      <c r="X170" s="2"/>
      <c r="Z170" s="2"/>
      <c r="AA170" s="2"/>
      <c r="AB170" s="2"/>
      <c r="AD170" s="2"/>
      <c r="AE170" s="2"/>
      <c r="AF170" s="2"/>
      <c r="AH170" s="2"/>
      <c r="AI170" s="2"/>
      <c r="AJ170" s="2"/>
      <c r="AL170" s="2"/>
      <c r="AM170" s="2"/>
      <c r="AN170" s="2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2:53" x14ac:dyDescent="0.35">
      <c r="B171" s="2"/>
      <c r="C171" s="2"/>
      <c r="D171" s="2"/>
      <c r="F171" s="2"/>
      <c r="G171" s="2"/>
      <c r="H171" s="2"/>
      <c r="J171" s="2"/>
      <c r="K171" s="2"/>
      <c r="L171" s="2"/>
      <c r="N171" s="2"/>
      <c r="O171" s="2"/>
      <c r="P171" s="2"/>
      <c r="R171" s="2"/>
      <c r="S171" s="2"/>
      <c r="T171" s="2"/>
      <c r="V171" s="2"/>
      <c r="W171" s="2"/>
      <c r="X171" s="2"/>
      <c r="Z171" s="2"/>
      <c r="AA171" s="2"/>
      <c r="AB171" s="2"/>
      <c r="AD171" s="2"/>
      <c r="AE171" s="2"/>
      <c r="AF171" s="2"/>
      <c r="AH171" s="2"/>
      <c r="AI171" s="2"/>
      <c r="AJ171" s="2"/>
      <c r="AL171" s="2"/>
      <c r="AM171" s="2"/>
      <c r="AN171" s="2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2:53" x14ac:dyDescent="0.35">
      <c r="B172" s="2"/>
      <c r="C172" s="2"/>
      <c r="D172" s="2"/>
      <c r="F172" s="2"/>
      <c r="G172" s="2"/>
      <c r="H172" s="2"/>
      <c r="J172" s="2"/>
      <c r="K172" s="2"/>
      <c r="L172" s="2"/>
      <c r="N172" s="2"/>
      <c r="O172" s="2"/>
      <c r="P172" s="2"/>
      <c r="R172" s="2"/>
      <c r="S172" s="2"/>
      <c r="T172" s="2"/>
      <c r="V172" s="2"/>
      <c r="W172" s="2"/>
      <c r="X172" s="2"/>
      <c r="Z172" s="2"/>
      <c r="AA172" s="2"/>
      <c r="AB172" s="2"/>
      <c r="AD172" s="2"/>
      <c r="AE172" s="2"/>
      <c r="AF172" s="2"/>
      <c r="AH172" s="2"/>
      <c r="AI172" s="2"/>
      <c r="AJ172" s="2"/>
      <c r="AL172" s="2"/>
      <c r="AM172" s="2"/>
      <c r="AN172" s="2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2:53" x14ac:dyDescent="0.35">
      <c r="B173" s="2"/>
      <c r="C173" s="2"/>
      <c r="D173" s="2"/>
      <c r="F173" s="2"/>
      <c r="G173" s="2"/>
      <c r="H173" s="2"/>
      <c r="J173" s="2"/>
      <c r="K173" s="2"/>
      <c r="L173" s="2"/>
      <c r="N173" s="2"/>
      <c r="O173" s="2"/>
      <c r="P173" s="2"/>
      <c r="R173" s="2"/>
      <c r="S173" s="2"/>
      <c r="T173" s="2"/>
      <c r="V173" s="2"/>
      <c r="W173" s="2"/>
      <c r="X173" s="2"/>
      <c r="Z173" s="2"/>
      <c r="AA173" s="2"/>
      <c r="AB173" s="2"/>
      <c r="AD173" s="2"/>
      <c r="AE173" s="2"/>
      <c r="AF173" s="2"/>
      <c r="AH173" s="2"/>
      <c r="AI173" s="2"/>
      <c r="AJ173" s="2"/>
      <c r="AL173" s="2"/>
      <c r="AM173" s="2"/>
      <c r="AN173" s="2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2:53" x14ac:dyDescent="0.35">
      <c r="B174" s="2"/>
      <c r="C174" s="2"/>
      <c r="D174" s="2"/>
      <c r="F174" s="2"/>
      <c r="G174" s="2"/>
      <c r="H174" s="2"/>
      <c r="J174" s="2"/>
      <c r="K174" s="2"/>
      <c r="L174" s="2"/>
      <c r="N174" s="2"/>
      <c r="O174" s="2"/>
      <c r="P174" s="2"/>
      <c r="R174" s="2"/>
      <c r="S174" s="2"/>
      <c r="T174" s="2"/>
      <c r="V174" s="2"/>
      <c r="W174" s="2"/>
      <c r="X174" s="2"/>
      <c r="Z174" s="2"/>
      <c r="AA174" s="2"/>
      <c r="AB174" s="2"/>
      <c r="AD174" s="2"/>
      <c r="AE174" s="2"/>
      <c r="AF174" s="2"/>
      <c r="AH174" s="2"/>
      <c r="AI174" s="2"/>
      <c r="AJ174" s="2"/>
      <c r="AL174" s="2"/>
      <c r="AM174" s="2"/>
      <c r="AN174" s="2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2:53" x14ac:dyDescent="0.35">
      <c r="B175" s="2"/>
      <c r="C175" s="2"/>
      <c r="D175" s="2"/>
      <c r="F175" s="2"/>
      <c r="G175" s="2"/>
      <c r="H175" s="2"/>
      <c r="J175" s="2"/>
      <c r="K175" s="2"/>
      <c r="L175" s="2"/>
      <c r="N175" s="2"/>
      <c r="O175" s="2"/>
      <c r="P175" s="2"/>
      <c r="R175" s="2"/>
      <c r="S175" s="2"/>
      <c r="T175" s="2"/>
      <c r="V175" s="2"/>
      <c r="W175" s="2"/>
      <c r="X175" s="2"/>
      <c r="Z175" s="2"/>
      <c r="AA175" s="2"/>
      <c r="AB175" s="2"/>
      <c r="AD175" s="2"/>
      <c r="AE175" s="2"/>
      <c r="AF175" s="2"/>
      <c r="AH175" s="2"/>
      <c r="AI175" s="2"/>
      <c r="AJ175" s="2"/>
      <c r="AL175" s="2"/>
      <c r="AM175" s="2"/>
      <c r="AN175" s="2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2:53" x14ac:dyDescent="0.35">
      <c r="B176" s="2"/>
      <c r="C176" s="2"/>
      <c r="D176" s="2"/>
      <c r="F176" s="2"/>
      <c r="G176" s="2"/>
      <c r="H176" s="2"/>
      <c r="J176" s="2"/>
      <c r="K176" s="2"/>
      <c r="L176" s="2"/>
      <c r="N176" s="2"/>
      <c r="O176" s="2"/>
      <c r="P176" s="2"/>
      <c r="R176" s="2"/>
      <c r="S176" s="2"/>
      <c r="T176" s="2"/>
      <c r="V176" s="2"/>
      <c r="W176" s="2"/>
      <c r="X176" s="2"/>
      <c r="Z176" s="2"/>
      <c r="AA176" s="2"/>
      <c r="AB176" s="2"/>
      <c r="AD176" s="2"/>
      <c r="AE176" s="2"/>
      <c r="AF176" s="2"/>
      <c r="AH176" s="2"/>
      <c r="AI176" s="2"/>
      <c r="AJ176" s="2"/>
      <c r="AL176" s="2"/>
      <c r="AM176" s="2"/>
      <c r="AN176" s="2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2:53" x14ac:dyDescent="0.35">
      <c r="B177" s="2"/>
      <c r="C177" s="2"/>
      <c r="D177" s="2"/>
      <c r="F177" s="2"/>
      <c r="G177" s="2"/>
      <c r="H177" s="2"/>
      <c r="J177" s="2"/>
      <c r="K177" s="2"/>
      <c r="L177" s="2"/>
      <c r="N177" s="2"/>
      <c r="O177" s="2"/>
      <c r="P177" s="2"/>
      <c r="R177" s="2"/>
      <c r="S177" s="2"/>
      <c r="T177" s="2"/>
      <c r="V177" s="2"/>
      <c r="W177" s="2"/>
      <c r="X177" s="2"/>
      <c r="Z177" s="2"/>
      <c r="AA177" s="2"/>
      <c r="AB177" s="2"/>
      <c r="AD177" s="2"/>
      <c r="AE177" s="2"/>
      <c r="AF177" s="2"/>
      <c r="AH177" s="2"/>
      <c r="AI177" s="2"/>
      <c r="AJ177" s="2"/>
      <c r="AL177" s="2"/>
      <c r="AM177" s="2"/>
      <c r="AN177" s="2"/>
    </row>
    <row r="178" spans="2:53" x14ac:dyDescent="0.35">
      <c r="B178" s="2"/>
      <c r="C178" s="2"/>
      <c r="D178" s="2"/>
      <c r="F178" s="2"/>
      <c r="G178" s="2"/>
      <c r="H178" s="2"/>
      <c r="J178" s="2"/>
      <c r="K178" s="2"/>
      <c r="L178" s="2"/>
      <c r="N178" s="2"/>
      <c r="O178" s="2"/>
      <c r="P178" s="2"/>
      <c r="R178" s="2"/>
      <c r="S178" s="2"/>
      <c r="T178" s="2"/>
      <c r="V178" s="2"/>
      <c r="W178" s="2"/>
      <c r="X178" s="2"/>
      <c r="Z178" s="2"/>
      <c r="AA178" s="2"/>
      <c r="AB178" s="2"/>
      <c r="AD178" s="2"/>
      <c r="AE178" s="2"/>
      <c r="AF178" s="2"/>
      <c r="AH178" s="2"/>
      <c r="AI178" s="2"/>
      <c r="AJ178" s="2"/>
      <c r="AL178" s="2"/>
      <c r="AM178" s="2"/>
      <c r="AN178" s="2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</row>
    <row r="179" spans="2:53" x14ac:dyDescent="0.35">
      <c r="B179" s="2"/>
      <c r="C179" s="2"/>
      <c r="D179" s="2"/>
      <c r="F179" s="2"/>
      <c r="G179" s="2"/>
      <c r="H179" s="2"/>
      <c r="J179" s="2"/>
      <c r="K179" s="2"/>
      <c r="L179" s="2"/>
      <c r="N179" s="2"/>
      <c r="O179" s="2"/>
      <c r="P179" s="2"/>
      <c r="R179" s="2"/>
      <c r="S179" s="2"/>
      <c r="T179" s="2"/>
      <c r="V179" s="2"/>
      <c r="W179" s="2"/>
      <c r="X179" s="2"/>
      <c r="Z179" s="2"/>
      <c r="AA179" s="2"/>
      <c r="AB179" s="2"/>
      <c r="AD179" s="2"/>
      <c r="AE179" s="2"/>
      <c r="AF179" s="2"/>
      <c r="AH179" s="2"/>
      <c r="AI179" s="2"/>
      <c r="AJ179" s="2"/>
      <c r="AL179" s="2"/>
      <c r="AM179" s="2"/>
      <c r="AN179" s="2"/>
      <c r="AR179" s="5"/>
      <c r="AS179" s="5"/>
      <c r="AT179" s="5"/>
      <c r="AU179" s="5"/>
      <c r="AV179" s="5"/>
      <c r="AW179" s="5"/>
      <c r="AX179" s="5"/>
      <c r="AY179" s="5"/>
      <c r="AZ179" s="5"/>
      <c r="BA179" s="5"/>
    </row>
    <row r="180" spans="2:53" x14ac:dyDescent="0.35">
      <c r="B180" s="2"/>
      <c r="C180" s="2"/>
      <c r="D180" s="2"/>
      <c r="F180" s="2"/>
      <c r="G180" s="2"/>
      <c r="H180" s="2"/>
      <c r="J180" s="2"/>
      <c r="K180" s="2"/>
      <c r="L180" s="2"/>
      <c r="N180" s="2"/>
      <c r="O180" s="2"/>
      <c r="P180" s="2"/>
      <c r="R180" s="2"/>
      <c r="S180" s="2"/>
      <c r="T180" s="2"/>
      <c r="V180" s="2"/>
      <c r="W180" s="2"/>
      <c r="X180" s="2"/>
      <c r="Z180" s="2"/>
      <c r="AA180" s="2"/>
      <c r="AB180" s="2"/>
      <c r="AD180" s="2"/>
      <c r="AE180" s="2"/>
      <c r="AF180" s="2"/>
      <c r="AH180" s="2"/>
      <c r="AI180" s="2"/>
      <c r="AJ180" s="2"/>
      <c r="AL180" s="2"/>
      <c r="AM180" s="2"/>
      <c r="AN180" s="2"/>
      <c r="AR180" s="5"/>
      <c r="AS180" s="5"/>
      <c r="AT180" s="5"/>
      <c r="AU180" s="5"/>
      <c r="AV180" s="5"/>
      <c r="AW180" s="5"/>
      <c r="AX180" s="5"/>
      <c r="AY180" s="5"/>
      <c r="AZ180" s="5"/>
      <c r="BA180" s="5"/>
    </row>
    <row r="181" spans="2:53" x14ac:dyDescent="0.35">
      <c r="B181" s="2"/>
      <c r="C181" s="2"/>
      <c r="D181" s="2"/>
      <c r="F181" s="2"/>
      <c r="G181" s="2"/>
      <c r="H181" s="2"/>
      <c r="J181" s="2"/>
      <c r="K181" s="2"/>
      <c r="L181" s="2"/>
      <c r="N181" s="2"/>
      <c r="O181" s="2"/>
      <c r="P181" s="2"/>
      <c r="R181" s="2"/>
      <c r="S181" s="2"/>
      <c r="T181" s="2"/>
      <c r="V181" s="2"/>
      <c r="W181" s="2"/>
      <c r="X181" s="2"/>
      <c r="Z181" s="2"/>
      <c r="AA181" s="2"/>
      <c r="AB181" s="2"/>
      <c r="AD181" s="2"/>
      <c r="AE181" s="2"/>
      <c r="AF181" s="2"/>
      <c r="AH181" s="2"/>
      <c r="AI181" s="2"/>
      <c r="AJ181" s="2"/>
      <c r="AL181" s="2"/>
      <c r="AM181" s="2"/>
      <c r="AN181" s="2"/>
      <c r="AR181" s="5"/>
      <c r="AS181" s="5"/>
      <c r="AT181" s="5"/>
      <c r="AU181" s="5"/>
      <c r="AV181" s="5"/>
      <c r="AW181" s="5"/>
      <c r="AX181" s="5"/>
      <c r="AY181" s="5"/>
      <c r="AZ181" s="5"/>
      <c r="BA181" s="5"/>
    </row>
    <row r="182" spans="2:53" x14ac:dyDescent="0.35">
      <c r="B182" s="2"/>
      <c r="C182" s="2"/>
      <c r="D182" s="2"/>
      <c r="F182" s="2"/>
      <c r="G182" s="2"/>
      <c r="H182" s="2"/>
      <c r="J182" s="2"/>
      <c r="K182" s="2"/>
      <c r="L182" s="2"/>
      <c r="N182" s="2"/>
      <c r="O182" s="2"/>
      <c r="P182" s="2"/>
      <c r="R182" s="2"/>
      <c r="S182" s="2"/>
      <c r="T182" s="2"/>
      <c r="V182" s="2"/>
      <c r="W182" s="2"/>
      <c r="X182" s="2"/>
      <c r="Z182" s="2"/>
      <c r="AA182" s="2"/>
      <c r="AB182" s="2"/>
      <c r="AD182" s="2"/>
      <c r="AE182" s="2"/>
      <c r="AF182" s="2"/>
      <c r="AH182" s="2"/>
      <c r="AI182" s="2"/>
      <c r="AJ182" s="2"/>
      <c r="AL182" s="2"/>
      <c r="AM182" s="2"/>
      <c r="AN182" s="2"/>
      <c r="AR182" s="5"/>
      <c r="AS182" s="5"/>
      <c r="AT182" s="5"/>
      <c r="AU182" s="5"/>
      <c r="AV182" s="5"/>
      <c r="AW182" s="5"/>
      <c r="AX182" s="5"/>
      <c r="AY182" s="5"/>
      <c r="AZ182" s="5"/>
      <c r="BA182" s="5"/>
    </row>
    <row r="183" spans="2:53" x14ac:dyDescent="0.35">
      <c r="B183" s="2"/>
      <c r="C183" s="2"/>
      <c r="D183" s="2"/>
      <c r="F183" s="2"/>
      <c r="G183" s="2"/>
      <c r="H183" s="2"/>
      <c r="J183" s="2"/>
      <c r="K183" s="2"/>
      <c r="L183" s="2"/>
      <c r="N183" s="2"/>
      <c r="O183" s="2"/>
      <c r="P183" s="2"/>
      <c r="R183" s="2"/>
      <c r="S183" s="2"/>
      <c r="T183" s="2"/>
      <c r="V183" s="2"/>
      <c r="W183" s="2"/>
      <c r="X183" s="2"/>
      <c r="Z183" s="2"/>
      <c r="AA183" s="2"/>
      <c r="AB183" s="2"/>
      <c r="AD183" s="2"/>
      <c r="AE183" s="2"/>
      <c r="AF183" s="2"/>
      <c r="AH183" s="2"/>
      <c r="AI183" s="2"/>
      <c r="AJ183" s="2"/>
      <c r="AL183" s="2"/>
      <c r="AM183" s="2"/>
      <c r="AN183" s="2"/>
      <c r="AR183" s="5"/>
      <c r="AS183" s="5"/>
      <c r="AT183" s="5"/>
      <c r="AU183" s="5"/>
      <c r="AV183" s="5"/>
      <c r="AW183" s="5"/>
      <c r="AX183" s="5"/>
      <c r="AY183" s="5"/>
      <c r="AZ183" s="5"/>
      <c r="BA183" s="5"/>
    </row>
    <row r="184" spans="2:53" x14ac:dyDescent="0.35">
      <c r="B184" s="2"/>
      <c r="C184" s="2"/>
      <c r="D184" s="2"/>
      <c r="F184" s="2"/>
      <c r="G184" s="2"/>
      <c r="H184" s="2"/>
      <c r="J184" s="2"/>
      <c r="K184" s="2"/>
      <c r="L184" s="2"/>
      <c r="N184" s="2"/>
      <c r="O184" s="2"/>
      <c r="P184" s="2"/>
      <c r="R184" s="2"/>
      <c r="S184" s="2"/>
      <c r="T184" s="2"/>
      <c r="V184" s="2"/>
      <c r="W184" s="2"/>
      <c r="X184" s="2"/>
      <c r="Z184" s="2"/>
      <c r="AA184" s="2"/>
      <c r="AB184" s="2"/>
      <c r="AD184" s="2"/>
      <c r="AE184" s="2"/>
      <c r="AF184" s="2"/>
      <c r="AH184" s="2"/>
      <c r="AI184" s="2"/>
      <c r="AJ184" s="2"/>
      <c r="AL184" s="2"/>
      <c r="AM184" s="2"/>
      <c r="AN184" s="2"/>
      <c r="AR184" s="5"/>
      <c r="AS184" s="5"/>
      <c r="AT184" s="5"/>
      <c r="AU184" s="5"/>
      <c r="AV184" s="5"/>
      <c r="AW184" s="5"/>
      <c r="AX184" s="5"/>
      <c r="AY184" s="5"/>
      <c r="AZ184" s="5"/>
      <c r="BA184" s="5"/>
    </row>
    <row r="185" spans="2:53" x14ac:dyDescent="0.35">
      <c r="B185" s="2"/>
      <c r="C185" s="2"/>
      <c r="D185" s="2"/>
      <c r="F185" s="2"/>
      <c r="G185" s="2"/>
      <c r="H185" s="2"/>
      <c r="J185" s="2"/>
      <c r="K185" s="2"/>
      <c r="L185" s="2"/>
      <c r="N185" s="2"/>
      <c r="O185" s="2"/>
      <c r="P185" s="2"/>
      <c r="R185" s="2"/>
      <c r="S185" s="2"/>
      <c r="T185" s="2"/>
      <c r="V185" s="2"/>
      <c r="W185" s="2"/>
      <c r="X185" s="2"/>
      <c r="Z185" s="2"/>
      <c r="AA185" s="2"/>
      <c r="AB185" s="2"/>
      <c r="AD185" s="2"/>
      <c r="AE185" s="2"/>
      <c r="AF185" s="2"/>
      <c r="AH185" s="2"/>
      <c r="AI185" s="2"/>
      <c r="AJ185" s="2"/>
      <c r="AL185" s="2"/>
      <c r="AM185" s="2"/>
      <c r="AN185" s="2"/>
      <c r="AR185" s="5"/>
      <c r="AS185" s="5"/>
      <c r="AT185" s="5"/>
      <c r="AU185" s="5"/>
      <c r="AV185" s="5"/>
      <c r="AW185" s="5"/>
      <c r="AX185" s="5"/>
      <c r="AY185" s="5"/>
      <c r="AZ185" s="5"/>
      <c r="BA185" s="5"/>
    </row>
    <row r="186" spans="2:53" x14ac:dyDescent="0.35">
      <c r="B186" s="2"/>
      <c r="C186" s="2"/>
      <c r="D186" s="2"/>
      <c r="F186" s="2"/>
      <c r="G186" s="2"/>
      <c r="H186" s="2"/>
      <c r="J186" s="2"/>
      <c r="K186" s="2"/>
      <c r="L186" s="2"/>
      <c r="N186" s="2"/>
      <c r="O186" s="2"/>
      <c r="P186" s="2"/>
      <c r="R186" s="2"/>
      <c r="S186" s="2"/>
      <c r="T186" s="2"/>
      <c r="V186" s="2"/>
      <c r="W186" s="2"/>
      <c r="X186" s="2"/>
      <c r="Z186" s="2"/>
      <c r="AA186" s="2"/>
      <c r="AB186" s="2"/>
      <c r="AD186" s="2"/>
      <c r="AE186" s="2"/>
      <c r="AF186" s="2"/>
      <c r="AH186" s="2"/>
      <c r="AI186" s="2"/>
      <c r="AJ186" s="2"/>
      <c r="AL186" s="2"/>
      <c r="AM186" s="2"/>
      <c r="AN186" s="2"/>
      <c r="AR186" s="5"/>
      <c r="AS186" s="5"/>
      <c r="AT186" s="5"/>
      <c r="AU186" s="5"/>
      <c r="AV186" s="5"/>
      <c r="AW186" s="5"/>
      <c r="AX186" s="5"/>
      <c r="AY186" s="5"/>
      <c r="AZ186" s="5"/>
      <c r="BA186" s="5"/>
    </row>
    <row r="187" spans="2:53" x14ac:dyDescent="0.35">
      <c r="B187" s="2"/>
      <c r="C187" s="2"/>
      <c r="D187" s="2"/>
      <c r="F187" s="2"/>
      <c r="G187" s="2"/>
      <c r="H187" s="2"/>
      <c r="J187" s="2"/>
      <c r="K187" s="2"/>
      <c r="L187" s="2"/>
      <c r="N187" s="2"/>
      <c r="O187" s="2"/>
      <c r="P187" s="2"/>
      <c r="R187" s="2"/>
      <c r="S187" s="2"/>
      <c r="T187" s="2"/>
      <c r="V187" s="2"/>
      <c r="W187" s="2"/>
      <c r="X187" s="2"/>
      <c r="Z187" s="2"/>
      <c r="AA187" s="2"/>
      <c r="AB187" s="2"/>
      <c r="AD187" s="2"/>
      <c r="AE187" s="2"/>
      <c r="AF187" s="2"/>
      <c r="AH187" s="2"/>
      <c r="AI187" s="2"/>
      <c r="AJ187" s="2"/>
      <c r="AL187" s="2"/>
      <c r="AM187" s="2"/>
      <c r="AN187" s="2"/>
      <c r="AR187" s="5"/>
      <c r="AS187" s="5"/>
      <c r="AT187" s="5"/>
      <c r="AU187" s="5"/>
      <c r="AV187" s="5"/>
      <c r="AW187" s="5"/>
      <c r="AX187" s="5"/>
      <c r="AY187" s="5"/>
      <c r="AZ187" s="5"/>
      <c r="BA187" s="5"/>
    </row>
    <row r="188" spans="2:53" x14ac:dyDescent="0.35">
      <c r="B188" s="2"/>
      <c r="C188" s="2"/>
      <c r="D188" s="2"/>
      <c r="F188" s="2"/>
      <c r="G188" s="2"/>
      <c r="H188" s="2"/>
      <c r="J188" s="2"/>
      <c r="K188" s="2"/>
      <c r="L188" s="2"/>
      <c r="N188" s="2"/>
      <c r="O188" s="2"/>
      <c r="P188" s="2"/>
      <c r="R188" s="2"/>
      <c r="S188" s="2"/>
      <c r="T188" s="2"/>
      <c r="V188" s="2"/>
      <c r="W188" s="2"/>
      <c r="X188" s="2"/>
      <c r="Z188" s="2"/>
      <c r="AA188" s="2"/>
      <c r="AB188" s="2"/>
      <c r="AD188" s="2"/>
      <c r="AE188" s="2"/>
      <c r="AF188" s="2"/>
      <c r="AH188" s="2"/>
      <c r="AI188" s="2"/>
      <c r="AJ188" s="2"/>
      <c r="AL188" s="2"/>
      <c r="AM188" s="2"/>
      <c r="AN188" s="2"/>
      <c r="AR188" s="5"/>
      <c r="AS188" s="5"/>
      <c r="AT188" s="5"/>
      <c r="AU188" s="5"/>
      <c r="AV188" s="5"/>
      <c r="AW188" s="5"/>
      <c r="AX188" s="5"/>
      <c r="AY188" s="5"/>
      <c r="AZ188" s="5"/>
      <c r="BA188" s="5"/>
    </row>
    <row r="189" spans="2:53" x14ac:dyDescent="0.35">
      <c r="B189" s="2"/>
      <c r="C189" s="2"/>
      <c r="D189" s="2"/>
      <c r="F189" s="2"/>
      <c r="G189" s="2"/>
      <c r="H189" s="2"/>
      <c r="J189" s="2"/>
      <c r="K189" s="2"/>
      <c r="L189" s="2"/>
      <c r="N189" s="2"/>
      <c r="O189" s="2"/>
      <c r="P189" s="2"/>
      <c r="R189" s="2"/>
      <c r="S189" s="2"/>
      <c r="T189" s="2"/>
      <c r="V189" s="2"/>
      <c r="W189" s="2"/>
      <c r="X189" s="2"/>
      <c r="Z189" s="2"/>
      <c r="AA189" s="2"/>
      <c r="AB189" s="2"/>
      <c r="AD189" s="2"/>
      <c r="AE189" s="2"/>
      <c r="AF189" s="2"/>
      <c r="AH189" s="2"/>
      <c r="AI189" s="2"/>
      <c r="AJ189" s="2"/>
      <c r="AL189" s="2"/>
      <c r="AM189" s="2"/>
      <c r="AN189" s="2"/>
      <c r="AR189" s="5"/>
      <c r="AS189" s="5"/>
      <c r="AT189" s="5"/>
      <c r="AU189" s="5"/>
      <c r="AV189" s="5"/>
      <c r="AW189" s="5"/>
      <c r="AX189" s="5"/>
      <c r="AY189" s="5"/>
      <c r="AZ189" s="5"/>
      <c r="BA189" s="5"/>
    </row>
    <row r="190" spans="2:53" x14ac:dyDescent="0.35">
      <c r="B190" s="2"/>
      <c r="C190" s="2"/>
      <c r="D190" s="2"/>
      <c r="F190" s="2"/>
      <c r="G190" s="2"/>
      <c r="H190" s="2"/>
      <c r="J190" s="2"/>
      <c r="K190" s="2"/>
      <c r="L190" s="2"/>
      <c r="N190" s="2"/>
      <c r="O190" s="2"/>
      <c r="P190" s="2"/>
      <c r="R190" s="2"/>
      <c r="S190" s="2"/>
      <c r="T190" s="2"/>
      <c r="V190" s="2"/>
      <c r="W190" s="2"/>
      <c r="X190" s="2"/>
      <c r="Z190" s="2"/>
      <c r="AA190" s="2"/>
      <c r="AB190" s="2"/>
      <c r="AD190" s="2"/>
      <c r="AE190" s="2"/>
      <c r="AF190" s="2"/>
      <c r="AH190" s="2"/>
      <c r="AI190" s="2"/>
      <c r="AJ190" s="2"/>
      <c r="AL190" s="2"/>
      <c r="AM190" s="2"/>
      <c r="AN190" s="2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</row>
    <row r="191" spans="2:53" x14ac:dyDescent="0.35">
      <c r="B191" s="2"/>
      <c r="C191" s="2"/>
      <c r="D191" s="2"/>
      <c r="F191" s="2"/>
      <c r="G191" s="2"/>
      <c r="H191" s="2"/>
      <c r="J191" s="2"/>
      <c r="K191" s="2"/>
      <c r="L191" s="2"/>
      <c r="N191" s="2"/>
      <c r="O191" s="2"/>
      <c r="P191" s="2"/>
      <c r="R191" s="2"/>
      <c r="S191" s="2"/>
      <c r="T191" s="2"/>
      <c r="V191" s="2"/>
      <c r="W191" s="2"/>
      <c r="X191" s="2"/>
      <c r="Z191" s="2"/>
      <c r="AA191" s="2"/>
      <c r="AB191" s="2"/>
      <c r="AD191" s="2"/>
      <c r="AE191" s="2"/>
      <c r="AF191" s="2"/>
      <c r="AH191" s="2"/>
      <c r="AI191" s="2"/>
      <c r="AJ191" s="2"/>
      <c r="AL191" s="2"/>
      <c r="AM191" s="2"/>
      <c r="AN191" s="2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</row>
    <row r="192" spans="2:53" x14ac:dyDescent="0.35">
      <c r="B192" s="2"/>
      <c r="C192" s="2"/>
      <c r="D192" s="2"/>
      <c r="F192" s="2"/>
      <c r="G192" s="2"/>
      <c r="H192" s="2"/>
      <c r="J192" s="2"/>
      <c r="K192" s="2"/>
      <c r="L192" s="2"/>
      <c r="N192" s="2"/>
      <c r="O192" s="2"/>
      <c r="P192" s="2"/>
      <c r="R192" s="2"/>
      <c r="S192" s="2"/>
      <c r="T192" s="2"/>
      <c r="V192" s="2"/>
      <c r="W192" s="2"/>
      <c r="X192" s="2"/>
      <c r="Z192" s="2"/>
      <c r="AA192" s="2"/>
      <c r="AB192" s="2"/>
      <c r="AD192" s="2"/>
      <c r="AE192" s="2"/>
      <c r="AF192" s="2"/>
      <c r="AH192" s="2"/>
      <c r="AI192" s="2"/>
      <c r="AJ192" s="2"/>
      <c r="AL192" s="2"/>
      <c r="AM192" s="2"/>
      <c r="AN192" s="2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</row>
    <row r="193" spans="2:53" x14ac:dyDescent="0.35">
      <c r="B193" s="2"/>
      <c r="C193" s="2"/>
      <c r="D193" s="2"/>
      <c r="F193" s="2"/>
      <c r="G193" s="2"/>
      <c r="H193" s="2"/>
      <c r="J193" s="2"/>
      <c r="K193" s="2"/>
      <c r="L193" s="2"/>
      <c r="N193" s="2"/>
      <c r="O193" s="2"/>
      <c r="P193" s="2"/>
      <c r="R193" s="2"/>
      <c r="S193" s="2"/>
      <c r="T193" s="2"/>
      <c r="V193" s="2"/>
      <c r="W193" s="2"/>
      <c r="X193" s="2"/>
      <c r="Z193" s="2"/>
      <c r="AA193" s="2"/>
      <c r="AB193" s="2"/>
      <c r="AD193" s="2"/>
      <c r="AE193" s="2"/>
      <c r="AF193" s="2"/>
      <c r="AH193" s="2"/>
      <c r="AI193" s="2"/>
      <c r="AJ193" s="2"/>
      <c r="AL193" s="2"/>
      <c r="AM193" s="2"/>
      <c r="AN193" s="2"/>
      <c r="AO193" s="8"/>
      <c r="AP193" s="8"/>
      <c r="AQ193" s="8"/>
      <c r="AR193" s="14"/>
      <c r="AS193" s="14"/>
      <c r="AT193" s="14"/>
      <c r="AU193" s="14"/>
      <c r="AV193" s="14"/>
      <c r="AW193" s="14"/>
      <c r="AX193" s="14"/>
      <c r="AY193" s="14"/>
      <c r="AZ193" s="14"/>
      <c r="BA193" s="8"/>
    </row>
    <row r="194" spans="2:53" x14ac:dyDescent="0.35">
      <c r="B194" s="2"/>
      <c r="C194" s="2"/>
      <c r="D194" s="2"/>
      <c r="F194" s="2"/>
      <c r="G194" s="2"/>
      <c r="H194" s="2"/>
      <c r="J194" s="2"/>
      <c r="K194" s="2"/>
      <c r="L194" s="2"/>
      <c r="N194" s="2"/>
      <c r="O194" s="2"/>
      <c r="P194" s="2"/>
      <c r="R194" s="2"/>
      <c r="S194" s="2"/>
      <c r="T194" s="2"/>
      <c r="V194" s="2"/>
      <c r="W194" s="2"/>
      <c r="X194" s="2"/>
      <c r="Z194" s="2"/>
      <c r="AA194" s="2"/>
      <c r="AB194" s="2"/>
      <c r="AD194" s="2"/>
      <c r="AE194" s="2"/>
      <c r="AF194" s="2"/>
      <c r="AH194" s="2"/>
      <c r="AI194" s="2"/>
      <c r="AJ194" s="2"/>
      <c r="AL194" s="2"/>
      <c r="AM194" s="2"/>
      <c r="AN194" s="2"/>
      <c r="AO194" s="8"/>
      <c r="AP194" s="8"/>
      <c r="AQ194" s="8"/>
      <c r="AR194" s="14"/>
      <c r="AS194" s="14"/>
      <c r="AT194" s="14"/>
      <c r="AU194" s="14"/>
      <c r="AV194" s="14"/>
      <c r="AW194" s="14"/>
      <c r="AX194" s="14"/>
      <c r="AY194" s="14"/>
      <c r="AZ194" s="14"/>
      <c r="BA194" s="8"/>
    </row>
    <row r="195" spans="2:53" x14ac:dyDescent="0.35">
      <c r="B195" s="2"/>
      <c r="C195" s="2"/>
      <c r="D195" s="2"/>
      <c r="F195" s="2"/>
      <c r="G195" s="2"/>
      <c r="H195" s="2"/>
      <c r="J195" s="2"/>
      <c r="K195" s="2"/>
      <c r="L195" s="2"/>
      <c r="N195" s="2"/>
      <c r="O195" s="2"/>
      <c r="P195" s="2"/>
      <c r="R195" s="2"/>
      <c r="S195" s="2"/>
      <c r="T195" s="2"/>
      <c r="V195" s="2"/>
      <c r="W195" s="2"/>
      <c r="X195" s="2"/>
      <c r="Z195" s="2"/>
      <c r="AA195" s="2"/>
      <c r="AB195" s="2"/>
      <c r="AD195" s="2"/>
      <c r="AE195" s="2"/>
      <c r="AF195" s="2"/>
      <c r="AH195" s="2"/>
      <c r="AI195" s="2"/>
      <c r="AJ195" s="2"/>
      <c r="AL195" s="2"/>
      <c r="AM195" s="2"/>
      <c r="AN195" s="2"/>
      <c r="AO195" s="8"/>
      <c r="AP195" s="8"/>
      <c r="AQ195" s="8"/>
      <c r="AR195" s="14"/>
      <c r="AS195" s="14"/>
      <c r="AT195" s="14"/>
      <c r="AU195" s="14"/>
      <c r="AV195" s="14"/>
      <c r="AW195" s="14"/>
      <c r="AX195" s="14"/>
      <c r="AY195" s="14"/>
      <c r="AZ195" s="14"/>
      <c r="BA195" s="8"/>
    </row>
    <row r="196" spans="2:53" x14ac:dyDescent="0.35">
      <c r="B196" s="2"/>
      <c r="C196" s="2"/>
      <c r="D196" s="2"/>
      <c r="F196" s="2"/>
      <c r="G196" s="2"/>
      <c r="H196" s="2"/>
      <c r="J196" s="2"/>
      <c r="K196" s="2"/>
      <c r="L196" s="2"/>
      <c r="N196" s="2"/>
      <c r="O196" s="2"/>
      <c r="P196" s="2"/>
      <c r="R196" s="2"/>
      <c r="S196" s="2"/>
      <c r="T196" s="2"/>
      <c r="V196" s="2"/>
      <c r="W196" s="2"/>
      <c r="X196" s="2"/>
      <c r="Z196" s="2"/>
      <c r="AA196" s="2"/>
      <c r="AB196" s="2"/>
      <c r="AD196" s="2"/>
      <c r="AE196" s="2"/>
      <c r="AF196" s="2"/>
      <c r="AH196" s="2"/>
      <c r="AI196" s="2"/>
      <c r="AJ196" s="2"/>
      <c r="AL196" s="2"/>
      <c r="AM196" s="2"/>
      <c r="AN196" s="2"/>
      <c r="AO196" s="8"/>
      <c r="AP196" s="8"/>
      <c r="AQ196" s="8"/>
      <c r="AR196" s="14"/>
      <c r="AS196" s="14"/>
      <c r="AT196" s="14"/>
      <c r="AU196" s="14"/>
      <c r="AV196" s="14"/>
      <c r="AW196" s="14"/>
      <c r="AX196" s="14"/>
      <c r="AY196" s="14"/>
      <c r="AZ196" s="14"/>
      <c r="BA196" s="8"/>
    </row>
    <row r="197" spans="2:53" x14ac:dyDescent="0.35">
      <c r="B197" s="2"/>
      <c r="C197" s="2"/>
      <c r="D197" s="2"/>
      <c r="F197" s="2"/>
      <c r="G197" s="2"/>
      <c r="H197" s="2"/>
      <c r="J197" s="2"/>
      <c r="K197" s="2"/>
      <c r="L197" s="2"/>
      <c r="N197" s="2"/>
      <c r="O197" s="2"/>
      <c r="P197" s="2"/>
      <c r="R197" s="2"/>
      <c r="S197" s="2"/>
      <c r="T197" s="2"/>
      <c r="V197" s="2"/>
      <c r="W197" s="2"/>
      <c r="X197" s="2"/>
      <c r="Z197" s="2"/>
      <c r="AA197" s="2"/>
      <c r="AB197" s="2"/>
      <c r="AD197" s="2"/>
      <c r="AE197" s="2"/>
      <c r="AF197" s="2"/>
      <c r="AH197" s="2"/>
      <c r="AI197" s="2"/>
      <c r="AJ197" s="2"/>
      <c r="AL197" s="2"/>
      <c r="AM197" s="2"/>
      <c r="AN197" s="2"/>
      <c r="AO197" s="8"/>
      <c r="AP197" s="8"/>
      <c r="AQ197" s="8"/>
      <c r="AR197" s="14"/>
      <c r="AS197" s="14"/>
      <c r="AT197" s="14"/>
      <c r="AU197" s="14"/>
      <c r="AV197" s="14"/>
      <c r="AW197" s="14"/>
      <c r="AX197" s="14"/>
      <c r="AY197" s="14"/>
      <c r="AZ197" s="14"/>
      <c r="BA197" s="8"/>
    </row>
    <row r="198" spans="2:53" x14ac:dyDescent="0.35">
      <c r="B198" s="2"/>
      <c r="C198" s="2"/>
      <c r="D198" s="2"/>
      <c r="F198" s="2"/>
      <c r="G198" s="2"/>
      <c r="H198" s="2"/>
      <c r="J198" s="2"/>
      <c r="K198" s="2"/>
      <c r="L198" s="2"/>
      <c r="N198" s="2"/>
      <c r="O198" s="2"/>
      <c r="P198" s="2"/>
      <c r="R198" s="2"/>
      <c r="S198" s="2"/>
      <c r="T198" s="2"/>
      <c r="V198" s="2"/>
      <c r="W198" s="2"/>
      <c r="X198" s="2"/>
      <c r="Z198" s="2"/>
      <c r="AA198" s="2"/>
      <c r="AB198" s="2"/>
      <c r="AD198" s="2"/>
      <c r="AE198" s="2"/>
      <c r="AF198" s="2"/>
      <c r="AH198" s="2"/>
      <c r="AI198" s="2"/>
      <c r="AJ198" s="2"/>
      <c r="AL198" s="2"/>
      <c r="AM198" s="2"/>
      <c r="AN198" s="2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</row>
    <row r="199" spans="2:53" x14ac:dyDescent="0.35">
      <c r="B199" s="2"/>
      <c r="C199" s="2"/>
      <c r="D199" s="2"/>
      <c r="F199" s="2"/>
      <c r="G199" s="2"/>
      <c r="H199" s="2"/>
      <c r="J199" s="2"/>
      <c r="K199" s="2"/>
      <c r="L199" s="2"/>
      <c r="N199" s="2"/>
      <c r="O199" s="2"/>
      <c r="P199" s="2"/>
      <c r="R199" s="2"/>
      <c r="S199" s="2"/>
      <c r="T199" s="2"/>
      <c r="V199" s="2"/>
      <c r="W199" s="2"/>
      <c r="X199" s="2"/>
      <c r="Z199" s="2"/>
      <c r="AA199" s="2"/>
      <c r="AB199" s="2"/>
      <c r="AD199" s="2"/>
      <c r="AE199" s="2"/>
      <c r="AF199" s="2"/>
      <c r="AH199" s="2"/>
      <c r="AI199" s="2"/>
      <c r="AJ199" s="2"/>
      <c r="AL199" s="2"/>
      <c r="AM199" s="2"/>
      <c r="AN199" s="2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</row>
    <row r="200" spans="2:53" x14ac:dyDescent="0.35">
      <c r="B200" s="2"/>
      <c r="C200" s="2"/>
      <c r="D200" s="2"/>
      <c r="F200" s="2"/>
      <c r="G200" s="2"/>
      <c r="H200" s="2"/>
      <c r="J200" s="2"/>
      <c r="K200" s="2"/>
      <c r="L200" s="2"/>
      <c r="N200" s="2"/>
      <c r="O200" s="2"/>
      <c r="P200" s="2"/>
      <c r="R200" s="2"/>
      <c r="S200" s="2"/>
      <c r="T200" s="2"/>
      <c r="V200" s="2"/>
      <c r="W200" s="2"/>
      <c r="X200" s="2"/>
      <c r="Z200" s="2"/>
      <c r="AA200" s="2"/>
      <c r="AB200" s="2"/>
      <c r="AD200" s="2"/>
      <c r="AE200" s="2"/>
      <c r="AF200" s="2"/>
      <c r="AH200" s="2"/>
      <c r="AI200" s="2"/>
      <c r="AJ200" s="2"/>
      <c r="AL200" s="2"/>
      <c r="AM200" s="2"/>
      <c r="AN200" s="2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</row>
    <row r="201" spans="2:53" x14ac:dyDescent="0.35">
      <c r="B201" s="2"/>
      <c r="C201" s="2"/>
      <c r="D201" s="2"/>
      <c r="F201" s="2"/>
      <c r="G201" s="2"/>
      <c r="H201" s="2"/>
      <c r="J201" s="2"/>
      <c r="K201" s="2"/>
      <c r="L201" s="2"/>
      <c r="N201" s="2"/>
      <c r="O201" s="2"/>
      <c r="P201" s="2"/>
      <c r="R201" s="2"/>
      <c r="S201" s="2"/>
      <c r="T201" s="2"/>
      <c r="V201" s="2"/>
      <c r="W201" s="2"/>
      <c r="X201" s="2"/>
      <c r="Z201" s="2"/>
      <c r="AA201" s="2"/>
      <c r="AB201" s="2"/>
      <c r="AD201" s="2"/>
      <c r="AE201" s="2"/>
      <c r="AF201" s="2"/>
      <c r="AH201" s="2"/>
      <c r="AI201" s="2"/>
      <c r="AJ201" s="2"/>
      <c r="AL201" s="2"/>
      <c r="AM201" s="2"/>
      <c r="AN201" s="2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</row>
    <row r="202" spans="2:53" x14ac:dyDescent="0.35">
      <c r="B202" s="2"/>
      <c r="C202" s="2"/>
      <c r="D202" s="2"/>
      <c r="F202" s="2"/>
      <c r="G202" s="2"/>
      <c r="H202" s="2"/>
      <c r="J202" s="2"/>
      <c r="K202" s="2"/>
      <c r="L202" s="2"/>
      <c r="N202" s="2"/>
      <c r="O202" s="2"/>
      <c r="P202" s="2"/>
      <c r="R202" s="2"/>
      <c r="S202" s="2"/>
      <c r="T202" s="2"/>
      <c r="V202" s="2"/>
      <c r="W202" s="2"/>
      <c r="X202" s="2"/>
      <c r="Z202" s="2"/>
      <c r="AA202" s="2"/>
      <c r="AB202" s="2"/>
      <c r="AD202" s="2"/>
      <c r="AE202" s="2"/>
      <c r="AF202" s="2"/>
      <c r="AH202" s="2"/>
      <c r="AI202" s="2"/>
      <c r="AJ202" s="2"/>
      <c r="AL202" s="2"/>
      <c r="AM202" s="2"/>
      <c r="AN202" s="2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</row>
    <row r="203" spans="2:53" x14ac:dyDescent="0.35">
      <c r="B203" s="2"/>
      <c r="C203" s="2"/>
      <c r="D203" s="2"/>
      <c r="F203" s="2"/>
      <c r="G203" s="2"/>
      <c r="H203" s="2"/>
      <c r="J203" s="2"/>
      <c r="K203" s="2"/>
      <c r="L203" s="2"/>
      <c r="N203" s="2"/>
      <c r="O203" s="2"/>
      <c r="P203" s="2"/>
      <c r="R203" s="2"/>
      <c r="S203" s="2"/>
      <c r="T203" s="2"/>
      <c r="V203" s="2"/>
      <c r="W203" s="2"/>
      <c r="X203" s="2"/>
      <c r="Z203" s="2"/>
      <c r="AA203" s="2"/>
      <c r="AB203" s="2"/>
      <c r="AD203" s="2"/>
      <c r="AE203" s="2"/>
      <c r="AF203" s="2"/>
      <c r="AH203" s="2"/>
      <c r="AI203" s="2"/>
      <c r="AJ203" s="2"/>
      <c r="AL203" s="2"/>
      <c r="AM203" s="2"/>
      <c r="AN203" s="2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</row>
    <row r="204" spans="2:53" x14ac:dyDescent="0.35">
      <c r="B204" s="2"/>
      <c r="C204" s="2"/>
      <c r="D204" s="2"/>
      <c r="F204" s="2"/>
      <c r="G204" s="2"/>
      <c r="H204" s="2"/>
      <c r="J204" s="2"/>
      <c r="K204" s="2"/>
      <c r="L204" s="2"/>
      <c r="N204" s="2"/>
      <c r="O204" s="2"/>
      <c r="P204" s="2"/>
      <c r="R204" s="2"/>
      <c r="S204" s="2"/>
      <c r="T204" s="2"/>
      <c r="V204" s="2"/>
      <c r="W204" s="2"/>
      <c r="X204" s="2"/>
      <c r="Z204" s="2"/>
      <c r="AA204" s="2"/>
      <c r="AB204" s="2"/>
      <c r="AD204" s="2"/>
      <c r="AE204" s="2"/>
      <c r="AF204" s="2"/>
      <c r="AH204" s="2"/>
      <c r="AI204" s="2"/>
      <c r="AJ204" s="2"/>
      <c r="AL204" s="2"/>
      <c r="AM204" s="2"/>
      <c r="AN204" s="2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</row>
    <row r="205" spans="2:53" x14ac:dyDescent="0.35">
      <c r="B205" s="2"/>
      <c r="C205" s="2"/>
      <c r="D205" s="2"/>
      <c r="F205" s="2"/>
      <c r="G205" s="2"/>
      <c r="H205" s="2"/>
      <c r="J205" s="2"/>
      <c r="K205" s="2"/>
      <c r="L205" s="2"/>
      <c r="N205" s="2"/>
      <c r="O205" s="2"/>
      <c r="P205" s="2"/>
      <c r="R205" s="2"/>
      <c r="S205" s="2"/>
      <c r="T205" s="2"/>
      <c r="V205" s="2"/>
      <c r="W205" s="2"/>
      <c r="X205" s="2"/>
      <c r="Z205" s="2"/>
      <c r="AA205" s="2"/>
      <c r="AB205" s="2"/>
      <c r="AD205" s="2"/>
      <c r="AE205" s="2"/>
      <c r="AF205" s="2"/>
      <c r="AH205" s="2"/>
      <c r="AI205" s="2"/>
      <c r="AJ205" s="2"/>
      <c r="AL205" s="2"/>
      <c r="AM205" s="2"/>
      <c r="AN205" s="2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</row>
    <row r="206" spans="2:53" x14ac:dyDescent="0.35">
      <c r="B206" s="2"/>
      <c r="C206" s="2"/>
      <c r="D206" s="2"/>
      <c r="F206" s="2"/>
      <c r="G206" s="2"/>
      <c r="H206" s="2"/>
      <c r="J206" s="2"/>
      <c r="K206" s="2"/>
      <c r="L206" s="2"/>
      <c r="N206" s="2"/>
      <c r="O206" s="2"/>
      <c r="P206" s="2"/>
      <c r="R206" s="2"/>
      <c r="S206" s="2"/>
      <c r="T206" s="2"/>
      <c r="V206" s="2"/>
      <c r="W206" s="2"/>
      <c r="X206" s="2"/>
      <c r="Z206" s="2"/>
      <c r="AA206" s="2"/>
      <c r="AB206" s="2"/>
      <c r="AD206" s="2"/>
      <c r="AE206" s="2"/>
      <c r="AF206" s="2"/>
      <c r="AH206" s="2"/>
      <c r="AI206" s="2"/>
      <c r="AJ206" s="2"/>
      <c r="AL206" s="2"/>
      <c r="AM206" s="2"/>
      <c r="AN206" s="2"/>
      <c r="AO206" s="8"/>
      <c r="AP206" s="8"/>
      <c r="AQ206" s="8"/>
      <c r="AR206" s="14"/>
      <c r="AS206" s="14"/>
      <c r="AT206" s="14"/>
      <c r="AU206" s="14"/>
      <c r="AV206" s="14"/>
      <c r="AW206" s="14"/>
      <c r="AX206" s="14"/>
      <c r="AY206" s="14"/>
      <c r="AZ206" s="14"/>
      <c r="BA206" s="8"/>
    </row>
    <row r="207" spans="2:53" x14ac:dyDescent="0.35">
      <c r="B207" s="2"/>
      <c r="C207" s="2"/>
      <c r="D207" s="2"/>
      <c r="F207" s="2"/>
      <c r="G207" s="2"/>
      <c r="H207" s="2"/>
      <c r="J207" s="2"/>
      <c r="K207" s="2"/>
      <c r="L207" s="2"/>
      <c r="N207" s="2"/>
      <c r="O207" s="2"/>
      <c r="P207" s="2"/>
      <c r="R207" s="2"/>
      <c r="S207" s="2"/>
      <c r="T207" s="2"/>
      <c r="V207" s="2"/>
      <c r="W207" s="2"/>
      <c r="X207" s="2"/>
      <c r="Z207" s="2"/>
      <c r="AA207" s="2"/>
      <c r="AB207" s="2"/>
      <c r="AD207" s="2"/>
      <c r="AE207" s="2"/>
      <c r="AF207" s="2"/>
      <c r="AH207" s="2"/>
      <c r="AI207" s="2"/>
      <c r="AJ207" s="2"/>
      <c r="AL207" s="2"/>
      <c r="AM207" s="2"/>
      <c r="AN207" s="2"/>
      <c r="AO207" s="8"/>
      <c r="AP207" s="8"/>
      <c r="AQ207" s="8"/>
      <c r="AR207" s="14"/>
      <c r="AS207" s="14"/>
      <c r="AT207" s="14"/>
      <c r="AU207" s="14"/>
      <c r="AV207" s="14"/>
      <c r="AW207" s="14"/>
      <c r="AX207" s="14"/>
      <c r="AY207" s="14"/>
      <c r="AZ207" s="14"/>
      <c r="BA207" s="8"/>
    </row>
    <row r="208" spans="2:53" x14ac:dyDescent="0.35">
      <c r="B208" s="2"/>
      <c r="C208" s="2"/>
      <c r="D208" s="2"/>
      <c r="F208" s="2"/>
      <c r="G208" s="2"/>
      <c r="H208" s="2"/>
      <c r="J208" s="2"/>
      <c r="K208" s="2"/>
      <c r="L208" s="2"/>
      <c r="N208" s="2"/>
      <c r="O208" s="2"/>
      <c r="P208" s="2"/>
      <c r="R208" s="2"/>
      <c r="S208" s="2"/>
      <c r="T208" s="2"/>
      <c r="V208" s="2"/>
      <c r="W208" s="2"/>
      <c r="X208" s="2"/>
      <c r="Z208" s="2"/>
      <c r="AA208" s="2"/>
      <c r="AB208" s="2"/>
      <c r="AD208" s="2"/>
      <c r="AE208" s="2"/>
      <c r="AF208" s="2"/>
      <c r="AH208" s="2"/>
      <c r="AI208" s="2"/>
      <c r="AJ208" s="2"/>
      <c r="AL208" s="2"/>
      <c r="AM208" s="2"/>
      <c r="AN208" s="2"/>
      <c r="AO208" s="8"/>
      <c r="AP208" s="8"/>
      <c r="AQ208" s="8"/>
      <c r="AR208" s="14"/>
      <c r="AS208" s="14"/>
      <c r="AT208" s="14"/>
      <c r="AU208" s="14"/>
      <c r="AV208" s="14"/>
      <c r="AW208" s="14"/>
      <c r="AX208" s="14"/>
      <c r="AY208" s="14"/>
      <c r="AZ208" s="14"/>
      <c r="BA208" s="8"/>
    </row>
    <row r="209" spans="2:72" x14ac:dyDescent="0.35">
      <c r="B209" s="2"/>
      <c r="C209" s="2"/>
      <c r="D209" s="2"/>
      <c r="F209" s="2"/>
      <c r="G209" s="2"/>
      <c r="H209" s="2"/>
      <c r="J209" s="2"/>
      <c r="K209" s="2"/>
      <c r="L209" s="2"/>
      <c r="N209" s="2"/>
      <c r="O209" s="2"/>
      <c r="P209" s="2"/>
      <c r="R209" s="2"/>
      <c r="S209" s="2"/>
      <c r="T209" s="2"/>
      <c r="V209" s="2"/>
      <c r="W209" s="2"/>
      <c r="X209" s="2"/>
      <c r="Z209" s="2"/>
      <c r="AA209" s="2"/>
      <c r="AB209" s="2"/>
      <c r="AD209" s="2"/>
      <c r="AE209" s="2"/>
      <c r="AF209" s="2"/>
      <c r="AH209" s="2"/>
      <c r="AI209" s="2"/>
      <c r="AJ209" s="2"/>
      <c r="AL209" s="2"/>
      <c r="AM209" s="2"/>
      <c r="AN209" s="2"/>
      <c r="AO209" s="8"/>
      <c r="AP209" s="8"/>
      <c r="AQ209" s="8"/>
      <c r="AR209" s="14"/>
      <c r="AS209" s="14"/>
      <c r="AT209" s="14"/>
      <c r="AU209" s="14"/>
      <c r="AV209" s="14"/>
      <c r="AW209" s="14"/>
      <c r="AX209" s="14"/>
      <c r="AY209" s="14"/>
      <c r="AZ209" s="14"/>
      <c r="BA209" s="8"/>
    </row>
    <row r="210" spans="2:72" x14ac:dyDescent="0.35">
      <c r="B210" s="2"/>
      <c r="C210" s="2"/>
      <c r="D210" s="2"/>
      <c r="F210" s="2"/>
      <c r="G210" s="2"/>
      <c r="H210" s="2"/>
      <c r="J210" s="2"/>
      <c r="K210" s="2"/>
      <c r="L210" s="2"/>
      <c r="N210" s="2"/>
      <c r="O210" s="2"/>
      <c r="P210" s="2"/>
      <c r="R210" s="2"/>
      <c r="S210" s="2"/>
      <c r="T210" s="2"/>
      <c r="V210" s="2"/>
      <c r="W210" s="2"/>
      <c r="X210" s="2"/>
      <c r="Z210" s="2"/>
      <c r="AA210" s="2"/>
      <c r="AB210" s="2"/>
      <c r="AD210" s="2"/>
      <c r="AE210" s="2"/>
      <c r="AF210" s="2"/>
      <c r="AH210" s="2"/>
      <c r="AI210" s="2"/>
      <c r="AJ210" s="2"/>
      <c r="AL210" s="2"/>
      <c r="AM210" s="2"/>
      <c r="AN210" s="2"/>
      <c r="AO210" s="8"/>
      <c r="AP210" s="8"/>
      <c r="AQ210" s="8"/>
      <c r="AR210" s="14"/>
      <c r="AS210" s="14"/>
      <c r="AT210" s="14"/>
      <c r="AU210" s="14"/>
      <c r="AV210" s="14"/>
      <c r="AW210" s="14"/>
      <c r="AX210" s="14"/>
      <c r="AY210" s="14"/>
      <c r="AZ210" s="14"/>
      <c r="BA210" s="8"/>
    </row>
    <row r="211" spans="2:72" x14ac:dyDescent="0.35">
      <c r="B211" s="2"/>
      <c r="C211" s="2"/>
      <c r="D211" s="2"/>
      <c r="F211" s="2"/>
      <c r="G211" s="2"/>
      <c r="H211" s="2"/>
      <c r="J211" s="2"/>
      <c r="K211" s="2"/>
      <c r="L211" s="2"/>
      <c r="N211" s="2"/>
      <c r="O211" s="2"/>
      <c r="P211" s="2"/>
      <c r="R211" s="2"/>
      <c r="S211" s="2"/>
      <c r="T211" s="2"/>
      <c r="V211" s="2"/>
      <c r="W211" s="2"/>
      <c r="X211" s="2"/>
      <c r="Z211" s="2"/>
      <c r="AA211" s="2"/>
      <c r="AB211" s="2"/>
      <c r="AD211" s="2"/>
      <c r="AE211" s="2"/>
      <c r="AF211" s="2"/>
      <c r="AH211" s="2"/>
      <c r="AI211" s="2"/>
      <c r="AJ211" s="2"/>
      <c r="AL211" s="2"/>
      <c r="AM211" s="2"/>
      <c r="AN211" s="2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</row>
    <row r="212" spans="2:72" x14ac:dyDescent="0.35">
      <c r="B212" s="2"/>
      <c r="C212" s="2"/>
      <c r="D212" s="2"/>
      <c r="F212" s="2"/>
      <c r="G212" s="2"/>
      <c r="H212" s="2"/>
      <c r="J212" s="2"/>
      <c r="K212" s="2"/>
      <c r="L212" s="2"/>
      <c r="N212" s="2"/>
      <c r="O212" s="2"/>
      <c r="P212" s="2"/>
      <c r="R212" s="2"/>
      <c r="S212" s="2"/>
      <c r="T212" s="2"/>
      <c r="V212" s="2"/>
      <c r="W212" s="2"/>
      <c r="X212" s="2"/>
      <c r="Z212" s="2"/>
      <c r="AA212" s="2"/>
      <c r="AB212" s="2"/>
      <c r="AD212" s="2"/>
      <c r="AE212" s="2"/>
      <c r="AF212" s="2"/>
      <c r="AH212" s="2"/>
      <c r="AI212" s="2"/>
      <c r="AJ212" s="2"/>
      <c r="AL212" s="2"/>
      <c r="AM212" s="2"/>
      <c r="AN212" s="2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</row>
    <row r="213" spans="2:72" x14ac:dyDescent="0.35">
      <c r="B213" s="2"/>
      <c r="C213" s="2"/>
      <c r="D213" s="2"/>
      <c r="F213" s="2"/>
      <c r="G213" s="2"/>
      <c r="H213" s="2"/>
      <c r="J213" s="2"/>
      <c r="K213" s="2"/>
      <c r="L213" s="2"/>
      <c r="N213" s="2"/>
      <c r="O213" s="2"/>
      <c r="P213" s="2"/>
      <c r="R213" s="2"/>
      <c r="S213" s="2"/>
      <c r="T213" s="2"/>
      <c r="V213" s="2"/>
      <c r="W213" s="2"/>
      <c r="X213" s="2"/>
      <c r="Z213" s="2"/>
      <c r="AA213" s="2"/>
      <c r="AB213" s="2"/>
      <c r="AD213" s="2"/>
      <c r="AE213" s="2"/>
      <c r="AF213" s="2"/>
      <c r="AH213" s="2"/>
      <c r="AI213" s="2"/>
      <c r="AJ213" s="2"/>
      <c r="AL213" s="2"/>
      <c r="AM213" s="2"/>
      <c r="AN213" s="2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</row>
    <row r="214" spans="2:72" x14ac:dyDescent="0.35">
      <c r="B214" s="2"/>
      <c r="C214" s="2"/>
      <c r="D214" s="2"/>
      <c r="F214" s="2"/>
      <c r="G214" s="2"/>
      <c r="H214" s="2"/>
      <c r="J214" s="2"/>
      <c r="K214" s="2"/>
      <c r="L214" s="2"/>
      <c r="N214" s="2"/>
      <c r="O214" s="2"/>
      <c r="P214" s="2"/>
      <c r="R214" s="2"/>
      <c r="S214" s="2"/>
      <c r="T214" s="2"/>
      <c r="V214" s="2"/>
      <c r="W214" s="2"/>
      <c r="X214" s="2"/>
      <c r="Z214" s="2"/>
      <c r="AA214" s="2"/>
      <c r="AB214" s="2"/>
      <c r="AD214" s="2"/>
      <c r="AE214" s="2"/>
      <c r="AF214" s="2"/>
      <c r="AH214" s="2"/>
      <c r="AI214" s="2"/>
      <c r="AJ214" s="2"/>
      <c r="AL214" s="2"/>
      <c r="AM214" s="2"/>
      <c r="AN214" s="2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</row>
    <row r="215" spans="2:72" x14ac:dyDescent="0.35"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M215" s="6"/>
      <c r="BN215" s="6"/>
      <c r="BO215" s="6"/>
      <c r="BP215" s="6"/>
      <c r="BQ215" s="6"/>
      <c r="BR215" s="6"/>
      <c r="BS215" s="6"/>
      <c r="BT215" s="6"/>
    </row>
    <row r="216" spans="2:72" x14ac:dyDescent="0.35"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</row>
    <row r="217" spans="2:72" x14ac:dyDescent="0.35"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</row>
    <row r="218" spans="2:72" x14ac:dyDescent="0.35"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</row>
    <row r="219" spans="2:72" x14ac:dyDescent="0.35">
      <c r="AO219" s="8"/>
      <c r="AP219" s="8"/>
      <c r="AQ219" s="8"/>
      <c r="AR219" s="14"/>
      <c r="AS219" s="14"/>
      <c r="AT219" s="14"/>
      <c r="AU219" s="14"/>
      <c r="AV219" s="14"/>
      <c r="AW219" s="14"/>
      <c r="AX219" s="14"/>
      <c r="AY219" s="14"/>
      <c r="AZ219" s="14"/>
      <c r="BA219" s="8"/>
    </row>
    <row r="220" spans="2:72" x14ac:dyDescent="0.35">
      <c r="AO220" s="8"/>
      <c r="AP220" s="8"/>
      <c r="AQ220" s="8"/>
      <c r="AR220" s="14"/>
      <c r="AS220" s="14"/>
      <c r="AT220" s="14"/>
      <c r="AU220" s="14"/>
      <c r="AV220" s="14"/>
      <c r="AW220" s="14"/>
      <c r="AX220" s="14"/>
      <c r="AY220" s="14"/>
      <c r="AZ220" s="14"/>
      <c r="BA220" s="8"/>
    </row>
    <row r="221" spans="2:72" x14ac:dyDescent="0.35">
      <c r="AO221" s="8"/>
      <c r="AP221" s="8"/>
      <c r="AQ221" s="8"/>
      <c r="AR221" s="14"/>
      <c r="AS221" s="14"/>
      <c r="AT221" s="14"/>
      <c r="AU221" s="14"/>
      <c r="AV221" s="14"/>
      <c r="AW221" s="14"/>
      <c r="AX221" s="14"/>
      <c r="AY221" s="14"/>
      <c r="AZ221" s="14"/>
      <c r="BA221" s="8"/>
    </row>
    <row r="222" spans="2:72" x14ac:dyDescent="0.35">
      <c r="AO222" s="8"/>
      <c r="AP222" s="8"/>
      <c r="AQ222" s="8"/>
      <c r="AR222" s="14"/>
      <c r="AS222" s="14"/>
      <c r="AT222" s="14"/>
      <c r="AU222" s="14"/>
      <c r="AV222" s="14"/>
      <c r="AW222" s="14"/>
      <c r="AX222" s="14"/>
      <c r="AY222" s="14"/>
      <c r="AZ222" s="14"/>
      <c r="BA222" s="8"/>
    </row>
    <row r="223" spans="2:72" x14ac:dyDescent="0.35">
      <c r="AO223" s="8"/>
      <c r="AP223" s="8"/>
      <c r="AQ223" s="8"/>
      <c r="AR223" s="14"/>
      <c r="AS223" s="14"/>
      <c r="AT223" s="14"/>
      <c r="AU223" s="14"/>
      <c r="AV223" s="14"/>
      <c r="AW223" s="14"/>
      <c r="AX223" s="14"/>
      <c r="AY223" s="14"/>
      <c r="AZ223" s="14"/>
      <c r="BA223" s="8"/>
    </row>
    <row r="224" spans="2:72" x14ac:dyDescent="0.35"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</row>
    <row r="225" spans="41:53" x14ac:dyDescent="0.35"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</row>
    <row r="226" spans="41:53" x14ac:dyDescent="0.35"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</row>
    <row r="227" spans="41:53" x14ac:dyDescent="0.35"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</row>
    <row r="228" spans="41:53" x14ac:dyDescent="0.35"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</row>
    <row r="229" spans="41:53" x14ac:dyDescent="0.35"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</row>
    <row r="230" spans="41:53" x14ac:dyDescent="0.35"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</row>
    <row r="231" spans="41:53" x14ac:dyDescent="0.35"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</row>
    <row r="232" spans="41:53" x14ac:dyDescent="0.35"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</row>
    <row r="233" spans="41:53" x14ac:dyDescent="0.35">
      <c r="AO233" s="8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8"/>
    </row>
    <row r="234" spans="41:53" x14ac:dyDescent="0.35">
      <c r="AO234" s="8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8"/>
    </row>
    <row r="235" spans="41:53" x14ac:dyDescent="0.35">
      <c r="AO235" s="8"/>
      <c r="AP235" s="12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8"/>
    </row>
    <row r="236" spans="41:53" x14ac:dyDescent="0.35">
      <c r="AO236" s="8"/>
      <c r="AP236" s="12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8"/>
    </row>
    <row r="237" spans="41:53" x14ac:dyDescent="0.35">
      <c r="AO237" s="8"/>
      <c r="AP237" s="12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8"/>
    </row>
    <row r="238" spans="41:53" x14ac:dyDescent="0.35">
      <c r="AO238" s="8"/>
      <c r="AP238" s="12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8"/>
    </row>
    <row r="239" spans="41:53" x14ac:dyDescent="0.35">
      <c r="AO239" s="8"/>
      <c r="AP239" s="12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8"/>
    </row>
    <row r="240" spans="41:53" x14ac:dyDescent="0.35">
      <c r="AO240" s="8"/>
      <c r="AP240" s="12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8"/>
    </row>
    <row r="241" spans="41:53" x14ac:dyDescent="0.35">
      <c r="AO241" s="8"/>
      <c r="AP241" s="12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8"/>
    </row>
    <row r="242" spans="41:53" x14ac:dyDescent="0.35">
      <c r="AO242" s="8"/>
      <c r="AP242" s="12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8"/>
    </row>
    <row r="243" spans="41:53" x14ac:dyDescent="0.35">
      <c r="AO243" s="8"/>
      <c r="AP243" s="12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8"/>
    </row>
    <row r="244" spans="41:53" x14ac:dyDescent="0.35">
      <c r="AO244" s="8"/>
      <c r="AP244" s="12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8"/>
    </row>
    <row r="245" spans="41:53" x14ac:dyDescent="0.35">
      <c r="AO245" s="8"/>
      <c r="AP245" s="12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8"/>
    </row>
    <row r="246" spans="41:53" x14ac:dyDescent="0.35"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</row>
    <row r="247" spans="41:53" x14ac:dyDescent="0.35">
      <c r="AO247" s="8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8"/>
    </row>
    <row r="248" spans="41:53" x14ac:dyDescent="0.35">
      <c r="AO248" s="8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8"/>
    </row>
    <row r="249" spans="41:53" x14ac:dyDescent="0.35">
      <c r="AO249" s="8"/>
      <c r="AP249" s="12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8"/>
    </row>
    <row r="250" spans="41:53" x14ac:dyDescent="0.35">
      <c r="AO250" s="8"/>
      <c r="AP250" s="12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8"/>
    </row>
    <row r="251" spans="41:53" x14ac:dyDescent="0.35">
      <c r="AO251" s="8"/>
      <c r="AP251" s="12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8"/>
    </row>
    <row r="252" spans="41:53" x14ac:dyDescent="0.35">
      <c r="AO252" s="8"/>
      <c r="AP252" s="12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8"/>
    </row>
    <row r="253" spans="41:53" x14ac:dyDescent="0.35">
      <c r="AO253" s="8"/>
      <c r="AP253" s="12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8"/>
    </row>
    <row r="254" spans="41:53" x14ac:dyDescent="0.35">
      <c r="AO254" s="8"/>
      <c r="AP254" s="12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8"/>
    </row>
    <row r="255" spans="41:53" x14ac:dyDescent="0.35">
      <c r="AO255" s="8"/>
      <c r="AP255" s="12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8"/>
    </row>
    <row r="256" spans="41:53" x14ac:dyDescent="0.35">
      <c r="AO256" s="8"/>
      <c r="AP256" s="12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8"/>
    </row>
    <row r="257" spans="41:53" x14ac:dyDescent="0.35">
      <c r="AO257" s="8"/>
      <c r="AP257" s="12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8"/>
    </row>
    <row r="258" spans="41:53" x14ac:dyDescent="0.35">
      <c r="AO258" s="8"/>
      <c r="AP258" s="12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8"/>
    </row>
    <row r="259" spans="41:53" x14ac:dyDescent="0.35">
      <c r="AO259" s="8"/>
      <c r="AP259" s="12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8"/>
    </row>
    <row r="260" spans="41:53" x14ac:dyDescent="0.35"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</row>
    <row r="261" spans="41:53" x14ac:dyDescent="0.35">
      <c r="AO261" s="8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8"/>
    </row>
    <row r="262" spans="41:53" x14ac:dyDescent="0.35">
      <c r="AO262" s="8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8"/>
    </row>
    <row r="263" spans="41:53" x14ac:dyDescent="0.35">
      <c r="AO263" s="8"/>
      <c r="AP263" s="12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8"/>
    </row>
    <row r="264" spans="41:53" x14ac:dyDescent="0.35">
      <c r="AO264" s="8"/>
      <c r="AP264" s="12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8"/>
    </row>
    <row r="265" spans="41:53" x14ac:dyDescent="0.35">
      <c r="AO265" s="8"/>
      <c r="AP265" s="12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8"/>
    </row>
    <row r="266" spans="41:53" x14ac:dyDescent="0.35">
      <c r="AO266" s="8"/>
      <c r="AP266" s="12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8"/>
    </row>
    <row r="267" spans="41:53" x14ac:dyDescent="0.35">
      <c r="AO267" s="8"/>
      <c r="AP267" s="12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8"/>
    </row>
    <row r="268" spans="41:53" x14ac:dyDescent="0.35">
      <c r="AO268" s="8"/>
      <c r="AP268" s="12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8"/>
    </row>
    <row r="269" spans="41:53" x14ac:dyDescent="0.35">
      <c r="AO269" s="8"/>
      <c r="AP269" s="12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8"/>
    </row>
    <row r="270" spans="41:53" x14ac:dyDescent="0.35">
      <c r="AO270" s="8"/>
      <c r="AP270" s="12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8"/>
    </row>
    <row r="271" spans="41:53" x14ac:dyDescent="0.35">
      <c r="AO271" s="8"/>
      <c r="AP271" s="12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8"/>
    </row>
    <row r="272" spans="41:53" x14ac:dyDescent="0.35">
      <c r="AO272" s="8"/>
      <c r="AP272" s="12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8"/>
    </row>
    <row r="273" spans="41:53" x14ac:dyDescent="0.35">
      <c r="AO273" s="8"/>
      <c r="AP273" s="12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8"/>
    </row>
    <row r="274" spans="41:53" x14ac:dyDescent="0.35"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</row>
    <row r="275" spans="41:53" x14ac:dyDescent="0.35"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</row>
    <row r="276" spans="41:53" x14ac:dyDescent="0.35"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</row>
    <row r="277" spans="41:53" x14ac:dyDescent="0.35">
      <c r="AO277" s="8"/>
      <c r="AP277" s="8"/>
      <c r="AQ277" s="14"/>
      <c r="AR277" s="14"/>
      <c r="AS277" s="14"/>
      <c r="AT277" s="8"/>
      <c r="AU277" s="8"/>
      <c r="AV277" s="8"/>
      <c r="AW277" s="8"/>
      <c r="AX277" s="8"/>
      <c r="AY277" s="8"/>
      <c r="AZ277" s="8"/>
      <c r="BA277" s="8"/>
    </row>
    <row r="278" spans="41:53" x14ac:dyDescent="0.35">
      <c r="AO278" s="8"/>
      <c r="AP278" s="8"/>
      <c r="AQ278" s="14"/>
      <c r="AR278" s="14"/>
      <c r="AS278" s="14"/>
      <c r="AT278" s="8"/>
      <c r="AU278" s="8"/>
      <c r="AV278" s="8"/>
      <c r="AW278" s="8"/>
      <c r="AX278" s="8"/>
      <c r="AY278" s="8"/>
      <c r="AZ278" s="8"/>
      <c r="BA278" s="8"/>
    </row>
    <row r="279" spans="41:53" x14ac:dyDescent="0.35">
      <c r="AO279" s="8"/>
      <c r="AP279" s="8"/>
      <c r="AQ279" s="14"/>
      <c r="AR279" s="14"/>
      <c r="AS279" s="14"/>
      <c r="AT279" s="8"/>
      <c r="AU279" s="8"/>
      <c r="AV279" s="8"/>
      <c r="AW279" s="8"/>
      <c r="AX279" s="8"/>
      <c r="AY279" s="8"/>
      <c r="AZ279" s="8"/>
      <c r="BA279" s="8"/>
    </row>
    <row r="280" spans="41:53" x14ac:dyDescent="0.35">
      <c r="AO280" s="8"/>
      <c r="AP280" s="8"/>
      <c r="AQ280" s="14"/>
      <c r="AR280" s="14"/>
      <c r="AS280" s="14"/>
      <c r="AT280" s="8"/>
      <c r="AU280" s="8"/>
      <c r="AV280" s="8"/>
      <c r="AW280" s="8"/>
      <c r="AX280" s="8"/>
      <c r="AY280" s="8"/>
      <c r="AZ280" s="8"/>
      <c r="BA280" s="8"/>
    </row>
    <row r="281" spans="41:53" x14ac:dyDescent="0.35">
      <c r="AO281" s="8"/>
      <c r="AP281" s="8"/>
      <c r="AQ281" s="14"/>
      <c r="AR281" s="14"/>
      <c r="AS281" s="14"/>
      <c r="AT281" s="8"/>
      <c r="AU281" s="8"/>
      <c r="AV281" s="8"/>
      <c r="AW281" s="8"/>
      <c r="AX281" s="8"/>
      <c r="AY281" s="8"/>
      <c r="AZ281" s="8"/>
      <c r="BA281" s="8"/>
    </row>
    <row r="282" spans="41:53" x14ac:dyDescent="0.35">
      <c r="AO282" s="8"/>
      <c r="AP282" s="8"/>
      <c r="AQ282" s="14"/>
      <c r="AR282" s="14"/>
      <c r="AS282" s="14"/>
      <c r="AT282" s="8"/>
      <c r="AU282" s="8"/>
      <c r="AV282" s="8"/>
      <c r="AW282" s="8"/>
      <c r="AX282" s="8"/>
      <c r="AY282" s="8"/>
      <c r="AZ282" s="8"/>
      <c r="BA282" s="8"/>
    </row>
    <row r="283" spans="41:53" x14ac:dyDescent="0.35">
      <c r="AO283" s="8"/>
      <c r="AP283" s="8"/>
      <c r="AQ283" s="14"/>
      <c r="AR283" s="14"/>
      <c r="AS283" s="14"/>
      <c r="AT283" s="8"/>
      <c r="AU283" s="8"/>
      <c r="AV283" s="8"/>
      <c r="AW283" s="8"/>
      <c r="AX283" s="8"/>
      <c r="AY283" s="8"/>
      <c r="AZ283" s="8"/>
      <c r="BA283" s="8"/>
    </row>
    <row r="284" spans="41:53" x14ac:dyDescent="0.35">
      <c r="AO284" s="8"/>
      <c r="AP284" s="8"/>
      <c r="AQ284" s="14"/>
      <c r="AR284" s="14"/>
      <c r="AS284" s="14"/>
      <c r="AT284" s="8"/>
      <c r="AU284" s="8"/>
      <c r="AV284" s="8"/>
      <c r="AW284" s="8"/>
      <c r="AX284" s="8"/>
      <c r="AY284" s="8"/>
      <c r="AZ284" s="8"/>
      <c r="BA284" s="8"/>
    </row>
    <row r="285" spans="41:53" x14ac:dyDescent="0.35">
      <c r="AO285" s="8"/>
      <c r="AP285" s="8"/>
      <c r="AQ285" s="14"/>
      <c r="AR285" s="14"/>
      <c r="AS285" s="14"/>
      <c r="AT285" s="8"/>
      <c r="AU285" s="8"/>
      <c r="AV285" s="8"/>
      <c r="AW285" s="8"/>
      <c r="AX285" s="8"/>
      <c r="AY285" s="8"/>
      <c r="AZ285" s="8"/>
      <c r="BA285" s="8"/>
    </row>
    <row r="286" spans="41:53" x14ac:dyDescent="0.35">
      <c r="AO286" s="8"/>
      <c r="AP286" s="8"/>
      <c r="AQ286" s="14"/>
      <c r="AR286" s="14"/>
      <c r="AS286" s="14"/>
      <c r="AT286" s="8"/>
      <c r="AU286" s="8"/>
      <c r="AV286" s="8"/>
      <c r="AW286" s="8"/>
      <c r="AX286" s="8"/>
      <c r="AY286" s="8"/>
      <c r="AZ286" s="8"/>
      <c r="BA286" s="8"/>
    </row>
    <row r="287" spans="41:53" x14ac:dyDescent="0.35"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</row>
    <row r="288" spans="41:53" x14ac:dyDescent="0.35"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</row>
    <row r="289" spans="41:53" x14ac:dyDescent="0.35"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</row>
    <row r="290" spans="41:53" x14ac:dyDescent="0.35"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</row>
    <row r="291" spans="41:53" x14ac:dyDescent="0.35">
      <c r="AO291" s="8"/>
      <c r="AP291" s="8"/>
      <c r="AQ291" s="25"/>
      <c r="AR291" s="25"/>
      <c r="AS291" s="25"/>
      <c r="AT291" s="8"/>
      <c r="AU291" s="8"/>
      <c r="AV291" s="8"/>
      <c r="AW291" s="8"/>
      <c r="AX291" s="8"/>
      <c r="AY291" s="8"/>
      <c r="AZ291" s="8"/>
      <c r="BA291" s="8"/>
    </row>
    <row r="292" spans="41:53" x14ac:dyDescent="0.35">
      <c r="AO292" s="8"/>
      <c r="AP292" s="8"/>
      <c r="AQ292" s="25"/>
      <c r="AR292" s="25"/>
      <c r="AS292" s="25"/>
      <c r="AT292" s="8"/>
      <c r="AU292" s="8"/>
      <c r="AV292" s="8"/>
      <c r="AW292" s="8"/>
      <c r="AX292" s="8"/>
      <c r="AY292" s="8"/>
      <c r="AZ292" s="8"/>
      <c r="BA292" s="8"/>
    </row>
    <row r="293" spans="41:53" x14ac:dyDescent="0.35">
      <c r="AO293" s="8"/>
      <c r="AP293" s="8"/>
      <c r="AQ293" s="25"/>
      <c r="AR293" s="25"/>
      <c r="AS293" s="25"/>
      <c r="AT293" s="8"/>
      <c r="AU293" s="8"/>
      <c r="AV293" s="8"/>
      <c r="AW293" s="8"/>
      <c r="AX293" s="8"/>
      <c r="AY293" s="8"/>
      <c r="AZ293" s="8"/>
      <c r="BA293" s="8"/>
    </row>
    <row r="294" spans="41:53" x14ac:dyDescent="0.35">
      <c r="AO294" s="8"/>
      <c r="AP294" s="8"/>
      <c r="AQ294" s="25"/>
      <c r="AR294" s="25"/>
      <c r="AS294" s="25"/>
      <c r="AT294" s="8"/>
      <c r="AU294" s="8"/>
      <c r="AV294" s="8"/>
      <c r="AW294" s="8"/>
      <c r="AX294" s="8"/>
      <c r="AY294" s="8"/>
      <c r="AZ294" s="8"/>
      <c r="BA294" s="8"/>
    </row>
    <row r="295" spans="41:53" x14ac:dyDescent="0.35">
      <c r="AO295" s="8"/>
      <c r="AP295" s="8"/>
      <c r="AQ295" s="25"/>
      <c r="AR295" s="25"/>
      <c r="AS295" s="25"/>
      <c r="AT295" s="8"/>
      <c r="AU295" s="8"/>
      <c r="AV295" s="8"/>
      <c r="AW295" s="8"/>
      <c r="AX295" s="8"/>
      <c r="AY295" s="8"/>
      <c r="AZ295" s="8"/>
      <c r="BA295" s="8"/>
    </row>
    <row r="296" spans="41:53" x14ac:dyDescent="0.35">
      <c r="AO296" s="8"/>
      <c r="AP296" s="8"/>
      <c r="AQ296" s="25"/>
      <c r="AR296" s="25"/>
      <c r="AS296" s="25"/>
      <c r="AT296" s="8"/>
      <c r="AU296" s="8"/>
      <c r="AV296" s="8"/>
      <c r="AW296" s="8"/>
      <c r="AX296" s="8"/>
      <c r="AY296" s="8"/>
      <c r="AZ296" s="8"/>
      <c r="BA296" s="8"/>
    </row>
    <row r="297" spans="41:53" x14ac:dyDescent="0.35">
      <c r="AO297" s="8"/>
      <c r="AP297" s="8"/>
      <c r="AQ297" s="25"/>
      <c r="AR297" s="25"/>
      <c r="AS297" s="25"/>
      <c r="AT297" s="8"/>
      <c r="AU297" s="8"/>
      <c r="AV297" s="8"/>
      <c r="AW297" s="8"/>
      <c r="AX297" s="8"/>
      <c r="AY297" s="8"/>
      <c r="AZ297" s="8"/>
      <c r="BA297" s="8"/>
    </row>
    <row r="298" spans="41:53" x14ac:dyDescent="0.35">
      <c r="AO298" s="8"/>
      <c r="AP298" s="8"/>
      <c r="AQ298" s="25"/>
      <c r="AR298" s="25"/>
      <c r="AS298" s="25"/>
      <c r="AT298" s="8"/>
      <c r="AU298" s="8"/>
      <c r="AV298" s="8"/>
      <c r="AW298" s="8"/>
      <c r="AX298" s="8"/>
      <c r="AY298" s="8"/>
      <c r="AZ298" s="8"/>
      <c r="BA298" s="8"/>
    </row>
    <row r="299" spans="41:53" x14ac:dyDescent="0.35">
      <c r="AO299" s="8"/>
      <c r="AP299" s="8"/>
      <c r="AQ299" s="25"/>
      <c r="AR299" s="25"/>
      <c r="AS299" s="25"/>
      <c r="AT299" s="8"/>
      <c r="AU299" s="8"/>
      <c r="AV299" s="8"/>
      <c r="AW299" s="8"/>
      <c r="AX299" s="8"/>
      <c r="AY299" s="8"/>
      <c r="AZ299" s="8"/>
      <c r="BA299" s="8"/>
    </row>
    <row r="300" spans="41:53" x14ac:dyDescent="0.35">
      <c r="AO300" s="8"/>
      <c r="AP300" s="8"/>
      <c r="AQ300" s="25"/>
      <c r="AR300" s="25"/>
      <c r="AS300" s="25"/>
      <c r="AT300" s="8"/>
      <c r="AU300" s="8"/>
      <c r="AV300" s="8"/>
      <c r="AW300" s="8"/>
      <c r="AX300" s="8"/>
      <c r="AY300" s="8"/>
      <c r="AZ300" s="8"/>
      <c r="BA300" s="8"/>
    </row>
    <row r="301" spans="41:53" x14ac:dyDescent="0.35"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</row>
    <row r="302" spans="41:53" x14ac:dyDescent="0.35"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</row>
    <row r="303" spans="41:53" x14ac:dyDescent="0.35"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</row>
    <row r="304" spans="41:53" x14ac:dyDescent="0.35"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</row>
    <row r="305" spans="41:53" x14ac:dyDescent="0.35">
      <c r="AO305" s="8"/>
      <c r="AP305" s="8"/>
      <c r="AQ305" s="25"/>
      <c r="AR305" s="25"/>
      <c r="AS305" s="25"/>
      <c r="AT305" s="8"/>
      <c r="AU305" s="8"/>
      <c r="AV305" s="8"/>
      <c r="AW305" s="8"/>
      <c r="AX305" s="8"/>
      <c r="AY305" s="8"/>
      <c r="AZ305" s="8"/>
      <c r="BA305" s="8"/>
    </row>
    <row r="306" spans="41:53" x14ac:dyDescent="0.35">
      <c r="AO306" s="8"/>
      <c r="AP306" s="8"/>
      <c r="AQ306" s="25"/>
      <c r="AR306" s="25"/>
      <c r="AS306" s="25"/>
      <c r="AT306" s="8"/>
      <c r="AU306" s="8"/>
      <c r="AV306" s="8"/>
      <c r="AW306" s="8"/>
      <c r="AX306" s="8"/>
      <c r="AY306" s="8"/>
      <c r="AZ306" s="8"/>
      <c r="BA306" s="8"/>
    </row>
    <row r="307" spans="41:53" x14ac:dyDescent="0.35">
      <c r="AO307" s="8"/>
      <c r="AP307" s="8"/>
      <c r="AQ307" s="25"/>
      <c r="AR307" s="25"/>
      <c r="AS307" s="25"/>
      <c r="AT307" s="8"/>
      <c r="AU307" s="8"/>
      <c r="AV307" s="8"/>
      <c r="AW307" s="8"/>
      <c r="AX307" s="8"/>
      <c r="AY307" s="8"/>
      <c r="AZ307" s="8"/>
      <c r="BA307" s="8"/>
    </row>
    <row r="308" spans="41:53" x14ac:dyDescent="0.35">
      <c r="AO308" s="8"/>
      <c r="AP308" s="8"/>
      <c r="AQ308" s="25"/>
      <c r="AR308" s="25"/>
      <c r="AS308" s="25"/>
      <c r="AT308" s="8"/>
      <c r="AU308" s="8"/>
      <c r="AV308" s="8"/>
      <c r="AW308" s="8"/>
      <c r="AX308" s="8"/>
      <c r="AY308" s="8"/>
      <c r="AZ308" s="8"/>
      <c r="BA308" s="8"/>
    </row>
    <row r="309" spans="41:53" x14ac:dyDescent="0.35">
      <c r="AO309" s="8"/>
      <c r="AP309" s="8"/>
      <c r="AQ309" s="25"/>
      <c r="AR309" s="25"/>
      <c r="AS309" s="25"/>
      <c r="AT309" s="8"/>
      <c r="AU309" s="8"/>
      <c r="AV309" s="8"/>
      <c r="AW309" s="8"/>
      <c r="AX309" s="8"/>
      <c r="AY309" s="8"/>
      <c r="AZ309" s="8"/>
      <c r="BA309" s="8"/>
    </row>
    <row r="310" spans="41:53" x14ac:dyDescent="0.35">
      <c r="AO310" s="8"/>
      <c r="AP310" s="8"/>
      <c r="AQ310" s="25"/>
      <c r="AR310" s="25"/>
      <c r="AS310" s="25"/>
      <c r="AT310" s="8"/>
      <c r="AU310" s="8"/>
      <c r="AV310" s="8"/>
      <c r="AW310" s="8"/>
      <c r="AX310" s="8"/>
      <c r="AY310" s="8"/>
      <c r="AZ310" s="8"/>
      <c r="BA310" s="8"/>
    </row>
    <row r="311" spans="41:53" x14ac:dyDescent="0.35">
      <c r="AO311" s="8"/>
      <c r="AP311" s="8"/>
      <c r="AQ311" s="25"/>
      <c r="AR311" s="25"/>
      <c r="AS311" s="25"/>
      <c r="AT311" s="8"/>
      <c r="AU311" s="8"/>
      <c r="AV311" s="8"/>
      <c r="AW311" s="8"/>
      <c r="AX311" s="8"/>
      <c r="AY311" s="8"/>
      <c r="AZ311" s="8"/>
      <c r="BA311" s="8"/>
    </row>
    <row r="312" spans="41:53" x14ac:dyDescent="0.35">
      <c r="AO312" s="8"/>
      <c r="AP312" s="8"/>
      <c r="AQ312" s="25"/>
      <c r="AR312" s="25"/>
      <c r="AS312" s="25"/>
      <c r="AT312" s="8"/>
      <c r="AU312" s="8"/>
      <c r="AV312" s="8"/>
      <c r="AW312" s="8"/>
      <c r="AX312" s="8"/>
      <c r="AY312" s="8"/>
      <c r="AZ312" s="8"/>
      <c r="BA312" s="8"/>
    </row>
    <row r="313" spans="41:53" x14ac:dyDescent="0.35">
      <c r="AO313" s="8"/>
      <c r="AP313" s="8"/>
      <c r="AQ313" s="25"/>
      <c r="AR313" s="25"/>
      <c r="AS313" s="25"/>
      <c r="AT313" s="8"/>
      <c r="AU313" s="8"/>
      <c r="AV313" s="8"/>
      <c r="AW313" s="8"/>
      <c r="AX313" s="8"/>
      <c r="AY313" s="8"/>
      <c r="AZ313" s="8"/>
      <c r="BA313" s="8"/>
    </row>
    <row r="314" spans="41:53" x14ac:dyDescent="0.35">
      <c r="AO314" s="8"/>
      <c r="AP314" s="8"/>
      <c r="AQ314" s="25"/>
      <c r="AR314" s="25"/>
      <c r="AS314" s="25"/>
      <c r="AT314" s="8"/>
      <c r="AU314" s="8"/>
      <c r="AV314" s="8"/>
      <c r="AW314" s="8"/>
      <c r="AX314" s="8"/>
      <c r="AY314" s="8"/>
      <c r="AZ314" s="8"/>
      <c r="BA314" s="8"/>
    </row>
  </sheetData>
  <mergeCells count="19">
    <mergeCell ref="AP39:AQ39"/>
    <mergeCell ref="AP33:AQ33"/>
    <mergeCell ref="AP27:AQ27"/>
    <mergeCell ref="A1:C1"/>
    <mergeCell ref="AD2:AF2"/>
    <mergeCell ref="AH2:AJ2"/>
    <mergeCell ref="AL2:AN2"/>
    <mergeCell ref="B2:D2"/>
    <mergeCell ref="F2:H2"/>
    <mergeCell ref="J2:L2"/>
    <mergeCell ref="Z2:AB2"/>
    <mergeCell ref="N2:P2"/>
    <mergeCell ref="R2:T2"/>
    <mergeCell ref="V2:X2"/>
    <mergeCell ref="AP8:AQ8"/>
    <mergeCell ref="AP14:AQ14"/>
    <mergeCell ref="AP20:AQ20"/>
    <mergeCell ref="BF2:BH2"/>
    <mergeCell ref="BJ2:BL2"/>
  </mergeCells>
  <phoneticPr fontId="22" type="noConversion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2F78D-D65A-4F81-B9AC-C9B2FE2734A2}">
  <dimension ref="A1:J98"/>
  <sheetViews>
    <sheetView zoomScale="85" zoomScaleNormal="85" workbookViewId="0">
      <selection activeCell="M20" sqref="M20"/>
    </sheetView>
  </sheetViews>
  <sheetFormatPr baseColWidth="10" defaultRowHeight="14.5" x14ac:dyDescent="0.35"/>
  <cols>
    <col min="1" max="1" width="11.453125" customWidth="1"/>
    <col min="2" max="2" width="43.453125" bestFit="1" customWidth="1"/>
    <col min="3" max="3" width="15" bestFit="1" customWidth="1"/>
    <col min="4" max="4" width="15.7265625" bestFit="1" customWidth="1"/>
    <col min="5" max="5" width="17.7265625" bestFit="1" customWidth="1"/>
    <col min="6" max="6" width="8.81640625" bestFit="1" customWidth="1"/>
    <col min="7" max="7" width="15" bestFit="1" customWidth="1"/>
    <col min="8" max="8" width="15.7265625" bestFit="1" customWidth="1"/>
    <col min="9" max="9" width="17.7265625" bestFit="1" customWidth="1"/>
    <col min="11" max="11" width="17.7265625" bestFit="1" customWidth="1"/>
    <col min="12" max="12" width="18.453125" bestFit="1" customWidth="1"/>
    <col min="13" max="13" width="20.36328125" bestFit="1" customWidth="1"/>
    <col min="15" max="15" width="15" bestFit="1" customWidth="1"/>
    <col min="16" max="16" width="15.7265625" bestFit="1" customWidth="1"/>
    <col min="17" max="17" width="17.7265625" bestFit="1" customWidth="1"/>
  </cols>
  <sheetData>
    <row r="1" spans="1:10" s="15" customFormat="1" x14ac:dyDescent="0.35">
      <c r="A1" s="66" t="s">
        <v>121</v>
      </c>
      <c r="B1" s="66"/>
    </row>
    <row r="2" spans="1:10" s="15" customFormat="1" x14ac:dyDescent="0.35"/>
    <row r="3" spans="1:10" x14ac:dyDescent="0.35">
      <c r="B3" s="47" t="s">
        <v>22</v>
      </c>
      <c r="C3" s="46">
        <v>1</v>
      </c>
      <c r="D3" s="46"/>
      <c r="E3" s="46"/>
      <c r="F3" s="46"/>
      <c r="G3" s="46"/>
      <c r="H3" s="46"/>
      <c r="I3" s="46"/>
      <c r="J3" s="46"/>
    </row>
    <row r="4" spans="1:10" x14ac:dyDescent="0.35">
      <c r="B4" s="47" t="s">
        <v>23</v>
      </c>
      <c r="C4" s="46">
        <v>12</v>
      </c>
      <c r="D4" s="46"/>
      <c r="E4" s="46"/>
      <c r="F4" s="46"/>
      <c r="G4" s="46"/>
      <c r="H4" s="46"/>
      <c r="I4" s="46"/>
      <c r="J4" s="46"/>
    </row>
    <row r="5" spans="1:10" x14ac:dyDescent="0.35">
      <c r="B5" s="47" t="s">
        <v>24</v>
      </c>
      <c r="C5" s="46">
        <v>0.05</v>
      </c>
      <c r="D5" s="46"/>
      <c r="E5" s="46"/>
      <c r="F5" s="46"/>
      <c r="G5" s="46"/>
      <c r="H5" s="46"/>
      <c r="I5" s="46"/>
      <c r="J5" s="46"/>
    </row>
    <row r="6" spans="1:10" x14ac:dyDescent="0.35">
      <c r="B6" s="67" t="s">
        <v>123</v>
      </c>
      <c r="C6" s="46"/>
      <c r="D6" s="46"/>
      <c r="E6" s="46"/>
      <c r="F6" s="46"/>
      <c r="G6" s="46"/>
      <c r="H6" s="46"/>
      <c r="I6" s="46"/>
      <c r="J6" s="46"/>
    </row>
    <row r="7" spans="1:10" x14ac:dyDescent="0.35">
      <c r="B7" s="67" t="s">
        <v>25</v>
      </c>
      <c r="C7" s="46" t="s">
        <v>26</v>
      </c>
      <c r="D7" s="46" t="s">
        <v>27</v>
      </c>
      <c r="E7" s="46" t="s">
        <v>28</v>
      </c>
      <c r="F7" s="46" t="s">
        <v>29</v>
      </c>
      <c r="G7" s="46" t="s">
        <v>30</v>
      </c>
      <c r="H7" s="46"/>
      <c r="I7" s="46"/>
      <c r="J7" s="46"/>
    </row>
    <row r="8" spans="1:10" x14ac:dyDescent="0.35">
      <c r="B8" s="47" t="s">
        <v>31</v>
      </c>
      <c r="C8" s="46">
        <v>14.96</v>
      </c>
      <c r="D8" s="46" t="s">
        <v>32</v>
      </c>
      <c r="E8" s="46" t="s">
        <v>19</v>
      </c>
      <c r="F8" s="46" t="s">
        <v>18</v>
      </c>
      <c r="G8" s="46">
        <v>0.98399999999999999</v>
      </c>
      <c r="H8" s="46" t="s">
        <v>33</v>
      </c>
      <c r="I8" s="46"/>
      <c r="J8" s="46"/>
    </row>
    <row r="9" spans="1:10" x14ac:dyDescent="0.35">
      <c r="B9" s="47" t="s">
        <v>34</v>
      </c>
      <c r="C9" s="46">
        <v>27.65</v>
      </c>
      <c r="D9" s="46" t="s">
        <v>35</v>
      </c>
      <c r="E9" s="46" t="s">
        <v>19</v>
      </c>
      <c r="F9" s="46" t="s">
        <v>18</v>
      </c>
      <c r="G9" s="46">
        <v>0.4723</v>
      </c>
      <c r="H9" s="46" t="s">
        <v>36</v>
      </c>
      <c r="I9" s="46"/>
      <c r="J9" s="46"/>
    </row>
    <row r="10" spans="1:10" x14ac:dyDescent="0.35">
      <c r="B10" s="47" t="s">
        <v>37</v>
      </c>
      <c r="C10" s="46">
        <v>19.22</v>
      </c>
      <c r="D10" s="46" t="s">
        <v>38</v>
      </c>
      <c r="E10" s="46" t="s">
        <v>19</v>
      </c>
      <c r="F10" s="46" t="s">
        <v>18</v>
      </c>
      <c r="G10" s="46">
        <v>0.90139999999999998</v>
      </c>
      <c r="H10" s="46" t="s">
        <v>39</v>
      </c>
      <c r="I10" s="46"/>
      <c r="J10" s="46"/>
    </row>
    <row r="11" spans="1:10" x14ac:dyDescent="0.35">
      <c r="B11" s="47" t="s">
        <v>40</v>
      </c>
      <c r="C11" s="46">
        <v>-5.798</v>
      </c>
      <c r="D11" s="46" t="s">
        <v>41</v>
      </c>
      <c r="E11" s="46" t="s">
        <v>19</v>
      </c>
      <c r="F11" s="46" t="s">
        <v>18</v>
      </c>
      <c r="G11" s="46" t="s">
        <v>42</v>
      </c>
      <c r="H11" s="46" t="s">
        <v>43</v>
      </c>
      <c r="I11" s="46"/>
      <c r="J11" s="46"/>
    </row>
    <row r="12" spans="1:10" x14ac:dyDescent="0.35">
      <c r="B12" s="47" t="s">
        <v>44</v>
      </c>
      <c r="C12" s="46">
        <v>-28.07</v>
      </c>
      <c r="D12" s="46" t="s">
        <v>45</v>
      </c>
      <c r="E12" s="46" t="s">
        <v>19</v>
      </c>
      <c r="F12" s="46" t="s">
        <v>18</v>
      </c>
      <c r="G12" s="46">
        <v>0.44869999999999999</v>
      </c>
      <c r="H12" s="46" t="s">
        <v>46</v>
      </c>
      <c r="I12" s="46"/>
      <c r="J12" s="46"/>
    </row>
    <row r="13" spans="1:10" x14ac:dyDescent="0.35">
      <c r="B13" s="47" t="s">
        <v>47</v>
      </c>
      <c r="C13" s="46">
        <v>20.75</v>
      </c>
      <c r="D13" s="46" t="s">
        <v>48</v>
      </c>
      <c r="E13" s="46" t="s">
        <v>19</v>
      </c>
      <c r="F13" s="46" t="s">
        <v>18</v>
      </c>
      <c r="G13" s="46">
        <v>0.8448</v>
      </c>
      <c r="H13" s="46" t="s">
        <v>49</v>
      </c>
      <c r="I13" s="46"/>
      <c r="J13" s="46"/>
    </row>
    <row r="14" spans="1:10" x14ac:dyDescent="0.35">
      <c r="B14" s="47" t="s">
        <v>50</v>
      </c>
      <c r="C14" s="46">
        <v>-115.4</v>
      </c>
      <c r="D14" s="46" t="s">
        <v>51</v>
      </c>
      <c r="E14" s="46" t="s">
        <v>17</v>
      </c>
      <c r="F14" s="46" t="s">
        <v>21</v>
      </c>
      <c r="G14" s="46" t="s">
        <v>20</v>
      </c>
      <c r="H14" s="46" t="s">
        <v>52</v>
      </c>
      <c r="I14" s="46"/>
      <c r="J14" s="46"/>
    </row>
    <row r="15" spans="1:10" x14ac:dyDescent="0.35">
      <c r="B15" s="47" t="s">
        <v>53</v>
      </c>
      <c r="C15" s="46">
        <v>-184.3</v>
      </c>
      <c r="D15" s="46" t="s">
        <v>54</v>
      </c>
      <c r="E15" s="46" t="s">
        <v>17</v>
      </c>
      <c r="F15" s="46" t="s">
        <v>21</v>
      </c>
      <c r="G15" s="46" t="s">
        <v>20</v>
      </c>
      <c r="H15" s="46" t="s">
        <v>55</v>
      </c>
      <c r="I15" s="46"/>
      <c r="J15" s="46"/>
    </row>
    <row r="16" spans="1:10" x14ac:dyDescent="0.35">
      <c r="B16" s="47" t="s">
        <v>56</v>
      </c>
      <c r="C16" s="46">
        <v>-31.03</v>
      </c>
      <c r="D16" s="46" t="s">
        <v>57</v>
      </c>
      <c r="E16" s="46" t="s">
        <v>19</v>
      </c>
      <c r="F16" s="46" t="s">
        <v>18</v>
      </c>
      <c r="G16" s="46">
        <v>0.2999</v>
      </c>
      <c r="H16" s="46" t="s">
        <v>58</v>
      </c>
      <c r="I16" s="46"/>
      <c r="J16" s="46"/>
    </row>
    <row r="17" spans="2:10" x14ac:dyDescent="0.35">
      <c r="B17" s="47" t="s">
        <v>59</v>
      </c>
      <c r="C17" s="46">
        <v>-151.6</v>
      </c>
      <c r="D17" s="46" t="s">
        <v>60</v>
      </c>
      <c r="E17" s="46" t="s">
        <v>17</v>
      </c>
      <c r="F17" s="46" t="s">
        <v>21</v>
      </c>
      <c r="G17" s="46" t="s">
        <v>20</v>
      </c>
      <c r="H17" s="46" t="s">
        <v>61</v>
      </c>
      <c r="I17" s="46"/>
      <c r="J17" s="46"/>
    </row>
    <row r="18" spans="2:10" x14ac:dyDescent="0.35">
      <c r="B18" s="47" t="s">
        <v>62</v>
      </c>
      <c r="C18" s="46">
        <v>-209.2</v>
      </c>
      <c r="D18" s="46" t="s">
        <v>63</v>
      </c>
      <c r="E18" s="46" t="s">
        <v>17</v>
      </c>
      <c r="F18" s="46" t="s">
        <v>21</v>
      </c>
      <c r="G18" s="46" t="s">
        <v>20</v>
      </c>
      <c r="H18" s="46" t="s">
        <v>64</v>
      </c>
      <c r="I18" s="46"/>
      <c r="J18" s="46"/>
    </row>
    <row r="19" spans="2:10" x14ac:dyDescent="0.35">
      <c r="B19" s="47" t="s">
        <v>65</v>
      </c>
      <c r="C19" s="46">
        <v>-180.4</v>
      </c>
      <c r="D19" s="46" t="s">
        <v>66</v>
      </c>
      <c r="E19" s="46" t="s">
        <v>17</v>
      </c>
      <c r="F19" s="46" t="s">
        <v>21</v>
      </c>
      <c r="G19" s="46" t="s">
        <v>20</v>
      </c>
      <c r="H19" s="46" t="s">
        <v>67</v>
      </c>
      <c r="I19" s="46"/>
      <c r="J19" s="46"/>
    </row>
    <row r="20" spans="2:10" x14ac:dyDescent="0.35">
      <c r="B20" s="47"/>
      <c r="C20" s="46"/>
      <c r="D20" s="46"/>
      <c r="E20" s="46"/>
      <c r="F20" s="46"/>
      <c r="G20" s="46"/>
      <c r="H20" s="46"/>
      <c r="I20" s="46"/>
      <c r="J20" s="46"/>
    </row>
    <row r="21" spans="2:10" x14ac:dyDescent="0.35">
      <c r="B21" s="47" t="s">
        <v>68</v>
      </c>
      <c r="C21" s="46" t="s">
        <v>69</v>
      </c>
      <c r="D21" s="46" t="s">
        <v>70</v>
      </c>
      <c r="E21" s="46" t="s">
        <v>26</v>
      </c>
      <c r="F21" s="46" t="s">
        <v>71</v>
      </c>
      <c r="G21" s="46" t="s">
        <v>72</v>
      </c>
      <c r="H21" s="46" t="s">
        <v>73</v>
      </c>
      <c r="I21" s="46" t="s">
        <v>74</v>
      </c>
      <c r="J21" s="46" t="s">
        <v>75</v>
      </c>
    </row>
    <row r="22" spans="2:10" x14ac:dyDescent="0.35">
      <c r="B22" s="47" t="s">
        <v>31</v>
      </c>
      <c r="C22" s="46">
        <v>100</v>
      </c>
      <c r="D22" s="46">
        <v>85.04</v>
      </c>
      <c r="E22" s="46">
        <v>14.96</v>
      </c>
      <c r="F22" s="46">
        <v>14.14</v>
      </c>
      <c r="G22" s="46">
        <v>10</v>
      </c>
      <c r="H22" s="46">
        <v>10</v>
      </c>
      <c r="I22" s="46">
        <v>1.0580000000000001</v>
      </c>
      <c r="J22" s="46">
        <v>216</v>
      </c>
    </row>
    <row r="23" spans="2:10" x14ac:dyDescent="0.35">
      <c r="B23" s="47" t="s">
        <v>34</v>
      </c>
      <c r="C23" s="46">
        <v>100</v>
      </c>
      <c r="D23" s="46">
        <v>72.349999999999994</v>
      </c>
      <c r="E23" s="46">
        <v>27.65</v>
      </c>
      <c r="F23" s="46">
        <v>14.14</v>
      </c>
      <c r="G23" s="46">
        <v>10</v>
      </c>
      <c r="H23" s="46">
        <v>10</v>
      </c>
      <c r="I23" s="46">
        <v>1.9550000000000001</v>
      </c>
      <c r="J23" s="46">
        <v>216</v>
      </c>
    </row>
    <row r="24" spans="2:10" x14ac:dyDescent="0.35">
      <c r="B24" s="47" t="s">
        <v>37</v>
      </c>
      <c r="C24" s="46">
        <v>100</v>
      </c>
      <c r="D24" s="46">
        <v>80.78</v>
      </c>
      <c r="E24" s="46">
        <v>19.22</v>
      </c>
      <c r="F24" s="46">
        <v>14.14</v>
      </c>
      <c r="G24" s="46">
        <v>10</v>
      </c>
      <c r="H24" s="46">
        <v>10</v>
      </c>
      <c r="I24" s="46">
        <v>1.359</v>
      </c>
      <c r="J24" s="46">
        <v>216</v>
      </c>
    </row>
    <row r="25" spans="2:10" x14ac:dyDescent="0.35">
      <c r="B25" s="47" t="s">
        <v>40</v>
      </c>
      <c r="C25" s="46">
        <v>100</v>
      </c>
      <c r="D25" s="46">
        <v>105.8</v>
      </c>
      <c r="E25" s="46">
        <v>-5.798</v>
      </c>
      <c r="F25" s="46">
        <v>14.14</v>
      </c>
      <c r="G25" s="46">
        <v>10</v>
      </c>
      <c r="H25" s="46">
        <v>10</v>
      </c>
      <c r="I25" s="46">
        <v>0.41</v>
      </c>
      <c r="J25" s="46">
        <v>216</v>
      </c>
    </row>
    <row r="26" spans="2:10" x14ac:dyDescent="0.35">
      <c r="B26" s="47" t="s">
        <v>44</v>
      </c>
      <c r="C26" s="46">
        <v>100</v>
      </c>
      <c r="D26" s="46">
        <v>128.1</v>
      </c>
      <c r="E26" s="46">
        <v>-28.07</v>
      </c>
      <c r="F26" s="46">
        <v>14.14</v>
      </c>
      <c r="G26" s="46">
        <v>10</v>
      </c>
      <c r="H26" s="46">
        <v>10</v>
      </c>
      <c r="I26" s="46">
        <v>1.9850000000000001</v>
      </c>
      <c r="J26" s="46">
        <v>216</v>
      </c>
    </row>
    <row r="27" spans="2:10" x14ac:dyDescent="0.35">
      <c r="B27" s="47" t="s">
        <v>47</v>
      </c>
      <c r="C27" s="46">
        <v>100</v>
      </c>
      <c r="D27" s="46">
        <v>79.25</v>
      </c>
      <c r="E27" s="46">
        <v>20.75</v>
      </c>
      <c r="F27" s="46">
        <v>14.14</v>
      </c>
      <c r="G27" s="46">
        <v>10</v>
      </c>
      <c r="H27" s="46">
        <v>10</v>
      </c>
      <c r="I27" s="46">
        <v>1.4670000000000001</v>
      </c>
      <c r="J27" s="46">
        <v>216</v>
      </c>
    </row>
    <row r="28" spans="2:10" x14ac:dyDescent="0.35">
      <c r="B28" s="47" t="s">
        <v>50</v>
      </c>
      <c r="C28" s="46">
        <v>100</v>
      </c>
      <c r="D28" s="46">
        <v>215.4</v>
      </c>
      <c r="E28" s="46">
        <v>-115.4</v>
      </c>
      <c r="F28" s="46">
        <v>14.14</v>
      </c>
      <c r="G28" s="46">
        <v>10</v>
      </c>
      <c r="H28" s="46">
        <v>10</v>
      </c>
      <c r="I28" s="46">
        <v>8.1620000000000008</v>
      </c>
      <c r="J28" s="46">
        <v>216</v>
      </c>
    </row>
    <row r="29" spans="2:10" x14ac:dyDescent="0.35">
      <c r="B29" s="47" t="s">
        <v>53</v>
      </c>
      <c r="C29" s="46">
        <v>100</v>
      </c>
      <c r="D29" s="46">
        <v>284.3</v>
      </c>
      <c r="E29" s="46">
        <v>-184.3</v>
      </c>
      <c r="F29" s="46">
        <v>14.14</v>
      </c>
      <c r="G29" s="46">
        <v>10</v>
      </c>
      <c r="H29" s="46">
        <v>10</v>
      </c>
      <c r="I29" s="46">
        <v>13.03</v>
      </c>
      <c r="J29" s="46">
        <v>216</v>
      </c>
    </row>
    <row r="30" spans="2:10" x14ac:dyDescent="0.35">
      <c r="B30" s="47" t="s">
        <v>56</v>
      </c>
      <c r="C30" s="46">
        <v>100</v>
      </c>
      <c r="D30" s="46">
        <v>131</v>
      </c>
      <c r="E30" s="46">
        <v>-31.03</v>
      </c>
      <c r="F30" s="46">
        <v>14.14</v>
      </c>
      <c r="G30" s="46">
        <v>10</v>
      </c>
      <c r="H30" s="46">
        <v>10</v>
      </c>
      <c r="I30" s="46">
        <v>2.194</v>
      </c>
      <c r="J30" s="46">
        <v>216</v>
      </c>
    </row>
    <row r="31" spans="2:10" x14ac:dyDescent="0.35">
      <c r="B31" s="47" t="s">
        <v>59</v>
      </c>
      <c r="C31" s="46">
        <v>100</v>
      </c>
      <c r="D31" s="46">
        <v>251.6</v>
      </c>
      <c r="E31" s="46">
        <v>-151.6</v>
      </c>
      <c r="F31" s="46">
        <v>14.14</v>
      </c>
      <c r="G31" s="46">
        <v>10</v>
      </c>
      <c r="H31" s="46">
        <v>10</v>
      </c>
      <c r="I31" s="46">
        <v>10.72</v>
      </c>
      <c r="J31" s="46">
        <v>216</v>
      </c>
    </row>
    <row r="32" spans="2:10" x14ac:dyDescent="0.35">
      <c r="B32" s="47" t="s">
        <v>62</v>
      </c>
      <c r="C32" s="46">
        <v>100</v>
      </c>
      <c r="D32" s="46">
        <v>309.2</v>
      </c>
      <c r="E32" s="46">
        <v>-209.2</v>
      </c>
      <c r="F32" s="46">
        <v>14.14</v>
      </c>
      <c r="G32" s="46">
        <v>10</v>
      </c>
      <c r="H32" s="46">
        <v>10</v>
      </c>
      <c r="I32" s="46">
        <v>14.79</v>
      </c>
      <c r="J32" s="46">
        <v>216</v>
      </c>
    </row>
    <row r="33" spans="2:10" x14ac:dyDescent="0.35">
      <c r="B33" s="47" t="s">
        <v>65</v>
      </c>
      <c r="C33" s="46">
        <v>100</v>
      </c>
      <c r="D33" s="46">
        <v>280.39999999999998</v>
      </c>
      <c r="E33" s="46">
        <v>-180.4</v>
      </c>
      <c r="F33" s="46">
        <v>14.14</v>
      </c>
      <c r="G33" s="46">
        <v>10</v>
      </c>
      <c r="H33" s="46">
        <v>10</v>
      </c>
      <c r="I33" s="46">
        <v>12.76</v>
      </c>
      <c r="J33" s="46">
        <v>216</v>
      </c>
    </row>
    <row r="35" spans="2:10" x14ac:dyDescent="0.35">
      <c r="B35" s="47" t="s">
        <v>22</v>
      </c>
      <c r="C35" s="46">
        <v>1</v>
      </c>
      <c r="D35" s="46"/>
      <c r="E35" s="46"/>
      <c r="F35" s="46"/>
      <c r="G35" s="46"/>
      <c r="H35" s="46"/>
      <c r="I35" s="46"/>
      <c r="J35" s="46"/>
    </row>
    <row r="36" spans="2:10" x14ac:dyDescent="0.35">
      <c r="B36" s="47" t="s">
        <v>23</v>
      </c>
      <c r="C36" s="46">
        <v>12</v>
      </c>
      <c r="D36" s="46"/>
      <c r="E36" s="46"/>
      <c r="F36" s="46"/>
      <c r="G36" s="46"/>
      <c r="H36" s="46"/>
      <c r="I36" s="46"/>
      <c r="J36" s="46"/>
    </row>
    <row r="37" spans="2:10" x14ac:dyDescent="0.35">
      <c r="B37" s="47" t="s">
        <v>24</v>
      </c>
      <c r="C37" s="46">
        <v>0.05</v>
      </c>
      <c r="D37" s="46"/>
      <c r="E37" s="46"/>
      <c r="F37" s="46"/>
      <c r="G37" s="46"/>
      <c r="H37" s="46"/>
      <c r="I37" s="46"/>
      <c r="J37" s="46"/>
    </row>
    <row r="38" spans="2:10" x14ac:dyDescent="0.35">
      <c r="B38" s="47"/>
      <c r="C38" s="46"/>
      <c r="D38" s="46"/>
      <c r="E38" s="46"/>
      <c r="F38" s="46"/>
      <c r="G38" s="46"/>
      <c r="H38" s="46"/>
      <c r="I38" s="46"/>
      <c r="J38" s="46"/>
    </row>
    <row r="39" spans="2:10" x14ac:dyDescent="0.35">
      <c r="B39" s="47" t="s">
        <v>76</v>
      </c>
      <c r="C39" s="46" t="s">
        <v>26</v>
      </c>
      <c r="D39" s="46" t="s">
        <v>27</v>
      </c>
      <c r="E39" s="46" t="s">
        <v>28</v>
      </c>
      <c r="F39" s="46" t="s">
        <v>29</v>
      </c>
      <c r="G39" s="46" t="s">
        <v>30</v>
      </c>
      <c r="H39" s="46"/>
      <c r="I39" s="46"/>
      <c r="J39" s="46"/>
    </row>
    <row r="40" spans="2:10" x14ac:dyDescent="0.35">
      <c r="B40" s="47" t="s">
        <v>31</v>
      </c>
      <c r="C40" s="46">
        <v>14.96</v>
      </c>
      <c r="D40" s="46" t="s">
        <v>77</v>
      </c>
      <c r="E40" s="46" t="s">
        <v>19</v>
      </c>
      <c r="F40" s="46" t="s">
        <v>18</v>
      </c>
      <c r="G40" s="46" t="s">
        <v>42</v>
      </c>
      <c r="H40" s="46" t="s">
        <v>33</v>
      </c>
      <c r="I40" s="46"/>
      <c r="J40" s="46"/>
    </row>
    <row r="41" spans="2:10" x14ac:dyDescent="0.35">
      <c r="B41" s="47" t="s">
        <v>34</v>
      </c>
      <c r="C41" s="46">
        <v>27.65</v>
      </c>
      <c r="D41" s="46" t="s">
        <v>78</v>
      </c>
      <c r="E41" s="46" t="s">
        <v>19</v>
      </c>
      <c r="F41" s="46" t="s">
        <v>18</v>
      </c>
      <c r="G41" s="46">
        <v>0.62239999999999995</v>
      </c>
      <c r="H41" s="46" t="s">
        <v>36</v>
      </c>
      <c r="I41" s="46"/>
      <c r="J41" s="46"/>
    </row>
    <row r="42" spans="2:10" x14ac:dyDescent="0.35">
      <c r="B42" s="47" t="s">
        <v>37</v>
      </c>
      <c r="C42" s="46">
        <v>19.22</v>
      </c>
      <c r="D42" s="46" t="s">
        <v>79</v>
      </c>
      <c r="E42" s="46" t="s">
        <v>19</v>
      </c>
      <c r="F42" s="46" t="s">
        <v>18</v>
      </c>
      <c r="G42" s="46" t="s">
        <v>42</v>
      </c>
      <c r="H42" s="46" t="s">
        <v>39</v>
      </c>
      <c r="I42" s="46"/>
      <c r="J42" s="46"/>
    </row>
    <row r="43" spans="2:10" x14ac:dyDescent="0.35">
      <c r="B43" s="47" t="s">
        <v>40</v>
      </c>
      <c r="C43" s="46">
        <v>-5.798</v>
      </c>
      <c r="D43" s="46" t="s">
        <v>80</v>
      </c>
      <c r="E43" s="46" t="s">
        <v>19</v>
      </c>
      <c r="F43" s="46" t="s">
        <v>18</v>
      </c>
      <c r="G43" s="46" t="s">
        <v>42</v>
      </c>
      <c r="H43" s="46" t="s">
        <v>43</v>
      </c>
      <c r="I43" s="46"/>
      <c r="J43" s="46"/>
    </row>
    <row r="44" spans="2:10" x14ac:dyDescent="0.35">
      <c r="B44" s="47" t="s">
        <v>44</v>
      </c>
      <c r="C44" s="46">
        <v>-28.07</v>
      </c>
      <c r="D44" s="46" t="s">
        <v>81</v>
      </c>
      <c r="E44" s="46" t="s">
        <v>19</v>
      </c>
      <c r="F44" s="46" t="s">
        <v>18</v>
      </c>
      <c r="G44" s="46">
        <v>0.58089999999999997</v>
      </c>
      <c r="H44" s="46" t="s">
        <v>46</v>
      </c>
      <c r="I44" s="46"/>
      <c r="J44" s="46"/>
    </row>
    <row r="45" spans="2:10" x14ac:dyDescent="0.35">
      <c r="B45" s="47" t="s">
        <v>47</v>
      </c>
      <c r="C45" s="46">
        <v>20.75</v>
      </c>
      <c r="D45" s="46" t="s">
        <v>82</v>
      </c>
      <c r="E45" s="46" t="s">
        <v>19</v>
      </c>
      <c r="F45" s="46" t="s">
        <v>18</v>
      </c>
      <c r="G45" s="46" t="s">
        <v>42</v>
      </c>
      <c r="H45" s="46" t="s">
        <v>49</v>
      </c>
      <c r="I45" s="46"/>
      <c r="J45" s="46"/>
    </row>
    <row r="46" spans="2:10" x14ac:dyDescent="0.35">
      <c r="B46" s="47" t="s">
        <v>50</v>
      </c>
      <c r="C46" s="46">
        <v>-115.4</v>
      </c>
      <c r="D46" s="46" t="s">
        <v>83</v>
      </c>
      <c r="E46" s="46" t="s">
        <v>17</v>
      </c>
      <c r="F46" s="46" t="s">
        <v>21</v>
      </c>
      <c r="G46" s="46" t="s">
        <v>20</v>
      </c>
      <c r="H46" s="46" t="s">
        <v>52</v>
      </c>
      <c r="I46" s="46"/>
      <c r="J46" s="46"/>
    </row>
    <row r="47" spans="2:10" x14ac:dyDescent="0.35">
      <c r="B47" s="47" t="s">
        <v>53</v>
      </c>
      <c r="C47" s="46">
        <v>-184.3</v>
      </c>
      <c r="D47" s="46" t="s">
        <v>84</v>
      </c>
      <c r="E47" s="46" t="s">
        <v>17</v>
      </c>
      <c r="F47" s="46" t="s">
        <v>21</v>
      </c>
      <c r="G47" s="46" t="s">
        <v>20</v>
      </c>
      <c r="H47" s="46" t="s">
        <v>55</v>
      </c>
      <c r="I47" s="46"/>
      <c r="J47" s="46"/>
    </row>
    <row r="48" spans="2:10" x14ac:dyDescent="0.35">
      <c r="B48" s="47" t="s">
        <v>56</v>
      </c>
      <c r="C48" s="46">
        <v>-31.03</v>
      </c>
      <c r="D48" s="46" t="s">
        <v>85</v>
      </c>
      <c r="E48" s="46" t="s">
        <v>19</v>
      </c>
      <c r="F48" s="46" t="s">
        <v>18</v>
      </c>
      <c r="G48" s="46">
        <v>0.3513</v>
      </c>
      <c r="H48" s="46" t="s">
        <v>58</v>
      </c>
      <c r="I48" s="46"/>
      <c r="J48" s="46"/>
    </row>
    <row r="49" spans="2:10" x14ac:dyDescent="0.35">
      <c r="B49" s="47" t="s">
        <v>59</v>
      </c>
      <c r="C49" s="46">
        <v>-151.6</v>
      </c>
      <c r="D49" s="46" t="s">
        <v>86</v>
      </c>
      <c r="E49" s="46" t="s">
        <v>17</v>
      </c>
      <c r="F49" s="46" t="s">
        <v>21</v>
      </c>
      <c r="G49" s="46" t="s">
        <v>20</v>
      </c>
      <c r="H49" s="46" t="s">
        <v>61</v>
      </c>
      <c r="I49" s="46"/>
      <c r="J49" s="46"/>
    </row>
    <row r="50" spans="2:10" x14ac:dyDescent="0.35">
      <c r="B50" s="47" t="s">
        <v>62</v>
      </c>
      <c r="C50" s="46">
        <v>-209.2</v>
      </c>
      <c r="D50" s="46" t="s">
        <v>87</v>
      </c>
      <c r="E50" s="46" t="s">
        <v>17</v>
      </c>
      <c r="F50" s="46" t="s">
        <v>21</v>
      </c>
      <c r="G50" s="46" t="s">
        <v>20</v>
      </c>
      <c r="H50" s="46" t="s">
        <v>64</v>
      </c>
      <c r="I50" s="46"/>
      <c r="J50" s="46"/>
    </row>
    <row r="51" spans="2:10" x14ac:dyDescent="0.35">
      <c r="B51" s="47" t="s">
        <v>65</v>
      </c>
      <c r="C51" s="46">
        <v>-180.4</v>
      </c>
      <c r="D51" s="46" t="s">
        <v>88</v>
      </c>
      <c r="E51" s="46" t="s">
        <v>17</v>
      </c>
      <c r="F51" s="46" t="s">
        <v>21</v>
      </c>
      <c r="G51" s="46" t="s">
        <v>20</v>
      </c>
      <c r="H51" s="46" t="s">
        <v>67</v>
      </c>
      <c r="I51" s="46"/>
      <c r="J51" s="46"/>
    </row>
    <row r="52" spans="2:10" x14ac:dyDescent="0.35">
      <c r="B52" s="47"/>
      <c r="C52" s="46"/>
      <c r="D52" s="46"/>
      <c r="E52" s="46"/>
      <c r="F52" s="46"/>
      <c r="G52" s="46"/>
      <c r="H52" s="46"/>
      <c r="I52" s="46"/>
      <c r="J52" s="46"/>
    </row>
    <row r="53" spans="2:10" x14ac:dyDescent="0.35">
      <c r="B53" s="47" t="s">
        <v>68</v>
      </c>
      <c r="C53" s="46" t="s">
        <v>69</v>
      </c>
      <c r="D53" s="46" t="s">
        <v>70</v>
      </c>
      <c r="E53" s="46" t="s">
        <v>26</v>
      </c>
      <c r="F53" s="46" t="s">
        <v>71</v>
      </c>
      <c r="G53" s="46" t="s">
        <v>72</v>
      </c>
      <c r="H53" s="46" t="s">
        <v>73</v>
      </c>
      <c r="I53" s="46" t="s">
        <v>74</v>
      </c>
      <c r="J53" s="46" t="s">
        <v>75</v>
      </c>
    </row>
    <row r="54" spans="2:10" x14ac:dyDescent="0.35">
      <c r="B54" s="47" t="s">
        <v>31</v>
      </c>
      <c r="C54" s="46">
        <v>100</v>
      </c>
      <c r="D54" s="46">
        <v>85.04</v>
      </c>
      <c r="E54" s="46">
        <v>14.96</v>
      </c>
      <c r="F54" s="46">
        <v>14.14</v>
      </c>
      <c r="G54" s="46">
        <v>10</v>
      </c>
      <c r="H54" s="46">
        <v>10</v>
      </c>
      <c r="I54" s="46">
        <v>1.0580000000000001</v>
      </c>
      <c r="J54" s="46">
        <v>216</v>
      </c>
    </row>
    <row r="55" spans="2:10" x14ac:dyDescent="0.35">
      <c r="B55" s="47" t="s">
        <v>34</v>
      </c>
      <c r="C55" s="46">
        <v>100</v>
      </c>
      <c r="D55" s="46">
        <v>72.349999999999994</v>
      </c>
      <c r="E55" s="46">
        <v>27.65</v>
      </c>
      <c r="F55" s="46">
        <v>14.14</v>
      </c>
      <c r="G55" s="46">
        <v>10</v>
      </c>
      <c r="H55" s="46">
        <v>10</v>
      </c>
      <c r="I55" s="46">
        <v>1.9550000000000001</v>
      </c>
      <c r="J55" s="46">
        <v>216</v>
      </c>
    </row>
    <row r="56" spans="2:10" x14ac:dyDescent="0.35">
      <c r="B56" s="47" t="s">
        <v>37</v>
      </c>
      <c r="C56" s="46">
        <v>100</v>
      </c>
      <c r="D56" s="46">
        <v>80.78</v>
      </c>
      <c r="E56" s="46">
        <v>19.22</v>
      </c>
      <c r="F56" s="46">
        <v>14.14</v>
      </c>
      <c r="G56" s="46">
        <v>10</v>
      </c>
      <c r="H56" s="46">
        <v>10</v>
      </c>
      <c r="I56" s="46">
        <v>1.359</v>
      </c>
      <c r="J56" s="46">
        <v>216</v>
      </c>
    </row>
    <row r="57" spans="2:10" x14ac:dyDescent="0.35">
      <c r="B57" s="47" t="s">
        <v>40</v>
      </c>
      <c r="C57" s="46">
        <v>100</v>
      </c>
      <c r="D57" s="46">
        <v>105.8</v>
      </c>
      <c r="E57" s="46">
        <v>-5.798</v>
      </c>
      <c r="F57" s="46">
        <v>14.14</v>
      </c>
      <c r="G57" s="46">
        <v>10</v>
      </c>
      <c r="H57" s="46">
        <v>10</v>
      </c>
      <c r="I57" s="46">
        <v>0.41</v>
      </c>
      <c r="J57" s="46">
        <v>216</v>
      </c>
    </row>
    <row r="58" spans="2:10" x14ac:dyDescent="0.35">
      <c r="B58" s="47" t="s">
        <v>44</v>
      </c>
      <c r="C58" s="46">
        <v>100</v>
      </c>
      <c r="D58" s="46">
        <v>128.1</v>
      </c>
      <c r="E58" s="46">
        <v>-28.07</v>
      </c>
      <c r="F58" s="46">
        <v>14.14</v>
      </c>
      <c r="G58" s="46">
        <v>10</v>
      </c>
      <c r="H58" s="46">
        <v>10</v>
      </c>
      <c r="I58" s="46">
        <v>1.9850000000000001</v>
      </c>
      <c r="J58" s="46">
        <v>216</v>
      </c>
    </row>
    <row r="59" spans="2:10" x14ac:dyDescent="0.35">
      <c r="B59" s="47" t="s">
        <v>47</v>
      </c>
      <c r="C59" s="46">
        <v>100</v>
      </c>
      <c r="D59" s="46">
        <v>79.25</v>
      </c>
      <c r="E59" s="46">
        <v>20.75</v>
      </c>
      <c r="F59" s="46">
        <v>14.14</v>
      </c>
      <c r="G59" s="46">
        <v>10</v>
      </c>
      <c r="H59" s="46">
        <v>10</v>
      </c>
      <c r="I59" s="46">
        <v>1.4670000000000001</v>
      </c>
      <c r="J59" s="46">
        <v>216</v>
      </c>
    </row>
    <row r="60" spans="2:10" x14ac:dyDescent="0.35">
      <c r="B60" s="47" t="s">
        <v>50</v>
      </c>
      <c r="C60" s="46">
        <v>100</v>
      </c>
      <c r="D60" s="46">
        <v>215.4</v>
      </c>
      <c r="E60" s="46">
        <v>-115.4</v>
      </c>
      <c r="F60" s="46">
        <v>14.14</v>
      </c>
      <c r="G60" s="46">
        <v>10</v>
      </c>
      <c r="H60" s="46">
        <v>10</v>
      </c>
      <c r="I60" s="46">
        <v>8.1620000000000008</v>
      </c>
      <c r="J60" s="46">
        <v>216</v>
      </c>
    </row>
    <row r="61" spans="2:10" x14ac:dyDescent="0.35">
      <c r="B61" s="47" t="s">
        <v>53</v>
      </c>
      <c r="C61" s="46">
        <v>100</v>
      </c>
      <c r="D61" s="46">
        <v>284.3</v>
      </c>
      <c r="E61" s="46">
        <v>-184.3</v>
      </c>
      <c r="F61" s="46">
        <v>14.14</v>
      </c>
      <c r="G61" s="46">
        <v>10</v>
      </c>
      <c r="H61" s="46">
        <v>10</v>
      </c>
      <c r="I61" s="46">
        <v>13.03</v>
      </c>
      <c r="J61" s="46">
        <v>216</v>
      </c>
    </row>
    <row r="62" spans="2:10" x14ac:dyDescent="0.35">
      <c r="B62" s="47" t="s">
        <v>56</v>
      </c>
      <c r="C62" s="46">
        <v>100</v>
      </c>
      <c r="D62" s="46">
        <v>131</v>
      </c>
      <c r="E62" s="46">
        <v>-31.03</v>
      </c>
      <c r="F62" s="46">
        <v>14.14</v>
      </c>
      <c r="G62" s="46">
        <v>10</v>
      </c>
      <c r="H62" s="46">
        <v>10</v>
      </c>
      <c r="I62" s="46">
        <v>2.194</v>
      </c>
      <c r="J62" s="46">
        <v>216</v>
      </c>
    </row>
    <row r="63" spans="2:10" x14ac:dyDescent="0.35">
      <c r="B63" s="47" t="s">
        <v>59</v>
      </c>
      <c r="C63" s="46">
        <v>100</v>
      </c>
      <c r="D63" s="46">
        <v>251.6</v>
      </c>
      <c r="E63" s="46">
        <v>-151.6</v>
      </c>
      <c r="F63" s="46">
        <v>14.14</v>
      </c>
      <c r="G63" s="46">
        <v>10</v>
      </c>
      <c r="H63" s="46">
        <v>10</v>
      </c>
      <c r="I63" s="46">
        <v>10.72</v>
      </c>
      <c r="J63" s="46">
        <v>216</v>
      </c>
    </row>
    <row r="64" spans="2:10" x14ac:dyDescent="0.35">
      <c r="B64" s="47" t="s">
        <v>62</v>
      </c>
      <c r="C64" s="46">
        <v>100</v>
      </c>
      <c r="D64" s="46">
        <v>309.2</v>
      </c>
      <c r="E64" s="46">
        <v>-209.2</v>
      </c>
      <c r="F64" s="46">
        <v>14.14</v>
      </c>
      <c r="G64" s="46">
        <v>10</v>
      </c>
      <c r="H64" s="46">
        <v>10</v>
      </c>
      <c r="I64" s="46">
        <v>14.79</v>
      </c>
      <c r="J64" s="46">
        <v>216</v>
      </c>
    </row>
    <row r="65" spans="2:10" x14ac:dyDescent="0.35">
      <c r="B65" s="47" t="s">
        <v>65</v>
      </c>
      <c r="C65" s="46">
        <v>100</v>
      </c>
      <c r="D65" s="46">
        <v>280.39999999999998</v>
      </c>
      <c r="E65" s="46">
        <v>-180.4</v>
      </c>
      <c r="F65" s="46">
        <v>14.14</v>
      </c>
      <c r="G65" s="46">
        <v>10</v>
      </c>
      <c r="H65" s="46">
        <v>10</v>
      </c>
      <c r="I65" s="46">
        <v>12.76</v>
      </c>
      <c r="J65" s="46">
        <v>216</v>
      </c>
    </row>
    <row r="68" spans="2:10" x14ac:dyDescent="0.35">
      <c r="B68" s="47" t="s">
        <v>22</v>
      </c>
      <c r="C68" s="46">
        <v>1</v>
      </c>
      <c r="D68" s="46"/>
      <c r="E68" s="46"/>
      <c r="F68" s="46"/>
      <c r="G68" s="46"/>
      <c r="H68" s="46"/>
      <c r="I68" s="46"/>
      <c r="J68" s="46"/>
    </row>
    <row r="69" spans="2:10" x14ac:dyDescent="0.35">
      <c r="B69" s="47" t="s">
        <v>23</v>
      </c>
      <c r="C69" s="46">
        <v>12</v>
      </c>
      <c r="D69" s="46"/>
      <c r="E69" s="46"/>
      <c r="F69" s="46"/>
      <c r="G69" s="46"/>
      <c r="H69" s="46"/>
      <c r="I69" s="46"/>
      <c r="J69" s="46"/>
    </row>
    <row r="70" spans="2:10" x14ac:dyDescent="0.35">
      <c r="B70" s="47" t="s">
        <v>24</v>
      </c>
      <c r="C70" s="46">
        <v>0.05</v>
      </c>
      <c r="D70" s="46"/>
      <c r="E70" s="46"/>
      <c r="F70" s="46"/>
      <c r="G70" s="46"/>
      <c r="H70" s="46"/>
      <c r="I70" s="46"/>
      <c r="J70" s="46"/>
    </row>
    <row r="71" spans="2:10" x14ac:dyDescent="0.35">
      <c r="B71" s="47"/>
      <c r="C71" s="46"/>
      <c r="D71" s="46"/>
      <c r="E71" s="46"/>
      <c r="F71" s="46"/>
      <c r="G71" s="46"/>
      <c r="H71" s="46"/>
      <c r="I71" s="46"/>
      <c r="J71" s="46"/>
    </row>
    <row r="72" spans="2:10" x14ac:dyDescent="0.35">
      <c r="B72" s="47" t="s">
        <v>89</v>
      </c>
      <c r="C72" s="46" t="s">
        <v>26</v>
      </c>
      <c r="D72" s="46" t="s">
        <v>28</v>
      </c>
      <c r="E72" s="46" t="s">
        <v>29</v>
      </c>
      <c r="F72" s="46" t="s">
        <v>30</v>
      </c>
      <c r="G72" s="46"/>
      <c r="H72" s="46"/>
      <c r="I72" s="46"/>
      <c r="J72" s="46"/>
    </row>
    <row r="73" spans="2:10" x14ac:dyDescent="0.35">
      <c r="B73" s="47" t="s">
        <v>31</v>
      </c>
      <c r="C73" s="46">
        <v>14.96</v>
      </c>
      <c r="D73" s="46" t="s">
        <v>19</v>
      </c>
      <c r="E73" s="46" t="s">
        <v>18</v>
      </c>
      <c r="F73" s="46">
        <v>0.49780000000000002</v>
      </c>
      <c r="G73" s="46" t="s">
        <v>33</v>
      </c>
      <c r="H73" s="46"/>
      <c r="I73" s="46"/>
      <c r="J73" s="46"/>
    </row>
    <row r="74" spans="2:10" x14ac:dyDescent="0.35">
      <c r="B74" s="47" t="s">
        <v>34</v>
      </c>
      <c r="C74" s="46">
        <v>27.65</v>
      </c>
      <c r="D74" s="46" t="s">
        <v>19</v>
      </c>
      <c r="E74" s="46" t="s">
        <v>18</v>
      </c>
      <c r="F74" s="46">
        <v>0.25750000000000001</v>
      </c>
      <c r="G74" s="46" t="s">
        <v>36</v>
      </c>
      <c r="H74" s="46"/>
      <c r="I74" s="46"/>
      <c r="J74" s="46"/>
    </row>
    <row r="75" spans="2:10" x14ac:dyDescent="0.35">
      <c r="B75" s="47" t="s">
        <v>37</v>
      </c>
      <c r="C75" s="46">
        <v>19.22</v>
      </c>
      <c r="D75" s="46" t="s">
        <v>19</v>
      </c>
      <c r="E75" s="46" t="s">
        <v>18</v>
      </c>
      <c r="F75" s="46">
        <v>0.46260000000000001</v>
      </c>
      <c r="G75" s="46" t="s">
        <v>39</v>
      </c>
      <c r="H75" s="46"/>
      <c r="I75" s="46"/>
      <c r="J75" s="46"/>
    </row>
    <row r="76" spans="2:10" x14ac:dyDescent="0.35">
      <c r="B76" s="47" t="s">
        <v>40</v>
      </c>
      <c r="C76" s="46">
        <v>-5.798</v>
      </c>
      <c r="D76" s="46" t="s">
        <v>19</v>
      </c>
      <c r="E76" s="46" t="s">
        <v>18</v>
      </c>
      <c r="F76" s="46">
        <v>0.68220000000000003</v>
      </c>
      <c r="G76" s="46" t="s">
        <v>43</v>
      </c>
      <c r="H76" s="46"/>
      <c r="I76" s="46"/>
      <c r="J76" s="46"/>
    </row>
    <row r="77" spans="2:10" x14ac:dyDescent="0.35">
      <c r="B77" s="47" t="s">
        <v>44</v>
      </c>
      <c r="C77" s="46">
        <v>-28.07</v>
      </c>
      <c r="D77" s="46" t="s">
        <v>19</v>
      </c>
      <c r="E77" s="46" t="s">
        <v>18</v>
      </c>
      <c r="F77" s="46">
        <v>0.25750000000000001</v>
      </c>
      <c r="G77" s="46" t="s">
        <v>46</v>
      </c>
      <c r="H77" s="46"/>
      <c r="I77" s="46"/>
      <c r="J77" s="46"/>
    </row>
    <row r="78" spans="2:10" x14ac:dyDescent="0.35">
      <c r="B78" s="47" t="s">
        <v>47</v>
      </c>
      <c r="C78" s="46">
        <v>20.75</v>
      </c>
      <c r="D78" s="46" t="s">
        <v>19</v>
      </c>
      <c r="E78" s="46" t="s">
        <v>18</v>
      </c>
      <c r="F78" s="46">
        <v>0.46260000000000001</v>
      </c>
      <c r="G78" s="46" t="s">
        <v>49</v>
      </c>
      <c r="H78" s="46"/>
      <c r="I78" s="46"/>
      <c r="J78" s="46"/>
    </row>
    <row r="79" spans="2:10" x14ac:dyDescent="0.35">
      <c r="B79" s="47" t="s">
        <v>50</v>
      </c>
      <c r="C79" s="46">
        <v>-115.4</v>
      </c>
      <c r="D79" s="46" t="s">
        <v>17</v>
      </c>
      <c r="E79" s="46" t="s">
        <v>21</v>
      </c>
      <c r="F79" s="46" t="s">
        <v>20</v>
      </c>
      <c r="G79" s="46" t="s">
        <v>52</v>
      </c>
      <c r="H79" s="46"/>
      <c r="I79" s="46"/>
      <c r="J79" s="46"/>
    </row>
    <row r="80" spans="2:10" x14ac:dyDescent="0.35">
      <c r="B80" s="47" t="s">
        <v>53</v>
      </c>
      <c r="C80" s="46">
        <v>-184.3</v>
      </c>
      <c r="D80" s="46" t="s">
        <v>17</v>
      </c>
      <c r="E80" s="46" t="s">
        <v>21</v>
      </c>
      <c r="F80" s="46" t="s">
        <v>20</v>
      </c>
      <c r="G80" s="46" t="s">
        <v>55</v>
      </c>
      <c r="H80" s="46"/>
      <c r="I80" s="46"/>
      <c r="J80" s="46"/>
    </row>
    <row r="81" spans="2:10" x14ac:dyDescent="0.35">
      <c r="B81" s="47" t="s">
        <v>56</v>
      </c>
      <c r="C81" s="46">
        <v>-31.03</v>
      </c>
      <c r="D81" s="46" t="s">
        <v>19</v>
      </c>
      <c r="E81" s="46" t="s">
        <v>18</v>
      </c>
      <c r="F81" s="46">
        <v>0.18779999999999999</v>
      </c>
      <c r="G81" s="46" t="s">
        <v>58</v>
      </c>
      <c r="H81" s="46"/>
      <c r="I81" s="46"/>
      <c r="J81" s="46"/>
    </row>
    <row r="82" spans="2:10" x14ac:dyDescent="0.35">
      <c r="B82" s="47" t="s">
        <v>59</v>
      </c>
      <c r="C82" s="46">
        <v>-151.6</v>
      </c>
      <c r="D82" s="46" t="s">
        <v>17</v>
      </c>
      <c r="E82" s="46" t="s">
        <v>21</v>
      </c>
      <c r="F82" s="46" t="s">
        <v>20</v>
      </c>
      <c r="G82" s="46" t="s">
        <v>61</v>
      </c>
      <c r="H82" s="46"/>
      <c r="I82" s="46"/>
      <c r="J82" s="46"/>
    </row>
    <row r="83" spans="2:10" x14ac:dyDescent="0.35">
      <c r="B83" s="47" t="s">
        <v>62</v>
      </c>
      <c r="C83" s="46">
        <v>-209.2</v>
      </c>
      <c r="D83" s="46" t="s">
        <v>17</v>
      </c>
      <c r="E83" s="46" t="s">
        <v>21</v>
      </c>
      <c r="F83" s="46" t="s">
        <v>20</v>
      </c>
      <c r="G83" s="46" t="s">
        <v>64</v>
      </c>
      <c r="H83" s="46"/>
      <c r="I83" s="46"/>
      <c r="J83" s="46"/>
    </row>
    <row r="84" spans="2:10" x14ac:dyDescent="0.35">
      <c r="B84" s="47" t="s">
        <v>65</v>
      </c>
      <c r="C84" s="46">
        <v>-180.4</v>
      </c>
      <c r="D84" s="46" t="s">
        <v>17</v>
      </c>
      <c r="E84" s="46" t="s">
        <v>21</v>
      </c>
      <c r="F84" s="46" t="s">
        <v>20</v>
      </c>
      <c r="G84" s="46" t="s">
        <v>67</v>
      </c>
      <c r="H84" s="46"/>
      <c r="I84" s="46"/>
      <c r="J84" s="46"/>
    </row>
    <row r="85" spans="2:10" x14ac:dyDescent="0.35">
      <c r="B85" s="47"/>
      <c r="C85" s="46"/>
      <c r="D85" s="46"/>
      <c r="E85" s="46"/>
      <c r="F85" s="46"/>
      <c r="G85" s="46"/>
      <c r="H85" s="46"/>
      <c r="I85" s="46"/>
      <c r="J85" s="46"/>
    </row>
    <row r="86" spans="2:10" x14ac:dyDescent="0.35">
      <c r="B86" s="47" t="s">
        <v>68</v>
      </c>
      <c r="C86" s="46" t="s">
        <v>69</v>
      </c>
      <c r="D86" s="46" t="s">
        <v>70</v>
      </c>
      <c r="E86" s="46" t="s">
        <v>26</v>
      </c>
      <c r="F86" s="46" t="s">
        <v>71</v>
      </c>
      <c r="G86" s="46" t="s">
        <v>72</v>
      </c>
      <c r="H86" s="46" t="s">
        <v>73</v>
      </c>
      <c r="I86" s="46" t="s">
        <v>74</v>
      </c>
      <c r="J86" s="46" t="s">
        <v>75</v>
      </c>
    </row>
    <row r="87" spans="2:10" x14ac:dyDescent="0.35">
      <c r="B87" s="47" t="s">
        <v>31</v>
      </c>
      <c r="C87" s="46">
        <v>100</v>
      </c>
      <c r="D87" s="46">
        <v>85.04</v>
      </c>
      <c r="E87" s="46">
        <v>14.96</v>
      </c>
      <c r="F87" s="46">
        <v>14.14</v>
      </c>
      <c r="G87" s="46">
        <v>10</v>
      </c>
      <c r="H87" s="46">
        <v>10</v>
      </c>
      <c r="I87" s="46">
        <v>1.0580000000000001</v>
      </c>
      <c r="J87" s="46">
        <v>216</v>
      </c>
    </row>
    <row r="88" spans="2:10" x14ac:dyDescent="0.35">
      <c r="B88" s="47" t="s">
        <v>34</v>
      </c>
      <c r="C88" s="46">
        <v>100</v>
      </c>
      <c r="D88" s="46">
        <v>72.349999999999994</v>
      </c>
      <c r="E88" s="46">
        <v>27.65</v>
      </c>
      <c r="F88" s="46">
        <v>14.14</v>
      </c>
      <c r="G88" s="46">
        <v>10</v>
      </c>
      <c r="H88" s="46">
        <v>10</v>
      </c>
      <c r="I88" s="46">
        <v>1.9550000000000001</v>
      </c>
      <c r="J88" s="46">
        <v>216</v>
      </c>
    </row>
    <row r="89" spans="2:10" x14ac:dyDescent="0.35">
      <c r="B89" s="47" t="s">
        <v>37</v>
      </c>
      <c r="C89" s="46">
        <v>100</v>
      </c>
      <c r="D89" s="46">
        <v>80.78</v>
      </c>
      <c r="E89" s="46">
        <v>19.22</v>
      </c>
      <c r="F89" s="46">
        <v>14.14</v>
      </c>
      <c r="G89" s="46">
        <v>10</v>
      </c>
      <c r="H89" s="46">
        <v>10</v>
      </c>
      <c r="I89" s="46">
        <v>1.359</v>
      </c>
      <c r="J89" s="46">
        <v>216</v>
      </c>
    </row>
    <row r="90" spans="2:10" x14ac:dyDescent="0.35">
      <c r="B90" s="47" t="s">
        <v>40</v>
      </c>
      <c r="C90" s="46">
        <v>100</v>
      </c>
      <c r="D90" s="46">
        <v>105.8</v>
      </c>
      <c r="E90" s="46">
        <v>-5.798</v>
      </c>
      <c r="F90" s="46">
        <v>14.14</v>
      </c>
      <c r="G90" s="46">
        <v>10</v>
      </c>
      <c r="H90" s="46">
        <v>10</v>
      </c>
      <c r="I90" s="46">
        <v>0.41</v>
      </c>
      <c r="J90" s="46">
        <v>216</v>
      </c>
    </row>
    <row r="91" spans="2:10" x14ac:dyDescent="0.35">
      <c r="B91" s="47" t="s">
        <v>44</v>
      </c>
      <c r="C91" s="46">
        <v>100</v>
      </c>
      <c r="D91" s="46">
        <v>128.1</v>
      </c>
      <c r="E91" s="46">
        <v>-28.07</v>
      </c>
      <c r="F91" s="46">
        <v>14.14</v>
      </c>
      <c r="G91" s="46">
        <v>10</v>
      </c>
      <c r="H91" s="46">
        <v>10</v>
      </c>
      <c r="I91" s="46">
        <v>1.9850000000000001</v>
      </c>
      <c r="J91" s="46">
        <v>216</v>
      </c>
    </row>
    <row r="92" spans="2:10" x14ac:dyDescent="0.35">
      <c r="B92" s="47" t="s">
        <v>47</v>
      </c>
      <c r="C92" s="46">
        <v>100</v>
      </c>
      <c r="D92" s="46">
        <v>79.25</v>
      </c>
      <c r="E92" s="46">
        <v>20.75</v>
      </c>
      <c r="F92" s="46">
        <v>14.14</v>
      </c>
      <c r="G92" s="46">
        <v>10</v>
      </c>
      <c r="H92" s="46">
        <v>10</v>
      </c>
      <c r="I92" s="46">
        <v>1.4670000000000001</v>
      </c>
      <c r="J92" s="46">
        <v>216</v>
      </c>
    </row>
    <row r="93" spans="2:10" x14ac:dyDescent="0.35">
      <c r="B93" s="47" t="s">
        <v>50</v>
      </c>
      <c r="C93" s="46">
        <v>100</v>
      </c>
      <c r="D93" s="46">
        <v>215.4</v>
      </c>
      <c r="E93" s="46">
        <v>-115.4</v>
      </c>
      <c r="F93" s="46">
        <v>14.14</v>
      </c>
      <c r="G93" s="46">
        <v>10</v>
      </c>
      <c r="H93" s="46">
        <v>10</v>
      </c>
      <c r="I93" s="46">
        <v>8.1620000000000008</v>
      </c>
      <c r="J93" s="46">
        <v>216</v>
      </c>
    </row>
    <row r="94" spans="2:10" x14ac:dyDescent="0.35">
      <c r="B94" s="47" t="s">
        <v>53</v>
      </c>
      <c r="C94" s="46">
        <v>100</v>
      </c>
      <c r="D94" s="46">
        <v>284.3</v>
      </c>
      <c r="E94" s="46">
        <v>-184.3</v>
      </c>
      <c r="F94" s="46">
        <v>14.14</v>
      </c>
      <c r="G94" s="46">
        <v>10</v>
      </c>
      <c r="H94" s="46">
        <v>10</v>
      </c>
      <c r="I94" s="46">
        <v>13.03</v>
      </c>
      <c r="J94" s="46">
        <v>216</v>
      </c>
    </row>
    <row r="95" spans="2:10" x14ac:dyDescent="0.35">
      <c r="B95" s="47" t="s">
        <v>56</v>
      </c>
      <c r="C95" s="46">
        <v>100</v>
      </c>
      <c r="D95" s="46">
        <v>131</v>
      </c>
      <c r="E95" s="46">
        <v>-31.03</v>
      </c>
      <c r="F95" s="46">
        <v>14.14</v>
      </c>
      <c r="G95" s="46">
        <v>10</v>
      </c>
      <c r="H95" s="46">
        <v>10</v>
      </c>
      <c r="I95" s="46">
        <v>2.194</v>
      </c>
      <c r="J95" s="46">
        <v>216</v>
      </c>
    </row>
    <row r="96" spans="2:10" x14ac:dyDescent="0.35">
      <c r="B96" s="47" t="s">
        <v>59</v>
      </c>
      <c r="C96" s="46">
        <v>100</v>
      </c>
      <c r="D96" s="46">
        <v>251.6</v>
      </c>
      <c r="E96" s="46">
        <v>-151.6</v>
      </c>
      <c r="F96" s="46">
        <v>14.14</v>
      </c>
      <c r="G96" s="46">
        <v>10</v>
      </c>
      <c r="H96" s="46">
        <v>10</v>
      </c>
      <c r="I96" s="46">
        <v>10.72</v>
      </c>
      <c r="J96" s="46">
        <v>216</v>
      </c>
    </row>
    <row r="97" spans="2:10" x14ac:dyDescent="0.35">
      <c r="B97" s="47" t="s">
        <v>62</v>
      </c>
      <c r="C97" s="46">
        <v>100</v>
      </c>
      <c r="D97" s="46">
        <v>309.2</v>
      </c>
      <c r="E97" s="46">
        <v>-209.2</v>
      </c>
      <c r="F97" s="46">
        <v>14.14</v>
      </c>
      <c r="G97" s="46">
        <v>10</v>
      </c>
      <c r="H97" s="46">
        <v>10</v>
      </c>
      <c r="I97" s="46">
        <v>14.79</v>
      </c>
      <c r="J97" s="46">
        <v>216</v>
      </c>
    </row>
    <row r="98" spans="2:10" x14ac:dyDescent="0.35">
      <c r="B98" s="47" t="s">
        <v>65</v>
      </c>
      <c r="C98" s="46">
        <v>100</v>
      </c>
      <c r="D98" s="46">
        <v>280.39999999999998</v>
      </c>
      <c r="E98" s="46">
        <v>-180.4</v>
      </c>
      <c r="F98" s="46">
        <v>14.14</v>
      </c>
      <c r="G98" s="46">
        <v>10</v>
      </c>
      <c r="H98" s="46">
        <v>10</v>
      </c>
      <c r="I98" s="46">
        <v>12.76</v>
      </c>
      <c r="J98" s="46">
        <v>216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5F6E-9E06-4CA0-9178-EAB269B36368}">
  <dimension ref="A1:R210"/>
  <sheetViews>
    <sheetView zoomScaleNormal="100" workbookViewId="0">
      <pane ySplit="3" topLeftCell="A4" activePane="bottomLeft" state="frozen"/>
      <selection pane="bottomLeft" activeCell="R3" activeCellId="2" sqref="H3 N3 R3"/>
    </sheetView>
  </sheetViews>
  <sheetFormatPr baseColWidth="10" defaultColWidth="10.81640625" defaultRowHeight="14.5" x14ac:dyDescent="0.35"/>
  <cols>
    <col min="1" max="1" width="7.453125" style="31" bestFit="1" customWidth="1"/>
    <col min="2" max="2" width="7.81640625" style="15" bestFit="1" customWidth="1"/>
    <col min="3" max="3" width="9" style="15" bestFit="1" customWidth="1"/>
    <col min="4" max="4" width="8.81640625" style="15" bestFit="1" customWidth="1"/>
    <col min="5" max="5" width="3.54296875" style="18" customWidth="1"/>
    <col min="6" max="6" width="8.81640625" style="18" bestFit="1" customWidth="1"/>
    <col min="7" max="7" width="9" style="18" bestFit="1" customWidth="1"/>
    <col min="8" max="8" width="8.81640625" style="18" bestFit="1" customWidth="1"/>
    <col min="9" max="9" width="3.54296875" style="18" customWidth="1"/>
    <col min="10" max="10" width="10.81640625" style="15"/>
    <col min="11" max="11" width="3.54296875" style="18" customWidth="1"/>
    <col min="12" max="12" width="9.81640625" style="15" bestFit="1" customWidth="1"/>
    <col min="13" max="13" width="9" style="15" bestFit="1" customWidth="1"/>
    <col min="14" max="14" width="9.81640625" style="15" bestFit="1" customWidth="1"/>
    <col min="15" max="15" width="3.54296875" style="18" customWidth="1"/>
    <col min="16" max="16" width="9.7265625" style="29" bestFit="1" customWidth="1"/>
    <col min="17" max="17" width="9" style="29" bestFit="1" customWidth="1"/>
    <col min="18" max="18" width="9.7265625" style="29" bestFit="1" customWidth="1"/>
    <col min="19" max="16384" width="10.81640625" style="15"/>
  </cols>
  <sheetData>
    <row r="1" spans="1:18" x14ac:dyDescent="0.35">
      <c r="A1" s="68" t="s">
        <v>127</v>
      </c>
      <c r="B1" s="68"/>
      <c r="C1" s="68"/>
      <c r="D1" s="68"/>
      <c r="P1" s="49"/>
      <c r="Q1" s="49"/>
      <c r="R1" s="49"/>
    </row>
    <row r="2" spans="1:18" x14ac:dyDescent="0.35">
      <c r="B2" s="52">
        <v>1</v>
      </c>
      <c r="C2" s="52"/>
      <c r="D2" s="52"/>
      <c r="E2" s="43"/>
      <c r="F2" s="52">
        <v>2</v>
      </c>
      <c r="G2" s="52"/>
      <c r="H2" s="52"/>
      <c r="I2" s="43"/>
      <c r="K2" s="43"/>
      <c r="L2" s="56" t="s">
        <v>11</v>
      </c>
      <c r="M2" s="56"/>
      <c r="N2" s="56"/>
      <c r="O2" s="43"/>
      <c r="P2" s="56" t="s">
        <v>12</v>
      </c>
      <c r="Q2" s="56"/>
      <c r="R2" s="56"/>
    </row>
    <row r="3" spans="1:18" s="31" customFormat="1" ht="16.5" x14ac:dyDescent="0.45">
      <c r="A3" s="31" t="s">
        <v>10</v>
      </c>
      <c r="B3" s="31" t="s">
        <v>0</v>
      </c>
      <c r="C3" s="31" t="s">
        <v>1</v>
      </c>
      <c r="D3" s="49" t="s">
        <v>107</v>
      </c>
      <c r="E3" s="34"/>
      <c r="F3" s="31" t="s">
        <v>0</v>
      </c>
      <c r="G3" s="31" t="s">
        <v>1</v>
      </c>
      <c r="H3" s="49" t="s">
        <v>107</v>
      </c>
      <c r="I3" s="34"/>
      <c r="K3" s="34"/>
      <c r="L3" s="31" t="s">
        <v>0</v>
      </c>
      <c r="M3" s="31" t="s">
        <v>1</v>
      </c>
      <c r="N3" s="49" t="s">
        <v>107</v>
      </c>
      <c r="O3" s="34"/>
      <c r="P3" s="31" t="s">
        <v>0</v>
      </c>
      <c r="Q3" s="31" t="s">
        <v>1</v>
      </c>
      <c r="R3" s="49" t="s">
        <v>107</v>
      </c>
    </row>
    <row r="4" spans="1:18" x14ac:dyDescent="0.35">
      <c r="A4" s="31">
        <v>77</v>
      </c>
      <c r="B4" s="15">
        <v>3966984</v>
      </c>
      <c r="C4" s="15">
        <v>226955</v>
      </c>
      <c r="D4" s="15">
        <v>404.75299999999999</v>
      </c>
      <c r="E4" s="21"/>
      <c r="F4" s="15">
        <v>5423448</v>
      </c>
      <c r="G4" s="15">
        <v>310209</v>
      </c>
      <c r="H4" s="15">
        <v>490.75099999999998</v>
      </c>
      <c r="I4" s="21"/>
      <c r="K4" s="21"/>
      <c r="L4" s="15">
        <f t="shared" ref="L4:L35" si="0">AVERAGE(B4,F4)</f>
        <v>4695216</v>
      </c>
      <c r="M4" s="15">
        <f t="shared" ref="M4:M35" si="1">AVERAGE(C4,G4)</f>
        <v>268582</v>
      </c>
      <c r="N4" s="15">
        <f t="shared" ref="N4:N35" si="2">AVERAGE(D4,H4)</f>
        <v>447.75199999999995</v>
      </c>
      <c r="O4" s="21"/>
      <c r="P4" s="35">
        <f>L4/'Figure 1f'!$BE$4</f>
        <v>0.48911341443241962</v>
      </c>
      <c r="Q4" s="36">
        <f>M4/'Figure 1f'!$BE$5</f>
        <v>0.4772002564901186</v>
      </c>
      <c r="R4" s="35">
        <f>N4/'Figure 1f'!$BE$6</f>
        <v>0.41546581884490713</v>
      </c>
    </row>
    <row r="5" spans="1:18" x14ac:dyDescent="0.35">
      <c r="A5" s="31">
        <v>76</v>
      </c>
      <c r="B5" s="15">
        <v>4509910</v>
      </c>
      <c r="C5" s="15">
        <v>251832</v>
      </c>
      <c r="D5" s="15">
        <v>536.64499999999998</v>
      </c>
      <c r="E5" s="21"/>
      <c r="F5" s="15">
        <v>6766499</v>
      </c>
      <c r="G5" s="15">
        <v>383942</v>
      </c>
      <c r="H5" s="15">
        <v>675.64400000000001</v>
      </c>
      <c r="I5" s="21"/>
      <c r="K5" s="21"/>
      <c r="L5" s="15">
        <f t="shared" si="0"/>
        <v>5638204.5</v>
      </c>
      <c r="M5" s="15">
        <f t="shared" si="1"/>
        <v>317887</v>
      </c>
      <c r="N5" s="15">
        <f t="shared" si="2"/>
        <v>606.14449999999999</v>
      </c>
      <c r="O5" s="21"/>
      <c r="P5" s="35">
        <f>L5/'Figure 1f'!$BE$4</f>
        <v>0.5873470899450064</v>
      </c>
      <c r="Q5" s="36">
        <f>M5/'Figure 1f'!$BE$5</f>
        <v>0.56480239902478324</v>
      </c>
      <c r="R5" s="35">
        <f>N5/'Figure 1f'!$BE$6</f>
        <v>0.56243706567661744</v>
      </c>
    </row>
    <row r="6" spans="1:18" x14ac:dyDescent="0.35">
      <c r="A6" s="31">
        <v>75</v>
      </c>
      <c r="B6" s="15">
        <v>5692506</v>
      </c>
      <c r="C6" s="15">
        <v>319313</v>
      </c>
      <c r="D6" s="15">
        <v>659.67499999999995</v>
      </c>
      <c r="E6" s="21"/>
      <c r="F6" s="15">
        <v>8682868</v>
      </c>
      <c r="G6" s="15">
        <v>503462</v>
      </c>
      <c r="H6" s="15">
        <v>842.83199999999999</v>
      </c>
      <c r="I6" s="21"/>
      <c r="K6" s="21"/>
      <c r="L6" s="15">
        <f t="shared" si="0"/>
        <v>7187687</v>
      </c>
      <c r="M6" s="15">
        <f t="shared" si="1"/>
        <v>411387.5</v>
      </c>
      <c r="N6" s="15">
        <f t="shared" si="2"/>
        <v>751.25350000000003</v>
      </c>
      <c r="O6" s="21"/>
      <c r="P6" s="35">
        <f>L6/'Figure 1f'!$BE$4</f>
        <v>0.74876089416152847</v>
      </c>
      <c r="Q6" s="36">
        <f>M6/'Figure 1f'!$BE$5</f>
        <v>0.73092843346474701</v>
      </c>
      <c r="R6" s="35">
        <f>N6/'Figure 1f'!$BE$6</f>
        <v>0.69708264963105127</v>
      </c>
    </row>
    <row r="7" spans="1:18" x14ac:dyDescent="0.35">
      <c r="A7" s="31">
        <v>74</v>
      </c>
      <c r="B7" s="15">
        <v>6337416</v>
      </c>
      <c r="C7" s="15">
        <v>350161</v>
      </c>
      <c r="D7" s="15">
        <v>749.28800000000001</v>
      </c>
      <c r="E7" s="21"/>
      <c r="F7" s="15">
        <v>10579894</v>
      </c>
      <c r="G7" s="15">
        <v>632354</v>
      </c>
      <c r="H7" s="15">
        <v>983.12400000000002</v>
      </c>
      <c r="I7" s="21"/>
      <c r="K7" s="21"/>
      <c r="L7" s="15">
        <f t="shared" si="0"/>
        <v>8458655</v>
      </c>
      <c r="M7" s="15">
        <f t="shared" si="1"/>
        <v>491257.5</v>
      </c>
      <c r="N7" s="15">
        <f t="shared" si="2"/>
        <v>866.20600000000002</v>
      </c>
      <c r="O7" s="21"/>
      <c r="P7" s="35">
        <f>L7/'Figure 1f'!$BE$4</f>
        <v>0.88116108578516061</v>
      </c>
      <c r="Q7" s="36">
        <f>M7/'Figure 1f'!$BE$5</f>
        <v>0.87283661973882998</v>
      </c>
      <c r="R7" s="35">
        <f>N7/'Figure 1f'!$BE$6</f>
        <v>0.80374623693109504</v>
      </c>
    </row>
    <row r="8" spans="1:18" x14ac:dyDescent="0.35">
      <c r="A8" s="31">
        <v>73</v>
      </c>
      <c r="B8" s="15">
        <v>7425555</v>
      </c>
      <c r="C8" s="15">
        <v>406021</v>
      </c>
      <c r="D8" s="15">
        <v>834.88</v>
      </c>
      <c r="E8" s="21"/>
      <c r="F8" s="15">
        <v>11074286</v>
      </c>
      <c r="G8" s="15">
        <v>643731</v>
      </c>
      <c r="H8" s="15">
        <v>1103.232</v>
      </c>
      <c r="I8" s="21"/>
      <c r="K8" s="21"/>
      <c r="L8" s="15">
        <f t="shared" si="0"/>
        <v>9249920.5</v>
      </c>
      <c r="M8" s="15">
        <f t="shared" si="1"/>
        <v>524876</v>
      </c>
      <c r="N8" s="15">
        <f t="shared" si="2"/>
        <v>969.05600000000004</v>
      </c>
      <c r="O8" s="21"/>
      <c r="P8" s="35">
        <f>L8/'Figure 1f'!$BE$4</f>
        <v>0.96358936393627781</v>
      </c>
      <c r="Q8" s="36">
        <f>M8/'Figure 1f'!$BE$5</f>
        <v>0.9325679376335998</v>
      </c>
      <c r="R8" s="35">
        <f>N8/'Figure 1f'!$BE$6</f>
        <v>0.89918000265006159</v>
      </c>
    </row>
    <row r="9" spans="1:18" x14ac:dyDescent="0.35">
      <c r="A9" s="31">
        <v>72</v>
      </c>
      <c r="B9" s="15">
        <v>7213177</v>
      </c>
      <c r="C9" s="15">
        <v>390266</v>
      </c>
      <c r="D9" s="15">
        <v>847.11500000000001</v>
      </c>
      <c r="E9" s="21"/>
      <c r="F9" s="15">
        <v>11780120</v>
      </c>
      <c r="G9" s="15">
        <v>694638</v>
      </c>
      <c r="H9" s="15">
        <v>1111.181</v>
      </c>
      <c r="I9" s="21"/>
      <c r="K9" s="21"/>
      <c r="L9" s="15">
        <f t="shared" si="0"/>
        <v>9496648.5</v>
      </c>
      <c r="M9" s="15">
        <f t="shared" si="1"/>
        <v>542452</v>
      </c>
      <c r="N9" s="15">
        <f t="shared" si="2"/>
        <v>979.14800000000002</v>
      </c>
      <c r="O9" s="21"/>
      <c r="P9" s="35">
        <f>L9/'Figure 1f'!$BE$4</f>
        <v>0.98929169041413989</v>
      </c>
      <c r="Q9" s="36">
        <f>M9/'Figure 1f'!$BE$5</f>
        <v>0.96379591161573686</v>
      </c>
      <c r="R9" s="35">
        <f>N9/'Figure 1f'!$BE$6</f>
        <v>0.90854429592799846</v>
      </c>
    </row>
    <row r="10" spans="1:18" x14ac:dyDescent="0.35">
      <c r="A10" s="31">
        <v>71</v>
      </c>
      <c r="B10" s="15">
        <v>7876598</v>
      </c>
      <c r="C10" s="15">
        <v>427126</v>
      </c>
      <c r="D10" s="15">
        <v>868.327</v>
      </c>
      <c r="E10" s="21"/>
      <c r="F10" s="15">
        <v>11365054</v>
      </c>
      <c r="G10" s="15">
        <v>660199</v>
      </c>
      <c r="H10" s="15">
        <v>1136.894</v>
      </c>
      <c r="I10" s="21"/>
      <c r="K10" s="21"/>
      <c r="L10" s="15">
        <f t="shared" si="0"/>
        <v>9620826</v>
      </c>
      <c r="M10" s="15">
        <f t="shared" si="1"/>
        <v>543662.5</v>
      </c>
      <c r="N10" s="15">
        <f t="shared" si="2"/>
        <v>1002.6105</v>
      </c>
      <c r="O10" s="21"/>
      <c r="P10" s="35">
        <f>L10/'Figure 1f'!$BE$4</f>
        <v>1.0022275981595306</v>
      </c>
      <c r="Q10" s="36">
        <f>M10/'Figure 1f'!$BE$5</f>
        <v>0.9659466548169986</v>
      </c>
      <c r="R10" s="35">
        <f>N10/'Figure 1f'!$BE$6</f>
        <v>0.93031497874940094</v>
      </c>
    </row>
    <row r="11" spans="1:18" x14ac:dyDescent="0.35">
      <c r="A11" s="31">
        <v>70</v>
      </c>
      <c r="B11" s="15">
        <v>6775700</v>
      </c>
      <c r="C11" s="15">
        <v>362033</v>
      </c>
      <c r="D11" s="15">
        <v>820.71299999999997</v>
      </c>
      <c r="E11" s="21"/>
      <c r="F11" s="15">
        <v>11137606</v>
      </c>
      <c r="G11" s="15">
        <v>632836</v>
      </c>
      <c r="H11" s="15">
        <v>1066.337</v>
      </c>
      <c r="I11" s="21"/>
      <c r="K11" s="21"/>
      <c r="L11" s="15">
        <f t="shared" si="0"/>
        <v>8956653</v>
      </c>
      <c r="M11" s="15">
        <f t="shared" si="1"/>
        <v>497434.5</v>
      </c>
      <c r="N11" s="15">
        <f t="shared" si="2"/>
        <v>943.52499999999998</v>
      </c>
      <c r="O11" s="21"/>
      <c r="P11" s="35">
        <f>L11/'Figure 1f'!$BE$4</f>
        <v>0.93303889122808725</v>
      </c>
      <c r="Q11" s="36">
        <f>M11/'Figure 1f'!$BE$5</f>
        <v>0.88381153981664407</v>
      </c>
      <c r="R11" s="35">
        <f>N11/'Figure 1f'!$BE$6</f>
        <v>0.87548997374805926</v>
      </c>
    </row>
    <row r="12" spans="1:18" x14ac:dyDescent="0.35">
      <c r="A12" s="31">
        <v>69</v>
      </c>
      <c r="B12" s="15">
        <v>7004173</v>
      </c>
      <c r="C12" s="15">
        <v>374767</v>
      </c>
      <c r="D12" s="15">
        <v>809.16499999999996</v>
      </c>
      <c r="E12" s="21"/>
      <c r="F12" s="15">
        <v>10828327</v>
      </c>
      <c r="G12" s="15">
        <v>600647</v>
      </c>
      <c r="H12" s="15">
        <v>1037.799</v>
      </c>
      <c r="I12" s="21"/>
      <c r="K12" s="21"/>
      <c r="L12" s="15">
        <f t="shared" si="0"/>
        <v>8916250</v>
      </c>
      <c r="M12" s="15">
        <f t="shared" si="1"/>
        <v>487707</v>
      </c>
      <c r="N12" s="15">
        <f t="shared" si="2"/>
        <v>923.48199999999997</v>
      </c>
      <c r="O12" s="21"/>
      <c r="P12" s="35">
        <f>L12/'Figure 1f'!$BE$4</f>
        <v>0.92883000088453049</v>
      </c>
      <c r="Q12" s="36">
        <f>M12/'Figure 1f'!$BE$5</f>
        <v>0.86652830603698783</v>
      </c>
      <c r="R12" s="35">
        <f>N12/'Figure 1f'!$BE$6</f>
        <v>0.85689222006497467</v>
      </c>
    </row>
    <row r="13" spans="1:18" x14ac:dyDescent="0.35">
      <c r="A13" s="31">
        <v>68</v>
      </c>
      <c r="B13" s="15">
        <v>6477620</v>
      </c>
      <c r="C13" s="15">
        <v>340765</v>
      </c>
      <c r="D13" s="15">
        <v>750.721</v>
      </c>
      <c r="E13" s="21"/>
      <c r="F13" s="15">
        <v>9829216</v>
      </c>
      <c r="G13" s="15">
        <v>533379</v>
      </c>
      <c r="H13" s="15">
        <v>955.06</v>
      </c>
      <c r="I13" s="21"/>
      <c r="K13" s="21"/>
      <c r="L13" s="15">
        <f t="shared" si="0"/>
        <v>8153418</v>
      </c>
      <c r="M13" s="15">
        <f t="shared" si="1"/>
        <v>437072</v>
      </c>
      <c r="N13" s="15">
        <f t="shared" si="2"/>
        <v>852.89049999999997</v>
      </c>
      <c r="O13" s="21"/>
      <c r="P13" s="35">
        <f>L13/'Figure 1f'!$BE$4</f>
        <v>0.84936371772347641</v>
      </c>
      <c r="Q13" s="36">
        <f>M13/'Figure 1f'!$BE$5</f>
        <v>0.77656309992720707</v>
      </c>
      <c r="R13" s="35">
        <f>N13/'Figure 1f'!$BE$6</f>
        <v>0.79139088148694425</v>
      </c>
    </row>
    <row r="14" spans="1:18" x14ac:dyDescent="0.35">
      <c r="A14" s="31">
        <v>67</v>
      </c>
      <c r="B14" s="15">
        <v>5741668</v>
      </c>
      <c r="C14" s="15">
        <v>294651</v>
      </c>
      <c r="D14" s="15">
        <v>722.15</v>
      </c>
      <c r="E14" s="21"/>
      <c r="F14" s="15">
        <v>8275664</v>
      </c>
      <c r="G14" s="15">
        <v>437838</v>
      </c>
      <c r="H14" s="15">
        <v>908.048</v>
      </c>
      <c r="I14" s="21"/>
      <c r="K14" s="21"/>
      <c r="L14" s="15">
        <f t="shared" si="0"/>
        <v>7008666</v>
      </c>
      <c r="M14" s="15">
        <f t="shared" si="1"/>
        <v>366244.5</v>
      </c>
      <c r="N14" s="15">
        <f t="shared" si="2"/>
        <v>815.09899999999993</v>
      </c>
      <c r="O14" s="21"/>
      <c r="P14" s="35">
        <f>L14/'Figure 1f'!$BE$4</f>
        <v>0.73011178993179626</v>
      </c>
      <c r="Q14" s="36">
        <f>M14/'Figure 1f'!$BE$5</f>
        <v>0.65072108085461888</v>
      </c>
      <c r="R14" s="35">
        <f>N14/'Figure 1f'!$BE$6</f>
        <v>0.75632442395492361</v>
      </c>
    </row>
    <row r="15" spans="1:18" x14ac:dyDescent="0.35">
      <c r="A15" s="31">
        <v>66</v>
      </c>
      <c r="B15" s="15">
        <v>5921602</v>
      </c>
      <c r="C15" s="15">
        <v>311653</v>
      </c>
      <c r="D15" s="15">
        <v>676.66899999999998</v>
      </c>
      <c r="E15" s="21"/>
      <c r="F15" s="15">
        <v>8304709</v>
      </c>
      <c r="G15" s="15">
        <v>436575</v>
      </c>
      <c r="H15" s="15">
        <v>825.25099999999998</v>
      </c>
      <c r="I15" s="21"/>
      <c r="K15" s="21"/>
      <c r="L15" s="15">
        <f t="shared" si="0"/>
        <v>7113155.5</v>
      </c>
      <c r="M15" s="15">
        <f t="shared" si="1"/>
        <v>374114</v>
      </c>
      <c r="N15" s="15">
        <f t="shared" si="2"/>
        <v>750.96</v>
      </c>
      <c r="O15" s="21"/>
      <c r="P15" s="35">
        <f>L15/'Figure 1f'!$BE$4</f>
        <v>0.74099674519633285</v>
      </c>
      <c r="Q15" s="36">
        <f>M15/'Figure 1f'!$BE$5</f>
        <v>0.66470313258723313</v>
      </c>
      <c r="R15" s="35">
        <f>N15/'Figure 1f'!$BE$6</f>
        <v>0.69681031311925234</v>
      </c>
    </row>
    <row r="16" spans="1:18" x14ac:dyDescent="0.35">
      <c r="A16" s="31">
        <v>65</v>
      </c>
      <c r="B16" s="15">
        <v>4960284</v>
      </c>
      <c r="C16" s="15">
        <v>245763</v>
      </c>
      <c r="D16" s="15">
        <v>646.02099999999996</v>
      </c>
      <c r="E16" s="21"/>
      <c r="F16" s="15">
        <v>6872300</v>
      </c>
      <c r="G16" s="15">
        <v>351408</v>
      </c>
      <c r="H16" s="15">
        <v>792.04200000000003</v>
      </c>
      <c r="I16" s="21"/>
      <c r="K16" s="21"/>
      <c r="L16" s="15">
        <f t="shared" si="0"/>
        <v>5916292</v>
      </c>
      <c r="M16" s="15">
        <f t="shared" si="1"/>
        <v>298585.5</v>
      </c>
      <c r="N16" s="15">
        <f t="shared" si="2"/>
        <v>719.03150000000005</v>
      </c>
      <c r="O16" s="21"/>
      <c r="P16" s="35">
        <f>L16/'Figure 1f'!$BE$4</f>
        <v>0.61631622078711801</v>
      </c>
      <c r="Q16" s="36">
        <f>M16/'Figure 1f'!$BE$5</f>
        <v>0.5305086609833507</v>
      </c>
      <c r="R16" s="35">
        <f>N16/'Figure 1f'!$BE$6</f>
        <v>0.66718409057420602</v>
      </c>
    </row>
    <row r="17" spans="1:18" x14ac:dyDescent="0.35">
      <c r="A17" s="31">
        <v>64</v>
      </c>
      <c r="B17" s="15">
        <v>4939575</v>
      </c>
      <c r="C17" s="15">
        <v>227282</v>
      </c>
      <c r="D17" s="15">
        <v>629.54100000000005</v>
      </c>
      <c r="E17" s="21"/>
      <c r="F17" s="15">
        <v>7355186</v>
      </c>
      <c r="G17" s="15">
        <v>367724</v>
      </c>
      <c r="H17" s="15">
        <v>735.38699999999994</v>
      </c>
      <c r="I17" s="21"/>
      <c r="K17" s="21"/>
      <c r="L17" s="15">
        <f t="shared" si="0"/>
        <v>6147380.5</v>
      </c>
      <c r="M17" s="15">
        <f t="shared" si="1"/>
        <v>297503</v>
      </c>
      <c r="N17" s="15">
        <f t="shared" si="2"/>
        <v>682.46399999999994</v>
      </c>
      <c r="O17" s="21"/>
      <c r="P17" s="35">
        <f>L17/'Figure 1f'!$BE$4</f>
        <v>0.64038933803477305</v>
      </c>
      <c r="Q17" s="36">
        <f>M17/'Figure 1f'!$BE$5</f>
        <v>0.52858534044194982</v>
      </c>
      <c r="R17" s="35">
        <f>N17/'Figure 1f'!$BE$6</f>
        <v>0.63325337372512169</v>
      </c>
    </row>
    <row r="18" spans="1:18" x14ac:dyDescent="0.35">
      <c r="A18" s="31">
        <v>63</v>
      </c>
      <c r="B18" s="15">
        <v>5302888</v>
      </c>
      <c r="C18" s="15">
        <v>233727</v>
      </c>
      <c r="D18" s="15">
        <v>621.63099999999997</v>
      </c>
      <c r="E18" s="21"/>
      <c r="F18" s="15">
        <v>7249160</v>
      </c>
      <c r="G18" s="15">
        <v>344880</v>
      </c>
      <c r="H18" s="15">
        <v>715.97299999999996</v>
      </c>
      <c r="I18" s="21"/>
      <c r="K18" s="21"/>
      <c r="L18" s="15">
        <f t="shared" si="0"/>
        <v>6276024</v>
      </c>
      <c r="M18" s="15">
        <f t="shared" si="1"/>
        <v>289303.5</v>
      </c>
      <c r="N18" s="15">
        <f t="shared" si="2"/>
        <v>668.80199999999991</v>
      </c>
      <c r="O18" s="21"/>
      <c r="P18" s="35">
        <f>L18/'Figure 1f'!$BE$4</f>
        <v>0.65379048114076377</v>
      </c>
      <c r="Q18" s="36">
        <f>M18/'Figure 1f'!$BE$5</f>
        <v>0.51401696466438196</v>
      </c>
      <c r="R18" s="35">
        <f>N18/'Figure 1f'!$BE$6</f>
        <v>0.62057650345528681</v>
      </c>
    </row>
    <row r="19" spans="1:18" x14ac:dyDescent="0.35">
      <c r="A19" s="31">
        <v>62</v>
      </c>
      <c r="B19" s="15">
        <v>5877166</v>
      </c>
      <c r="C19" s="15">
        <v>230271</v>
      </c>
      <c r="D19" s="15">
        <v>638.53599999999994</v>
      </c>
      <c r="E19" s="21"/>
      <c r="F19" s="15">
        <v>7547876</v>
      </c>
      <c r="G19" s="15">
        <v>334671</v>
      </c>
      <c r="H19" s="15">
        <v>730.04700000000003</v>
      </c>
      <c r="I19" s="21"/>
      <c r="K19" s="21"/>
      <c r="L19" s="15">
        <f t="shared" si="0"/>
        <v>6712521</v>
      </c>
      <c r="M19" s="15">
        <f t="shared" si="1"/>
        <v>282471</v>
      </c>
      <c r="N19" s="15">
        <f t="shared" si="2"/>
        <v>684.29150000000004</v>
      </c>
      <c r="O19" s="21"/>
      <c r="P19" s="35">
        <f>L19/'Figure 1f'!$BE$4</f>
        <v>0.69926156022626429</v>
      </c>
      <c r="Q19" s="36">
        <f>M19/'Figure 1f'!$BE$5</f>
        <v>0.50187739182454627</v>
      </c>
      <c r="R19" s="35">
        <f>N19/'Figure 1f'!$BE$6</f>
        <v>0.63494909766145058</v>
      </c>
    </row>
    <row r="20" spans="1:18" x14ac:dyDescent="0.35">
      <c r="A20" s="31">
        <v>61</v>
      </c>
      <c r="B20" s="15">
        <v>6045940</v>
      </c>
      <c r="C20" s="15">
        <v>210806</v>
      </c>
      <c r="D20" s="15">
        <v>668.83699999999999</v>
      </c>
      <c r="E20" s="21"/>
      <c r="F20" s="15">
        <v>7773435</v>
      </c>
      <c r="G20" s="15">
        <v>319539</v>
      </c>
      <c r="H20" s="15">
        <v>733.19</v>
      </c>
      <c r="I20" s="21"/>
      <c r="K20" s="21"/>
      <c r="L20" s="15">
        <f t="shared" si="0"/>
        <v>6909687.5</v>
      </c>
      <c r="M20" s="15">
        <f t="shared" si="1"/>
        <v>265172.5</v>
      </c>
      <c r="N20" s="15">
        <f t="shared" si="2"/>
        <v>701.01350000000002</v>
      </c>
      <c r="O20" s="21"/>
      <c r="P20" s="35">
        <f>L20/'Figure 1f'!$BE$4</f>
        <v>0.71980093051864058</v>
      </c>
      <c r="Q20" s="36">
        <f>M20/'Figure 1f'!$BE$5</f>
        <v>0.47114246306202939</v>
      </c>
      <c r="R20" s="35">
        <f>N20/'Figure 1f'!$BE$6</f>
        <v>0.65046531963862664</v>
      </c>
    </row>
    <row r="21" spans="1:18" x14ac:dyDescent="0.35">
      <c r="A21" s="31">
        <v>60</v>
      </c>
      <c r="B21" s="15">
        <v>7351138</v>
      </c>
      <c r="C21" s="15">
        <v>245496</v>
      </c>
      <c r="D21" s="15">
        <v>704.96400000000006</v>
      </c>
      <c r="E21" s="21"/>
      <c r="F21" s="15">
        <v>8972693</v>
      </c>
      <c r="G21" s="15">
        <v>337043</v>
      </c>
      <c r="H21" s="15">
        <v>783.83699999999999</v>
      </c>
      <c r="I21" s="21"/>
      <c r="K21" s="21"/>
      <c r="L21" s="15">
        <f t="shared" si="0"/>
        <v>8161915.5</v>
      </c>
      <c r="M21" s="15">
        <f t="shared" si="1"/>
        <v>291269.5</v>
      </c>
      <c r="N21" s="15">
        <f t="shared" si="2"/>
        <v>744.40049999999997</v>
      </c>
      <c r="O21" s="21"/>
      <c r="P21" s="35">
        <f>L21/'Figure 1f'!$BE$4</f>
        <v>0.85024892539850982</v>
      </c>
      <c r="Q21" s="36">
        <f>M21/'Figure 1f'!$BE$5</f>
        <v>0.51751003458068157</v>
      </c>
      <c r="R21" s="35">
        <f>N21/'Figure 1f'!$BE$6</f>
        <v>0.69072380085640783</v>
      </c>
    </row>
    <row r="22" spans="1:18" x14ac:dyDescent="0.35">
      <c r="A22" s="31">
        <v>59</v>
      </c>
      <c r="B22" s="15">
        <v>7405068</v>
      </c>
      <c r="C22" s="15">
        <v>232370</v>
      </c>
      <c r="D22" s="15">
        <v>740.85500000000002</v>
      </c>
      <c r="E22" s="21"/>
      <c r="F22" s="15">
        <v>9267206</v>
      </c>
      <c r="G22" s="15">
        <v>334759</v>
      </c>
      <c r="H22" s="15">
        <v>803.95500000000004</v>
      </c>
      <c r="I22" s="21"/>
      <c r="K22" s="21"/>
      <c r="L22" s="15">
        <f t="shared" si="0"/>
        <v>8336137</v>
      </c>
      <c r="M22" s="15">
        <f t="shared" si="1"/>
        <v>283564.5</v>
      </c>
      <c r="N22" s="15">
        <f t="shared" si="2"/>
        <v>772.40499999999997</v>
      </c>
      <c r="O22" s="21"/>
      <c r="P22" s="35">
        <f>L22/'Figure 1f'!$BE$4</f>
        <v>0.86839805266603864</v>
      </c>
      <c r="Q22" s="36">
        <f>M22/'Figure 1f'!$BE$5</f>
        <v>0.50382025650077911</v>
      </c>
      <c r="R22" s="35">
        <f>N22/'Figure 1f'!$BE$6</f>
        <v>0.71670897238851083</v>
      </c>
    </row>
    <row r="23" spans="1:18" x14ac:dyDescent="0.35">
      <c r="A23" s="31">
        <v>58</v>
      </c>
      <c r="B23" s="15">
        <v>8339809</v>
      </c>
      <c r="C23" s="15">
        <v>253739</v>
      </c>
      <c r="D23" s="15">
        <v>762.577</v>
      </c>
      <c r="E23" s="21"/>
      <c r="F23" s="15">
        <v>9795334</v>
      </c>
      <c r="G23" s="15">
        <v>335907</v>
      </c>
      <c r="H23" s="15">
        <v>836.48900000000003</v>
      </c>
      <c r="I23" s="21"/>
      <c r="K23" s="21"/>
      <c r="L23" s="15">
        <f t="shared" si="0"/>
        <v>9067571.5</v>
      </c>
      <c r="M23" s="15">
        <f t="shared" si="1"/>
        <v>294823</v>
      </c>
      <c r="N23" s="15">
        <f t="shared" si="2"/>
        <v>799.53300000000002</v>
      </c>
      <c r="O23" s="21"/>
      <c r="P23" s="35">
        <f>L23/'Figure 1f'!$BE$4</f>
        <v>0.94459357289954227</v>
      </c>
      <c r="Q23" s="36">
        <f>M23/'Figure 1f'!$BE$5</f>
        <v>0.52382367850111411</v>
      </c>
      <c r="R23" s="35">
        <f>N23/'Figure 1f'!$BE$6</f>
        <v>0.74188084595607651</v>
      </c>
    </row>
    <row r="24" spans="1:18" x14ac:dyDescent="0.35">
      <c r="A24" s="31">
        <v>57</v>
      </c>
      <c r="B24" s="15">
        <v>7818916</v>
      </c>
      <c r="C24" s="15">
        <v>240427</v>
      </c>
      <c r="D24" s="15">
        <v>772.93799999999999</v>
      </c>
      <c r="E24" s="21"/>
      <c r="F24" s="15">
        <v>9390085</v>
      </c>
      <c r="G24" s="15">
        <v>317000</v>
      </c>
      <c r="H24" s="15">
        <v>848.52700000000004</v>
      </c>
      <c r="I24" s="21"/>
      <c r="K24" s="21"/>
      <c r="L24" s="15">
        <f t="shared" si="0"/>
        <v>8604500.5</v>
      </c>
      <c r="M24" s="15">
        <f t="shared" si="1"/>
        <v>278713.5</v>
      </c>
      <c r="N24" s="15">
        <f t="shared" si="2"/>
        <v>810.73250000000007</v>
      </c>
      <c r="O24" s="21"/>
      <c r="P24" s="35">
        <f>L24/'Figure 1f'!$BE$4</f>
        <v>0.89635420799393728</v>
      </c>
      <c r="Q24" s="36">
        <f>M24/'Figure 1f'!$BE$5</f>
        <v>0.49520129303996052</v>
      </c>
      <c r="R24" s="35">
        <f>N24/'Figure 1f'!$BE$6</f>
        <v>0.75227278041567369</v>
      </c>
    </row>
    <row r="25" spans="1:18" x14ac:dyDescent="0.35">
      <c r="A25" s="31">
        <v>56</v>
      </c>
      <c r="B25" s="15">
        <v>7667676</v>
      </c>
      <c r="C25" s="15">
        <v>234636</v>
      </c>
      <c r="D25" s="15">
        <v>764.74199999999996</v>
      </c>
      <c r="E25" s="21"/>
      <c r="F25" s="15">
        <v>9342279</v>
      </c>
      <c r="G25" s="15">
        <v>313202</v>
      </c>
      <c r="H25" s="15">
        <v>840.08299999999997</v>
      </c>
      <c r="I25" s="21"/>
      <c r="K25" s="21"/>
      <c r="L25" s="15">
        <f t="shared" si="0"/>
        <v>8504977.5</v>
      </c>
      <c r="M25" s="15">
        <f t="shared" si="1"/>
        <v>273919</v>
      </c>
      <c r="N25" s="15">
        <f t="shared" si="2"/>
        <v>802.41249999999991</v>
      </c>
      <c r="O25" s="21"/>
      <c r="P25" s="35">
        <f>L25/'Figure 1f'!$BE$4</f>
        <v>0.88598662653558524</v>
      </c>
      <c r="Q25" s="36">
        <f>M25/'Figure 1f'!$BE$5</f>
        <v>0.48668271536259616</v>
      </c>
      <c r="R25" s="35">
        <f>N25/'Figure 1f'!$BE$6</f>
        <v>0.74455271302839299</v>
      </c>
    </row>
    <row r="26" spans="1:18" x14ac:dyDescent="0.35">
      <c r="A26" s="31">
        <v>55</v>
      </c>
      <c r="B26" s="15">
        <v>6791545</v>
      </c>
      <c r="C26" s="15">
        <v>212425</v>
      </c>
      <c r="D26" s="15">
        <v>747.02800000000002</v>
      </c>
      <c r="E26" s="21"/>
      <c r="F26" s="15">
        <v>8560488</v>
      </c>
      <c r="G26" s="15">
        <v>293352</v>
      </c>
      <c r="H26" s="15">
        <v>828.61400000000003</v>
      </c>
      <c r="I26" s="21"/>
      <c r="K26" s="21"/>
      <c r="L26" s="15">
        <f t="shared" si="0"/>
        <v>7676016.5</v>
      </c>
      <c r="M26" s="15">
        <f t="shared" si="1"/>
        <v>252888.5</v>
      </c>
      <c r="N26" s="15">
        <f t="shared" si="2"/>
        <v>787.82100000000003</v>
      </c>
      <c r="O26" s="21"/>
      <c r="P26" s="35">
        <f>L26/'Figure 1f'!$BE$4</f>
        <v>0.79963150567611618</v>
      </c>
      <c r="Q26" s="36">
        <f>M26/'Figure 1f'!$BE$5</f>
        <v>0.4493169946735126</v>
      </c>
      <c r="R26" s="35">
        <f>N26/'Figure 1f'!$BE$6</f>
        <v>0.73101336648013548</v>
      </c>
    </row>
    <row r="27" spans="1:18" x14ac:dyDescent="0.35">
      <c r="A27" s="31">
        <v>54</v>
      </c>
      <c r="B27" s="15">
        <v>6278506</v>
      </c>
      <c r="C27" s="15">
        <v>207251</v>
      </c>
      <c r="D27" s="15">
        <v>720.10199999999998</v>
      </c>
      <c r="E27" s="21"/>
      <c r="F27" s="15">
        <v>6663296</v>
      </c>
      <c r="G27" s="15">
        <v>237710</v>
      </c>
      <c r="H27" s="15">
        <v>794.49</v>
      </c>
      <c r="I27" s="21"/>
      <c r="K27" s="21"/>
      <c r="L27" s="15">
        <f t="shared" si="0"/>
        <v>6470901</v>
      </c>
      <c r="M27" s="15">
        <f t="shared" si="1"/>
        <v>222480.5</v>
      </c>
      <c r="N27" s="15">
        <f t="shared" si="2"/>
        <v>757.29600000000005</v>
      </c>
      <c r="O27" s="21"/>
      <c r="P27" s="35">
        <f>L27/'Figure 1f'!$BE$4</f>
        <v>0.67409134799424753</v>
      </c>
      <c r="Q27" s="36">
        <f>M27/'Figure 1f'!$BE$5</f>
        <v>0.39528989904032968</v>
      </c>
      <c r="R27" s="35">
        <f>N27/'Figure 1f'!$BE$6</f>
        <v>0.70268944136033529</v>
      </c>
    </row>
    <row r="28" spans="1:18" x14ac:dyDescent="0.35">
      <c r="A28" s="31">
        <v>53</v>
      </c>
      <c r="B28" s="15">
        <v>4737369</v>
      </c>
      <c r="C28" s="15">
        <v>155142</v>
      </c>
      <c r="D28" s="15">
        <v>690.02599999999995</v>
      </c>
      <c r="E28" s="21"/>
      <c r="F28" s="15">
        <v>6268689</v>
      </c>
      <c r="G28" s="15">
        <v>233467</v>
      </c>
      <c r="H28" s="15">
        <v>766.03899999999999</v>
      </c>
      <c r="I28" s="21"/>
      <c r="K28" s="21"/>
      <c r="L28" s="15">
        <f t="shared" si="0"/>
        <v>5503029</v>
      </c>
      <c r="M28" s="15">
        <f t="shared" si="1"/>
        <v>194304.5</v>
      </c>
      <c r="N28" s="15">
        <f t="shared" si="2"/>
        <v>728.03250000000003</v>
      </c>
      <c r="O28" s="21"/>
      <c r="P28" s="35">
        <f>L28/'Figure 1f'!$BE$4</f>
        <v>0.57326549064209698</v>
      </c>
      <c r="Q28" s="36">
        <f>M28/'Figure 1f'!$BE$5</f>
        <v>0.34522848603846962</v>
      </c>
      <c r="R28" s="35">
        <f>N28/'Figure 1f'!$BE$6</f>
        <v>0.67553605290027718</v>
      </c>
    </row>
    <row r="29" spans="1:18" x14ac:dyDescent="0.35">
      <c r="A29" s="31">
        <v>52</v>
      </c>
      <c r="B29" s="15">
        <v>5002500</v>
      </c>
      <c r="C29" s="15">
        <v>173533</v>
      </c>
      <c r="D29" s="15">
        <v>662.46699999999998</v>
      </c>
      <c r="E29" s="21"/>
      <c r="F29" s="15">
        <v>5774495</v>
      </c>
      <c r="G29" s="15">
        <v>232755</v>
      </c>
      <c r="H29" s="15">
        <v>728.28599999999994</v>
      </c>
      <c r="I29" s="21"/>
      <c r="K29" s="21"/>
      <c r="L29" s="15">
        <f t="shared" si="0"/>
        <v>5388497.5</v>
      </c>
      <c r="M29" s="15">
        <f t="shared" si="1"/>
        <v>203144</v>
      </c>
      <c r="N29" s="15">
        <f t="shared" si="2"/>
        <v>695.37649999999996</v>
      </c>
      <c r="O29" s="21"/>
      <c r="P29" s="35">
        <f>L29/'Figure 1f'!$BE$4</f>
        <v>0.56133443293888019</v>
      </c>
      <c r="Q29" s="36">
        <f>M29/'Figure 1f'!$BE$5</f>
        <v>0.36093397511534153</v>
      </c>
      <c r="R29" s="35">
        <f>N29/'Figure 1f'!$BE$6</f>
        <v>0.64523478840520099</v>
      </c>
    </row>
    <row r="30" spans="1:18" x14ac:dyDescent="0.35">
      <c r="A30" s="31">
        <v>51</v>
      </c>
      <c r="B30" s="15">
        <v>4677154</v>
      </c>
      <c r="C30" s="15">
        <v>166526</v>
      </c>
      <c r="D30" s="15">
        <v>624.38699999999994</v>
      </c>
      <c r="E30" s="21"/>
      <c r="F30" s="15">
        <v>5599304</v>
      </c>
      <c r="G30" s="15">
        <v>242017</v>
      </c>
      <c r="H30" s="15">
        <v>698.98500000000001</v>
      </c>
      <c r="I30" s="21"/>
      <c r="K30" s="21"/>
      <c r="L30" s="15">
        <f t="shared" si="0"/>
        <v>5138229</v>
      </c>
      <c r="M30" s="15">
        <f t="shared" si="1"/>
        <v>204271.5</v>
      </c>
      <c r="N30" s="15">
        <f t="shared" si="2"/>
        <v>661.68599999999992</v>
      </c>
      <c r="O30" s="21"/>
      <c r="P30" s="35">
        <f>L30/'Figure 1f'!$BE$4</f>
        <v>0.53526328295134395</v>
      </c>
      <c r="Q30" s="36">
        <f>M30/'Figure 1f'!$BE$5</f>
        <v>0.36293724893559981</v>
      </c>
      <c r="R30" s="35">
        <f>N30/'Figure 1f'!$BE$6</f>
        <v>0.61397361889664637</v>
      </c>
    </row>
    <row r="31" spans="1:18" x14ac:dyDescent="0.35">
      <c r="A31" s="31">
        <v>50</v>
      </c>
      <c r="B31" s="15">
        <v>4145492</v>
      </c>
      <c r="C31" s="15">
        <v>150751</v>
      </c>
      <c r="D31" s="15">
        <v>597.88800000000003</v>
      </c>
      <c r="E31" s="21"/>
      <c r="F31" s="15">
        <v>5243899</v>
      </c>
      <c r="G31" s="15">
        <v>230842</v>
      </c>
      <c r="H31" s="15">
        <v>658.02</v>
      </c>
      <c r="I31" s="21"/>
      <c r="K31" s="21"/>
      <c r="L31" s="15">
        <f t="shared" si="0"/>
        <v>4694695.5</v>
      </c>
      <c r="M31" s="15">
        <f t="shared" si="1"/>
        <v>190796.5</v>
      </c>
      <c r="N31" s="15">
        <f t="shared" si="2"/>
        <v>627.95399999999995</v>
      </c>
      <c r="O31" s="21"/>
      <c r="P31" s="35">
        <f>L31/'Figure 1f'!$BE$4</f>
        <v>0.48905919253246616</v>
      </c>
      <c r="Q31" s="36">
        <f>M31/'Figure 1f'!$BE$5</f>
        <v>0.33899568376665939</v>
      </c>
      <c r="R31" s="35">
        <f>N31/'Figure 1f'!$BE$6</f>
        <v>0.58267394184042687</v>
      </c>
    </row>
    <row r="32" spans="1:18" x14ac:dyDescent="0.35">
      <c r="A32" s="31">
        <v>49</v>
      </c>
      <c r="B32" s="15">
        <v>3943682</v>
      </c>
      <c r="C32" s="15">
        <v>152289</v>
      </c>
      <c r="D32" s="15">
        <v>568.61800000000005</v>
      </c>
      <c r="E32" s="21"/>
      <c r="F32" s="15">
        <v>4490893</v>
      </c>
      <c r="G32" s="15">
        <v>213074</v>
      </c>
      <c r="H32" s="15">
        <v>631.41999999999996</v>
      </c>
      <c r="I32" s="21"/>
      <c r="K32" s="21"/>
      <c r="L32" s="15">
        <f t="shared" si="0"/>
        <v>4217287.5</v>
      </c>
      <c r="M32" s="15">
        <f t="shared" si="1"/>
        <v>182681.5</v>
      </c>
      <c r="N32" s="15">
        <f t="shared" si="2"/>
        <v>600.01900000000001</v>
      </c>
      <c r="O32" s="21"/>
      <c r="P32" s="35">
        <f>L32/'Figure 1f'!$BE$4</f>
        <v>0.43932630336243594</v>
      </c>
      <c r="Q32" s="36">
        <f>M32/'Figure 1f'!$BE$5</f>
        <v>0.3245774424793903</v>
      </c>
      <c r="R32" s="35">
        <f>N32/'Figure 1f'!$BE$6</f>
        <v>0.55675325885200366</v>
      </c>
    </row>
    <row r="33" spans="1:18" x14ac:dyDescent="0.35">
      <c r="A33" s="31">
        <v>48</v>
      </c>
      <c r="B33" s="15">
        <v>3195174</v>
      </c>
      <c r="C33" s="15">
        <v>132935</v>
      </c>
      <c r="D33" s="15">
        <v>545.96500000000003</v>
      </c>
      <c r="E33" s="21"/>
      <c r="F33" s="15">
        <v>3599536</v>
      </c>
      <c r="G33" s="15">
        <v>176852</v>
      </c>
      <c r="H33" s="15">
        <v>602.25400000000002</v>
      </c>
      <c r="I33" s="21"/>
      <c r="K33" s="21"/>
      <c r="L33" s="15">
        <f t="shared" si="0"/>
        <v>3397355</v>
      </c>
      <c r="M33" s="15">
        <f t="shared" si="1"/>
        <v>154893.5</v>
      </c>
      <c r="N33" s="15">
        <f t="shared" si="2"/>
        <v>574.10950000000003</v>
      </c>
      <c r="O33" s="21"/>
      <c r="P33" s="35">
        <f>L33/'Figure 1f'!$BE$4</f>
        <v>0.35391170589149745</v>
      </c>
      <c r="Q33" s="36">
        <f>M33/'Figure 1f'!$BE$5</f>
        <v>0.27520540441523328</v>
      </c>
      <c r="R33" s="35">
        <f>N33/'Figure 1f'!$BE$6</f>
        <v>0.5327120225574431</v>
      </c>
    </row>
    <row r="34" spans="1:18" x14ac:dyDescent="0.35">
      <c r="A34" s="31">
        <v>47</v>
      </c>
      <c r="B34" s="15">
        <v>3128361</v>
      </c>
      <c r="C34" s="15">
        <v>142095</v>
      </c>
      <c r="D34" s="15">
        <v>524.91899999999998</v>
      </c>
      <c r="E34" s="21"/>
      <c r="F34" s="15">
        <v>3551930</v>
      </c>
      <c r="G34" s="15">
        <v>195909</v>
      </c>
      <c r="H34" s="15">
        <v>573.78099999999995</v>
      </c>
      <c r="I34" s="21"/>
      <c r="K34" s="21"/>
      <c r="L34" s="15">
        <f t="shared" si="0"/>
        <v>3340145.5</v>
      </c>
      <c r="M34" s="15">
        <f t="shared" si="1"/>
        <v>169002</v>
      </c>
      <c r="N34" s="15">
        <f t="shared" si="2"/>
        <v>549.34999999999991</v>
      </c>
      <c r="O34" s="21"/>
      <c r="P34" s="35">
        <f>L34/'Figure 1f'!$BE$4</f>
        <v>0.3479520367553019</v>
      </c>
      <c r="Q34" s="36">
        <f>M34/'Figure 1f'!$BE$5</f>
        <v>0.30027253407653165</v>
      </c>
      <c r="R34" s="35">
        <f>N34/'Figure 1f'!$BE$6</f>
        <v>0.50973786288492229</v>
      </c>
    </row>
    <row r="35" spans="1:18" x14ac:dyDescent="0.35">
      <c r="A35" s="31">
        <v>46</v>
      </c>
      <c r="B35" s="15">
        <v>2628458</v>
      </c>
      <c r="C35" s="15">
        <v>136077</v>
      </c>
      <c r="D35" s="15">
        <v>511.63099999999997</v>
      </c>
      <c r="E35" s="21"/>
      <c r="F35" s="15">
        <v>3117599</v>
      </c>
      <c r="G35" s="15">
        <v>190810</v>
      </c>
      <c r="H35" s="15">
        <v>552.55499999999995</v>
      </c>
      <c r="I35" s="21"/>
      <c r="K35" s="21"/>
      <c r="L35" s="15">
        <f t="shared" si="0"/>
        <v>2873028.5</v>
      </c>
      <c r="M35" s="15">
        <f t="shared" si="1"/>
        <v>163443.5</v>
      </c>
      <c r="N35" s="15">
        <f t="shared" si="2"/>
        <v>532.09299999999996</v>
      </c>
      <c r="O35" s="21"/>
      <c r="P35" s="35">
        <f>L35/'Figure 1f'!$BE$4</f>
        <v>0.29929118903084606</v>
      </c>
      <c r="Q35" s="36">
        <f>M35/'Figure 1f'!$BE$5</f>
        <v>0.29039652739812311</v>
      </c>
      <c r="R35" s="35">
        <f>N35/'Figure 1f'!$BE$6</f>
        <v>0.49372521830531896</v>
      </c>
    </row>
    <row r="36" spans="1:18" x14ac:dyDescent="0.35">
      <c r="A36" s="31">
        <v>45</v>
      </c>
      <c r="B36" s="15">
        <v>2376340</v>
      </c>
      <c r="C36" s="15">
        <v>152007</v>
      </c>
      <c r="D36" s="15">
        <v>503.83699999999999</v>
      </c>
      <c r="E36" s="21"/>
      <c r="F36" s="15">
        <v>2698397</v>
      </c>
      <c r="G36" s="15">
        <v>198114</v>
      </c>
      <c r="H36" s="15">
        <v>538.28899999999999</v>
      </c>
      <c r="I36" s="21"/>
      <c r="K36" s="21"/>
      <c r="L36" s="15">
        <f t="shared" ref="L36:L67" si="3">AVERAGE(B36,F36)</f>
        <v>2537368.5</v>
      </c>
      <c r="M36" s="15">
        <f t="shared" ref="M36:M67" si="4">AVERAGE(C36,G36)</f>
        <v>175060.5</v>
      </c>
      <c r="N36" s="15">
        <f t="shared" ref="N36:N67" si="5">AVERAGE(D36,H36)</f>
        <v>521.06299999999999</v>
      </c>
      <c r="O36" s="21"/>
      <c r="P36" s="35">
        <f>L36/'Figure 1f'!$BE$4</f>
        <v>0.26432457435574147</v>
      </c>
      <c r="Q36" s="36">
        <f>M36/'Figure 1f'!$BE$5</f>
        <v>0.31103691052002147</v>
      </c>
      <c r="R36" s="35">
        <f>N36/'Figure 1f'!$BE$6</f>
        <v>0.48349056166088339</v>
      </c>
    </row>
    <row r="37" spans="1:18" x14ac:dyDescent="0.35">
      <c r="A37" s="31">
        <v>44</v>
      </c>
      <c r="B37" s="15">
        <v>2042646</v>
      </c>
      <c r="C37" s="15">
        <v>163748</v>
      </c>
      <c r="D37" s="15">
        <v>508.70299999999997</v>
      </c>
      <c r="E37" s="21"/>
      <c r="F37" s="15">
        <v>2530894</v>
      </c>
      <c r="G37" s="15">
        <v>244692</v>
      </c>
      <c r="H37" s="15">
        <v>539.82799999999997</v>
      </c>
      <c r="I37" s="21"/>
      <c r="K37" s="21"/>
      <c r="L37" s="15">
        <f t="shared" si="3"/>
        <v>2286770</v>
      </c>
      <c r="M37" s="15">
        <f t="shared" si="4"/>
        <v>204220</v>
      </c>
      <c r="N37" s="15">
        <f t="shared" si="5"/>
        <v>524.26549999999997</v>
      </c>
      <c r="O37" s="21"/>
      <c r="P37" s="35">
        <f>L37/'Figure 1f'!$BE$4</f>
        <v>0.23821904737111654</v>
      </c>
      <c r="Q37" s="36">
        <f>M37/'Figure 1f'!$BE$5</f>
        <v>0.36284574684979642</v>
      </c>
      <c r="R37" s="35">
        <f>N37/'Figure 1f'!$BE$6</f>
        <v>0.48646213808008598</v>
      </c>
    </row>
    <row r="38" spans="1:18" x14ac:dyDescent="0.35">
      <c r="A38" s="31">
        <v>43</v>
      </c>
      <c r="B38" s="15">
        <v>1793791</v>
      </c>
      <c r="C38" s="15">
        <v>205863</v>
      </c>
      <c r="D38" s="15">
        <v>521.90200000000004</v>
      </c>
      <c r="E38" s="21"/>
      <c r="F38" s="15">
        <v>2184456</v>
      </c>
      <c r="G38" s="15">
        <v>265016</v>
      </c>
      <c r="H38" s="15">
        <v>542.18600000000004</v>
      </c>
      <c r="I38" s="21"/>
      <c r="K38" s="21"/>
      <c r="L38" s="15">
        <f t="shared" si="3"/>
        <v>1989123.5</v>
      </c>
      <c r="M38" s="15">
        <f t="shared" si="4"/>
        <v>235439.5</v>
      </c>
      <c r="N38" s="15">
        <f t="shared" si="5"/>
        <v>532.0440000000001</v>
      </c>
      <c r="O38" s="21"/>
      <c r="P38" s="35">
        <f>L38/'Figure 1f'!$BE$4</f>
        <v>0.20721240232883112</v>
      </c>
      <c r="Q38" s="36">
        <f>M38/'Figure 1f'!$BE$5</f>
        <v>0.41831466661170624</v>
      </c>
      <c r="R38" s="35">
        <f>N38/'Figure 1f'!$BE$6</f>
        <v>0.49367975156229305</v>
      </c>
    </row>
    <row r="39" spans="1:18" x14ac:dyDescent="0.35">
      <c r="A39" s="31">
        <v>42</v>
      </c>
      <c r="B39" s="15">
        <v>1684678</v>
      </c>
      <c r="C39" s="15">
        <v>265344</v>
      </c>
      <c r="D39" s="15">
        <v>550.69500000000005</v>
      </c>
      <c r="E39" s="21"/>
      <c r="F39" s="15">
        <v>1925561</v>
      </c>
      <c r="G39" s="15">
        <v>309089</v>
      </c>
      <c r="H39" s="15">
        <v>572.76900000000001</v>
      </c>
      <c r="I39" s="21"/>
      <c r="K39" s="21"/>
      <c r="L39" s="15">
        <f t="shared" si="3"/>
        <v>1805119.5</v>
      </c>
      <c r="M39" s="15">
        <f t="shared" si="4"/>
        <v>287216.5</v>
      </c>
      <c r="N39" s="15">
        <f t="shared" si="5"/>
        <v>561.73199999999997</v>
      </c>
      <c r="O39" s="21"/>
      <c r="P39" s="35">
        <f>L39/'Figure 1f'!$BE$4</f>
        <v>0.18804420544305994</v>
      </c>
      <c r="Q39" s="36">
        <f>M39/'Figure 1f'!$BE$5</f>
        <v>0.51030890926493266</v>
      </c>
      <c r="R39" s="35">
        <f>N39/'Figure 1f'!$BE$6</f>
        <v>0.52122703047979102</v>
      </c>
    </row>
    <row r="40" spans="1:18" x14ac:dyDescent="0.35">
      <c r="A40" s="31">
        <v>41</v>
      </c>
      <c r="B40" s="15">
        <v>1424381</v>
      </c>
      <c r="C40" s="15">
        <v>294986</v>
      </c>
      <c r="D40" s="15">
        <v>581.12900000000002</v>
      </c>
      <c r="E40" s="21"/>
      <c r="F40" s="15">
        <v>1588660</v>
      </c>
      <c r="G40" s="15">
        <v>325856</v>
      </c>
      <c r="H40" s="15">
        <v>597.54100000000005</v>
      </c>
      <c r="I40" s="21"/>
      <c r="K40" s="21"/>
      <c r="L40" s="15">
        <f t="shared" si="3"/>
        <v>1506520.5</v>
      </c>
      <c r="M40" s="15">
        <f t="shared" si="4"/>
        <v>310421</v>
      </c>
      <c r="N40" s="15">
        <f t="shared" si="5"/>
        <v>589.33500000000004</v>
      </c>
      <c r="O40" s="21"/>
      <c r="P40" s="35">
        <f>L40/'Figure 1f'!$BE$4</f>
        <v>0.1569383358864504</v>
      </c>
      <c r="Q40" s="36">
        <f>M40/'Figure 1f'!$BE$5</f>
        <v>0.55153726169258965</v>
      </c>
      <c r="R40" s="35">
        <f>N40/'Figure 1f'!$BE$6</f>
        <v>0.54683965308689497</v>
      </c>
    </row>
    <row r="41" spans="1:18" x14ac:dyDescent="0.35">
      <c r="A41" s="31">
        <v>40</v>
      </c>
      <c r="B41" s="15">
        <v>1390896</v>
      </c>
      <c r="C41" s="15">
        <v>364731</v>
      </c>
      <c r="D41" s="15">
        <v>619.66</v>
      </c>
      <c r="E41" s="21"/>
      <c r="F41" s="15">
        <v>1623854</v>
      </c>
      <c r="G41" s="15">
        <v>429722</v>
      </c>
      <c r="H41" s="15">
        <v>647.904</v>
      </c>
      <c r="I41" s="21"/>
      <c r="K41" s="21"/>
      <c r="L41" s="15">
        <f t="shared" si="3"/>
        <v>1507375</v>
      </c>
      <c r="M41" s="15">
        <f t="shared" si="4"/>
        <v>397226.5</v>
      </c>
      <c r="N41" s="15">
        <f t="shared" si="5"/>
        <v>633.78199999999993</v>
      </c>
      <c r="O41" s="21"/>
      <c r="P41" s="35">
        <f>L41/'Figure 1f'!$BE$4</f>
        <v>0.15702735147436636</v>
      </c>
      <c r="Q41" s="36">
        <f>M41/'Figure 1f'!$BE$5</f>
        <v>0.70576802497811508</v>
      </c>
      <c r="R41" s="35">
        <f>N41/'Figure 1f'!$BE$6</f>
        <v>0.58808170058238252</v>
      </c>
    </row>
    <row r="42" spans="1:18" x14ac:dyDescent="0.35">
      <c r="A42" s="31">
        <v>39</v>
      </c>
      <c r="B42" s="15">
        <v>1287021</v>
      </c>
      <c r="C42" s="15">
        <v>398572</v>
      </c>
      <c r="D42" s="15">
        <v>636.83799999999997</v>
      </c>
      <c r="E42" s="21"/>
      <c r="F42" s="15">
        <v>1476391</v>
      </c>
      <c r="G42" s="15">
        <v>473691</v>
      </c>
      <c r="H42" s="15">
        <v>672.64</v>
      </c>
      <c r="I42" s="21"/>
      <c r="K42" s="21"/>
      <c r="L42" s="15">
        <f t="shared" si="3"/>
        <v>1381706</v>
      </c>
      <c r="M42" s="15">
        <f t="shared" si="4"/>
        <v>436131.5</v>
      </c>
      <c r="N42" s="15">
        <f t="shared" si="5"/>
        <v>654.73900000000003</v>
      </c>
      <c r="O42" s="21"/>
      <c r="P42" s="35">
        <f>L42/'Figure 1f'!$BE$4</f>
        <v>0.14393607011940682</v>
      </c>
      <c r="Q42" s="36">
        <f>M42/'Figure 1f'!$BE$5</f>
        <v>0.77489207639908919</v>
      </c>
      <c r="R42" s="35">
        <f>N42/'Figure 1f'!$BE$6</f>
        <v>0.60752754820681021</v>
      </c>
    </row>
    <row r="43" spans="1:18" x14ac:dyDescent="0.35">
      <c r="A43" s="31">
        <v>38</v>
      </c>
      <c r="B43" s="15">
        <v>1215596</v>
      </c>
      <c r="C43" s="15">
        <v>420901</v>
      </c>
      <c r="D43" s="15">
        <v>651.46500000000003</v>
      </c>
      <c r="E43" s="21"/>
      <c r="F43" s="15">
        <v>1347346</v>
      </c>
      <c r="G43" s="15">
        <v>509537</v>
      </c>
      <c r="H43" s="15">
        <v>701.91800000000001</v>
      </c>
      <c r="I43" s="21"/>
      <c r="K43" s="21"/>
      <c r="L43" s="15">
        <f t="shared" si="3"/>
        <v>1281471</v>
      </c>
      <c r="M43" s="15">
        <f t="shared" si="4"/>
        <v>465219</v>
      </c>
      <c r="N43" s="15">
        <f t="shared" si="5"/>
        <v>676.69150000000002</v>
      </c>
      <c r="O43" s="21"/>
      <c r="P43" s="35">
        <f>L43/'Figure 1f'!$BE$4</f>
        <v>0.13349431768551803</v>
      </c>
      <c r="Q43" s="36">
        <f>M43/'Figure 1f'!$BE$5</f>
        <v>0.82657298748269237</v>
      </c>
      <c r="R43" s="35">
        <f>N43/'Figure 1f'!$BE$6</f>
        <v>0.62789711302883855</v>
      </c>
    </row>
    <row r="44" spans="1:18" x14ac:dyDescent="0.35">
      <c r="A44" s="31">
        <v>37</v>
      </c>
      <c r="B44" s="15">
        <v>1084027</v>
      </c>
      <c r="C44" s="15">
        <v>403178</v>
      </c>
      <c r="D44" s="15">
        <v>646.68399999999997</v>
      </c>
      <c r="E44" s="21"/>
      <c r="F44" s="15">
        <v>1234703</v>
      </c>
      <c r="G44" s="15">
        <v>514113</v>
      </c>
      <c r="H44" s="15">
        <v>702.53800000000001</v>
      </c>
      <c r="I44" s="21"/>
      <c r="K44" s="21"/>
      <c r="L44" s="15">
        <f t="shared" si="3"/>
        <v>1159365</v>
      </c>
      <c r="M44" s="15">
        <f t="shared" si="4"/>
        <v>458645.5</v>
      </c>
      <c r="N44" s="15">
        <f t="shared" si="5"/>
        <v>674.61099999999999</v>
      </c>
      <c r="O44" s="21"/>
      <c r="P44" s="35">
        <f>L44/'Figure 1f'!$BE$4</f>
        <v>0.12077420372639772</v>
      </c>
      <c r="Q44" s="36">
        <f>M44/'Figure 1f'!$BE$5</f>
        <v>0.81489359018116891</v>
      </c>
      <c r="R44" s="35">
        <f>N44/'Figure 1f'!$BE$6</f>
        <v>0.62596663223566096</v>
      </c>
    </row>
    <row r="45" spans="1:18" x14ac:dyDescent="0.35">
      <c r="A45" s="31">
        <v>36</v>
      </c>
      <c r="B45" s="15">
        <v>1022064</v>
      </c>
      <c r="C45" s="15">
        <v>402477</v>
      </c>
      <c r="D45" s="15">
        <v>629.04899999999998</v>
      </c>
      <c r="E45" s="21"/>
      <c r="F45" s="15">
        <v>1208695</v>
      </c>
      <c r="G45" s="15">
        <v>532180</v>
      </c>
      <c r="H45" s="15">
        <v>692.73800000000006</v>
      </c>
      <c r="I45" s="21"/>
      <c r="K45" s="21"/>
      <c r="L45" s="15">
        <f t="shared" si="3"/>
        <v>1115379.5</v>
      </c>
      <c r="M45" s="15">
        <f t="shared" si="4"/>
        <v>467328.5</v>
      </c>
      <c r="N45" s="15">
        <f t="shared" si="5"/>
        <v>660.89350000000002</v>
      </c>
      <c r="O45" s="21"/>
      <c r="P45" s="35">
        <f>L45/'Figure 1f'!$BE$4</f>
        <v>0.11619211461899197</v>
      </c>
      <c r="Q45" s="36">
        <f>M45/'Figure 1f'!$BE$5</f>
        <v>0.83032101952157034</v>
      </c>
      <c r="R45" s="35">
        <f>N45/'Figure 1f'!$BE$6</f>
        <v>0.61323826392015368</v>
      </c>
    </row>
    <row r="46" spans="1:18" x14ac:dyDescent="0.35">
      <c r="A46" s="31">
        <v>35</v>
      </c>
      <c r="B46" s="15">
        <v>1026867</v>
      </c>
      <c r="C46" s="15">
        <v>402594</v>
      </c>
      <c r="D46" s="15">
        <v>607.03399999999999</v>
      </c>
      <c r="E46" s="21"/>
      <c r="F46" s="15">
        <v>1022823</v>
      </c>
      <c r="G46" s="15">
        <v>474463</v>
      </c>
      <c r="H46" s="15">
        <v>674.12300000000005</v>
      </c>
      <c r="I46" s="21"/>
      <c r="K46" s="21"/>
      <c r="L46" s="15">
        <f t="shared" si="3"/>
        <v>1024845</v>
      </c>
      <c r="M46" s="15">
        <f t="shared" si="4"/>
        <v>438528.5</v>
      </c>
      <c r="N46" s="15">
        <f t="shared" si="5"/>
        <v>640.57850000000008</v>
      </c>
      <c r="O46" s="21"/>
      <c r="P46" s="35">
        <f>L46/'Figure 1f'!$BE$4</f>
        <v>0.10676088964043254</v>
      </c>
      <c r="Q46" s="36">
        <f>M46/'Figure 1f'!$BE$5</f>
        <v>0.77915092105288886</v>
      </c>
      <c r="R46" s="35">
        <f>N46/'Figure 1f'!$BE$6</f>
        <v>0.59438812341863889</v>
      </c>
    </row>
    <row r="47" spans="1:18" x14ac:dyDescent="0.35">
      <c r="A47" s="31">
        <v>34</v>
      </c>
      <c r="B47" s="15">
        <v>873486</v>
      </c>
      <c r="C47" s="15">
        <v>354374</v>
      </c>
      <c r="D47" s="15">
        <v>578.93899999999996</v>
      </c>
      <c r="E47" s="21"/>
      <c r="F47" s="15">
        <v>959053</v>
      </c>
      <c r="G47" s="15">
        <v>442108</v>
      </c>
      <c r="H47" s="15">
        <v>641.27300000000002</v>
      </c>
      <c r="I47" s="21"/>
      <c r="K47" s="21"/>
      <c r="L47" s="15">
        <f t="shared" si="3"/>
        <v>916269.5</v>
      </c>
      <c r="M47" s="15">
        <f t="shared" si="4"/>
        <v>398241</v>
      </c>
      <c r="N47" s="15">
        <f t="shared" si="5"/>
        <v>610.10599999999999</v>
      </c>
      <c r="O47" s="21"/>
      <c r="P47" s="35">
        <f>L47/'Figure 1f'!$BE$4</f>
        <v>9.5450284648307113E-2</v>
      </c>
      <c r="Q47" s="36">
        <f>M47/'Figure 1f'!$BE$5</f>
        <v>0.70757052723146496</v>
      </c>
      <c r="R47" s="35">
        <f>N47/'Figure 1f'!$BE$6</f>
        <v>0.56611291266636654</v>
      </c>
    </row>
    <row r="48" spans="1:18" x14ac:dyDescent="0.35">
      <c r="A48" s="31">
        <v>33</v>
      </c>
      <c r="B48" s="15">
        <v>852484</v>
      </c>
      <c r="C48" s="15">
        <v>323737</v>
      </c>
      <c r="D48" s="15">
        <v>554.08799999999997</v>
      </c>
      <c r="E48" s="21"/>
      <c r="F48" s="15">
        <v>909025</v>
      </c>
      <c r="G48" s="15">
        <v>434768</v>
      </c>
      <c r="H48" s="15">
        <v>613.60199999999998</v>
      </c>
      <c r="I48" s="21"/>
      <c r="K48" s="21"/>
      <c r="L48" s="15">
        <f t="shared" si="3"/>
        <v>880754.5</v>
      </c>
      <c r="M48" s="15">
        <f t="shared" si="4"/>
        <v>379252.5</v>
      </c>
      <c r="N48" s="15">
        <f t="shared" si="5"/>
        <v>583.84500000000003</v>
      </c>
      <c r="O48" s="21"/>
      <c r="P48" s="35">
        <f>L48/'Figure 1f'!$BE$4</f>
        <v>9.1750590552536565E-2</v>
      </c>
      <c r="Q48" s="36">
        <f>M48/'Figure 1f'!$BE$5</f>
        <v>0.67383290866297341</v>
      </c>
      <c r="R48" s="35">
        <f>N48/'Figure 1f'!$BE$6</f>
        <v>0.54174552208254756</v>
      </c>
    </row>
    <row r="49" spans="1:18" x14ac:dyDescent="0.35">
      <c r="A49" s="31">
        <v>32</v>
      </c>
      <c r="B49" s="15">
        <v>726272</v>
      </c>
      <c r="C49" s="15">
        <v>277902</v>
      </c>
      <c r="D49" s="15">
        <v>532.31899999999996</v>
      </c>
      <c r="E49" s="21"/>
      <c r="F49" s="15">
        <v>752334</v>
      </c>
      <c r="G49" s="15">
        <v>338934</v>
      </c>
      <c r="H49" s="15">
        <v>587.20299999999997</v>
      </c>
      <c r="I49" s="21"/>
      <c r="K49" s="21"/>
      <c r="L49" s="15">
        <f t="shared" si="3"/>
        <v>739303</v>
      </c>
      <c r="M49" s="15">
        <f t="shared" si="4"/>
        <v>308418</v>
      </c>
      <c r="N49" s="15">
        <f t="shared" si="5"/>
        <v>559.76099999999997</v>
      </c>
      <c r="O49" s="21"/>
      <c r="P49" s="35">
        <f>L49/'Figure 1f'!$BE$4</f>
        <v>7.7015203268631552E-2</v>
      </c>
      <c r="Q49" s="36">
        <f>M49/'Figure 1f'!$BE$5</f>
        <v>0.54797845241367404</v>
      </c>
      <c r="R49" s="35">
        <f>N49/'Figure 1f'!$BE$6</f>
        <v>0.519398153938886</v>
      </c>
    </row>
    <row r="50" spans="1:18" x14ac:dyDescent="0.35">
      <c r="A50" s="31">
        <v>31</v>
      </c>
      <c r="B50" s="15">
        <v>684833</v>
      </c>
      <c r="C50" s="15">
        <v>254337</v>
      </c>
      <c r="D50" s="15">
        <v>516.995</v>
      </c>
      <c r="E50" s="21"/>
      <c r="F50" s="15">
        <v>673950</v>
      </c>
      <c r="G50" s="15">
        <v>298743</v>
      </c>
      <c r="H50" s="15">
        <v>567.53800000000001</v>
      </c>
      <c r="I50" s="21"/>
      <c r="K50" s="21"/>
      <c r="L50" s="15">
        <f t="shared" si="3"/>
        <v>679391.5</v>
      </c>
      <c r="M50" s="15">
        <f t="shared" si="4"/>
        <v>276540</v>
      </c>
      <c r="N50" s="15">
        <f t="shared" si="5"/>
        <v>542.26649999999995</v>
      </c>
      <c r="O50" s="21"/>
      <c r="P50" s="35">
        <f>L50/'Figure 1f'!$BE$4</f>
        <v>7.0774059447182666E-2</v>
      </c>
      <c r="Q50" s="36">
        <f>M50/'Figure 1f'!$BE$5</f>
        <v>0.49133954967115223</v>
      </c>
      <c r="R50" s="35">
        <f>N50/'Figure 1f'!$BE$6</f>
        <v>0.50316513483951342</v>
      </c>
    </row>
    <row r="51" spans="1:18" x14ac:dyDescent="0.35">
      <c r="A51" s="31">
        <v>30</v>
      </c>
      <c r="B51" s="15">
        <v>621506</v>
      </c>
      <c r="C51" s="15">
        <v>212333</v>
      </c>
      <c r="D51" s="15">
        <v>502.53199999999998</v>
      </c>
      <c r="E51" s="21"/>
      <c r="F51" s="15">
        <v>697544</v>
      </c>
      <c r="G51" s="15">
        <v>293728</v>
      </c>
      <c r="H51" s="15">
        <v>548.02599999999995</v>
      </c>
      <c r="I51" s="21"/>
      <c r="K51" s="21"/>
      <c r="L51" s="15">
        <f t="shared" si="3"/>
        <v>659525</v>
      </c>
      <c r="M51" s="15">
        <f t="shared" si="4"/>
        <v>253030.5</v>
      </c>
      <c r="N51" s="15">
        <f t="shared" si="5"/>
        <v>525.279</v>
      </c>
      <c r="O51" s="21"/>
      <c r="P51" s="35">
        <f>L51/'Figure 1f'!$BE$4</f>
        <v>6.8704512136085236E-2</v>
      </c>
      <c r="Q51" s="36">
        <f>M51/'Figure 1f'!$BE$5</f>
        <v>0.44956929168679566</v>
      </c>
      <c r="R51" s="35">
        <f>N51/'Figure 1f'!$BE$6</f>
        <v>0.48740255734655341</v>
      </c>
    </row>
    <row r="52" spans="1:18" x14ac:dyDescent="0.35">
      <c r="A52" s="31">
        <v>29</v>
      </c>
      <c r="B52" s="15">
        <v>517541</v>
      </c>
      <c r="C52" s="15">
        <v>158462</v>
      </c>
      <c r="D52" s="15">
        <v>502.245</v>
      </c>
      <c r="E52" s="21"/>
      <c r="F52" s="15">
        <v>571181</v>
      </c>
      <c r="G52" s="15">
        <v>215972</v>
      </c>
      <c r="H52" s="15">
        <v>542.78</v>
      </c>
      <c r="I52" s="21"/>
      <c r="K52" s="21"/>
      <c r="L52" s="15">
        <f t="shared" si="3"/>
        <v>544361</v>
      </c>
      <c r="M52" s="15">
        <f t="shared" si="4"/>
        <v>187217</v>
      </c>
      <c r="N52" s="15">
        <f t="shared" si="5"/>
        <v>522.51250000000005</v>
      </c>
      <c r="O52" s="21"/>
      <c r="P52" s="35">
        <f>L52/'Figure 1f'!$BE$4</f>
        <v>5.6707565188448494E-2</v>
      </c>
      <c r="Q52" s="36">
        <f>M52/'Figure 1f'!$BE$5</f>
        <v>0.33263584461844253</v>
      </c>
      <c r="R52" s="35">
        <f>N52/'Figure 1f'!$BE$6</f>
        <v>0.48483554215101121</v>
      </c>
    </row>
    <row r="53" spans="1:18" x14ac:dyDescent="0.35">
      <c r="A53" s="31">
        <v>28</v>
      </c>
      <c r="B53" s="15">
        <v>526352</v>
      </c>
      <c r="C53" s="15">
        <v>159893</v>
      </c>
      <c r="D53" s="15">
        <v>500.48500000000001</v>
      </c>
      <c r="E53" s="21"/>
      <c r="F53" s="15">
        <v>607311</v>
      </c>
      <c r="G53" s="15">
        <v>231083</v>
      </c>
      <c r="H53" s="15">
        <v>537.21799999999996</v>
      </c>
      <c r="I53" s="21"/>
      <c r="K53" s="21"/>
      <c r="L53" s="15">
        <f t="shared" si="3"/>
        <v>566831.5</v>
      </c>
      <c r="M53" s="15">
        <f t="shared" si="4"/>
        <v>195488</v>
      </c>
      <c r="N53" s="15">
        <f t="shared" si="5"/>
        <v>518.85149999999999</v>
      </c>
      <c r="O53" s="21"/>
      <c r="P53" s="35">
        <f>L53/'Figure 1f'!$BE$4</f>
        <v>5.9048378258391113E-2</v>
      </c>
      <c r="Q53" s="36">
        <f>M53/'Figure 1f'!$BE$5</f>
        <v>0.34733125727241704</v>
      </c>
      <c r="R53" s="35">
        <f>N53/'Figure 1f'!$BE$6</f>
        <v>0.48143852692206479</v>
      </c>
    </row>
    <row r="54" spans="1:18" x14ac:dyDescent="0.35">
      <c r="A54" s="31">
        <v>27</v>
      </c>
      <c r="B54" s="15">
        <v>491275</v>
      </c>
      <c r="C54" s="15">
        <v>143389</v>
      </c>
      <c r="D54" s="15">
        <v>509.13200000000001</v>
      </c>
      <c r="E54" s="21"/>
      <c r="F54" s="15">
        <v>571476</v>
      </c>
      <c r="G54" s="15">
        <v>214457</v>
      </c>
      <c r="H54" s="15">
        <v>541.09199999999998</v>
      </c>
      <c r="I54" s="21"/>
      <c r="K54" s="21"/>
      <c r="L54" s="15">
        <f t="shared" si="3"/>
        <v>531375.5</v>
      </c>
      <c r="M54" s="15">
        <f t="shared" si="4"/>
        <v>178923</v>
      </c>
      <c r="N54" s="15">
        <f t="shared" si="5"/>
        <v>525.11199999999997</v>
      </c>
      <c r="O54" s="21"/>
      <c r="P54" s="35">
        <f>L54/'Figure 1f'!$BE$4</f>
        <v>5.535483035300915E-2</v>
      </c>
      <c r="Q54" s="36">
        <f>M54/'Figure 1f'!$BE$5</f>
        <v>0.31789956695527433</v>
      </c>
      <c r="R54" s="35">
        <f>N54/'Figure 1f'!$BE$6</f>
        <v>0.4872475992631789</v>
      </c>
    </row>
    <row r="55" spans="1:18" x14ac:dyDescent="0.35">
      <c r="A55" s="31">
        <v>26</v>
      </c>
      <c r="B55" s="15">
        <v>479430</v>
      </c>
      <c r="C55" s="15">
        <v>132131</v>
      </c>
      <c r="D55" s="15">
        <v>519.09799999999996</v>
      </c>
      <c r="E55" s="21"/>
      <c r="F55" s="15">
        <v>518498</v>
      </c>
      <c r="G55" s="15">
        <v>178828</v>
      </c>
      <c r="H55" s="15">
        <v>550.41600000000005</v>
      </c>
      <c r="I55" s="21"/>
      <c r="K55" s="21"/>
      <c r="L55" s="15">
        <f t="shared" si="3"/>
        <v>498964</v>
      </c>
      <c r="M55" s="15">
        <f t="shared" si="4"/>
        <v>155479.5</v>
      </c>
      <c r="N55" s="15">
        <f t="shared" si="5"/>
        <v>534.75700000000006</v>
      </c>
      <c r="O55" s="21"/>
      <c r="P55" s="35">
        <f>L55/'Figure 1f'!$BE$4</f>
        <v>5.1978436288949825E-2</v>
      </c>
      <c r="Q55" s="36">
        <f>M55/'Figure 1f'!$BE$5</f>
        <v>0.27624657377990852</v>
      </c>
      <c r="R55" s="35">
        <f>N55/'Figure 1f'!$BE$6</f>
        <v>0.49619712449759251</v>
      </c>
    </row>
    <row r="56" spans="1:18" x14ac:dyDescent="0.35">
      <c r="A56" s="31">
        <v>25</v>
      </c>
      <c r="B56" s="15">
        <v>504703</v>
      </c>
      <c r="C56" s="15">
        <v>131918</v>
      </c>
      <c r="D56" s="15">
        <v>536.202</v>
      </c>
      <c r="E56" s="21"/>
      <c r="F56" s="15">
        <v>498480</v>
      </c>
      <c r="G56" s="15">
        <v>157942</v>
      </c>
      <c r="H56" s="15">
        <v>562.66</v>
      </c>
      <c r="I56" s="21"/>
      <c r="K56" s="21"/>
      <c r="L56" s="15">
        <f t="shared" si="3"/>
        <v>501591.5</v>
      </c>
      <c r="M56" s="15">
        <f t="shared" si="4"/>
        <v>144930</v>
      </c>
      <c r="N56" s="15">
        <f t="shared" si="5"/>
        <v>549.43100000000004</v>
      </c>
      <c r="O56" s="21"/>
      <c r="P56" s="35">
        <f>L56/'Figure 1f'!$BE$4</f>
        <v>5.2252150106678587E-2</v>
      </c>
      <c r="Q56" s="36">
        <f>M56/'Figure 1f'!$BE$5</f>
        <v>0.25750286010645868</v>
      </c>
      <c r="R56" s="35">
        <f>N56/'Figure 1f'!$BE$6</f>
        <v>0.50981302219482261</v>
      </c>
    </row>
    <row r="57" spans="1:18" x14ac:dyDescent="0.35">
      <c r="A57" s="31">
        <v>24</v>
      </c>
      <c r="B57" s="15">
        <v>482934</v>
      </c>
      <c r="C57" s="15">
        <v>119730</v>
      </c>
      <c r="D57" s="15">
        <v>556.66300000000001</v>
      </c>
      <c r="E57" s="21"/>
      <c r="F57" s="15">
        <v>512921</v>
      </c>
      <c r="G57" s="15">
        <v>163618</v>
      </c>
      <c r="H57" s="15">
        <v>579.87800000000004</v>
      </c>
      <c r="I57" s="21"/>
      <c r="K57" s="21"/>
      <c r="L57" s="15">
        <f t="shared" si="3"/>
        <v>497927.5</v>
      </c>
      <c r="M57" s="15">
        <f t="shared" si="4"/>
        <v>141674</v>
      </c>
      <c r="N57" s="15">
        <f t="shared" si="5"/>
        <v>568.27050000000008</v>
      </c>
      <c r="O57" s="21"/>
      <c r="P57" s="35">
        <f>L57/'Figure 1f'!$BE$4</f>
        <v>5.1870461266275848E-2</v>
      </c>
      <c r="Q57" s="36">
        <f>M57/'Figure 1f'!$BE$5</f>
        <v>0.25171779619624945</v>
      </c>
      <c r="R57" s="35">
        <f>N57/'Figure 1f'!$BE$6</f>
        <v>0.52729405699562448</v>
      </c>
    </row>
    <row r="58" spans="1:18" x14ac:dyDescent="0.35">
      <c r="A58" s="31">
        <v>23</v>
      </c>
      <c r="B58" s="15">
        <v>447930</v>
      </c>
      <c r="C58" s="15">
        <v>103276</v>
      </c>
      <c r="D58" s="15">
        <v>577.56399999999996</v>
      </c>
      <c r="E58" s="21"/>
      <c r="F58" s="15">
        <v>461365</v>
      </c>
      <c r="G58" s="15">
        <v>134249</v>
      </c>
      <c r="H58" s="15">
        <v>601.822</v>
      </c>
      <c r="I58" s="21"/>
      <c r="K58" s="21"/>
      <c r="L58" s="15">
        <f t="shared" si="3"/>
        <v>454647.5</v>
      </c>
      <c r="M58" s="15">
        <f t="shared" si="4"/>
        <v>118762.5</v>
      </c>
      <c r="N58" s="15">
        <f t="shared" si="5"/>
        <v>589.69299999999998</v>
      </c>
      <c r="O58" s="21"/>
      <c r="P58" s="35">
        <f>L58/'Figure 1f'!$BE$4</f>
        <v>4.7361866011736947E-2</v>
      </c>
      <c r="Q58" s="36">
        <f>M58/'Figure 1f'!$BE$5</f>
        <v>0.21101002845093011</v>
      </c>
      <c r="R58" s="35">
        <f>N58/'Figure 1f'!$BE$6</f>
        <v>0.54717183867879948</v>
      </c>
    </row>
    <row r="59" spans="1:18" x14ac:dyDescent="0.35">
      <c r="A59" s="31">
        <v>22</v>
      </c>
      <c r="B59" s="15">
        <v>444523</v>
      </c>
      <c r="C59" s="15">
        <v>97560</v>
      </c>
      <c r="D59" s="15">
        <v>596.125</v>
      </c>
      <c r="E59" s="21"/>
      <c r="F59" s="15">
        <v>452796</v>
      </c>
      <c r="G59" s="15">
        <v>127070</v>
      </c>
      <c r="H59" s="15">
        <v>621.82899999999995</v>
      </c>
      <c r="I59" s="21"/>
      <c r="K59" s="21"/>
      <c r="L59" s="15">
        <f t="shared" si="3"/>
        <v>448659.5</v>
      </c>
      <c r="M59" s="15">
        <f t="shared" si="4"/>
        <v>112315</v>
      </c>
      <c r="N59" s="15">
        <f t="shared" si="5"/>
        <v>608.97699999999998</v>
      </c>
      <c r="O59" s="21"/>
      <c r="P59" s="35">
        <f>L59/'Figure 1f'!$BE$4</f>
        <v>4.6738079773655183E-2</v>
      </c>
      <c r="Q59" s="36">
        <f>M59/'Figure 1f'!$BE$5</f>
        <v>0.19955450033020705</v>
      </c>
      <c r="R59" s="35">
        <f>N59/'Figure 1f'!$BE$6</f>
        <v>0.56506532179133762</v>
      </c>
    </row>
    <row r="60" spans="1:18" x14ac:dyDescent="0.35">
      <c r="A60" s="31">
        <v>21</v>
      </c>
      <c r="B60" s="15">
        <v>437527</v>
      </c>
      <c r="C60" s="15">
        <v>86295</v>
      </c>
      <c r="D60" s="15">
        <v>615.21900000000005</v>
      </c>
      <c r="E60" s="21"/>
      <c r="F60" s="15">
        <v>427781</v>
      </c>
      <c r="G60" s="15">
        <v>113067</v>
      </c>
      <c r="H60" s="15">
        <v>643.11599999999999</v>
      </c>
      <c r="I60" s="21"/>
      <c r="K60" s="21"/>
      <c r="L60" s="15">
        <f t="shared" si="3"/>
        <v>432654</v>
      </c>
      <c r="M60" s="15">
        <f t="shared" si="4"/>
        <v>99681</v>
      </c>
      <c r="N60" s="15">
        <f t="shared" si="5"/>
        <v>629.16750000000002</v>
      </c>
      <c r="O60" s="21"/>
      <c r="P60" s="35">
        <f>L60/'Figure 1f'!$BE$4</f>
        <v>4.5070743328495234E-2</v>
      </c>
      <c r="Q60" s="36">
        <f>M60/'Figure 1f'!$BE$5</f>
        <v>0.17710717310613339</v>
      </c>
      <c r="R60" s="35">
        <f>N60/'Figure 1f'!$BE$6</f>
        <v>0.58379993964985777</v>
      </c>
    </row>
    <row r="61" spans="1:18" x14ac:dyDescent="0.35">
      <c r="A61" s="31">
        <v>20</v>
      </c>
      <c r="B61" s="15">
        <v>409527</v>
      </c>
      <c r="C61" s="15">
        <v>79662</v>
      </c>
      <c r="D61" s="15">
        <v>626.40300000000002</v>
      </c>
      <c r="E61" s="21"/>
      <c r="F61" s="15">
        <v>412223</v>
      </c>
      <c r="G61" s="15">
        <v>104033</v>
      </c>
      <c r="H61" s="15">
        <v>664.86199999999997</v>
      </c>
      <c r="I61" s="21"/>
      <c r="K61" s="21"/>
      <c r="L61" s="15">
        <f t="shared" si="3"/>
        <v>410875</v>
      </c>
      <c r="M61" s="15">
        <f t="shared" si="4"/>
        <v>91847.5</v>
      </c>
      <c r="N61" s="15">
        <f t="shared" si="5"/>
        <v>645.63249999999994</v>
      </c>
      <c r="O61" s="21"/>
      <c r="P61" s="35">
        <f>L61/'Figure 1f'!$BE$4</f>
        <v>4.2801965693361164E-2</v>
      </c>
      <c r="Q61" s="36">
        <f>M61/'Figure 1f'!$BE$5</f>
        <v>0.16318908399660503</v>
      </c>
      <c r="R61" s="35">
        <f>N61/'Figure 1f'!$BE$6</f>
        <v>0.59907769319932569</v>
      </c>
    </row>
    <row r="62" spans="1:18" x14ac:dyDescent="0.35">
      <c r="A62" s="31">
        <v>19</v>
      </c>
      <c r="B62" s="15">
        <v>406773</v>
      </c>
      <c r="C62" s="15">
        <v>76132</v>
      </c>
      <c r="D62" s="15">
        <v>628.58799999999997</v>
      </c>
      <c r="E62" s="21"/>
      <c r="F62" s="15">
        <v>392950</v>
      </c>
      <c r="G62" s="15">
        <v>92568</v>
      </c>
      <c r="H62" s="15">
        <v>673.83399999999995</v>
      </c>
      <c r="I62" s="21"/>
      <c r="K62" s="21"/>
      <c r="L62" s="15">
        <f t="shared" si="3"/>
        <v>399861.5</v>
      </c>
      <c r="M62" s="15">
        <f t="shared" si="4"/>
        <v>84350</v>
      </c>
      <c r="N62" s="15">
        <f t="shared" si="5"/>
        <v>651.21100000000001</v>
      </c>
      <c r="O62" s="21"/>
      <c r="P62" s="35">
        <f>L62/'Figure 1f'!$BE$4</f>
        <v>4.1654659458706257E-2</v>
      </c>
      <c r="Q62" s="36">
        <f>M62/'Figure 1f'!$BE$5</f>
        <v>0.14986797936921128</v>
      </c>
      <c r="R62" s="35">
        <f>N62/'Figure 1f'!$BE$6</f>
        <v>0.60425394270893451</v>
      </c>
    </row>
    <row r="63" spans="1:18" x14ac:dyDescent="0.35">
      <c r="A63" s="31">
        <v>18</v>
      </c>
      <c r="B63" s="15">
        <v>391839</v>
      </c>
      <c r="C63" s="15">
        <v>67076</v>
      </c>
      <c r="D63" s="15">
        <v>629.89099999999996</v>
      </c>
      <c r="E63" s="21"/>
      <c r="F63" s="15">
        <v>348674</v>
      </c>
      <c r="G63" s="15">
        <v>73286</v>
      </c>
      <c r="H63" s="15">
        <v>686.35900000000004</v>
      </c>
      <c r="I63" s="21"/>
      <c r="K63" s="21"/>
      <c r="L63" s="15">
        <f t="shared" si="3"/>
        <v>370256.5</v>
      </c>
      <c r="M63" s="15">
        <f t="shared" si="4"/>
        <v>70181</v>
      </c>
      <c r="N63" s="15">
        <f t="shared" si="5"/>
        <v>658.125</v>
      </c>
      <c r="O63" s="21"/>
      <c r="P63" s="35">
        <f>L63/'Figure 1f'!$BE$4</f>
        <v>3.8570626128978346E-2</v>
      </c>
      <c r="Q63" s="36">
        <f>M63/'Figure 1f'!$BE$5</f>
        <v>0.12469335696633808</v>
      </c>
      <c r="R63" s="35">
        <f>N63/'Figure 1f'!$BE$6</f>
        <v>0.61066939293918177</v>
      </c>
    </row>
    <row r="64" spans="1:18" x14ac:dyDescent="0.35">
      <c r="A64" s="31">
        <v>17</v>
      </c>
      <c r="B64" s="15">
        <v>350169</v>
      </c>
      <c r="C64" s="15">
        <v>52143</v>
      </c>
      <c r="D64" s="15">
        <v>622.87400000000002</v>
      </c>
      <c r="E64" s="21"/>
      <c r="F64" s="15">
        <v>361783</v>
      </c>
      <c r="G64" s="15">
        <v>69574</v>
      </c>
      <c r="H64" s="15">
        <v>685.66600000000005</v>
      </c>
      <c r="I64" s="21"/>
      <c r="K64" s="21"/>
      <c r="L64" s="15">
        <f t="shared" si="3"/>
        <v>355976</v>
      </c>
      <c r="M64" s="15">
        <f t="shared" si="4"/>
        <v>60858.5</v>
      </c>
      <c r="N64" s="15">
        <f t="shared" si="5"/>
        <v>654.27</v>
      </c>
      <c r="O64" s="21"/>
      <c r="P64" s="35">
        <f>L64/'Figure 1f'!$BE$4</f>
        <v>3.7082987623145561E-2</v>
      </c>
      <c r="Q64" s="36">
        <f>M64/'Figure 1f'!$BE$5</f>
        <v>0.10812970269639768</v>
      </c>
      <c r="R64" s="35">
        <f>N64/'Figure 1f'!$BE$6</f>
        <v>0.6070923665235608</v>
      </c>
    </row>
    <row r="65" spans="1:18" x14ac:dyDescent="0.35">
      <c r="A65" s="31">
        <v>16</v>
      </c>
      <c r="B65" s="15">
        <v>373226</v>
      </c>
      <c r="C65" s="15">
        <v>50005</v>
      </c>
      <c r="D65" s="15">
        <v>619.05999999999995</v>
      </c>
      <c r="E65" s="21"/>
      <c r="F65" s="15">
        <v>379341</v>
      </c>
      <c r="G65" s="15">
        <v>65725</v>
      </c>
      <c r="H65" s="15">
        <v>684.65300000000002</v>
      </c>
      <c r="I65" s="21"/>
      <c r="K65" s="21"/>
      <c r="L65" s="15">
        <f t="shared" si="3"/>
        <v>376283.5</v>
      </c>
      <c r="M65" s="15">
        <f t="shared" si="4"/>
        <v>57865</v>
      </c>
      <c r="N65" s="15">
        <f t="shared" si="5"/>
        <v>651.85649999999998</v>
      </c>
      <c r="O65" s="21"/>
      <c r="P65" s="35">
        <f>L65/'Figure 1f'!$BE$4</f>
        <v>3.919847510307968E-2</v>
      </c>
      <c r="Q65" s="36">
        <f>M65/'Figure 1f'!$BE$5</f>
        <v>0.10281103291285609</v>
      </c>
      <c r="R65" s="35">
        <f>N65/'Figure 1f'!$BE$6</f>
        <v>0.60485289745634907</v>
      </c>
    </row>
    <row r="66" spans="1:18" x14ac:dyDescent="0.35">
      <c r="A66" s="31">
        <v>15</v>
      </c>
      <c r="B66" s="15">
        <v>419098</v>
      </c>
      <c r="C66" s="15">
        <v>52285</v>
      </c>
      <c r="D66" s="15">
        <v>623.80100000000004</v>
      </c>
      <c r="E66" s="21"/>
      <c r="F66" s="15">
        <v>411837</v>
      </c>
      <c r="G66" s="15">
        <v>67107</v>
      </c>
      <c r="H66" s="15">
        <v>696.34</v>
      </c>
      <c r="I66" s="21"/>
      <c r="K66" s="21"/>
      <c r="L66" s="15">
        <f t="shared" si="3"/>
        <v>415467.5</v>
      </c>
      <c r="M66" s="15">
        <f t="shared" si="4"/>
        <v>59696</v>
      </c>
      <c r="N66" s="15">
        <f t="shared" si="5"/>
        <v>660.07050000000004</v>
      </c>
      <c r="O66" s="21"/>
      <c r="P66" s="35">
        <f>L66/'Figure 1f'!$BE$4</f>
        <v>4.3280378902845217E-2</v>
      </c>
      <c r="Q66" s="36">
        <f>M66/'Figure 1f'!$BE$5</f>
        <v>0.10606424299258373</v>
      </c>
      <c r="R66" s="35">
        <f>N66/'Figure 1f'!$BE$6</f>
        <v>0.61247460821585897</v>
      </c>
    </row>
    <row r="67" spans="1:18" x14ac:dyDescent="0.35">
      <c r="A67" s="31">
        <v>14</v>
      </c>
      <c r="B67" s="15">
        <v>423521</v>
      </c>
      <c r="C67" s="15">
        <v>47836</v>
      </c>
      <c r="D67" s="15">
        <v>629.625</v>
      </c>
      <c r="E67" s="21"/>
      <c r="F67" s="15">
        <v>418930</v>
      </c>
      <c r="G67" s="15">
        <v>62420</v>
      </c>
      <c r="H67" s="15">
        <v>699.19399999999996</v>
      </c>
      <c r="I67" s="21"/>
      <c r="K67" s="21"/>
      <c r="L67" s="15">
        <f t="shared" si="3"/>
        <v>421225.5</v>
      </c>
      <c r="M67" s="15">
        <f t="shared" si="4"/>
        <v>55128</v>
      </c>
      <c r="N67" s="15">
        <f t="shared" si="5"/>
        <v>664.40949999999998</v>
      </c>
      <c r="O67" s="21"/>
      <c r="P67" s="35">
        <f>L67/'Figure 1f'!$BE$4</f>
        <v>4.3880205415683361E-2</v>
      </c>
      <c r="Q67" s="36">
        <f>M67/'Figure 1f'!$BE$5</f>
        <v>9.7948096818801178E-2</v>
      </c>
      <c r="R67" s="35">
        <f>N67/'Figure 1f'!$BE$6</f>
        <v>0.61650073470545153</v>
      </c>
    </row>
    <row r="68" spans="1:18" x14ac:dyDescent="0.35">
      <c r="A68" s="31">
        <v>13</v>
      </c>
      <c r="B68" s="15">
        <v>470021</v>
      </c>
      <c r="C68" s="15">
        <v>51870</v>
      </c>
      <c r="D68" s="15">
        <v>664.83799999999997</v>
      </c>
      <c r="E68" s="21"/>
      <c r="F68" s="15">
        <v>433665</v>
      </c>
      <c r="G68" s="15">
        <v>59491</v>
      </c>
      <c r="H68" s="15">
        <v>723.83399999999995</v>
      </c>
      <c r="I68" s="21"/>
      <c r="K68" s="21"/>
      <c r="L68" s="15">
        <f t="shared" ref="L68:L80" si="6">AVERAGE(B68,F68)</f>
        <v>451843</v>
      </c>
      <c r="M68" s="15">
        <f t="shared" ref="M68:M80" si="7">AVERAGE(C68,G68)</f>
        <v>55680.5</v>
      </c>
      <c r="N68" s="15">
        <f t="shared" ref="N68:N80" si="8">AVERAGE(D68,H68)</f>
        <v>694.33600000000001</v>
      </c>
      <c r="O68" s="21"/>
      <c r="P68" s="35">
        <f>L68/'Figure 1f'!$BE$4</f>
        <v>4.7069713622842443E-2</v>
      </c>
      <c r="Q68" s="36">
        <f>M68/'Figure 1f'!$BE$5</f>
        <v>9.8929745409215994E-2</v>
      </c>
      <c r="R68" s="35">
        <f>N68/'Figure 1f'!$BE$6</f>
        <v>0.64426931603543358</v>
      </c>
    </row>
    <row r="69" spans="1:18" x14ac:dyDescent="0.35">
      <c r="A69" s="31">
        <v>12</v>
      </c>
      <c r="B69" s="15">
        <v>455918</v>
      </c>
      <c r="C69" s="15">
        <v>46556</v>
      </c>
      <c r="D69" s="15">
        <v>702.66700000000003</v>
      </c>
      <c r="E69" s="21"/>
      <c r="F69" s="15">
        <v>504028</v>
      </c>
      <c r="G69" s="15">
        <v>69362</v>
      </c>
      <c r="H69" s="15">
        <v>755.87599999999998</v>
      </c>
      <c r="I69" s="21"/>
      <c r="K69" s="21"/>
      <c r="L69" s="15">
        <f t="shared" si="6"/>
        <v>479973</v>
      </c>
      <c r="M69" s="15">
        <f t="shared" si="7"/>
        <v>57959</v>
      </c>
      <c r="N69" s="15">
        <f t="shared" si="8"/>
        <v>729.27150000000006</v>
      </c>
      <c r="O69" s="21"/>
      <c r="P69" s="35">
        <f>L69/'Figure 1f'!$BE$4</f>
        <v>5.0000092192855825E-2</v>
      </c>
      <c r="Q69" s="36">
        <f>M69/'Figure 1f'!$BE$5</f>
        <v>0.10297804642869136</v>
      </c>
      <c r="R69" s="35">
        <f>N69/'Figure 1f'!$BE$6</f>
        <v>0.6766857119739359</v>
      </c>
    </row>
    <row r="70" spans="1:18" x14ac:dyDescent="0.35">
      <c r="A70" s="31">
        <v>11</v>
      </c>
      <c r="B70" s="15">
        <v>562587</v>
      </c>
      <c r="C70" s="15">
        <v>59568</v>
      </c>
      <c r="D70" s="15">
        <v>774.72699999999998</v>
      </c>
      <c r="E70" s="21"/>
      <c r="F70" s="15">
        <v>542718</v>
      </c>
      <c r="G70" s="15">
        <v>68533</v>
      </c>
      <c r="H70" s="15">
        <v>817.11300000000006</v>
      </c>
      <c r="I70" s="21"/>
      <c r="K70" s="21"/>
      <c r="L70" s="15">
        <f t="shared" si="6"/>
        <v>552652.5</v>
      </c>
      <c r="M70" s="15">
        <f t="shared" si="7"/>
        <v>64050.5</v>
      </c>
      <c r="N70" s="15">
        <f t="shared" si="8"/>
        <v>795.92000000000007</v>
      </c>
      <c r="O70" s="21"/>
      <c r="P70" s="35">
        <f>L70/'Figure 1f'!$BE$4</f>
        <v>5.7571313283481057E-2</v>
      </c>
      <c r="Q70" s="36">
        <f>M70/'Figure 1f'!$BE$5</f>
        <v>0.11380105527667655</v>
      </c>
      <c r="R70" s="35">
        <f>N70/'Figure 1f'!$BE$6</f>
        <v>0.73852836957744139</v>
      </c>
    </row>
    <row r="71" spans="1:18" x14ac:dyDescent="0.35">
      <c r="A71" s="31">
        <v>10</v>
      </c>
      <c r="B71" s="15">
        <v>586433</v>
      </c>
      <c r="C71" s="15">
        <v>64712</v>
      </c>
      <c r="D71" s="15">
        <v>840.65</v>
      </c>
      <c r="E71" s="21"/>
      <c r="F71" s="15">
        <v>641664</v>
      </c>
      <c r="G71" s="15">
        <v>83522</v>
      </c>
      <c r="H71" s="15">
        <v>877.10500000000002</v>
      </c>
      <c r="I71" s="21"/>
      <c r="K71" s="21"/>
      <c r="L71" s="15">
        <f t="shared" si="6"/>
        <v>614048.5</v>
      </c>
      <c r="M71" s="15">
        <f t="shared" si="7"/>
        <v>74117</v>
      </c>
      <c r="N71" s="15">
        <f t="shared" si="8"/>
        <v>858.87750000000005</v>
      </c>
      <c r="O71" s="21"/>
      <c r="P71" s="35">
        <f>L71/'Figure 1f'!$BE$4</f>
        <v>6.3967101505469748E-2</v>
      </c>
      <c r="Q71" s="36">
        <f>M71/'Figure 1f'!$BE$5</f>
        <v>0.13168660375705787</v>
      </c>
      <c r="R71" s="35">
        <f>N71/'Figure 1f'!$BE$6</f>
        <v>0.79694617517055599</v>
      </c>
    </row>
    <row r="72" spans="1:18" x14ac:dyDescent="0.35">
      <c r="A72" s="31">
        <v>9</v>
      </c>
      <c r="B72" s="15">
        <v>726120</v>
      </c>
      <c r="C72" s="15">
        <v>85317</v>
      </c>
      <c r="D72" s="15">
        <v>934.80200000000002</v>
      </c>
      <c r="E72" s="21"/>
      <c r="F72" s="15">
        <v>718695</v>
      </c>
      <c r="G72" s="15">
        <v>95352</v>
      </c>
      <c r="H72" s="15">
        <v>966.774</v>
      </c>
      <c r="I72" s="21"/>
      <c r="K72" s="21"/>
      <c r="L72" s="15">
        <f t="shared" si="6"/>
        <v>722407.5</v>
      </c>
      <c r="M72" s="15">
        <f t="shared" si="7"/>
        <v>90334.5</v>
      </c>
      <c r="N72" s="15">
        <f t="shared" si="8"/>
        <v>950.78800000000001</v>
      </c>
      <c r="O72" s="21"/>
      <c r="P72" s="35">
        <f>L72/'Figure 1f'!$BE$4</f>
        <v>7.5255153104050634E-2</v>
      </c>
      <c r="Q72" s="36">
        <f>M72/'Figure 1f'!$BE$5</f>
        <v>0.16050087708746907</v>
      </c>
      <c r="R72" s="35">
        <f>N72/'Figure 1f'!$BE$6</f>
        <v>0.88222925853577783</v>
      </c>
    </row>
    <row r="73" spans="1:18" x14ac:dyDescent="0.35">
      <c r="A73" s="31">
        <v>8</v>
      </c>
      <c r="B73" s="15">
        <v>679161</v>
      </c>
      <c r="C73" s="15">
        <v>85271</v>
      </c>
      <c r="D73" s="15">
        <v>1009.463</v>
      </c>
      <c r="E73" s="21"/>
      <c r="F73" s="15">
        <v>711113</v>
      </c>
      <c r="G73" s="15">
        <v>90090</v>
      </c>
      <c r="H73" s="15">
        <v>1054.123</v>
      </c>
      <c r="I73" s="21"/>
      <c r="K73" s="21"/>
      <c r="L73" s="15">
        <f t="shared" si="6"/>
        <v>695137</v>
      </c>
      <c r="M73" s="15">
        <f t="shared" si="7"/>
        <v>87680.5</v>
      </c>
      <c r="N73" s="15">
        <f t="shared" si="8"/>
        <v>1031.7930000000001</v>
      </c>
      <c r="O73" s="21"/>
      <c r="P73" s="35">
        <f>L73/'Figure 1f'!$BE$4</f>
        <v>7.2414310985545474E-2</v>
      </c>
      <c r="Q73" s="36">
        <f>M73/'Figure 1f'!$BE$5</f>
        <v>0.15578541037441768</v>
      </c>
      <c r="R73" s="35">
        <f>N73/'Figure 1f'!$BE$6</f>
        <v>0.95739320789955906</v>
      </c>
    </row>
    <row r="74" spans="1:18" x14ac:dyDescent="0.35">
      <c r="A74" s="31">
        <v>7</v>
      </c>
      <c r="B74" s="15">
        <v>843143</v>
      </c>
      <c r="C74" s="15">
        <v>114770</v>
      </c>
      <c r="D74" s="15">
        <v>1089.6769999999999</v>
      </c>
      <c r="E74" s="21"/>
      <c r="F74" s="15">
        <v>915163</v>
      </c>
      <c r="G74" s="15">
        <v>123277</v>
      </c>
      <c r="H74" s="15">
        <v>1146.5360000000001</v>
      </c>
      <c r="I74" s="21"/>
      <c r="K74" s="21"/>
      <c r="L74" s="15">
        <f t="shared" si="6"/>
        <v>879153</v>
      </c>
      <c r="M74" s="15">
        <f t="shared" si="7"/>
        <v>119023.5</v>
      </c>
      <c r="N74" s="15">
        <f t="shared" si="8"/>
        <v>1118.1064999999999</v>
      </c>
      <c r="O74" s="21"/>
      <c r="P74" s="35">
        <f>L74/'Figure 1f'!$BE$4</f>
        <v>9.1583757943938054E-2</v>
      </c>
      <c r="Q74" s="36">
        <f>M74/'Figure 1f'!$BE$5</f>
        <v>0.21147375746830255</v>
      </c>
      <c r="R74" s="35">
        <f>N74/'Figure 1f'!$BE$6</f>
        <v>1.0374828757399479</v>
      </c>
    </row>
    <row r="75" spans="1:18" x14ac:dyDescent="0.35">
      <c r="A75" s="31">
        <v>6</v>
      </c>
      <c r="B75" s="15">
        <v>767109</v>
      </c>
      <c r="C75" s="15">
        <v>93485</v>
      </c>
      <c r="D75" s="15">
        <v>1153.116</v>
      </c>
      <c r="E75" s="21"/>
      <c r="F75" s="15">
        <v>1173247</v>
      </c>
      <c r="G75" s="15">
        <v>151680</v>
      </c>
      <c r="H75" s="15">
        <v>1227.7460000000001</v>
      </c>
      <c r="I75" s="21"/>
      <c r="K75" s="21"/>
      <c r="L75" s="15">
        <f t="shared" si="6"/>
        <v>970178</v>
      </c>
      <c r="M75" s="15">
        <f t="shared" si="7"/>
        <v>122582.5</v>
      </c>
      <c r="N75" s="15">
        <f t="shared" si="8"/>
        <v>1190.431</v>
      </c>
      <c r="O75" s="21"/>
      <c r="P75" s="35">
        <f>L75/'Figure 1f'!$BE$4</f>
        <v>0.10106607964089746</v>
      </c>
      <c r="Q75" s="36">
        <f>M75/'Figure 1f'!$BE$5</f>
        <v>0.21779717345615107</v>
      </c>
      <c r="R75" s="35">
        <f>N75/'Figure 1f'!$BE$6</f>
        <v>1.1045922523927569</v>
      </c>
    </row>
    <row r="76" spans="1:18" x14ac:dyDescent="0.35">
      <c r="A76" s="31">
        <v>5</v>
      </c>
      <c r="B76" s="15">
        <v>869518</v>
      </c>
      <c r="C76" s="15">
        <v>109694</v>
      </c>
      <c r="D76" s="15">
        <v>1184.163</v>
      </c>
      <c r="E76" s="21"/>
      <c r="F76" s="15">
        <v>1043041</v>
      </c>
      <c r="G76" s="15">
        <v>143661</v>
      </c>
      <c r="H76" s="15">
        <v>1293.586</v>
      </c>
      <c r="I76" s="21"/>
      <c r="K76" s="21"/>
      <c r="L76" s="15">
        <f t="shared" si="6"/>
        <v>956279.5</v>
      </c>
      <c r="M76" s="15">
        <f t="shared" si="7"/>
        <v>126677.5</v>
      </c>
      <c r="N76" s="15">
        <f t="shared" si="8"/>
        <v>1238.8744999999999</v>
      </c>
      <c r="O76" s="21"/>
      <c r="P76" s="35">
        <f>L76/'Figure 1f'!$BE$4</f>
        <v>9.9618235113512782E-2</v>
      </c>
      <c r="Q76" s="36">
        <f>M76/'Figure 1f'!$BE$5</f>
        <v>0.22507292183216671</v>
      </c>
      <c r="R76" s="35">
        <f>N76/'Figure 1f'!$BE$6</f>
        <v>1.1495426231230121</v>
      </c>
    </row>
    <row r="77" spans="1:18" x14ac:dyDescent="0.35">
      <c r="A77" s="31">
        <v>4</v>
      </c>
      <c r="B77" s="15">
        <v>1158633</v>
      </c>
      <c r="C77" s="15">
        <v>147655</v>
      </c>
      <c r="D77" s="15">
        <v>1246.0319999999999</v>
      </c>
      <c r="E77" s="21"/>
      <c r="F77" s="15">
        <v>1230628</v>
      </c>
      <c r="G77" s="15">
        <v>159964</v>
      </c>
      <c r="H77" s="15">
        <v>1361.3420000000001</v>
      </c>
      <c r="I77" s="21"/>
      <c r="K77" s="21"/>
      <c r="L77" s="15">
        <f t="shared" si="6"/>
        <v>1194630.5</v>
      </c>
      <c r="M77" s="15">
        <f t="shared" si="7"/>
        <v>153809.5</v>
      </c>
      <c r="N77" s="15">
        <f t="shared" si="8"/>
        <v>1303.6869999999999</v>
      </c>
      <c r="O77" s="21"/>
      <c r="P77" s="35">
        <f>L77/'Figure 1f'!$BE$4</f>
        <v>0.12444790672891486</v>
      </c>
      <c r="Q77" s="36">
        <f>M77/'Figure 1f'!$BE$5</f>
        <v>0.2732794187645371</v>
      </c>
      <c r="R77" s="35">
        <f>N77/'Figure 1f'!$BE$6</f>
        <v>1.2096816697021129</v>
      </c>
    </row>
    <row r="78" spans="1:18" x14ac:dyDescent="0.35">
      <c r="A78" s="31">
        <v>3</v>
      </c>
      <c r="B78" s="15">
        <v>1276714</v>
      </c>
      <c r="C78" s="15">
        <v>167854</v>
      </c>
      <c r="D78" s="15">
        <v>1233.4949999999999</v>
      </c>
      <c r="E78" s="21"/>
      <c r="F78" s="15">
        <v>1318982</v>
      </c>
      <c r="G78" s="15">
        <v>184835</v>
      </c>
      <c r="H78" s="15">
        <v>1399.097</v>
      </c>
      <c r="I78" s="21"/>
      <c r="K78" s="21"/>
      <c r="L78" s="15">
        <f t="shared" si="6"/>
        <v>1297848</v>
      </c>
      <c r="M78" s="15">
        <f t="shared" si="7"/>
        <v>176344.5</v>
      </c>
      <c r="N78" s="15">
        <f t="shared" si="8"/>
        <v>1316.2959999999998</v>
      </c>
      <c r="O78" s="21"/>
      <c r="P78" s="35">
        <f>L78/'Figure 1f'!$BE$4</f>
        <v>0.13520035429558236</v>
      </c>
      <c r="Q78" s="36">
        <f>M78/'Figure 1f'!$BE$5</f>
        <v>0.31331824407675019</v>
      </c>
      <c r="R78" s="35">
        <f>N78/'Figure 1f'!$BE$6</f>
        <v>1.221381468943245</v>
      </c>
    </row>
    <row r="79" spans="1:18" x14ac:dyDescent="0.35">
      <c r="A79" s="31">
        <v>2</v>
      </c>
      <c r="B79" s="15">
        <v>1177907</v>
      </c>
      <c r="C79" s="15">
        <v>152255</v>
      </c>
      <c r="D79" s="15">
        <v>1263.1980000000001</v>
      </c>
      <c r="E79" s="21"/>
      <c r="F79" s="15">
        <v>1547637</v>
      </c>
      <c r="G79" s="15">
        <v>196666</v>
      </c>
      <c r="H79" s="15">
        <v>1451.884</v>
      </c>
      <c r="I79" s="21"/>
      <c r="K79" s="21"/>
      <c r="L79" s="15">
        <f t="shared" si="6"/>
        <v>1362772</v>
      </c>
      <c r="M79" s="15">
        <f t="shared" si="7"/>
        <v>174460.5</v>
      </c>
      <c r="N79" s="15">
        <f t="shared" si="8"/>
        <v>1357.5410000000002</v>
      </c>
      <c r="O79" s="21"/>
      <c r="P79" s="35">
        <f>L79/'Figure 1f'!$BE$4</f>
        <v>0.14196366386826451</v>
      </c>
      <c r="Q79" s="36">
        <f>M79/'Figure 1f'!$BE$5</f>
        <v>0.30997086680192393</v>
      </c>
      <c r="R79" s="35">
        <f>N79/'Figure 1f'!$BE$6</f>
        <v>1.2596524039658878</v>
      </c>
    </row>
    <row r="80" spans="1:18" x14ac:dyDescent="0.35">
      <c r="A80" s="31">
        <v>1</v>
      </c>
      <c r="B80" s="15">
        <v>1357045</v>
      </c>
      <c r="C80" s="15">
        <v>151726</v>
      </c>
      <c r="D80" s="15">
        <v>1222.431</v>
      </c>
      <c r="E80" s="21"/>
      <c r="F80" s="15">
        <v>1945230</v>
      </c>
      <c r="G80" s="15">
        <v>220200</v>
      </c>
      <c r="H80" s="15">
        <v>1465.818</v>
      </c>
      <c r="I80" s="21"/>
      <c r="K80" s="21"/>
      <c r="L80" s="15">
        <f t="shared" si="6"/>
        <v>1651137.5</v>
      </c>
      <c r="M80" s="15">
        <f t="shared" si="7"/>
        <v>185963</v>
      </c>
      <c r="N80" s="15">
        <f t="shared" si="8"/>
        <v>1344.1244999999999</v>
      </c>
      <c r="O80" s="21"/>
      <c r="P80" s="35">
        <f>L80/'Figure 1f'!$BE$4</f>
        <v>0.17200348191061057</v>
      </c>
      <c r="Q80" s="36">
        <f>M80/'Figure 1f'!$BE$5</f>
        <v>0.3304078132476187</v>
      </c>
      <c r="R80" s="35">
        <f>N80/'Figure 1f'!$BE$6</f>
        <v>1.2472033313575404</v>
      </c>
    </row>
    <row r="83" spans="2:7" x14ac:dyDescent="0.35">
      <c r="B83" s="20"/>
      <c r="C83" s="20"/>
    </row>
    <row r="84" spans="2:7" x14ac:dyDescent="0.35">
      <c r="B84" s="20"/>
    </row>
    <row r="85" spans="2:7" x14ac:dyDescent="0.35">
      <c r="B85" s="20"/>
    </row>
    <row r="86" spans="2:7" x14ac:dyDescent="0.35">
      <c r="B86" s="20"/>
    </row>
    <row r="87" spans="2:7" x14ac:dyDescent="0.35">
      <c r="B87" s="20"/>
    </row>
    <row r="88" spans="2:7" x14ac:dyDescent="0.35">
      <c r="B88" s="20"/>
    </row>
    <row r="89" spans="2:7" x14ac:dyDescent="0.35">
      <c r="B89" s="20"/>
    </row>
    <row r="90" spans="2:7" x14ac:dyDescent="0.35">
      <c r="B90" s="20"/>
    </row>
    <row r="91" spans="2:7" x14ac:dyDescent="0.35">
      <c r="B91" s="20"/>
    </row>
    <row r="92" spans="2:7" x14ac:dyDescent="0.35">
      <c r="B92" s="20"/>
    </row>
    <row r="93" spans="2:7" x14ac:dyDescent="0.35">
      <c r="B93" s="20"/>
    </row>
    <row r="94" spans="2:7" x14ac:dyDescent="0.35">
      <c r="B94" s="20"/>
    </row>
    <row r="95" spans="2:7" x14ac:dyDescent="0.35">
      <c r="B95" s="20"/>
    </row>
    <row r="96" spans="2:7" x14ac:dyDescent="0.35">
      <c r="B96" s="20"/>
      <c r="F96" s="15"/>
      <c r="G96" s="15"/>
    </row>
    <row r="97" spans="2:7" x14ac:dyDescent="0.35">
      <c r="B97" s="20"/>
      <c r="F97" s="15"/>
      <c r="G97" s="15"/>
    </row>
    <row r="98" spans="2:7" x14ac:dyDescent="0.35">
      <c r="B98" s="20"/>
      <c r="F98" s="15"/>
      <c r="G98" s="15"/>
    </row>
    <row r="99" spans="2:7" x14ac:dyDescent="0.35">
      <c r="B99" s="20"/>
      <c r="F99" s="15"/>
      <c r="G99" s="15"/>
    </row>
    <row r="100" spans="2:7" x14ac:dyDescent="0.35">
      <c r="B100" s="20"/>
    </row>
    <row r="101" spans="2:7" x14ac:dyDescent="0.35">
      <c r="B101" s="20"/>
    </row>
    <row r="102" spans="2:7" x14ac:dyDescent="0.35">
      <c r="B102" s="20"/>
    </row>
    <row r="103" spans="2:7" x14ac:dyDescent="0.35">
      <c r="B103" s="20"/>
    </row>
    <row r="104" spans="2:7" x14ac:dyDescent="0.35">
      <c r="B104" s="20"/>
    </row>
    <row r="105" spans="2:7" x14ac:dyDescent="0.35">
      <c r="B105" s="20"/>
    </row>
    <row r="106" spans="2:7" x14ac:dyDescent="0.35">
      <c r="B106" s="20"/>
    </row>
    <row r="107" spans="2:7" x14ac:dyDescent="0.35">
      <c r="B107" s="20"/>
    </row>
    <row r="108" spans="2:7" x14ac:dyDescent="0.35">
      <c r="B108" s="20"/>
    </row>
    <row r="109" spans="2:7" x14ac:dyDescent="0.35">
      <c r="B109" s="20"/>
    </row>
    <row r="110" spans="2:7" x14ac:dyDescent="0.35">
      <c r="B110" s="20"/>
    </row>
    <row r="111" spans="2:7" x14ac:dyDescent="0.35">
      <c r="B111" s="20"/>
    </row>
    <row r="112" spans="2:7" x14ac:dyDescent="0.35">
      <c r="B112" s="20"/>
    </row>
    <row r="113" spans="2:8" x14ac:dyDescent="0.35">
      <c r="B113" s="20"/>
    </row>
    <row r="114" spans="2:8" x14ac:dyDescent="0.35">
      <c r="B114" s="20"/>
    </row>
    <row r="115" spans="2:8" x14ac:dyDescent="0.35">
      <c r="B115" s="20"/>
      <c r="C115" s="17"/>
      <c r="D115" s="17"/>
      <c r="F115" s="17"/>
      <c r="G115" s="17"/>
      <c r="H115" s="17"/>
    </row>
    <row r="116" spans="2:8" x14ac:dyDescent="0.35">
      <c r="B116" s="20"/>
      <c r="C116" s="17"/>
      <c r="D116" s="17"/>
      <c r="F116" s="17"/>
      <c r="G116" s="17"/>
      <c r="H116" s="17"/>
    </row>
    <row r="117" spans="2:8" x14ac:dyDescent="0.35">
      <c r="B117" s="20"/>
      <c r="C117" s="17"/>
      <c r="D117" s="17"/>
      <c r="F117" s="17"/>
      <c r="G117" s="17"/>
      <c r="H117" s="17"/>
    </row>
    <row r="118" spans="2:8" x14ac:dyDescent="0.35">
      <c r="B118" s="20"/>
      <c r="C118" s="17"/>
      <c r="D118" s="17"/>
      <c r="F118" s="17"/>
      <c r="G118" s="17"/>
      <c r="H118" s="17"/>
    </row>
    <row r="119" spans="2:8" x14ac:dyDescent="0.35">
      <c r="B119" s="20"/>
      <c r="C119" s="17"/>
      <c r="D119" s="17"/>
      <c r="F119" s="17"/>
      <c r="G119" s="17"/>
      <c r="H119" s="17"/>
    </row>
    <row r="120" spans="2:8" x14ac:dyDescent="0.35">
      <c r="B120" s="20"/>
      <c r="C120" s="17"/>
      <c r="D120" s="17"/>
      <c r="F120" s="17"/>
      <c r="G120" s="17"/>
      <c r="H120" s="17"/>
    </row>
    <row r="121" spans="2:8" x14ac:dyDescent="0.35">
      <c r="B121" s="20"/>
      <c r="C121" s="17"/>
      <c r="D121" s="17"/>
      <c r="F121" s="17"/>
      <c r="G121" s="17"/>
      <c r="H121" s="17"/>
    </row>
    <row r="122" spans="2:8" x14ac:dyDescent="0.35">
      <c r="B122" s="20"/>
      <c r="C122" s="17"/>
      <c r="D122" s="17"/>
      <c r="F122" s="17"/>
      <c r="G122" s="17"/>
      <c r="H122" s="17"/>
    </row>
    <row r="123" spans="2:8" x14ac:dyDescent="0.35">
      <c r="B123" s="20"/>
      <c r="C123" s="17"/>
      <c r="D123" s="17"/>
      <c r="F123" s="17"/>
      <c r="G123" s="17"/>
      <c r="H123" s="17"/>
    </row>
    <row r="124" spans="2:8" x14ac:dyDescent="0.35">
      <c r="B124" s="20"/>
      <c r="C124" s="17"/>
      <c r="D124" s="17"/>
      <c r="F124" s="17"/>
      <c r="G124" s="17"/>
      <c r="H124" s="17"/>
    </row>
    <row r="125" spans="2:8" x14ac:dyDescent="0.35">
      <c r="B125" s="20"/>
      <c r="C125" s="17"/>
      <c r="D125" s="17"/>
      <c r="F125" s="17"/>
      <c r="G125" s="17"/>
      <c r="H125" s="17"/>
    </row>
    <row r="126" spans="2:8" x14ac:dyDescent="0.35">
      <c r="B126" s="20"/>
      <c r="C126" s="17"/>
      <c r="D126" s="17"/>
      <c r="F126" s="17"/>
      <c r="G126" s="17"/>
      <c r="H126" s="17"/>
    </row>
    <row r="127" spans="2:8" x14ac:dyDescent="0.35">
      <c r="B127" s="20"/>
      <c r="C127" s="17"/>
      <c r="D127" s="17"/>
      <c r="F127" s="17"/>
      <c r="G127" s="17"/>
      <c r="H127" s="17"/>
    </row>
    <row r="128" spans="2:8" x14ac:dyDescent="0.35">
      <c r="B128" s="20"/>
      <c r="C128" s="17"/>
      <c r="D128" s="17"/>
      <c r="F128" s="17"/>
      <c r="G128" s="17"/>
      <c r="H128" s="17"/>
    </row>
    <row r="129" spans="2:8" x14ac:dyDescent="0.35">
      <c r="B129" s="20"/>
      <c r="C129" s="17"/>
      <c r="D129" s="17"/>
      <c r="F129" s="17"/>
      <c r="G129" s="17"/>
      <c r="H129" s="17"/>
    </row>
    <row r="130" spans="2:8" x14ac:dyDescent="0.35">
      <c r="B130" s="20"/>
      <c r="C130" s="17"/>
      <c r="D130" s="17"/>
      <c r="F130" s="17"/>
      <c r="G130" s="17"/>
      <c r="H130" s="17"/>
    </row>
    <row r="131" spans="2:8" x14ac:dyDescent="0.35">
      <c r="B131" s="20"/>
      <c r="C131" s="17"/>
      <c r="D131" s="17"/>
      <c r="F131" s="17"/>
      <c r="G131" s="17"/>
      <c r="H131" s="17"/>
    </row>
    <row r="132" spans="2:8" x14ac:dyDescent="0.35">
      <c r="B132" s="20"/>
      <c r="C132" s="17"/>
      <c r="D132" s="17"/>
      <c r="F132" s="17"/>
      <c r="G132" s="17"/>
      <c r="H132" s="17"/>
    </row>
    <row r="133" spans="2:8" x14ac:dyDescent="0.35">
      <c r="B133" s="20"/>
      <c r="C133" s="17"/>
      <c r="D133" s="17"/>
      <c r="F133" s="17"/>
      <c r="G133" s="17"/>
      <c r="H133" s="17"/>
    </row>
    <row r="134" spans="2:8" x14ac:dyDescent="0.35">
      <c r="B134" s="20"/>
      <c r="C134" s="17"/>
      <c r="D134" s="17"/>
      <c r="F134" s="17"/>
      <c r="G134" s="17"/>
      <c r="H134" s="17"/>
    </row>
    <row r="135" spans="2:8" x14ac:dyDescent="0.35">
      <c r="B135" s="20"/>
      <c r="C135" s="17"/>
      <c r="D135" s="17"/>
      <c r="F135" s="17"/>
      <c r="G135" s="17"/>
      <c r="H135" s="17"/>
    </row>
    <row r="136" spans="2:8" x14ac:dyDescent="0.35">
      <c r="B136" s="20"/>
      <c r="C136" s="17"/>
      <c r="D136" s="17"/>
      <c r="F136" s="17"/>
      <c r="G136" s="17"/>
      <c r="H136" s="17"/>
    </row>
    <row r="137" spans="2:8" x14ac:dyDescent="0.35">
      <c r="B137" s="20"/>
      <c r="C137" s="17"/>
      <c r="D137" s="17"/>
      <c r="F137" s="17"/>
      <c r="G137" s="17"/>
      <c r="H137" s="17"/>
    </row>
    <row r="138" spans="2:8" x14ac:dyDescent="0.35">
      <c r="B138" s="20"/>
      <c r="C138" s="17"/>
      <c r="D138" s="17"/>
      <c r="F138" s="17"/>
      <c r="G138" s="17"/>
      <c r="H138" s="17"/>
    </row>
    <row r="139" spans="2:8" x14ac:dyDescent="0.35">
      <c r="B139" s="20"/>
      <c r="C139" s="17"/>
      <c r="D139" s="17"/>
      <c r="F139" s="17"/>
      <c r="G139" s="17"/>
      <c r="H139" s="17"/>
    </row>
    <row r="140" spans="2:8" x14ac:dyDescent="0.35">
      <c r="B140" s="20"/>
      <c r="C140" s="17"/>
      <c r="D140" s="17"/>
      <c r="F140" s="17"/>
      <c r="G140" s="17"/>
      <c r="H140" s="17"/>
    </row>
    <row r="141" spans="2:8" x14ac:dyDescent="0.35">
      <c r="B141" s="20"/>
      <c r="C141" s="17"/>
      <c r="D141" s="17"/>
      <c r="F141" s="17"/>
      <c r="G141" s="17"/>
      <c r="H141" s="17"/>
    </row>
    <row r="142" spans="2:8" x14ac:dyDescent="0.35">
      <c r="B142" s="20"/>
      <c r="C142" s="17"/>
      <c r="D142" s="17"/>
      <c r="F142" s="17"/>
      <c r="G142" s="17"/>
      <c r="H142" s="17"/>
    </row>
    <row r="143" spans="2:8" x14ac:dyDescent="0.35">
      <c r="B143" s="20"/>
      <c r="C143" s="17"/>
      <c r="D143" s="17"/>
      <c r="F143" s="17"/>
      <c r="G143" s="17"/>
      <c r="H143" s="17"/>
    </row>
    <row r="144" spans="2:8" x14ac:dyDescent="0.35">
      <c r="B144" s="20"/>
      <c r="C144" s="17"/>
      <c r="D144" s="17"/>
      <c r="F144" s="17"/>
      <c r="G144" s="17"/>
      <c r="H144" s="17"/>
    </row>
    <row r="145" spans="2:8" x14ac:dyDescent="0.35">
      <c r="B145" s="20"/>
      <c r="C145" s="17"/>
      <c r="D145" s="17"/>
      <c r="F145" s="17"/>
      <c r="G145" s="17"/>
      <c r="H145" s="17"/>
    </row>
    <row r="146" spans="2:8" x14ac:dyDescent="0.35">
      <c r="B146" s="20"/>
      <c r="C146" s="17"/>
      <c r="D146" s="17"/>
      <c r="F146" s="17"/>
      <c r="G146" s="17"/>
      <c r="H146" s="17"/>
    </row>
    <row r="147" spans="2:8" x14ac:dyDescent="0.35">
      <c r="B147" s="20"/>
      <c r="C147" s="17"/>
      <c r="D147" s="17"/>
      <c r="F147" s="17"/>
      <c r="G147" s="17"/>
      <c r="H147" s="17"/>
    </row>
    <row r="148" spans="2:8" x14ac:dyDescent="0.35">
      <c r="B148" s="20"/>
      <c r="C148" s="17"/>
      <c r="D148" s="17"/>
      <c r="F148" s="17"/>
      <c r="G148" s="17"/>
      <c r="H148" s="17"/>
    </row>
    <row r="149" spans="2:8" x14ac:dyDescent="0.35">
      <c r="B149" s="20"/>
      <c r="C149" s="17"/>
      <c r="D149" s="17"/>
      <c r="F149" s="17"/>
      <c r="G149" s="17"/>
      <c r="H149" s="17"/>
    </row>
    <row r="150" spans="2:8" x14ac:dyDescent="0.35">
      <c r="B150" s="20"/>
      <c r="C150" s="17"/>
      <c r="D150" s="17"/>
      <c r="F150" s="17"/>
      <c r="G150" s="17"/>
      <c r="H150" s="17"/>
    </row>
    <row r="151" spans="2:8" x14ac:dyDescent="0.35">
      <c r="B151" s="20"/>
      <c r="C151" s="17"/>
      <c r="D151" s="17"/>
      <c r="F151" s="17"/>
      <c r="G151" s="17"/>
      <c r="H151" s="17"/>
    </row>
    <row r="152" spans="2:8" x14ac:dyDescent="0.35">
      <c r="B152" s="20"/>
      <c r="C152" s="17"/>
      <c r="D152" s="17"/>
      <c r="F152" s="17"/>
      <c r="G152" s="17"/>
      <c r="H152" s="17"/>
    </row>
    <row r="153" spans="2:8" x14ac:dyDescent="0.35">
      <c r="B153" s="20"/>
      <c r="C153" s="17"/>
      <c r="D153" s="17"/>
      <c r="F153" s="17"/>
      <c r="G153" s="17"/>
      <c r="H153" s="17"/>
    </row>
    <row r="154" spans="2:8" x14ac:dyDescent="0.35">
      <c r="B154" s="20"/>
      <c r="C154" s="17"/>
      <c r="D154" s="17"/>
      <c r="F154" s="17"/>
      <c r="G154" s="17"/>
      <c r="H154" s="17"/>
    </row>
    <row r="155" spans="2:8" x14ac:dyDescent="0.35">
      <c r="B155" s="20"/>
      <c r="C155" s="17"/>
      <c r="D155" s="17"/>
      <c r="F155" s="17"/>
      <c r="G155" s="17"/>
      <c r="H155" s="17"/>
    </row>
    <row r="156" spans="2:8" x14ac:dyDescent="0.35">
      <c r="B156" s="20"/>
      <c r="C156" s="17"/>
      <c r="D156" s="17"/>
      <c r="F156" s="17"/>
      <c r="G156" s="17"/>
      <c r="H156" s="17"/>
    </row>
    <row r="157" spans="2:8" x14ac:dyDescent="0.35">
      <c r="B157" s="20"/>
      <c r="C157" s="17"/>
      <c r="D157" s="17"/>
      <c r="F157" s="17"/>
      <c r="G157" s="17"/>
      <c r="H157" s="17"/>
    </row>
    <row r="158" spans="2:8" x14ac:dyDescent="0.35">
      <c r="B158" s="20"/>
      <c r="C158" s="17"/>
      <c r="D158" s="17"/>
      <c r="F158" s="17"/>
      <c r="G158" s="17"/>
      <c r="H158" s="17"/>
    </row>
    <row r="159" spans="2:8" x14ac:dyDescent="0.35">
      <c r="B159" s="20"/>
      <c r="C159" s="17"/>
      <c r="D159" s="17"/>
      <c r="F159" s="17"/>
      <c r="G159" s="17"/>
      <c r="H159" s="17"/>
    </row>
    <row r="160" spans="2:8" x14ac:dyDescent="0.35">
      <c r="B160" s="17"/>
      <c r="C160" s="17"/>
      <c r="D160" s="17"/>
      <c r="F160" s="17"/>
      <c r="G160" s="17"/>
      <c r="H160" s="17"/>
    </row>
    <row r="161" spans="2:8" x14ac:dyDescent="0.35">
      <c r="B161" s="17"/>
      <c r="C161" s="17"/>
      <c r="D161" s="17"/>
      <c r="F161" s="17"/>
      <c r="G161" s="17"/>
      <c r="H161" s="17"/>
    </row>
    <row r="162" spans="2:8" x14ac:dyDescent="0.35">
      <c r="B162" s="17"/>
      <c r="C162" s="17"/>
      <c r="D162" s="17"/>
      <c r="F162" s="17"/>
      <c r="G162" s="17"/>
      <c r="H162" s="17"/>
    </row>
    <row r="163" spans="2:8" x14ac:dyDescent="0.35">
      <c r="B163" s="17"/>
      <c r="C163" s="17"/>
      <c r="D163" s="17"/>
      <c r="F163" s="17"/>
      <c r="G163" s="17"/>
      <c r="H163" s="17"/>
    </row>
    <row r="164" spans="2:8" x14ac:dyDescent="0.35">
      <c r="B164" s="17"/>
      <c r="C164" s="17"/>
      <c r="D164" s="17"/>
      <c r="F164" s="17"/>
      <c r="G164" s="17"/>
      <c r="H164" s="17"/>
    </row>
    <row r="165" spans="2:8" x14ac:dyDescent="0.35">
      <c r="B165" s="17"/>
      <c r="C165" s="17"/>
      <c r="D165" s="17"/>
      <c r="F165" s="17"/>
      <c r="G165" s="17"/>
      <c r="H165" s="17"/>
    </row>
    <row r="166" spans="2:8" x14ac:dyDescent="0.35">
      <c r="B166" s="17"/>
      <c r="C166" s="17"/>
      <c r="D166" s="17"/>
      <c r="F166" s="17"/>
      <c r="G166" s="17"/>
      <c r="H166" s="17"/>
    </row>
    <row r="167" spans="2:8" x14ac:dyDescent="0.35">
      <c r="B167" s="17"/>
      <c r="C167" s="17"/>
      <c r="D167" s="17"/>
      <c r="F167" s="17"/>
      <c r="G167" s="17"/>
      <c r="H167" s="17"/>
    </row>
    <row r="168" spans="2:8" x14ac:dyDescent="0.35">
      <c r="B168" s="17"/>
      <c r="C168" s="17"/>
      <c r="D168" s="17"/>
      <c r="F168" s="17"/>
      <c r="G168" s="17"/>
      <c r="H168" s="17"/>
    </row>
    <row r="169" spans="2:8" x14ac:dyDescent="0.35">
      <c r="B169" s="17"/>
      <c r="C169" s="17"/>
      <c r="D169" s="17"/>
      <c r="F169" s="17"/>
      <c r="G169" s="17"/>
      <c r="H169" s="17"/>
    </row>
    <row r="170" spans="2:8" x14ac:dyDescent="0.35">
      <c r="B170" s="17"/>
      <c r="C170" s="17"/>
      <c r="D170" s="17"/>
      <c r="F170" s="17"/>
      <c r="G170" s="17"/>
      <c r="H170" s="17"/>
    </row>
    <row r="171" spans="2:8" x14ac:dyDescent="0.35">
      <c r="B171" s="17"/>
      <c r="C171" s="17"/>
      <c r="D171" s="17"/>
      <c r="F171" s="17"/>
      <c r="G171" s="17"/>
      <c r="H171" s="17"/>
    </row>
    <row r="172" spans="2:8" x14ac:dyDescent="0.35">
      <c r="B172" s="17"/>
      <c r="C172" s="17"/>
      <c r="D172" s="17"/>
      <c r="F172" s="17"/>
      <c r="G172" s="17"/>
      <c r="H172" s="17"/>
    </row>
    <row r="173" spans="2:8" x14ac:dyDescent="0.35">
      <c r="B173" s="17"/>
      <c r="C173" s="17"/>
      <c r="D173" s="17"/>
      <c r="F173" s="17"/>
      <c r="G173" s="17"/>
      <c r="H173" s="17"/>
    </row>
    <row r="174" spans="2:8" x14ac:dyDescent="0.35">
      <c r="B174" s="17"/>
      <c r="C174" s="17"/>
      <c r="D174" s="17"/>
      <c r="F174" s="17"/>
      <c r="G174" s="17"/>
      <c r="H174" s="17"/>
    </row>
    <row r="175" spans="2:8" x14ac:dyDescent="0.35">
      <c r="B175" s="17"/>
      <c r="C175" s="17"/>
      <c r="D175" s="17"/>
      <c r="F175" s="17"/>
      <c r="G175" s="17"/>
      <c r="H175" s="17"/>
    </row>
    <row r="176" spans="2:8" x14ac:dyDescent="0.35">
      <c r="B176" s="17"/>
      <c r="C176" s="17"/>
      <c r="D176" s="17"/>
      <c r="F176" s="17"/>
      <c r="G176" s="17"/>
      <c r="H176" s="17"/>
    </row>
    <row r="177" spans="2:8" x14ac:dyDescent="0.35">
      <c r="B177" s="17"/>
      <c r="C177" s="17"/>
      <c r="D177" s="17"/>
      <c r="F177" s="17"/>
      <c r="G177" s="17"/>
      <c r="H177" s="17"/>
    </row>
    <row r="178" spans="2:8" x14ac:dyDescent="0.35">
      <c r="B178" s="17"/>
      <c r="C178" s="17"/>
      <c r="D178" s="17"/>
      <c r="F178" s="17"/>
      <c r="G178" s="17"/>
      <c r="H178" s="17"/>
    </row>
    <row r="179" spans="2:8" x14ac:dyDescent="0.35">
      <c r="B179" s="17"/>
      <c r="C179" s="17"/>
      <c r="D179" s="17"/>
      <c r="F179" s="17"/>
      <c r="G179" s="17"/>
      <c r="H179" s="17"/>
    </row>
    <row r="180" spans="2:8" x14ac:dyDescent="0.35">
      <c r="B180" s="17"/>
      <c r="C180" s="17"/>
      <c r="D180" s="17"/>
      <c r="F180" s="17"/>
      <c r="G180" s="17"/>
      <c r="H180" s="17"/>
    </row>
    <row r="181" spans="2:8" x14ac:dyDescent="0.35">
      <c r="B181" s="17"/>
      <c r="C181" s="17"/>
      <c r="D181" s="17"/>
      <c r="F181" s="17"/>
      <c r="G181" s="17"/>
      <c r="H181" s="17"/>
    </row>
    <row r="182" spans="2:8" x14ac:dyDescent="0.35">
      <c r="B182" s="17"/>
      <c r="C182" s="17"/>
      <c r="D182" s="17"/>
      <c r="F182" s="17"/>
      <c r="G182" s="17"/>
      <c r="H182" s="17"/>
    </row>
    <row r="183" spans="2:8" x14ac:dyDescent="0.35">
      <c r="B183" s="17"/>
      <c r="C183" s="17"/>
      <c r="D183" s="17"/>
      <c r="F183" s="17"/>
      <c r="G183" s="17"/>
      <c r="H183" s="17"/>
    </row>
    <row r="184" spans="2:8" x14ac:dyDescent="0.35">
      <c r="B184" s="17"/>
      <c r="C184" s="17"/>
      <c r="D184" s="17"/>
      <c r="F184" s="17"/>
      <c r="G184" s="17"/>
      <c r="H184" s="17"/>
    </row>
    <row r="185" spans="2:8" x14ac:dyDescent="0.35">
      <c r="B185" s="17"/>
      <c r="C185" s="17"/>
      <c r="D185" s="17"/>
      <c r="F185" s="17"/>
      <c r="G185" s="17"/>
      <c r="H185" s="17"/>
    </row>
    <row r="186" spans="2:8" x14ac:dyDescent="0.35">
      <c r="B186" s="17"/>
      <c r="C186" s="17"/>
      <c r="D186" s="17"/>
      <c r="F186" s="17"/>
      <c r="G186" s="17"/>
      <c r="H186" s="17"/>
    </row>
    <row r="187" spans="2:8" x14ac:dyDescent="0.35">
      <c r="B187" s="17"/>
      <c r="C187" s="17"/>
      <c r="D187" s="17"/>
      <c r="F187" s="17"/>
      <c r="G187" s="17"/>
      <c r="H187" s="17"/>
    </row>
    <row r="188" spans="2:8" x14ac:dyDescent="0.35">
      <c r="B188" s="17"/>
      <c r="C188" s="17"/>
      <c r="D188" s="17"/>
      <c r="F188" s="17"/>
      <c r="G188" s="17"/>
      <c r="H188" s="17"/>
    </row>
    <row r="189" spans="2:8" x14ac:dyDescent="0.35">
      <c r="B189" s="17"/>
      <c r="C189" s="17"/>
      <c r="D189" s="17"/>
      <c r="F189" s="17"/>
      <c r="G189" s="17"/>
      <c r="H189" s="17"/>
    </row>
    <row r="190" spans="2:8" x14ac:dyDescent="0.35">
      <c r="B190" s="17"/>
      <c r="C190" s="17"/>
      <c r="D190" s="17"/>
      <c r="F190" s="17"/>
      <c r="G190" s="17"/>
      <c r="H190" s="17"/>
    </row>
    <row r="191" spans="2:8" x14ac:dyDescent="0.35">
      <c r="B191" s="17"/>
      <c r="C191" s="17"/>
      <c r="D191" s="17"/>
      <c r="F191" s="17"/>
      <c r="G191" s="17"/>
      <c r="H191" s="17"/>
    </row>
    <row r="192" spans="2:8" x14ac:dyDescent="0.35">
      <c r="B192" s="17"/>
      <c r="C192" s="17"/>
      <c r="D192" s="17"/>
      <c r="F192" s="17"/>
      <c r="G192" s="17"/>
      <c r="H192" s="17"/>
    </row>
    <row r="193" spans="2:8" x14ac:dyDescent="0.35">
      <c r="B193" s="17"/>
      <c r="C193" s="17"/>
      <c r="D193" s="17"/>
      <c r="F193" s="17"/>
      <c r="G193" s="17"/>
      <c r="H193" s="17"/>
    </row>
    <row r="194" spans="2:8" x14ac:dyDescent="0.35">
      <c r="B194" s="17"/>
      <c r="C194" s="17"/>
      <c r="D194" s="17"/>
      <c r="F194" s="17"/>
      <c r="G194" s="17"/>
      <c r="H194" s="17"/>
    </row>
    <row r="195" spans="2:8" x14ac:dyDescent="0.35">
      <c r="B195" s="17"/>
      <c r="C195" s="17"/>
      <c r="D195" s="17"/>
      <c r="F195" s="17"/>
      <c r="G195" s="17"/>
      <c r="H195" s="17"/>
    </row>
    <row r="196" spans="2:8" x14ac:dyDescent="0.35">
      <c r="B196" s="17"/>
      <c r="C196" s="17"/>
      <c r="D196" s="17"/>
      <c r="F196" s="17"/>
      <c r="G196" s="17"/>
      <c r="H196" s="17"/>
    </row>
    <row r="197" spans="2:8" x14ac:dyDescent="0.35">
      <c r="B197" s="17"/>
      <c r="C197" s="17"/>
      <c r="D197" s="17"/>
      <c r="F197" s="17"/>
      <c r="G197" s="17"/>
      <c r="H197" s="17"/>
    </row>
    <row r="198" spans="2:8" x14ac:dyDescent="0.35">
      <c r="B198" s="17"/>
      <c r="C198" s="17"/>
      <c r="D198" s="17"/>
      <c r="F198" s="17"/>
      <c r="G198" s="17"/>
      <c r="H198" s="17"/>
    </row>
    <row r="199" spans="2:8" x14ac:dyDescent="0.35">
      <c r="B199" s="17"/>
      <c r="C199" s="17"/>
      <c r="D199" s="17"/>
      <c r="F199" s="17"/>
      <c r="G199" s="17"/>
      <c r="H199" s="17"/>
    </row>
    <row r="200" spans="2:8" x14ac:dyDescent="0.35">
      <c r="B200" s="17"/>
      <c r="C200" s="17"/>
      <c r="D200" s="17"/>
      <c r="F200" s="17"/>
      <c r="G200" s="17"/>
      <c r="H200" s="17"/>
    </row>
    <row r="201" spans="2:8" x14ac:dyDescent="0.35">
      <c r="B201" s="17"/>
      <c r="C201" s="17"/>
      <c r="D201" s="17"/>
      <c r="F201" s="17"/>
      <c r="G201" s="17"/>
      <c r="H201" s="17"/>
    </row>
    <row r="202" spans="2:8" x14ac:dyDescent="0.35">
      <c r="B202" s="17"/>
      <c r="C202" s="17"/>
      <c r="D202" s="17"/>
      <c r="F202" s="17"/>
      <c r="G202" s="17"/>
      <c r="H202" s="17"/>
    </row>
    <row r="203" spans="2:8" x14ac:dyDescent="0.35">
      <c r="B203" s="17"/>
      <c r="C203" s="17"/>
      <c r="D203" s="17"/>
      <c r="F203" s="17"/>
      <c r="G203" s="17"/>
      <c r="H203" s="17"/>
    </row>
    <row r="204" spans="2:8" x14ac:dyDescent="0.35">
      <c r="B204" s="17"/>
      <c r="C204" s="17"/>
      <c r="D204" s="17"/>
      <c r="F204" s="17"/>
      <c r="G204" s="17"/>
      <c r="H204" s="17"/>
    </row>
    <row r="205" spans="2:8" x14ac:dyDescent="0.35">
      <c r="B205" s="17"/>
      <c r="C205" s="17"/>
      <c r="D205" s="17"/>
      <c r="F205" s="17"/>
      <c r="G205" s="17"/>
      <c r="H205" s="17"/>
    </row>
    <row r="206" spans="2:8" x14ac:dyDescent="0.35">
      <c r="B206" s="17"/>
      <c r="C206" s="17"/>
      <c r="D206" s="17"/>
      <c r="F206" s="17"/>
      <c r="G206" s="17"/>
      <c r="H206" s="17"/>
    </row>
    <row r="207" spans="2:8" x14ac:dyDescent="0.35">
      <c r="B207" s="17"/>
      <c r="C207" s="17"/>
      <c r="D207" s="17"/>
      <c r="F207" s="17"/>
      <c r="G207" s="17"/>
      <c r="H207" s="17"/>
    </row>
    <row r="208" spans="2:8" x14ac:dyDescent="0.35">
      <c r="B208" s="17"/>
      <c r="C208" s="17"/>
      <c r="D208" s="17"/>
      <c r="F208" s="17"/>
      <c r="G208" s="17"/>
      <c r="H208" s="17"/>
    </row>
    <row r="209" spans="2:8" x14ac:dyDescent="0.35">
      <c r="B209" s="17"/>
      <c r="C209" s="17"/>
      <c r="D209" s="17"/>
      <c r="F209" s="17"/>
      <c r="G209" s="17"/>
      <c r="H209" s="17"/>
    </row>
    <row r="210" spans="2:8" x14ac:dyDescent="0.35">
      <c r="B210" s="17"/>
      <c r="C210" s="17"/>
      <c r="D210" s="17"/>
      <c r="F210" s="17"/>
      <c r="G210" s="17"/>
      <c r="H210" s="17"/>
    </row>
  </sheetData>
  <mergeCells count="5">
    <mergeCell ref="P2:R2"/>
    <mergeCell ref="L2:N2"/>
    <mergeCell ref="B2:D2"/>
    <mergeCell ref="F2:H2"/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4747-33A8-4D6E-AE73-4EAFCD07021F}">
  <dimension ref="A1:AH80"/>
  <sheetViews>
    <sheetView topLeftCell="C1" zoomScaleNormal="100" workbookViewId="0">
      <pane ySplit="3" topLeftCell="A4" activePane="bottomLeft" state="frozen"/>
      <selection pane="bottomLeft" activeCell="Y10" sqref="Y10"/>
    </sheetView>
  </sheetViews>
  <sheetFormatPr baseColWidth="10" defaultColWidth="10.81640625" defaultRowHeight="14.5" x14ac:dyDescent="0.35"/>
  <cols>
    <col min="1" max="1" width="7.453125" style="31" bestFit="1" customWidth="1"/>
    <col min="2" max="2" width="7.81640625" style="15" bestFit="1" customWidth="1"/>
    <col min="3" max="3" width="9" style="15" bestFit="1" customWidth="1"/>
    <col min="4" max="4" width="8.81640625" style="15" customWidth="1"/>
    <col min="5" max="5" width="3.54296875" style="18" customWidth="1"/>
    <col min="6" max="6" width="7.81640625" style="18" bestFit="1" customWidth="1"/>
    <col min="7" max="7" width="9" style="18" bestFit="1" customWidth="1"/>
    <col min="8" max="8" width="8.81640625" style="18" bestFit="1" customWidth="1"/>
    <col min="9" max="9" width="3.54296875" style="18" customWidth="1"/>
    <col min="10" max="10" width="7.81640625" style="18" bestFit="1" customWidth="1"/>
    <col min="11" max="11" width="9" style="18" bestFit="1" customWidth="1"/>
    <col min="12" max="12" width="8.81640625" style="18" bestFit="1" customWidth="1"/>
    <col min="13" max="13" width="3.54296875" style="18" customWidth="1"/>
    <col min="14" max="14" width="7.81640625" style="18" bestFit="1" customWidth="1"/>
    <col min="15" max="15" width="9" style="18" bestFit="1" customWidth="1"/>
    <col min="16" max="16" width="8.81640625" style="18" bestFit="1" customWidth="1"/>
    <col min="17" max="17" width="3.54296875" style="18" customWidth="1"/>
    <col min="18" max="18" width="7.81640625" style="15" bestFit="1" customWidth="1"/>
    <col min="19" max="19" width="9" style="15" bestFit="1" customWidth="1"/>
    <col min="20" max="20" width="8.81640625" style="15" bestFit="1" customWidth="1"/>
    <col min="21" max="21" width="3.54296875" style="18" customWidth="1"/>
    <col min="22" max="22" width="7.81640625" style="15" bestFit="1" customWidth="1"/>
    <col min="23" max="23" width="9" style="15" bestFit="1" customWidth="1"/>
    <col min="24" max="24" width="8.81640625" style="15" bestFit="1" customWidth="1"/>
    <col min="25" max="25" width="17.7265625" style="18" customWidth="1"/>
    <col min="26" max="26" width="3.54296875" style="18" customWidth="1"/>
    <col min="27" max="29" width="11.81640625" style="15" bestFit="1" customWidth="1"/>
    <col min="30" max="30" width="3.54296875" style="18" customWidth="1"/>
    <col min="31" max="31" width="8.7265625" style="16" bestFit="1" customWidth="1"/>
    <col min="32" max="32" width="9" style="16" bestFit="1" customWidth="1"/>
    <col min="33" max="33" width="9.7265625" style="16" bestFit="1" customWidth="1"/>
    <col min="34" max="34" width="3.54296875" style="16" customWidth="1"/>
    <col min="35" max="16384" width="10.81640625" style="15"/>
  </cols>
  <sheetData>
    <row r="1" spans="1:34" s="18" customFormat="1" x14ac:dyDescent="0.35">
      <c r="A1" s="32"/>
      <c r="C1" s="57" t="s">
        <v>128</v>
      </c>
      <c r="D1" s="57"/>
      <c r="E1" s="57"/>
      <c r="F1" s="57"/>
      <c r="G1" s="57"/>
      <c r="H1" s="57"/>
      <c r="AE1" s="32"/>
      <c r="AF1" s="32"/>
      <c r="AG1" s="32"/>
      <c r="AH1" s="32"/>
    </row>
    <row r="2" spans="1:34" x14ac:dyDescent="0.35">
      <c r="B2" s="52">
        <v>1</v>
      </c>
      <c r="C2" s="52"/>
      <c r="D2" s="52"/>
      <c r="E2" s="43"/>
      <c r="F2" s="52">
        <v>2</v>
      </c>
      <c r="G2" s="52"/>
      <c r="H2" s="52"/>
      <c r="I2" s="43"/>
      <c r="J2" s="52">
        <v>3</v>
      </c>
      <c r="K2" s="52"/>
      <c r="L2" s="52"/>
      <c r="M2" s="43"/>
      <c r="N2" s="57">
        <v>4</v>
      </c>
      <c r="O2" s="57"/>
      <c r="P2" s="57"/>
      <c r="Q2" s="43"/>
      <c r="R2" s="52">
        <v>5</v>
      </c>
      <c r="S2" s="52"/>
      <c r="T2" s="52"/>
      <c r="U2" s="43"/>
      <c r="V2" s="57">
        <v>6</v>
      </c>
      <c r="W2" s="57"/>
      <c r="X2" s="57"/>
      <c r="Z2" s="43"/>
      <c r="AA2" s="56" t="s">
        <v>11</v>
      </c>
      <c r="AB2" s="56"/>
      <c r="AC2" s="56"/>
      <c r="AD2" s="43"/>
      <c r="AE2" s="56" t="s">
        <v>12</v>
      </c>
      <c r="AF2" s="56"/>
      <c r="AG2" s="56"/>
      <c r="AH2" s="19"/>
    </row>
    <row r="3" spans="1:34" s="31" customFormat="1" ht="16.5" x14ac:dyDescent="0.45">
      <c r="A3" s="31" t="s">
        <v>10</v>
      </c>
      <c r="B3" s="31" t="s">
        <v>0</v>
      </c>
      <c r="C3" s="31" t="s">
        <v>1</v>
      </c>
      <c r="D3" s="49" t="s">
        <v>107</v>
      </c>
      <c r="E3" s="34"/>
      <c r="F3" s="31" t="s">
        <v>0</v>
      </c>
      <c r="G3" s="31" t="s">
        <v>1</v>
      </c>
      <c r="H3" s="49" t="s">
        <v>107</v>
      </c>
      <c r="I3" s="34"/>
      <c r="J3" s="31" t="s">
        <v>0</v>
      </c>
      <c r="K3" s="31" t="s">
        <v>1</v>
      </c>
      <c r="L3" s="49" t="s">
        <v>107</v>
      </c>
      <c r="M3" s="34"/>
      <c r="N3" s="31" t="s">
        <v>0</v>
      </c>
      <c r="O3" s="31" t="s">
        <v>1</v>
      </c>
      <c r="P3" s="49" t="s">
        <v>107</v>
      </c>
      <c r="Q3" s="34"/>
      <c r="R3" s="31" t="s">
        <v>0</v>
      </c>
      <c r="S3" s="31" t="s">
        <v>1</v>
      </c>
      <c r="T3" s="49" t="s">
        <v>107</v>
      </c>
      <c r="U3" s="34"/>
      <c r="V3" s="31" t="s">
        <v>0</v>
      </c>
      <c r="W3" s="31" t="s">
        <v>1</v>
      </c>
      <c r="X3" s="49" t="s">
        <v>107</v>
      </c>
      <c r="Y3" s="32"/>
      <c r="Z3" s="34"/>
      <c r="AA3" s="31" t="s">
        <v>0</v>
      </c>
      <c r="AB3" s="31" t="s">
        <v>1</v>
      </c>
      <c r="AC3" s="49" t="s">
        <v>107</v>
      </c>
      <c r="AD3" s="34"/>
      <c r="AE3" s="31" t="s">
        <v>0</v>
      </c>
      <c r="AF3" s="31" t="s">
        <v>1</v>
      </c>
      <c r="AG3" s="49" t="s">
        <v>107</v>
      </c>
      <c r="AH3" s="19"/>
    </row>
    <row r="4" spans="1:34" x14ac:dyDescent="0.35">
      <c r="A4" s="31">
        <v>77</v>
      </c>
      <c r="B4" s="15">
        <v>4845733</v>
      </c>
      <c r="C4" s="15">
        <v>226385</v>
      </c>
      <c r="D4" s="15">
        <v>529.49800000000005</v>
      </c>
      <c r="E4" s="21"/>
      <c r="F4" s="15">
        <v>3983371</v>
      </c>
      <c r="G4" s="15">
        <v>200972</v>
      </c>
      <c r="H4" s="15">
        <v>466.66</v>
      </c>
      <c r="I4" s="21"/>
      <c r="J4" s="15">
        <v>2496985</v>
      </c>
      <c r="K4" s="15">
        <v>199227</v>
      </c>
      <c r="L4" s="15">
        <v>429.40100000000001</v>
      </c>
      <c r="M4" s="21"/>
      <c r="N4" s="15">
        <v>2175558</v>
      </c>
      <c r="O4" s="15">
        <v>159052</v>
      </c>
      <c r="P4" s="15">
        <v>405.67</v>
      </c>
      <c r="Q4" s="21"/>
      <c r="R4" s="15">
        <v>2099887</v>
      </c>
      <c r="S4" s="15">
        <v>215866</v>
      </c>
      <c r="T4" s="15">
        <v>415.06400000000002</v>
      </c>
      <c r="U4" s="21"/>
      <c r="V4" s="15">
        <v>1458721</v>
      </c>
      <c r="W4" s="15">
        <v>167720</v>
      </c>
      <c r="X4" s="15">
        <v>286.97899999999998</v>
      </c>
      <c r="Z4" s="21"/>
      <c r="AA4" s="15">
        <f t="shared" ref="AA4:AA35" si="0">AVERAGE(B4,F4,J4,N4,R4,V4)</f>
        <v>2843375.8333333335</v>
      </c>
      <c r="AB4" s="15">
        <f t="shared" ref="AB4:AB35" si="1">AVERAGE(C4,G4,K4,O4,S4,W4)</f>
        <v>194870.33333333334</v>
      </c>
      <c r="AC4" s="15">
        <f t="shared" ref="AC4:AC35" si="2">AVERAGE(D4,H4,L4,P4,T4,X4)</f>
        <v>422.21199999999999</v>
      </c>
      <c r="AD4" s="21"/>
      <c r="AE4" s="35">
        <f>AA4/'Figure 1f'!$BE$4</f>
        <v>0.29620219013487203</v>
      </c>
      <c r="AF4" s="36">
        <f>AB4/'Figure 1f'!$BE$5</f>
        <v>0.34623382448928663</v>
      </c>
      <c r="AG4" s="35">
        <f>AC4/'Figure 1f'!$BE$6</f>
        <v>0.39176743890847154</v>
      </c>
    </row>
    <row r="5" spans="1:34" x14ac:dyDescent="0.35">
      <c r="A5" s="31">
        <v>76</v>
      </c>
      <c r="B5" s="15">
        <v>5631062</v>
      </c>
      <c r="C5" s="15">
        <v>281312</v>
      </c>
      <c r="D5" s="15">
        <v>607.79899999999998</v>
      </c>
      <c r="E5" s="21"/>
      <c r="F5" s="15">
        <v>5359274</v>
      </c>
      <c r="G5" s="15">
        <v>282711</v>
      </c>
      <c r="H5" s="15">
        <v>564.178</v>
      </c>
      <c r="I5" s="21"/>
      <c r="J5" s="15">
        <v>3415971</v>
      </c>
      <c r="K5" s="15">
        <v>265979</v>
      </c>
      <c r="L5" s="15">
        <v>631.36400000000003</v>
      </c>
      <c r="M5" s="21"/>
      <c r="N5" s="15">
        <v>3082600</v>
      </c>
      <c r="O5" s="15">
        <v>227241</v>
      </c>
      <c r="P5" s="15">
        <v>538.71299999999997</v>
      </c>
      <c r="Q5" s="21"/>
      <c r="R5" s="15">
        <v>3059405</v>
      </c>
      <c r="S5" s="15">
        <v>313124</v>
      </c>
      <c r="T5" s="15">
        <v>595.84900000000005</v>
      </c>
      <c r="U5" s="21"/>
      <c r="V5" s="15">
        <v>2335520</v>
      </c>
      <c r="W5" s="15">
        <v>276285</v>
      </c>
      <c r="X5" s="15">
        <v>446.11700000000002</v>
      </c>
      <c r="Z5" s="21"/>
      <c r="AA5" s="15">
        <f t="shared" si="0"/>
        <v>3813972</v>
      </c>
      <c r="AB5" s="15">
        <f t="shared" si="1"/>
        <v>274442</v>
      </c>
      <c r="AC5" s="15">
        <f t="shared" si="2"/>
        <v>564.00333333333344</v>
      </c>
      <c r="AD5" s="21"/>
      <c r="AE5" s="35">
        <f>AA5/'Figure 1f'!$BE$4</f>
        <v>0.39731183133420156</v>
      </c>
      <c r="AF5" s="36">
        <f>AB5/'Figure 1f'!$BE$5</f>
        <v>0.4876119501368712</v>
      </c>
      <c r="AG5" s="35">
        <f>AC5/'Figure 1f'!$BE$6</f>
        <v>0.52333458413271294</v>
      </c>
    </row>
    <row r="6" spans="1:34" x14ac:dyDescent="0.35">
      <c r="A6" s="31">
        <v>75</v>
      </c>
      <c r="B6" s="15">
        <v>5963049</v>
      </c>
      <c r="C6" s="15">
        <v>290289</v>
      </c>
      <c r="D6" s="15">
        <v>686.226</v>
      </c>
      <c r="E6" s="21"/>
      <c r="F6" s="15">
        <v>6115468</v>
      </c>
      <c r="G6" s="15">
        <v>312858</v>
      </c>
      <c r="H6" s="15">
        <v>668.36199999999997</v>
      </c>
      <c r="I6" s="21"/>
      <c r="J6" s="15">
        <v>4614944</v>
      </c>
      <c r="K6" s="15">
        <v>358100</v>
      </c>
      <c r="L6" s="15">
        <v>794.726</v>
      </c>
      <c r="M6" s="21"/>
      <c r="N6" s="15">
        <v>3874268</v>
      </c>
      <c r="O6" s="15">
        <v>277436</v>
      </c>
      <c r="P6" s="15">
        <v>722.65899999999999</v>
      </c>
      <c r="Q6" s="21"/>
      <c r="R6" s="15">
        <v>3933033</v>
      </c>
      <c r="S6" s="15">
        <v>393681</v>
      </c>
      <c r="T6" s="15">
        <v>839.68799999999999</v>
      </c>
      <c r="U6" s="21"/>
      <c r="V6" s="15">
        <v>2874718</v>
      </c>
      <c r="W6" s="15">
        <v>338628</v>
      </c>
      <c r="X6" s="15">
        <v>709.38800000000003</v>
      </c>
      <c r="Z6" s="21"/>
      <c r="AA6" s="15">
        <f t="shared" si="0"/>
        <v>4562580</v>
      </c>
      <c r="AB6" s="15">
        <f t="shared" si="1"/>
        <v>328498.66666666669</v>
      </c>
      <c r="AC6" s="15">
        <f t="shared" si="2"/>
        <v>736.8415</v>
      </c>
      <c r="AD6" s="21"/>
      <c r="AE6" s="35">
        <f>AA6/'Figure 1f'!$BE$4</f>
        <v>0.47529636174801526</v>
      </c>
      <c r="AF6" s="36">
        <f>AB6/'Figure 1f'!$BE$5</f>
        <v>0.58365656667235821</v>
      </c>
      <c r="AG6" s="35">
        <f>AC6/'Figure 1f'!$BE$6</f>
        <v>0.68370985982510335</v>
      </c>
    </row>
    <row r="7" spans="1:34" x14ac:dyDescent="0.35">
      <c r="A7" s="31">
        <v>74</v>
      </c>
      <c r="B7" s="15">
        <v>6291946</v>
      </c>
      <c r="C7" s="15">
        <v>306187</v>
      </c>
      <c r="D7" s="15">
        <v>721.36599999999999</v>
      </c>
      <c r="E7" s="21"/>
      <c r="F7" s="15">
        <v>6244988</v>
      </c>
      <c r="G7" s="15">
        <v>318027</v>
      </c>
      <c r="H7" s="15">
        <v>720.42700000000002</v>
      </c>
      <c r="I7" s="21"/>
      <c r="J7" s="15">
        <v>5767708</v>
      </c>
      <c r="K7" s="15">
        <v>443122</v>
      </c>
      <c r="L7" s="15">
        <v>1045.203</v>
      </c>
      <c r="M7" s="21"/>
      <c r="N7" s="15">
        <v>4995636</v>
      </c>
      <c r="O7" s="15">
        <v>361294</v>
      </c>
      <c r="P7" s="15">
        <v>841.20699999999999</v>
      </c>
      <c r="Q7" s="21"/>
      <c r="R7" s="15">
        <v>5001536</v>
      </c>
      <c r="S7" s="15">
        <v>507781</v>
      </c>
      <c r="T7" s="15">
        <v>974.98199999999997</v>
      </c>
      <c r="U7" s="21"/>
      <c r="V7" s="15">
        <v>3614134</v>
      </c>
      <c r="W7" s="15">
        <v>433272</v>
      </c>
      <c r="X7" s="15">
        <v>844.99699999999996</v>
      </c>
      <c r="Z7" s="21"/>
      <c r="AA7" s="15">
        <f t="shared" si="0"/>
        <v>5319324.666666667</v>
      </c>
      <c r="AB7" s="15">
        <f t="shared" si="1"/>
        <v>394947.16666666669</v>
      </c>
      <c r="AC7" s="15">
        <f t="shared" si="2"/>
        <v>858.03033333333326</v>
      </c>
      <c r="AD7" s="21"/>
      <c r="AE7" s="35">
        <f>AA7/'Figure 1f'!$BE$4</f>
        <v>0.55412851084762149</v>
      </c>
      <c r="AF7" s="36">
        <f>AB7/'Figure 1f'!$BE$5</f>
        <v>0.70171824334236454</v>
      </c>
      <c r="AG7" s="35">
        <f>AC7/'Figure 1f'!$BE$6</f>
        <v>0.79616009539231969</v>
      </c>
    </row>
    <row r="8" spans="1:34" x14ac:dyDescent="0.35">
      <c r="A8" s="31">
        <v>73</v>
      </c>
      <c r="B8" s="15">
        <v>6629457</v>
      </c>
      <c r="C8" s="15">
        <v>318100</v>
      </c>
      <c r="D8" s="15">
        <v>761.48400000000004</v>
      </c>
      <c r="E8" s="21"/>
      <c r="F8" s="15">
        <v>6791164</v>
      </c>
      <c r="G8" s="15">
        <v>349677</v>
      </c>
      <c r="H8" s="15">
        <v>772.08699999999999</v>
      </c>
      <c r="I8" s="21"/>
      <c r="J8" s="15">
        <v>6730866</v>
      </c>
      <c r="K8" s="15">
        <v>528556</v>
      </c>
      <c r="L8" s="15">
        <v>1175.8910000000001</v>
      </c>
      <c r="M8" s="21"/>
      <c r="N8" s="15">
        <v>5800761</v>
      </c>
      <c r="O8" s="15">
        <v>423252</v>
      </c>
      <c r="P8" s="15">
        <v>1019.552</v>
      </c>
      <c r="Q8" s="21"/>
      <c r="R8" s="15">
        <v>5350280</v>
      </c>
      <c r="S8" s="15">
        <v>537437</v>
      </c>
      <c r="T8" s="15">
        <v>1146.058</v>
      </c>
      <c r="U8" s="21"/>
      <c r="V8" s="15">
        <v>4333344</v>
      </c>
      <c r="W8" s="15">
        <v>531807</v>
      </c>
      <c r="X8" s="15">
        <v>1084.2729999999999</v>
      </c>
      <c r="Z8" s="21"/>
      <c r="AA8" s="15">
        <f t="shared" si="0"/>
        <v>5939312</v>
      </c>
      <c r="AB8" s="15">
        <f t="shared" si="1"/>
        <v>448138.16666666669</v>
      </c>
      <c r="AC8" s="15">
        <f t="shared" si="2"/>
        <v>993.22416666666675</v>
      </c>
      <c r="AD8" s="21"/>
      <c r="AE8" s="35">
        <f>AA8/'Figure 1f'!$BE$4</f>
        <v>0.61871427676584911</v>
      </c>
      <c r="AF8" s="36">
        <f>AB8/'Figure 1f'!$BE$5</f>
        <v>0.79622479569124094</v>
      </c>
      <c r="AG8" s="35">
        <f>AC8/'Figure 1f'!$BE$6</f>
        <v>0.92160546843055358</v>
      </c>
    </row>
    <row r="9" spans="1:34" x14ac:dyDescent="0.35">
      <c r="A9" s="31">
        <v>72</v>
      </c>
      <c r="B9" s="15">
        <v>6724146</v>
      </c>
      <c r="C9" s="15">
        <v>323827</v>
      </c>
      <c r="D9" s="15">
        <v>773.36400000000003</v>
      </c>
      <c r="E9" s="21"/>
      <c r="F9" s="15">
        <v>7154802</v>
      </c>
      <c r="G9" s="15">
        <v>380826</v>
      </c>
      <c r="H9" s="15">
        <v>765.94500000000005</v>
      </c>
      <c r="I9" s="21"/>
      <c r="J9" s="15">
        <v>7119296</v>
      </c>
      <c r="K9" s="15">
        <v>556623</v>
      </c>
      <c r="L9" s="15">
        <v>1273.8989999999999</v>
      </c>
      <c r="M9" s="21"/>
      <c r="N9" s="15">
        <v>6307262</v>
      </c>
      <c r="O9" s="15">
        <v>458298</v>
      </c>
      <c r="P9" s="15">
        <v>1110.9739999999999</v>
      </c>
      <c r="Q9" s="21"/>
      <c r="R9" s="15">
        <v>5918790</v>
      </c>
      <c r="S9" s="15">
        <v>624528</v>
      </c>
      <c r="T9" s="15">
        <v>1213.7059999999999</v>
      </c>
      <c r="U9" s="21"/>
      <c r="V9" s="15">
        <v>4814220</v>
      </c>
      <c r="W9" s="15">
        <v>587641</v>
      </c>
      <c r="X9" s="15">
        <v>1151.249</v>
      </c>
      <c r="Z9" s="21"/>
      <c r="AA9" s="15">
        <f t="shared" si="0"/>
        <v>6339752.666666667</v>
      </c>
      <c r="AB9" s="15">
        <f t="shared" si="1"/>
        <v>488623.83333333331</v>
      </c>
      <c r="AC9" s="15">
        <f t="shared" si="2"/>
        <v>1048.1895</v>
      </c>
      <c r="AD9" s="21"/>
      <c r="AE9" s="35">
        <f>AA9/'Figure 1f'!$BE$4</f>
        <v>0.66042926959065806</v>
      </c>
      <c r="AF9" s="36">
        <f>AB9/'Figure 1f'!$BE$5</f>
        <v>0.86815728006289183</v>
      </c>
      <c r="AG9" s="35">
        <f>AC9/'Figure 1f'!$BE$6</f>
        <v>0.97260740079806185</v>
      </c>
    </row>
    <row r="10" spans="1:34" x14ac:dyDescent="0.35">
      <c r="A10" s="31">
        <v>71</v>
      </c>
      <c r="B10" s="15">
        <v>7043962</v>
      </c>
      <c r="C10" s="15">
        <v>339813</v>
      </c>
      <c r="D10" s="15">
        <v>801.60199999999998</v>
      </c>
      <c r="E10" s="21"/>
      <c r="F10" s="15">
        <v>7071076</v>
      </c>
      <c r="G10" s="15">
        <v>398898</v>
      </c>
      <c r="H10" s="15">
        <v>778.24300000000005</v>
      </c>
      <c r="I10" s="21"/>
      <c r="J10" s="15">
        <v>7222320</v>
      </c>
      <c r="K10" s="15">
        <v>560403</v>
      </c>
      <c r="L10" s="15">
        <v>1320.5219999999999</v>
      </c>
      <c r="M10" s="21"/>
      <c r="N10" s="15">
        <v>6905680</v>
      </c>
      <c r="O10" s="15">
        <v>503225</v>
      </c>
      <c r="P10" s="15">
        <v>1173.9770000000001</v>
      </c>
      <c r="Q10" s="21"/>
      <c r="R10" s="15">
        <v>5516702</v>
      </c>
      <c r="S10" s="15">
        <v>565706</v>
      </c>
      <c r="T10" s="15">
        <v>1205.6669999999999</v>
      </c>
      <c r="U10" s="21"/>
      <c r="V10" s="15">
        <v>5193121</v>
      </c>
      <c r="W10" s="15">
        <v>633059</v>
      </c>
      <c r="X10" s="15">
        <v>1221.307</v>
      </c>
      <c r="Z10" s="21"/>
      <c r="AA10" s="15">
        <f t="shared" si="0"/>
        <v>6492143.5</v>
      </c>
      <c r="AB10" s="15">
        <f t="shared" si="1"/>
        <v>500184</v>
      </c>
      <c r="AC10" s="15">
        <f t="shared" si="2"/>
        <v>1083.5530000000001</v>
      </c>
      <c r="AD10" s="21"/>
      <c r="AE10" s="35">
        <f>AA10/'Figure 1f'!$BE$4</f>
        <v>0.67630423696593289</v>
      </c>
      <c r="AF10" s="36">
        <f>AB10/'Figure 1f'!$BE$5</f>
        <v>0.88869668515482603</v>
      </c>
      <c r="AG10" s="35">
        <f>AC10/'Figure 1f'!$BE$6</f>
        <v>1.0054209348185061</v>
      </c>
    </row>
    <row r="11" spans="1:34" x14ac:dyDescent="0.35">
      <c r="A11" s="31">
        <v>70</v>
      </c>
      <c r="B11" s="15">
        <v>7032458</v>
      </c>
      <c r="C11" s="15">
        <v>339093</v>
      </c>
      <c r="D11" s="15">
        <v>809.21799999999996</v>
      </c>
      <c r="E11" s="21"/>
      <c r="F11" s="15">
        <v>7029085</v>
      </c>
      <c r="G11" s="15">
        <v>378131</v>
      </c>
      <c r="H11" s="15">
        <v>773.67</v>
      </c>
      <c r="I11" s="21"/>
      <c r="J11" s="15">
        <v>7524323</v>
      </c>
      <c r="K11" s="15">
        <v>585196</v>
      </c>
      <c r="L11" s="15">
        <v>1243.914</v>
      </c>
      <c r="M11" s="21"/>
      <c r="N11" s="15">
        <v>6582290</v>
      </c>
      <c r="O11" s="15">
        <v>477272</v>
      </c>
      <c r="P11" s="15">
        <v>1198.848</v>
      </c>
      <c r="Q11" s="21"/>
      <c r="R11" s="15">
        <v>5566768</v>
      </c>
      <c r="S11" s="15">
        <v>569174</v>
      </c>
      <c r="T11" s="15">
        <v>1205.6099999999999</v>
      </c>
      <c r="U11" s="21"/>
      <c r="V11" s="15">
        <v>5135321</v>
      </c>
      <c r="W11" s="15">
        <v>616792</v>
      </c>
      <c r="X11" s="15">
        <v>1239.7570000000001</v>
      </c>
      <c r="Z11" s="21"/>
      <c r="AA11" s="15">
        <f t="shared" si="0"/>
        <v>6478374.166666667</v>
      </c>
      <c r="AB11" s="15">
        <f t="shared" si="1"/>
        <v>494276.33333333331</v>
      </c>
      <c r="AC11" s="15">
        <f t="shared" si="2"/>
        <v>1078.5028333333332</v>
      </c>
      <c r="AD11" s="21"/>
      <c r="AE11" s="35">
        <f>AA11/'Figure 1f'!$BE$4</f>
        <v>0.67486984808134809</v>
      </c>
      <c r="AF11" s="36">
        <f>AB11/'Figure 1f'!$BE$5</f>
        <v>0.87820030025713569</v>
      </c>
      <c r="AG11" s="35">
        <f>AC11/'Figure 1f'!$BE$6</f>
        <v>1.0007349219598924</v>
      </c>
    </row>
    <row r="12" spans="1:34" x14ac:dyDescent="0.35">
      <c r="A12" s="31">
        <v>69</v>
      </c>
      <c r="B12" s="15">
        <v>7362466</v>
      </c>
      <c r="C12" s="15">
        <v>372711</v>
      </c>
      <c r="D12" s="15">
        <v>824.32899999999995</v>
      </c>
      <c r="E12" s="21"/>
      <c r="F12" s="15">
        <v>7277782</v>
      </c>
      <c r="G12" s="15">
        <v>383244</v>
      </c>
      <c r="H12" s="15">
        <v>771.98</v>
      </c>
      <c r="I12" s="21"/>
      <c r="J12" s="15">
        <v>6550208</v>
      </c>
      <c r="K12" s="15">
        <v>507313</v>
      </c>
      <c r="L12" s="15">
        <v>1198.375</v>
      </c>
      <c r="M12" s="21"/>
      <c r="N12" s="15">
        <v>6385262</v>
      </c>
      <c r="O12" s="15">
        <v>465388</v>
      </c>
      <c r="P12" s="15">
        <v>1120.5740000000001</v>
      </c>
      <c r="Q12" s="21"/>
      <c r="R12" s="15">
        <v>4823477</v>
      </c>
      <c r="S12" s="15">
        <v>499320</v>
      </c>
      <c r="T12" s="15">
        <v>1077.162</v>
      </c>
      <c r="U12" s="21"/>
      <c r="V12" s="15">
        <v>4882787</v>
      </c>
      <c r="W12" s="15">
        <v>589014</v>
      </c>
      <c r="X12" s="15">
        <v>1150.1479999999999</v>
      </c>
      <c r="Z12" s="21"/>
      <c r="AA12" s="15">
        <f t="shared" si="0"/>
        <v>6213663.666666667</v>
      </c>
      <c r="AB12" s="15">
        <f t="shared" si="1"/>
        <v>469498.33333333331</v>
      </c>
      <c r="AC12" s="15">
        <f t="shared" si="2"/>
        <v>1023.7613333333334</v>
      </c>
      <c r="AD12" s="21"/>
      <c r="AE12" s="35">
        <f>AA12/'Figure 1f'!$BE$4</f>
        <v>0.64729423569394928</v>
      </c>
      <c r="AF12" s="36">
        <f>AB12/'Figure 1f'!$BE$5</f>
        <v>0.83417624817876801</v>
      </c>
      <c r="AG12" s="35">
        <f>AC12/'Figure 1f'!$BE$6</f>
        <v>0.9499406829117174</v>
      </c>
    </row>
    <row r="13" spans="1:34" x14ac:dyDescent="0.35">
      <c r="A13" s="31">
        <v>68</v>
      </c>
      <c r="B13" s="15">
        <v>6874094</v>
      </c>
      <c r="C13" s="15">
        <v>333239</v>
      </c>
      <c r="D13" s="15">
        <v>808.57899999999995</v>
      </c>
      <c r="E13" s="21"/>
      <c r="F13" s="15">
        <v>6965576</v>
      </c>
      <c r="G13" s="15">
        <v>372231</v>
      </c>
      <c r="H13" s="15">
        <v>770.149</v>
      </c>
      <c r="I13" s="21"/>
      <c r="J13" s="15">
        <v>5973002</v>
      </c>
      <c r="K13" s="15">
        <v>453511</v>
      </c>
      <c r="L13" s="15">
        <v>1089.856</v>
      </c>
      <c r="M13" s="21"/>
      <c r="N13" s="15">
        <v>6056267</v>
      </c>
      <c r="O13" s="15">
        <v>446208</v>
      </c>
      <c r="P13" s="15">
        <v>1074.941</v>
      </c>
      <c r="Q13" s="21"/>
      <c r="R13" s="15">
        <v>4336675</v>
      </c>
      <c r="S13" s="15">
        <v>448250</v>
      </c>
      <c r="T13" s="15">
        <v>1035.528</v>
      </c>
      <c r="U13" s="21"/>
      <c r="V13" s="15">
        <v>4535492</v>
      </c>
      <c r="W13" s="15">
        <v>544622</v>
      </c>
      <c r="X13" s="15">
        <v>1129.9179999999999</v>
      </c>
      <c r="Z13" s="21"/>
      <c r="AA13" s="15">
        <f t="shared" si="0"/>
        <v>5790184.333333333</v>
      </c>
      <c r="AB13" s="15">
        <f t="shared" si="1"/>
        <v>433010.16666666669</v>
      </c>
      <c r="AC13" s="15">
        <f t="shared" si="2"/>
        <v>984.82849999999996</v>
      </c>
      <c r="AD13" s="21"/>
      <c r="AE13" s="35">
        <f>AA13/'Figure 1f'!$BE$4</f>
        <v>0.60317924233299813</v>
      </c>
      <c r="AF13" s="36">
        <f>AB13/'Figure 1f'!$BE$5</f>
        <v>0.76934628007894179</v>
      </c>
      <c r="AG13" s="35">
        <f>AC13/'Figure 1f'!$BE$6</f>
        <v>0.91381519049451843</v>
      </c>
    </row>
    <row r="14" spans="1:34" x14ac:dyDescent="0.35">
      <c r="A14" s="31">
        <v>67</v>
      </c>
      <c r="B14" s="15">
        <v>6845638</v>
      </c>
      <c r="C14" s="15">
        <v>337719</v>
      </c>
      <c r="D14" s="15">
        <v>800.24900000000002</v>
      </c>
      <c r="E14" s="21"/>
      <c r="F14" s="15">
        <v>6821774</v>
      </c>
      <c r="G14" s="15">
        <v>360061</v>
      </c>
      <c r="H14" s="15">
        <v>761.88400000000001</v>
      </c>
      <c r="I14" s="21"/>
      <c r="J14" s="15">
        <v>5592231</v>
      </c>
      <c r="K14" s="15">
        <v>433232</v>
      </c>
      <c r="L14" s="15">
        <v>1015.61</v>
      </c>
      <c r="M14" s="21"/>
      <c r="N14" s="15">
        <v>5338045</v>
      </c>
      <c r="O14" s="15">
        <v>389967</v>
      </c>
      <c r="P14" s="15">
        <v>969.98500000000001</v>
      </c>
      <c r="Q14" s="21"/>
      <c r="R14" s="15">
        <v>3847723</v>
      </c>
      <c r="S14" s="15">
        <v>403089</v>
      </c>
      <c r="T14" s="15">
        <v>898.61599999999999</v>
      </c>
      <c r="U14" s="21"/>
      <c r="V14" s="15">
        <v>4221458</v>
      </c>
      <c r="W14" s="15">
        <v>519499</v>
      </c>
      <c r="X14" s="15">
        <v>991.10299999999995</v>
      </c>
      <c r="Z14" s="21"/>
      <c r="AA14" s="15">
        <f t="shared" si="0"/>
        <v>5444478.166666667</v>
      </c>
      <c r="AB14" s="15">
        <f t="shared" si="1"/>
        <v>407261.16666666669</v>
      </c>
      <c r="AC14" s="15">
        <f t="shared" si="2"/>
        <v>906.24116666666669</v>
      </c>
      <c r="AD14" s="21"/>
      <c r="AE14" s="35">
        <f>AA14/'Figure 1f'!$BE$4</f>
        <v>0.56716609116621974</v>
      </c>
      <c r="AF14" s="36">
        <f>AB14/'Figure 1f'!$BE$5</f>
        <v>0.72359701391678621</v>
      </c>
      <c r="AG14" s="35">
        <f>AC14/'Figure 1f'!$BE$6</f>
        <v>0.84089457641759424</v>
      </c>
    </row>
    <row r="15" spans="1:34" x14ac:dyDescent="0.35">
      <c r="A15" s="31">
        <v>66</v>
      </c>
      <c r="B15" s="15">
        <v>6217352</v>
      </c>
      <c r="C15" s="15">
        <v>304181</v>
      </c>
      <c r="D15" s="15">
        <v>770.08600000000001</v>
      </c>
      <c r="E15" s="21"/>
      <c r="F15" s="15">
        <v>6744850</v>
      </c>
      <c r="G15" s="15">
        <v>351537</v>
      </c>
      <c r="H15" s="15">
        <v>748.40099999999995</v>
      </c>
      <c r="I15" s="21"/>
      <c r="J15" s="15">
        <v>4439778</v>
      </c>
      <c r="K15" s="15">
        <v>358019</v>
      </c>
      <c r="L15" s="15">
        <v>905.60199999999998</v>
      </c>
      <c r="M15" s="21"/>
      <c r="N15" s="15">
        <v>4552064</v>
      </c>
      <c r="O15" s="15">
        <v>356891</v>
      </c>
      <c r="P15" s="15">
        <v>890.64</v>
      </c>
      <c r="Q15" s="21"/>
      <c r="R15" s="15">
        <v>3530983</v>
      </c>
      <c r="S15" s="15">
        <v>371036</v>
      </c>
      <c r="T15" s="15">
        <v>846.90499999999997</v>
      </c>
      <c r="U15" s="21"/>
      <c r="V15" s="15">
        <v>3555720</v>
      </c>
      <c r="W15" s="15">
        <v>433116</v>
      </c>
      <c r="X15" s="15">
        <v>940.07</v>
      </c>
      <c r="Z15" s="21"/>
      <c r="AA15" s="15">
        <f t="shared" si="0"/>
        <v>4840124.5</v>
      </c>
      <c r="AB15" s="15">
        <f t="shared" si="1"/>
        <v>362463.33333333331</v>
      </c>
      <c r="AC15" s="15">
        <f t="shared" si="2"/>
        <v>850.28399999999999</v>
      </c>
      <c r="AD15" s="21"/>
      <c r="AE15" s="35">
        <f>AA15/'Figure 1f'!$BE$4</f>
        <v>0.5042089268040082</v>
      </c>
      <c r="AF15" s="36">
        <f>AB15/'Figure 1f'!$BE$5</f>
        <v>0.64400293256781915</v>
      </c>
      <c r="AG15" s="35">
        <f>AC15/'Figure 1f'!$BE$6</f>
        <v>0.78897232912577286</v>
      </c>
    </row>
    <row r="16" spans="1:34" x14ac:dyDescent="0.35">
      <c r="A16" s="31">
        <v>65</v>
      </c>
      <c r="B16" s="15">
        <v>5569271</v>
      </c>
      <c r="C16" s="15">
        <v>276653</v>
      </c>
      <c r="D16" s="15">
        <v>726.05499999999995</v>
      </c>
      <c r="E16" s="21"/>
      <c r="F16" s="15">
        <v>5851529</v>
      </c>
      <c r="G16" s="15">
        <v>314342</v>
      </c>
      <c r="H16" s="15">
        <v>718.78599999999994</v>
      </c>
      <c r="I16" s="21"/>
      <c r="J16" s="15">
        <v>3793144</v>
      </c>
      <c r="K16" s="15">
        <v>304041</v>
      </c>
      <c r="L16" s="15">
        <v>845.49099999999999</v>
      </c>
      <c r="M16" s="21"/>
      <c r="N16" s="15">
        <v>3886273</v>
      </c>
      <c r="O16" s="15">
        <v>292220</v>
      </c>
      <c r="P16" s="15">
        <v>802.81299999999999</v>
      </c>
      <c r="Q16" s="21"/>
      <c r="R16" s="15">
        <v>3044446</v>
      </c>
      <c r="S16" s="15">
        <v>323949</v>
      </c>
      <c r="T16" s="15">
        <v>749.274</v>
      </c>
      <c r="U16" s="21"/>
      <c r="V16" s="15">
        <v>3281081</v>
      </c>
      <c r="W16" s="15">
        <v>404620</v>
      </c>
      <c r="X16" s="15">
        <v>832.87699999999995</v>
      </c>
      <c r="Z16" s="21"/>
      <c r="AA16" s="15">
        <f t="shared" si="0"/>
        <v>4237624</v>
      </c>
      <c r="AB16" s="15">
        <f t="shared" si="1"/>
        <v>319304.16666666669</v>
      </c>
      <c r="AC16" s="15">
        <f t="shared" si="2"/>
        <v>779.21600000000001</v>
      </c>
      <c r="AD16" s="21"/>
      <c r="AE16" s="35">
        <f>AA16/'Figure 1f'!$BE$4</f>
        <v>0.4414448118512051</v>
      </c>
      <c r="AF16" s="36">
        <f>AB16/'Figure 1f'!$BE$5</f>
        <v>0.56732033506227864</v>
      </c>
      <c r="AG16" s="35">
        <f>AC16/'Figure 1f'!$BE$6</f>
        <v>0.72302884966913195</v>
      </c>
    </row>
    <row r="17" spans="1:33" x14ac:dyDescent="0.35">
      <c r="A17" s="31">
        <v>64</v>
      </c>
      <c r="B17" s="15">
        <v>5407962</v>
      </c>
      <c r="C17" s="15">
        <v>266464</v>
      </c>
      <c r="D17" s="15">
        <v>691.39800000000002</v>
      </c>
      <c r="E17" s="21"/>
      <c r="F17" s="15">
        <v>5314174</v>
      </c>
      <c r="G17" s="15">
        <v>281426</v>
      </c>
      <c r="H17" s="15">
        <v>682.70899999999995</v>
      </c>
      <c r="I17" s="21"/>
      <c r="J17" s="15">
        <v>3509752</v>
      </c>
      <c r="K17" s="15">
        <v>290119</v>
      </c>
      <c r="L17" s="15">
        <v>761.28300000000002</v>
      </c>
      <c r="M17" s="21"/>
      <c r="N17" s="15">
        <v>3559076</v>
      </c>
      <c r="O17" s="15">
        <v>272042</v>
      </c>
      <c r="P17" s="15">
        <v>737.577</v>
      </c>
      <c r="Q17" s="21"/>
      <c r="R17" s="15">
        <v>2872257</v>
      </c>
      <c r="S17" s="15">
        <v>309795</v>
      </c>
      <c r="T17" s="15">
        <v>700.70500000000004</v>
      </c>
      <c r="U17" s="21"/>
      <c r="V17" s="15">
        <v>2874384</v>
      </c>
      <c r="W17" s="15">
        <v>359226</v>
      </c>
      <c r="X17" s="15">
        <v>769.15</v>
      </c>
      <c r="Z17" s="21"/>
      <c r="AA17" s="15">
        <f t="shared" si="0"/>
        <v>3922934.1666666665</v>
      </c>
      <c r="AB17" s="15">
        <f t="shared" si="1"/>
        <v>296512</v>
      </c>
      <c r="AC17" s="15">
        <f t="shared" si="2"/>
        <v>723.80366666666657</v>
      </c>
      <c r="AD17" s="21"/>
      <c r="AE17" s="35">
        <f>AA17/'Figure 1f'!$BE$4</f>
        <v>0.40866271644412783</v>
      </c>
      <c r="AF17" s="36">
        <f>AB17/'Figure 1f'!$BE$5</f>
        <v>0.52682459156755868</v>
      </c>
      <c r="AG17" s="35">
        <f>AC17/'Figure 1f'!$BE$6</f>
        <v>0.6716121492581002</v>
      </c>
    </row>
    <row r="18" spans="1:33" x14ac:dyDescent="0.35">
      <c r="A18" s="31">
        <v>63</v>
      </c>
      <c r="B18" s="15">
        <v>4844388</v>
      </c>
      <c r="C18" s="15">
        <v>239501</v>
      </c>
      <c r="D18" s="15">
        <v>651.78399999999999</v>
      </c>
      <c r="E18" s="21"/>
      <c r="F18" s="15">
        <v>5207778</v>
      </c>
      <c r="G18" s="15">
        <v>279728</v>
      </c>
      <c r="H18" s="15">
        <v>646.19799999999998</v>
      </c>
      <c r="I18" s="21"/>
      <c r="J18" s="15">
        <v>3112231</v>
      </c>
      <c r="K18" s="15">
        <v>250077</v>
      </c>
      <c r="L18" s="15">
        <v>723.33600000000001</v>
      </c>
      <c r="M18" s="21"/>
      <c r="N18" s="15">
        <v>3268851</v>
      </c>
      <c r="O18" s="15">
        <v>253419</v>
      </c>
      <c r="P18" s="15">
        <v>678.02700000000004</v>
      </c>
      <c r="Q18" s="21"/>
      <c r="R18" s="15">
        <v>2613300</v>
      </c>
      <c r="S18" s="15">
        <v>278585</v>
      </c>
      <c r="T18" s="15">
        <v>646.76300000000003</v>
      </c>
      <c r="U18" s="21"/>
      <c r="V18" s="15">
        <v>2572098</v>
      </c>
      <c r="W18" s="15">
        <v>318376</v>
      </c>
      <c r="X18" s="15">
        <v>694.21500000000003</v>
      </c>
      <c r="Z18" s="21"/>
      <c r="AA18" s="15">
        <f t="shared" si="0"/>
        <v>3603107.6666666665</v>
      </c>
      <c r="AB18" s="15">
        <f t="shared" si="1"/>
        <v>269947.66666666669</v>
      </c>
      <c r="AC18" s="15">
        <f t="shared" si="2"/>
        <v>673.38716666666676</v>
      </c>
      <c r="AD18" s="21"/>
      <c r="AE18" s="35">
        <f>AA18/'Figure 1f'!$BE$4</f>
        <v>0.37534552050660969</v>
      </c>
      <c r="AF18" s="36">
        <f>AB18/'Figure 1f'!$BE$5</f>
        <v>0.47962669044181067</v>
      </c>
      <c r="AG18" s="35">
        <f>AC18/'Figure 1f'!$BE$6</f>
        <v>0.62483104620151042</v>
      </c>
    </row>
    <row r="19" spans="1:33" x14ac:dyDescent="0.35">
      <c r="A19" s="31">
        <v>62</v>
      </c>
      <c r="B19" s="15">
        <v>4589996</v>
      </c>
      <c r="C19" s="15">
        <v>220643</v>
      </c>
      <c r="D19" s="15">
        <v>617.39400000000001</v>
      </c>
      <c r="E19" s="21"/>
      <c r="F19" s="15">
        <v>4729029</v>
      </c>
      <c r="G19" s="15">
        <v>251535</v>
      </c>
      <c r="H19" s="15">
        <v>612.34799999999996</v>
      </c>
      <c r="I19" s="21"/>
      <c r="J19" s="15">
        <v>3016931</v>
      </c>
      <c r="K19" s="15">
        <v>241738</v>
      </c>
      <c r="L19" s="15">
        <v>670.05</v>
      </c>
      <c r="M19" s="21"/>
      <c r="N19" s="15">
        <v>2956770</v>
      </c>
      <c r="O19" s="15">
        <v>226440</v>
      </c>
      <c r="P19" s="15">
        <v>635.75900000000001</v>
      </c>
      <c r="Q19" s="21"/>
      <c r="R19" s="15">
        <v>2385996</v>
      </c>
      <c r="S19" s="15">
        <v>248067</v>
      </c>
      <c r="T19" s="15">
        <v>608.45600000000002</v>
      </c>
      <c r="U19" s="21"/>
      <c r="V19" s="15">
        <v>2304747</v>
      </c>
      <c r="W19" s="15">
        <v>291605</v>
      </c>
      <c r="X19" s="15">
        <v>649.154</v>
      </c>
      <c r="Z19" s="21"/>
      <c r="AA19" s="15">
        <f t="shared" si="0"/>
        <v>3330578.1666666665</v>
      </c>
      <c r="AB19" s="15">
        <f t="shared" si="1"/>
        <v>246671.33333333334</v>
      </c>
      <c r="AC19" s="15">
        <f t="shared" si="2"/>
        <v>632.19349999999997</v>
      </c>
      <c r="AD19" s="21"/>
      <c r="AE19" s="35">
        <f>AA19/'Figure 1f'!$BE$4</f>
        <v>0.3469553816336462</v>
      </c>
      <c r="AF19" s="36">
        <f>AB19/'Figure 1f'!$BE$5</f>
        <v>0.43827070889123698</v>
      </c>
      <c r="AG19" s="35">
        <f>AC19/'Figure 1f'!$BE$6</f>
        <v>0.58660774300489515</v>
      </c>
    </row>
    <row r="20" spans="1:33" x14ac:dyDescent="0.35">
      <c r="A20" s="31">
        <v>61</v>
      </c>
      <c r="B20" s="15">
        <v>4257360</v>
      </c>
      <c r="C20" s="15">
        <v>203912</v>
      </c>
      <c r="D20" s="15">
        <v>580.54300000000001</v>
      </c>
      <c r="E20" s="21"/>
      <c r="F20" s="15">
        <v>4435888</v>
      </c>
      <c r="G20" s="15">
        <v>241182</v>
      </c>
      <c r="H20" s="15">
        <v>563.99300000000005</v>
      </c>
      <c r="I20" s="21"/>
      <c r="J20" s="15">
        <v>2709842</v>
      </c>
      <c r="K20" s="15">
        <v>213132</v>
      </c>
      <c r="L20" s="15">
        <v>654.08799999999997</v>
      </c>
      <c r="M20" s="21"/>
      <c r="N20" s="15">
        <v>3053527</v>
      </c>
      <c r="O20" s="15">
        <v>242106</v>
      </c>
      <c r="P20" s="15">
        <v>634.61599999999999</v>
      </c>
      <c r="Q20" s="21"/>
      <c r="R20" s="15">
        <v>2247631</v>
      </c>
      <c r="S20" s="15">
        <v>229134</v>
      </c>
      <c r="T20" s="15">
        <v>590.53399999999999</v>
      </c>
      <c r="U20" s="21"/>
      <c r="V20" s="15">
        <v>2166334</v>
      </c>
      <c r="W20" s="15">
        <v>269024</v>
      </c>
      <c r="X20" s="15">
        <v>598.80700000000002</v>
      </c>
      <c r="Z20" s="21"/>
      <c r="AA20" s="15">
        <f t="shared" si="0"/>
        <v>3145097</v>
      </c>
      <c r="AB20" s="15">
        <f t="shared" si="1"/>
        <v>233081.66666666666</v>
      </c>
      <c r="AC20" s="15">
        <f t="shared" si="2"/>
        <v>603.76350000000002</v>
      </c>
      <c r="AD20" s="21"/>
      <c r="AE20" s="35">
        <f>AA20/'Figure 1f'!$BE$4</f>
        <v>0.32763330428060383</v>
      </c>
      <c r="AF20" s="36">
        <f>AB20/'Figure 1f'!$BE$5</f>
        <v>0.41412541092283794</v>
      </c>
      <c r="AG20" s="35">
        <f>AC20/'Figure 1f'!$BE$6</f>
        <v>0.5602277531226374</v>
      </c>
    </row>
    <row r="21" spans="1:33" x14ac:dyDescent="0.35">
      <c r="A21" s="31">
        <v>60</v>
      </c>
      <c r="B21" s="15">
        <v>3980906</v>
      </c>
      <c r="C21" s="15">
        <v>182151</v>
      </c>
      <c r="D21" s="15">
        <v>566.99599999999998</v>
      </c>
      <c r="E21" s="21"/>
      <c r="F21" s="15">
        <v>4116288</v>
      </c>
      <c r="G21" s="15">
        <v>213362</v>
      </c>
      <c r="H21" s="15">
        <v>543.89099999999996</v>
      </c>
      <c r="I21" s="21"/>
      <c r="J21" s="15">
        <v>2795122</v>
      </c>
      <c r="K21" s="15">
        <v>213273</v>
      </c>
      <c r="L21" s="15">
        <v>625.10599999999999</v>
      </c>
      <c r="M21" s="21"/>
      <c r="N21" s="15">
        <v>2866970</v>
      </c>
      <c r="O21" s="15">
        <v>217603</v>
      </c>
      <c r="P21" s="15">
        <f>(P20+P22)/2</f>
        <v>613.49549999999999</v>
      </c>
      <c r="Q21" s="21"/>
      <c r="R21" s="15">
        <v>2246175</v>
      </c>
      <c r="S21" s="15">
        <v>221957</v>
      </c>
      <c r="T21" s="15">
        <v>568.52700000000004</v>
      </c>
      <c r="U21" s="21"/>
      <c r="V21" s="15">
        <v>2027698</v>
      </c>
      <c r="W21" s="15">
        <v>243488</v>
      </c>
      <c r="X21" s="15">
        <v>577.005</v>
      </c>
      <c r="Z21" s="21"/>
      <c r="AA21" s="15">
        <f t="shared" si="0"/>
        <v>3005526.5</v>
      </c>
      <c r="AB21" s="15">
        <f t="shared" si="1"/>
        <v>215305.66666666666</v>
      </c>
      <c r="AC21" s="15">
        <f t="shared" si="2"/>
        <v>582.50341666666668</v>
      </c>
      <c r="AD21" s="21"/>
      <c r="AE21" s="35">
        <f>AA21/'Figure 1f'!$BE$4</f>
        <v>0.31309386588010429</v>
      </c>
      <c r="AF21" s="36">
        <f>AB21/'Figure 1f'!$BE$5</f>
        <v>0.38254208903466841</v>
      </c>
      <c r="AG21" s="35">
        <f>AC21/'Figure 1f'!$BE$6</f>
        <v>0.54050067668122714</v>
      </c>
    </row>
    <row r="22" spans="1:33" x14ac:dyDescent="0.35">
      <c r="A22" s="31">
        <v>59</v>
      </c>
      <c r="B22" s="15">
        <v>3949988</v>
      </c>
      <c r="C22" s="15">
        <v>174026</v>
      </c>
      <c r="D22" s="15">
        <v>544.46500000000003</v>
      </c>
      <c r="E22" s="21"/>
      <c r="F22" s="15">
        <v>4066538</v>
      </c>
      <c r="G22" s="15">
        <v>217717</v>
      </c>
      <c r="H22" s="15">
        <v>499.286</v>
      </c>
      <c r="I22" s="21"/>
      <c r="J22" s="15">
        <v>2766392</v>
      </c>
      <c r="K22" s="15">
        <v>197318</v>
      </c>
      <c r="L22" s="15">
        <v>624.87800000000004</v>
      </c>
      <c r="M22" s="21"/>
      <c r="N22" s="15">
        <v>2765364</v>
      </c>
      <c r="O22" s="15">
        <v>204495</v>
      </c>
      <c r="P22" s="15">
        <v>592.375</v>
      </c>
      <c r="Q22" s="21"/>
      <c r="R22" s="15">
        <v>2302531</v>
      </c>
      <c r="S22" s="15">
        <v>221806</v>
      </c>
      <c r="T22" s="15">
        <v>563.86800000000005</v>
      </c>
      <c r="U22" s="21"/>
      <c r="V22" s="15">
        <v>2026344</v>
      </c>
      <c r="W22" s="15">
        <v>239645</v>
      </c>
      <c r="X22" s="15">
        <v>546.54600000000005</v>
      </c>
      <c r="Z22" s="21"/>
      <c r="AA22" s="15">
        <f t="shared" si="0"/>
        <v>2979526.1666666665</v>
      </c>
      <c r="AB22" s="15">
        <f t="shared" si="1"/>
        <v>209167.83333333334</v>
      </c>
      <c r="AC22" s="15">
        <f t="shared" si="2"/>
        <v>561.90299999999991</v>
      </c>
      <c r="AD22" s="21"/>
      <c r="AE22" s="35">
        <f>AA22/'Figure 1f'!$BE$4</f>
        <v>0.31038534047615102</v>
      </c>
      <c r="AF22" s="36">
        <f>AB22/'Figure 1f'!$BE$5</f>
        <v>0.37163675792178574</v>
      </c>
      <c r="AG22" s="35">
        <f>AC22/'Figure 1f'!$BE$6</f>
        <v>0.52138570013402474</v>
      </c>
    </row>
    <row r="23" spans="1:33" x14ac:dyDescent="0.35">
      <c r="A23" s="31">
        <v>58</v>
      </c>
      <c r="B23" s="15">
        <v>3893348</v>
      </c>
      <c r="C23" s="15">
        <v>158469</v>
      </c>
      <c r="D23" s="15">
        <v>550.15</v>
      </c>
      <c r="E23" s="21"/>
      <c r="F23" s="15">
        <v>3801738</v>
      </c>
      <c r="G23" s="15">
        <v>183111</v>
      </c>
      <c r="H23" s="15">
        <v>507.56400000000002</v>
      </c>
      <c r="I23" s="21"/>
      <c r="J23" s="15">
        <v>2695121</v>
      </c>
      <c r="K23" s="15">
        <v>184318</v>
      </c>
      <c r="L23" s="15">
        <v>607.91899999999998</v>
      </c>
      <c r="M23" s="21"/>
      <c r="N23" s="15">
        <v>2593263</v>
      </c>
      <c r="O23" s="15">
        <v>172207</v>
      </c>
      <c r="P23" s="15">
        <v>573.19899999999996</v>
      </c>
      <c r="Q23" s="21"/>
      <c r="R23" s="15">
        <v>2227742</v>
      </c>
      <c r="S23" s="15">
        <v>193414</v>
      </c>
      <c r="T23" s="15">
        <v>558.51199999999994</v>
      </c>
      <c r="U23" s="21"/>
      <c r="V23" s="15">
        <v>1987731</v>
      </c>
      <c r="W23" s="15">
        <v>220104</v>
      </c>
      <c r="X23" s="15">
        <v>539.61500000000001</v>
      </c>
      <c r="Z23" s="21"/>
      <c r="AA23" s="15">
        <f t="shared" si="0"/>
        <v>2866490.5</v>
      </c>
      <c r="AB23" s="15">
        <f t="shared" si="1"/>
        <v>185270.5</v>
      </c>
      <c r="AC23" s="15">
        <f t="shared" si="2"/>
        <v>556.15983333333327</v>
      </c>
      <c r="AD23" s="21"/>
      <c r="AE23" s="35">
        <f>AA23/'Figure 1f'!$BE$4</f>
        <v>0.29861010779761649</v>
      </c>
      <c r="AF23" s="36">
        <f>AB23/'Figure 1f'!$BE$5</f>
        <v>0.32917742112298115</v>
      </c>
      <c r="AG23" s="35">
        <f>AC23/'Figure 1f'!$BE$6</f>
        <v>0.51605665762404274</v>
      </c>
    </row>
    <row r="24" spans="1:33" x14ac:dyDescent="0.35">
      <c r="A24" s="31">
        <v>57</v>
      </c>
      <c r="B24" s="15">
        <v>3888020</v>
      </c>
      <c r="C24" s="15">
        <v>148165</v>
      </c>
      <c r="D24" s="15">
        <v>545.577</v>
      </c>
      <c r="E24" s="21"/>
      <c r="F24" s="15">
        <v>3904524</v>
      </c>
      <c r="G24" s="15">
        <v>182543</v>
      </c>
      <c r="H24" s="15">
        <v>490.07</v>
      </c>
      <c r="I24" s="21"/>
      <c r="J24" s="15">
        <v>2714755</v>
      </c>
      <c r="K24" s="15">
        <v>168557</v>
      </c>
      <c r="L24" s="15">
        <v>618.25199999999995</v>
      </c>
      <c r="M24" s="21"/>
      <c r="N24" s="15">
        <v>2611557</v>
      </c>
      <c r="O24" s="15">
        <v>170089</v>
      </c>
      <c r="P24" s="15">
        <v>562.48299999999995</v>
      </c>
      <c r="Q24" s="21"/>
      <c r="R24" s="15">
        <v>2191052</v>
      </c>
      <c r="S24" s="15">
        <v>184256</v>
      </c>
      <c r="T24" s="15">
        <v>558.40800000000002</v>
      </c>
      <c r="U24" s="21"/>
      <c r="V24" s="15">
        <v>1963783</v>
      </c>
      <c r="W24" s="15">
        <v>208180</v>
      </c>
      <c r="X24" s="15">
        <v>529.51400000000001</v>
      </c>
      <c r="Z24" s="21"/>
      <c r="AA24" s="15">
        <f t="shared" si="0"/>
        <v>2878948.5</v>
      </c>
      <c r="AB24" s="15">
        <f t="shared" si="1"/>
        <v>176965</v>
      </c>
      <c r="AC24" s="15">
        <f t="shared" si="2"/>
        <v>550.71733333333327</v>
      </c>
      <c r="AD24" s="21"/>
      <c r="AE24" s="35">
        <f>AA24/'Figure 1f'!$BE$4</f>
        <v>0.29990789152407321</v>
      </c>
      <c r="AF24" s="36">
        <f>AB24/'Figure 1f'!$BE$5</f>
        <v>0.31442071095521607</v>
      </c>
      <c r="AG24" s="35">
        <f>AC24/'Figure 1f'!$BE$6</f>
        <v>0.51100660152364918</v>
      </c>
    </row>
    <row r="25" spans="1:33" x14ac:dyDescent="0.35">
      <c r="A25" s="31">
        <v>56</v>
      </c>
      <c r="B25" s="15">
        <v>3865908</v>
      </c>
      <c r="C25" s="15">
        <v>138428</v>
      </c>
      <c r="D25" s="15">
        <v>555.78099999999995</v>
      </c>
      <c r="E25" s="21"/>
      <c r="F25" s="15">
        <v>3692657</v>
      </c>
      <c r="G25" s="15">
        <v>155128</v>
      </c>
      <c r="H25" s="15">
        <v>504.25099999999998</v>
      </c>
      <c r="I25" s="21"/>
      <c r="J25" s="15">
        <v>2775064</v>
      </c>
      <c r="K25" s="15">
        <v>171836</v>
      </c>
      <c r="L25" s="15">
        <v>605.87300000000005</v>
      </c>
      <c r="M25" s="21"/>
      <c r="N25" s="15">
        <v>2589790</v>
      </c>
      <c r="O25" s="15">
        <v>153228</v>
      </c>
      <c r="P25" s="15">
        <v>562.72699999999998</v>
      </c>
      <c r="Q25" s="21"/>
      <c r="R25" s="15">
        <v>2069224</v>
      </c>
      <c r="S25" s="15">
        <v>157944</v>
      </c>
      <c r="T25" s="15">
        <v>559.09</v>
      </c>
      <c r="U25" s="21"/>
      <c r="V25" s="15">
        <v>1980466</v>
      </c>
      <c r="W25" s="15">
        <v>194230</v>
      </c>
      <c r="X25" s="15">
        <v>530.60400000000004</v>
      </c>
      <c r="Z25" s="21"/>
      <c r="AA25" s="15">
        <f t="shared" si="0"/>
        <v>2828851.5</v>
      </c>
      <c r="AB25" s="15">
        <f t="shared" si="1"/>
        <v>161799</v>
      </c>
      <c r="AC25" s="15">
        <f t="shared" si="2"/>
        <v>553.05433333333337</v>
      </c>
      <c r="AD25" s="21"/>
      <c r="AE25" s="35">
        <f>AA25/'Figure 1f'!$BE$4</f>
        <v>0.29468915084785702</v>
      </c>
      <c r="AF25" s="36">
        <f>AB25/'Figure 1f'!$BE$5</f>
        <v>0.2874746792407708</v>
      </c>
      <c r="AG25" s="35">
        <f>AC25/'Figure 1f'!$BE$6</f>
        <v>0.51317508679817758</v>
      </c>
    </row>
    <row r="26" spans="1:33" x14ac:dyDescent="0.35">
      <c r="A26" s="31">
        <v>55</v>
      </c>
      <c r="B26" s="15">
        <v>3705914</v>
      </c>
      <c r="C26" s="15">
        <v>137296</v>
      </c>
      <c r="D26" s="15">
        <v>557.43899999999996</v>
      </c>
      <c r="E26" s="21"/>
      <c r="F26" s="15">
        <v>3790566</v>
      </c>
      <c r="G26" s="15">
        <v>153730</v>
      </c>
      <c r="H26" s="15">
        <v>500.92500000000001</v>
      </c>
      <c r="I26" s="21"/>
      <c r="J26" s="15">
        <v>2651428</v>
      </c>
      <c r="K26" s="15">
        <v>153371</v>
      </c>
      <c r="L26" s="15">
        <v>613.09400000000005</v>
      </c>
      <c r="M26" s="21"/>
      <c r="N26" s="15">
        <v>2738622</v>
      </c>
      <c r="O26" s="15">
        <v>158036</v>
      </c>
      <c r="P26" s="15">
        <v>554.46199999999999</v>
      </c>
      <c r="Q26" s="21"/>
      <c r="R26" s="15">
        <v>1950704</v>
      </c>
      <c r="S26" s="15">
        <v>148316</v>
      </c>
      <c r="T26" s="15">
        <v>554.14800000000002</v>
      </c>
      <c r="U26" s="21"/>
      <c r="V26" s="15">
        <v>1886063</v>
      </c>
      <c r="W26" s="15">
        <v>177156</v>
      </c>
      <c r="X26" s="15">
        <v>522.90899999999999</v>
      </c>
      <c r="Z26" s="21"/>
      <c r="AA26" s="15">
        <f t="shared" si="0"/>
        <v>2787216.1666666665</v>
      </c>
      <c r="AB26" s="15">
        <f t="shared" si="1"/>
        <v>154650.83333333334</v>
      </c>
      <c r="AC26" s="15">
        <f t="shared" si="2"/>
        <v>550.49616666666668</v>
      </c>
      <c r="AD26" s="21"/>
      <c r="AE26" s="35">
        <f>AA26/'Figure 1f'!$BE$4</f>
        <v>0.29035188499092979</v>
      </c>
      <c r="AF26" s="36">
        <f>AB26/'Figure 1f'!$BE$5</f>
        <v>0.27477424895591385</v>
      </c>
      <c r="AG26" s="35">
        <f>AC26/'Figure 1f'!$BE$6</f>
        <v>0.51080138258488883</v>
      </c>
    </row>
    <row r="27" spans="1:33" x14ac:dyDescent="0.35">
      <c r="A27" s="31">
        <v>54</v>
      </c>
      <c r="B27" s="15">
        <v>3141599</v>
      </c>
      <c r="C27" s="15">
        <v>110122</v>
      </c>
      <c r="D27" s="15">
        <v>563.38900000000001</v>
      </c>
      <c r="E27" s="21"/>
      <c r="F27" s="15">
        <v>3615400</v>
      </c>
      <c r="G27" s="15">
        <v>138698</v>
      </c>
      <c r="H27" s="15">
        <v>511.00700000000001</v>
      </c>
      <c r="I27" s="21"/>
      <c r="J27" s="15">
        <v>2259816</v>
      </c>
      <c r="K27" s="15">
        <v>129682</v>
      </c>
      <c r="L27" s="15">
        <v>597.202</v>
      </c>
      <c r="M27" s="21"/>
      <c r="N27" s="15">
        <v>2123975</v>
      </c>
      <c r="O27" s="15">
        <v>115104</v>
      </c>
      <c r="P27" s="15">
        <v>556.05499999999995</v>
      </c>
      <c r="Q27" s="21"/>
      <c r="R27" s="15">
        <v>1660218</v>
      </c>
      <c r="S27" s="15">
        <v>128082</v>
      </c>
      <c r="T27" s="15">
        <v>551.99300000000005</v>
      </c>
      <c r="U27" s="21"/>
      <c r="V27" s="15">
        <v>1873460</v>
      </c>
      <c r="W27" s="15">
        <v>169778</v>
      </c>
      <c r="X27" s="15">
        <v>522.08600000000001</v>
      </c>
      <c r="Z27" s="21"/>
      <c r="AA27" s="15">
        <f t="shared" si="0"/>
        <v>2445744.6666666665</v>
      </c>
      <c r="AB27" s="15">
        <f t="shared" si="1"/>
        <v>131911</v>
      </c>
      <c r="AC27" s="15">
        <f t="shared" si="2"/>
        <v>550.2886666666667</v>
      </c>
      <c r="AD27" s="21"/>
      <c r="AE27" s="35">
        <f>AA27/'Figure 1f'!$BE$4</f>
        <v>0.25477987056254991</v>
      </c>
      <c r="AF27" s="36">
        <f>AB27/'Figure 1f'!$BE$5</f>
        <v>0.23437148816327244</v>
      </c>
      <c r="AG27" s="35">
        <f>AC27/'Figure 1f'!$BE$6</f>
        <v>0.51060884484656432</v>
      </c>
    </row>
    <row r="28" spans="1:33" x14ac:dyDescent="0.35">
      <c r="A28" s="31">
        <v>53</v>
      </c>
      <c r="B28" s="15">
        <v>3022121</v>
      </c>
      <c r="C28" s="15">
        <v>104574</v>
      </c>
      <c r="D28" s="15">
        <v>556.24199999999996</v>
      </c>
      <c r="E28" s="21"/>
      <c r="F28" s="15">
        <v>3063744</v>
      </c>
      <c r="G28" s="15">
        <v>117498</v>
      </c>
      <c r="H28" s="15">
        <v>506.92899999999997</v>
      </c>
      <c r="I28" s="21"/>
      <c r="J28" s="15">
        <v>2109052</v>
      </c>
      <c r="K28" s="15">
        <v>118717</v>
      </c>
      <c r="L28" s="15">
        <v>596.98</v>
      </c>
      <c r="M28" s="21"/>
      <c r="N28" s="15">
        <v>2040438</v>
      </c>
      <c r="O28" s="15">
        <v>108438</v>
      </c>
      <c r="P28" s="15">
        <v>543.32899999999995</v>
      </c>
      <c r="Q28" s="21"/>
      <c r="R28" s="15">
        <v>1649371</v>
      </c>
      <c r="S28" s="15">
        <v>121746</v>
      </c>
      <c r="T28" s="15">
        <v>540.01199999999994</v>
      </c>
      <c r="U28" s="21"/>
      <c r="V28" s="15">
        <v>1636755</v>
      </c>
      <c r="W28" s="15">
        <v>140362</v>
      </c>
      <c r="X28" s="15">
        <v>513.70000000000005</v>
      </c>
      <c r="Z28" s="21"/>
      <c r="AA28" s="15">
        <f t="shared" si="0"/>
        <v>2253580.1666666665</v>
      </c>
      <c r="AB28" s="15">
        <f t="shared" si="1"/>
        <v>118555.83333333333</v>
      </c>
      <c r="AC28" s="15">
        <f t="shared" si="2"/>
        <v>542.86533333333318</v>
      </c>
      <c r="AD28" s="21"/>
      <c r="AE28" s="35">
        <f>AA28/'Figure 1f'!$BE$4</f>
        <v>0.2347615722078632</v>
      </c>
      <c r="AF28" s="36">
        <f>AB28/'Figure 1f'!$BE$5</f>
        <v>0.21064283561469652</v>
      </c>
      <c r="AG28" s="35">
        <f>AC28/'Figure 1f'!$BE$6</f>
        <v>0.50372078792690311</v>
      </c>
    </row>
    <row r="29" spans="1:33" x14ac:dyDescent="0.35">
      <c r="A29" s="31">
        <v>52</v>
      </c>
      <c r="B29" s="15">
        <v>2967602</v>
      </c>
      <c r="C29" s="15">
        <v>105317</v>
      </c>
      <c r="D29" s="15">
        <v>554.33299999999997</v>
      </c>
      <c r="E29" s="21"/>
      <c r="F29" s="15">
        <v>3222477</v>
      </c>
      <c r="G29" s="15">
        <v>124556</v>
      </c>
      <c r="H29" s="15">
        <v>513.61099999999999</v>
      </c>
      <c r="I29" s="21"/>
      <c r="J29" s="15">
        <v>1985592</v>
      </c>
      <c r="K29" s="15">
        <v>114363</v>
      </c>
      <c r="L29" s="15">
        <v>576.03700000000003</v>
      </c>
      <c r="M29" s="21"/>
      <c r="N29" s="15">
        <v>1937320</v>
      </c>
      <c r="O29" s="15">
        <v>103418</v>
      </c>
      <c r="P29" s="15">
        <v>535.52200000000005</v>
      </c>
      <c r="Q29" s="21"/>
      <c r="R29" s="15">
        <v>1600099</v>
      </c>
      <c r="S29" s="15">
        <v>126640</v>
      </c>
      <c r="T29" s="15">
        <v>533.73199999999997</v>
      </c>
      <c r="U29" s="21"/>
      <c r="V29" s="15">
        <v>1625445</v>
      </c>
      <c r="W29" s="15">
        <v>140244</v>
      </c>
      <c r="X29" s="15">
        <v>509.79300000000001</v>
      </c>
      <c r="Z29" s="21"/>
      <c r="AA29" s="15">
        <f t="shared" si="0"/>
        <v>2223089.1666666665</v>
      </c>
      <c r="AB29" s="15">
        <f t="shared" si="1"/>
        <v>119089.66666666667</v>
      </c>
      <c r="AC29" s="15">
        <f t="shared" si="2"/>
        <v>537.17133333333334</v>
      </c>
      <c r="AD29" s="21"/>
      <c r="AE29" s="35">
        <f>AA29/'Figure 1f'!$BE$4</f>
        <v>0.23158524184958812</v>
      </c>
      <c r="AF29" s="36">
        <f>AB29/'Figure 1f'!$BE$5</f>
        <v>0.21159131840054832</v>
      </c>
      <c r="AG29" s="35">
        <f>AC29/'Figure 1f'!$BE$6</f>
        <v>0.49843736680873318</v>
      </c>
    </row>
    <row r="30" spans="1:33" x14ac:dyDescent="0.35">
      <c r="A30" s="31">
        <v>51</v>
      </c>
      <c r="B30" s="15">
        <v>2728326</v>
      </c>
      <c r="C30" s="15">
        <v>104230</v>
      </c>
      <c r="D30" s="15">
        <v>539.46799999999996</v>
      </c>
      <c r="E30" s="21"/>
      <c r="F30" s="15">
        <v>2861853</v>
      </c>
      <c r="G30" s="15">
        <v>111486</v>
      </c>
      <c r="H30" s="15">
        <v>499.73399999999998</v>
      </c>
      <c r="I30" s="21"/>
      <c r="J30" s="15">
        <v>1901374</v>
      </c>
      <c r="K30" s="15">
        <v>112151</v>
      </c>
      <c r="L30" s="15">
        <v>571.17700000000002</v>
      </c>
      <c r="M30" s="21"/>
      <c r="N30" s="15">
        <v>1923307</v>
      </c>
      <c r="O30" s="15">
        <v>107430</v>
      </c>
      <c r="P30" s="15">
        <v>520.73699999999997</v>
      </c>
      <c r="Q30" s="21"/>
      <c r="R30" s="15">
        <v>1472862</v>
      </c>
      <c r="S30" s="15">
        <v>119972</v>
      </c>
      <c r="T30" s="15">
        <v>514.70600000000002</v>
      </c>
      <c r="U30" s="21"/>
      <c r="V30" s="15">
        <v>1537436</v>
      </c>
      <c r="W30" s="15">
        <v>134045</v>
      </c>
      <c r="X30" s="15">
        <v>494.82100000000003</v>
      </c>
      <c r="Z30" s="21"/>
      <c r="AA30" s="15">
        <f t="shared" si="0"/>
        <v>2070859.6666666667</v>
      </c>
      <c r="AB30" s="15">
        <f t="shared" si="1"/>
        <v>114885.66666666667</v>
      </c>
      <c r="AC30" s="15">
        <f t="shared" si="2"/>
        <v>523.44050000000004</v>
      </c>
      <c r="AD30" s="21"/>
      <c r="AE30" s="35">
        <f>AA30/'Figure 1f'!$BE$4</f>
        <v>0.21572708100622331</v>
      </c>
      <c r="AF30" s="36">
        <f>AB30/'Figure 1f'!$BE$5</f>
        <v>0.20412190541574493</v>
      </c>
      <c r="AG30" s="35">
        <f>AC30/'Figure 1f'!$BE$6</f>
        <v>0.48569662659036172</v>
      </c>
    </row>
    <row r="31" spans="1:33" x14ac:dyDescent="0.35">
      <c r="A31" s="31">
        <v>50</v>
      </c>
      <c r="B31" s="15">
        <v>2389008</v>
      </c>
      <c r="C31" s="15">
        <v>101735</v>
      </c>
      <c r="D31" s="15">
        <v>529.82799999999997</v>
      </c>
      <c r="E31" s="21"/>
      <c r="F31" s="15">
        <v>2712710</v>
      </c>
      <c r="G31" s="15">
        <v>113938</v>
      </c>
      <c r="H31" s="15">
        <v>497.82100000000003</v>
      </c>
      <c r="I31" s="21"/>
      <c r="J31" s="15">
        <v>1709768</v>
      </c>
      <c r="K31" s="15">
        <v>107363</v>
      </c>
      <c r="L31" s="15">
        <v>544.64200000000005</v>
      </c>
      <c r="M31" s="21"/>
      <c r="N31" s="15">
        <v>1754728</v>
      </c>
      <c r="O31" s="15">
        <v>100036</v>
      </c>
      <c r="P31" s="15">
        <v>508.33199999999999</v>
      </c>
      <c r="Q31" s="21"/>
      <c r="R31" s="15">
        <v>1374077</v>
      </c>
      <c r="S31" s="15">
        <v>115425</v>
      </c>
      <c r="T31" s="15">
        <v>505.94099999999997</v>
      </c>
      <c r="U31" s="21"/>
      <c r="V31" s="15">
        <v>1450527</v>
      </c>
      <c r="W31" s="15">
        <v>129574</v>
      </c>
      <c r="X31" s="15">
        <v>487.49</v>
      </c>
      <c r="Z31" s="21"/>
      <c r="AA31" s="15">
        <f t="shared" si="0"/>
        <v>1898469.6666666667</v>
      </c>
      <c r="AB31" s="15">
        <f t="shared" si="1"/>
        <v>111345.16666666667</v>
      </c>
      <c r="AC31" s="15">
        <f t="shared" si="2"/>
        <v>512.34233333333339</v>
      </c>
      <c r="AD31" s="21"/>
      <c r="AE31" s="35">
        <f>AA31/'Figure 1f'!$BE$4</f>
        <v>0.19776874607253658</v>
      </c>
      <c r="AF31" s="36">
        <f>AB31/'Figure 1f'!$BE$5</f>
        <v>0.19783135910920441</v>
      </c>
      <c r="AG31" s="35">
        <f>AC31/'Figure 1f'!$BE$6</f>
        <v>0.47539871859253274</v>
      </c>
    </row>
    <row r="32" spans="1:33" x14ac:dyDescent="0.35">
      <c r="A32" s="31">
        <v>49</v>
      </c>
      <c r="B32" s="15">
        <v>2245126</v>
      </c>
      <c r="C32" s="15">
        <v>96904</v>
      </c>
      <c r="D32" s="15">
        <v>511.23700000000002</v>
      </c>
      <c r="E32" s="21"/>
      <c r="F32" s="15">
        <v>2465610</v>
      </c>
      <c r="G32" s="15">
        <v>114468</v>
      </c>
      <c r="H32" s="15">
        <v>474.13099999999997</v>
      </c>
      <c r="I32" s="21"/>
      <c r="J32" s="15">
        <v>1547456</v>
      </c>
      <c r="K32" s="15">
        <v>98869</v>
      </c>
      <c r="L32" s="15">
        <v>534.43499999999995</v>
      </c>
      <c r="M32" s="21"/>
      <c r="N32" s="15">
        <v>1623994</v>
      </c>
      <c r="O32" s="15">
        <v>97274</v>
      </c>
      <c r="P32" s="15">
        <v>491.67399999999998</v>
      </c>
      <c r="Q32" s="21"/>
      <c r="R32" s="15">
        <v>1156259</v>
      </c>
      <c r="S32" s="15">
        <v>103878</v>
      </c>
      <c r="T32" s="15">
        <v>485.16899999999998</v>
      </c>
      <c r="U32" s="21"/>
      <c r="V32" s="15">
        <v>1305928</v>
      </c>
      <c r="W32" s="15">
        <v>128412</v>
      </c>
      <c r="X32" s="15">
        <v>467.85500000000002</v>
      </c>
      <c r="Z32" s="21"/>
      <c r="AA32" s="15">
        <f t="shared" si="0"/>
        <v>1724062.1666666667</v>
      </c>
      <c r="AB32" s="15">
        <f t="shared" si="1"/>
        <v>106634.16666666667</v>
      </c>
      <c r="AC32" s="15">
        <f t="shared" si="2"/>
        <v>494.08349999999996</v>
      </c>
      <c r="AD32" s="21"/>
      <c r="AE32" s="35">
        <f>AA32/'Figure 1f'!$BE$4</f>
        <v>0.17960024267937594</v>
      </c>
      <c r="AF32" s="36">
        <f>AB32/'Figure 1f'!$BE$5</f>
        <v>0.18946113918260862</v>
      </c>
      <c r="AG32" s="35">
        <f>AC32/'Figure 1f'!$BE$6</f>
        <v>0.45845648016146812</v>
      </c>
    </row>
    <row r="33" spans="1:33" x14ac:dyDescent="0.35">
      <c r="A33" s="31">
        <v>48</v>
      </c>
      <c r="B33" s="15">
        <v>1978044</v>
      </c>
      <c r="C33" s="15">
        <v>96609</v>
      </c>
      <c r="D33" s="15">
        <v>503.86900000000003</v>
      </c>
      <c r="E33" s="21"/>
      <c r="F33" s="15">
        <v>2201333</v>
      </c>
      <c r="G33" s="15">
        <v>109776</v>
      </c>
      <c r="H33" s="15">
        <v>472.48200000000003</v>
      </c>
      <c r="I33" s="21"/>
      <c r="J33" s="15">
        <v>1452088</v>
      </c>
      <c r="K33" s="15">
        <v>97829</v>
      </c>
      <c r="L33" s="15">
        <v>511.43099999999998</v>
      </c>
      <c r="M33" s="21"/>
      <c r="N33" s="15">
        <v>1500729</v>
      </c>
      <c r="O33" s="15">
        <v>97944</v>
      </c>
      <c r="P33" s="15">
        <v>480.28899999999999</v>
      </c>
      <c r="Q33" s="21"/>
      <c r="R33" s="15">
        <v>1112012</v>
      </c>
      <c r="S33" s="15">
        <v>111518</v>
      </c>
      <c r="T33" s="15">
        <v>477.37900000000002</v>
      </c>
      <c r="U33" s="21"/>
      <c r="V33" s="15">
        <v>1207406</v>
      </c>
      <c r="W33" s="15">
        <v>121402</v>
      </c>
      <c r="X33" s="15">
        <v>456.48399999999998</v>
      </c>
      <c r="Z33" s="21"/>
      <c r="AA33" s="15">
        <f t="shared" si="0"/>
        <v>1575268.6666666667</v>
      </c>
      <c r="AB33" s="15">
        <f t="shared" si="1"/>
        <v>105846.33333333333</v>
      </c>
      <c r="AC33" s="15">
        <f t="shared" si="2"/>
        <v>483.65566666666672</v>
      </c>
      <c r="AD33" s="21"/>
      <c r="AE33" s="35">
        <f>AA33/'Figure 1f'!$BE$4</f>
        <v>0.16410001929660711</v>
      </c>
      <c r="AF33" s="36">
        <f>AB33/'Figure 1f'!$BE$5</f>
        <v>0.18806136455609554</v>
      </c>
      <c r="AG33" s="35">
        <f>AC33/'Figure 1f'!$BE$6</f>
        <v>0.44878056958013846</v>
      </c>
    </row>
    <row r="34" spans="1:33" x14ac:dyDescent="0.35">
      <c r="A34" s="31">
        <v>47</v>
      </c>
      <c r="B34" s="15">
        <v>1766834</v>
      </c>
      <c r="C34" s="15">
        <v>96106</v>
      </c>
      <c r="D34" s="15">
        <v>491.87400000000002</v>
      </c>
      <c r="E34" s="21"/>
      <c r="F34" s="15">
        <v>2054138</v>
      </c>
      <c r="G34" s="15">
        <v>107715</v>
      </c>
      <c r="H34" s="15">
        <v>450.26799999999997</v>
      </c>
      <c r="I34" s="21"/>
      <c r="J34" s="15">
        <v>1325657</v>
      </c>
      <c r="K34" s="15">
        <v>99655</v>
      </c>
      <c r="L34" s="15">
        <v>498.923</v>
      </c>
      <c r="M34" s="21"/>
      <c r="N34" s="15">
        <v>1405126</v>
      </c>
      <c r="O34" s="15">
        <v>98142</v>
      </c>
      <c r="P34" s="15">
        <v>462.90100000000001</v>
      </c>
      <c r="Q34" s="21"/>
      <c r="R34" s="15">
        <v>995768</v>
      </c>
      <c r="S34" s="15">
        <v>109151</v>
      </c>
      <c r="T34" s="15">
        <v>466.572</v>
      </c>
      <c r="U34" s="21"/>
      <c r="V34" s="15">
        <v>1070593</v>
      </c>
      <c r="W34" s="15">
        <v>111876</v>
      </c>
      <c r="X34" s="15">
        <v>443.93299999999999</v>
      </c>
      <c r="Z34" s="21"/>
      <c r="AA34" s="15">
        <f t="shared" si="0"/>
        <v>1436352.6666666667</v>
      </c>
      <c r="AB34" s="15">
        <f t="shared" si="1"/>
        <v>103774.16666666667</v>
      </c>
      <c r="AC34" s="15">
        <f t="shared" si="2"/>
        <v>469.07850000000002</v>
      </c>
      <c r="AD34" s="21"/>
      <c r="AE34" s="35">
        <f>AA34/'Figure 1f'!$BE$4</f>
        <v>0.14962876194033342</v>
      </c>
      <c r="AF34" s="36">
        <f>AB34/'Figure 1f'!$BE$5</f>
        <v>0.18437966412634374</v>
      </c>
      <c r="AG34" s="35">
        <f>AC34/'Figure 1f'!$BE$6</f>
        <v>0.4352545228274598</v>
      </c>
    </row>
    <row r="35" spans="1:33" x14ac:dyDescent="0.35">
      <c r="A35" s="31">
        <v>46</v>
      </c>
      <c r="B35" s="15">
        <v>1644867</v>
      </c>
      <c r="C35" s="15">
        <v>97602</v>
      </c>
      <c r="D35" s="15">
        <v>494.19200000000001</v>
      </c>
      <c r="E35" s="21"/>
      <c r="F35" s="15">
        <v>1845878</v>
      </c>
      <c r="G35" s="15">
        <v>105998</v>
      </c>
      <c r="H35" s="15">
        <v>451.32900000000001</v>
      </c>
      <c r="I35" s="21"/>
      <c r="J35" s="15">
        <v>1190410</v>
      </c>
      <c r="K35" s="15">
        <v>94080</v>
      </c>
      <c r="L35" s="15">
        <v>487.39600000000002</v>
      </c>
      <c r="M35" s="21"/>
      <c r="N35" s="15">
        <v>1223028</v>
      </c>
      <c r="O35" s="15">
        <v>92908</v>
      </c>
      <c r="P35" s="15">
        <v>446.33300000000003</v>
      </c>
      <c r="Q35" s="21"/>
      <c r="R35" s="15">
        <v>931608</v>
      </c>
      <c r="S35" s="15">
        <v>106879</v>
      </c>
      <c r="T35" s="15">
        <v>463.83</v>
      </c>
      <c r="U35" s="21"/>
      <c r="V35" s="15">
        <v>1010183</v>
      </c>
      <c r="W35" s="15">
        <v>113668</v>
      </c>
      <c r="X35" s="15">
        <v>430.79500000000002</v>
      </c>
      <c r="Z35" s="21"/>
      <c r="AA35" s="15">
        <f t="shared" si="0"/>
        <v>1307662.3333333333</v>
      </c>
      <c r="AB35" s="15">
        <f t="shared" si="1"/>
        <v>101855.83333333333</v>
      </c>
      <c r="AC35" s="15">
        <f t="shared" si="2"/>
        <v>462.3125</v>
      </c>
      <c r="AD35" s="21"/>
      <c r="AE35" s="35">
        <f>AA35/'Figure 1f'!$BE$4</f>
        <v>0.13622274007869531</v>
      </c>
      <c r="AF35" s="36">
        <f>AB35/'Figure 1f'!$BE$5</f>
        <v>0.1809712854609819</v>
      </c>
      <c r="AG35" s="35">
        <f>AC35/'Figure 1f'!$BE$6</f>
        <v>0.4289764007190055</v>
      </c>
    </row>
    <row r="36" spans="1:33" x14ac:dyDescent="0.35">
      <c r="A36" s="31">
        <v>45</v>
      </c>
      <c r="B36" s="15">
        <v>1412416</v>
      </c>
      <c r="C36" s="15">
        <v>91870</v>
      </c>
      <c r="D36" s="15">
        <v>502.26600000000002</v>
      </c>
      <c r="E36" s="21"/>
      <c r="F36" s="15">
        <v>1597784</v>
      </c>
      <c r="G36" s="15">
        <v>104237</v>
      </c>
      <c r="H36" s="15">
        <v>444.17099999999999</v>
      </c>
      <c r="I36" s="21"/>
      <c r="J36" s="15">
        <v>1052399</v>
      </c>
      <c r="K36" s="15">
        <v>94152</v>
      </c>
      <c r="L36" s="15">
        <v>480.35899999999998</v>
      </c>
      <c r="M36" s="21"/>
      <c r="N36" s="15">
        <v>1093333</v>
      </c>
      <c r="O36" s="15">
        <v>90575</v>
      </c>
      <c r="P36" s="15">
        <v>442.89800000000002</v>
      </c>
      <c r="Q36" s="21"/>
      <c r="R36" s="15">
        <v>838381</v>
      </c>
      <c r="S36" s="15">
        <v>109389</v>
      </c>
      <c r="T36" s="15">
        <v>470.51</v>
      </c>
      <c r="U36" s="21"/>
      <c r="V36" s="15">
        <v>882003</v>
      </c>
      <c r="W36" s="15">
        <v>108177</v>
      </c>
      <c r="X36" s="15">
        <v>423.52</v>
      </c>
      <c r="Z36" s="21"/>
      <c r="AA36" s="15">
        <f t="shared" ref="AA36:AA67" si="3">AVERAGE(B36,F36,J36,N36,R36,V36)</f>
        <v>1146052.6666666667</v>
      </c>
      <c r="AB36" s="15">
        <f t="shared" ref="AB36:AB67" si="4">AVERAGE(C36,G36,K36,O36,S36,W36)</f>
        <v>99733.333333333328</v>
      </c>
      <c r="AC36" s="15">
        <f t="shared" ref="AC36:AC67" si="5">AVERAGE(D36,H36,L36,P36,T36,X36)</f>
        <v>460.62066666666664</v>
      </c>
      <c r="AD36" s="21"/>
      <c r="AE36" s="35">
        <f>AA36/'Figure 1f'!$BE$4</f>
        <v>0.1193874217741448</v>
      </c>
      <c r="AF36" s="36">
        <f>AB36/'Figure 1f'!$BE$5</f>
        <v>0.17720015580821188</v>
      </c>
      <c r="AG36" s="35">
        <f>AC36/'Figure 1f'!$BE$6</f>
        <v>0.42740656089432028</v>
      </c>
    </row>
    <row r="37" spans="1:33" x14ac:dyDescent="0.35">
      <c r="A37" s="31">
        <v>44</v>
      </c>
      <c r="B37" s="15">
        <v>1302947</v>
      </c>
      <c r="C37" s="15">
        <v>102146</v>
      </c>
      <c r="D37" s="15">
        <v>517.52</v>
      </c>
      <c r="E37" s="21"/>
      <c r="F37" s="15">
        <v>1445121</v>
      </c>
      <c r="G37" s="15">
        <v>105236</v>
      </c>
      <c r="H37" s="15">
        <v>451.54</v>
      </c>
      <c r="I37" s="21"/>
      <c r="J37" s="15">
        <v>941039</v>
      </c>
      <c r="K37" s="15">
        <v>92370</v>
      </c>
      <c r="L37" s="15">
        <v>480.92</v>
      </c>
      <c r="M37" s="21"/>
      <c r="N37" s="15">
        <v>993503</v>
      </c>
      <c r="O37" s="15">
        <v>91570</v>
      </c>
      <c r="P37" s="15">
        <v>438.17700000000002</v>
      </c>
      <c r="Q37" s="21"/>
      <c r="R37" s="15">
        <v>731572</v>
      </c>
      <c r="S37" s="15">
        <v>106238</v>
      </c>
      <c r="T37" s="15">
        <v>486.09500000000003</v>
      </c>
      <c r="U37" s="21"/>
      <c r="V37" s="15">
        <v>795659</v>
      </c>
      <c r="W37" s="15">
        <v>105116</v>
      </c>
      <c r="X37" s="15">
        <v>416.37700000000001</v>
      </c>
      <c r="Z37" s="21"/>
      <c r="AA37" s="15">
        <f t="shared" si="3"/>
        <v>1034973.5</v>
      </c>
      <c r="AB37" s="15">
        <f t="shared" si="4"/>
        <v>100446</v>
      </c>
      <c r="AC37" s="15">
        <f t="shared" si="5"/>
        <v>465.10483333333337</v>
      </c>
      <c r="AD37" s="21"/>
      <c r="AE37" s="35">
        <f>AA37/'Figure 1f'!$BE$4</f>
        <v>0.10781600301925873</v>
      </c>
      <c r="AF37" s="36">
        <f>AB37/'Figure 1f'!$BE$5</f>
        <v>0.17846637884670771</v>
      </c>
      <c r="AG37" s="35">
        <f>AC37/'Figure 1f'!$BE$6</f>
        <v>0.43156738647634724</v>
      </c>
    </row>
    <row r="38" spans="1:33" x14ac:dyDescent="0.35">
      <c r="A38" s="31">
        <v>43</v>
      </c>
      <c r="B38" s="15">
        <v>1269333</v>
      </c>
      <c r="C38" s="15">
        <v>121165</v>
      </c>
      <c r="D38" s="15">
        <v>562.18799999999999</v>
      </c>
      <c r="E38" s="21"/>
      <c r="F38" s="15">
        <v>1352178</v>
      </c>
      <c r="G38" s="15">
        <v>120205</v>
      </c>
      <c r="H38" s="15">
        <v>474.464</v>
      </c>
      <c r="I38" s="21"/>
      <c r="J38" s="15">
        <v>884034</v>
      </c>
      <c r="K38" s="15">
        <v>106704</v>
      </c>
      <c r="L38" s="15">
        <v>488.34699999999998</v>
      </c>
      <c r="M38" s="21"/>
      <c r="N38" s="15">
        <v>914874</v>
      </c>
      <c r="O38" s="15">
        <v>98293</v>
      </c>
      <c r="P38" s="15">
        <v>446.01400000000001</v>
      </c>
      <c r="Q38" s="21"/>
      <c r="R38" s="15">
        <v>689687</v>
      </c>
      <c r="S38" s="15">
        <v>119565</v>
      </c>
      <c r="T38" s="15">
        <v>516.98599999999999</v>
      </c>
      <c r="U38" s="21"/>
      <c r="V38" s="15">
        <v>725366</v>
      </c>
      <c r="W38" s="15">
        <v>106088</v>
      </c>
      <c r="X38" s="15">
        <v>422.88600000000002</v>
      </c>
      <c r="Z38" s="21"/>
      <c r="AA38" s="15">
        <f t="shared" si="3"/>
        <v>972578.66666666663</v>
      </c>
      <c r="AB38" s="15">
        <f t="shared" si="4"/>
        <v>112003.33333333333</v>
      </c>
      <c r="AC38" s="15">
        <f t="shared" si="5"/>
        <v>485.14749999999998</v>
      </c>
      <c r="AD38" s="21"/>
      <c r="AE38" s="35">
        <f>AA38/'Figure 1f'!$BE$4</f>
        <v>0.10131616361365769</v>
      </c>
      <c r="AF38" s="36">
        <f>AB38/'Figure 1f'!$BE$5</f>
        <v>0.19900074984330637</v>
      </c>
      <c r="AG38" s="35">
        <f>AC38/'Figure 1f'!$BE$6</f>
        <v>0.4501648308618601</v>
      </c>
    </row>
    <row r="39" spans="1:33" x14ac:dyDescent="0.35">
      <c r="A39" s="31">
        <v>42</v>
      </c>
      <c r="B39" s="15">
        <v>1081150</v>
      </c>
      <c r="C39" s="15">
        <v>116005</v>
      </c>
      <c r="D39" s="15">
        <v>593.86400000000003</v>
      </c>
      <c r="E39" s="21"/>
      <c r="F39" s="15">
        <v>1156585</v>
      </c>
      <c r="G39" s="15">
        <v>119653</v>
      </c>
      <c r="H39" s="15">
        <v>495.52300000000002</v>
      </c>
      <c r="I39" s="21"/>
      <c r="J39" s="15">
        <v>749943</v>
      </c>
      <c r="K39" s="15">
        <v>101399</v>
      </c>
      <c r="L39" s="15">
        <v>513.85</v>
      </c>
      <c r="M39" s="21"/>
      <c r="N39" s="15">
        <v>759363</v>
      </c>
      <c r="O39" s="15">
        <v>95238</v>
      </c>
      <c r="P39" s="15">
        <v>460.892</v>
      </c>
      <c r="Q39" s="21"/>
      <c r="R39" s="15">
        <v>622529</v>
      </c>
      <c r="S39" s="15">
        <v>131004</v>
      </c>
      <c r="T39" s="15">
        <v>566.62900000000002</v>
      </c>
      <c r="U39" s="21"/>
      <c r="V39" s="15">
        <v>691483</v>
      </c>
      <c r="W39" s="15">
        <v>123557</v>
      </c>
      <c r="X39" s="15">
        <v>429.59100000000001</v>
      </c>
      <c r="Z39" s="21"/>
      <c r="AA39" s="15">
        <f t="shared" si="3"/>
        <v>843508.83333333337</v>
      </c>
      <c r="AB39" s="15">
        <f t="shared" si="4"/>
        <v>114476</v>
      </c>
      <c r="AC39" s="15">
        <f t="shared" si="5"/>
        <v>510.05816666666664</v>
      </c>
      <c r="AD39" s="21"/>
      <c r="AE39" s="35">
        <f>AA39/'Figure 1f'!$BE$4</f>
        <v>8.7870608205367656E-2</v>
      </c>
      <c r="AF39" s="36">
        <f>AB39/'Figure 1f'!$BE$5</f>
        <v>0.20339403445488832</v>
      </c>
      <c r="AG39" s="35">
        <f>AC39/'Figure 1f'!$BE$6</f>
        <v>0.47327925698310402</v>
      </c>
    </row>
    <row r="40" spans="1:33" x14ac:dyDescent="0.35">
      <c r="A40" s="31">
        <v>41</v>
      </c>
      <c r="B40" s="15">
        <v>887572</v>
      </c>
      <c r="C40" s="15">
        <v>117724</v>
      </c>
      <c r="D40" s="15">
        <v>675.58799999999997</v>
      </c>
      <c r="E40" s="21"/>
      <c r="F40" s="15">
        <v>965160</v>
      </c>
      <c r="G40" s="15">
        <v>118840</v>
      </c>
      <c r="H40" s="15">
        <v>551.36900000000003</v>
      </c>
      <c r="I40" s="21"/>
      <c r="J40" s="15">
        <v>708914</v>
      </c>
      <c r="K40" s="15">
        <v>121942</v>
      </c>
      <c r="L40" s="15">
        <v>540.12900000000002</v>
      </c>
      <c r="M40" s="21"/>
      <c r="N40" s="15">
        <v>735818</v>
      </c>
      <c r="O40" s="15">
        <v>103806</v>
      </c>
      <c r="P40" s="15">
        <v>490.19400000000002</v>
      </c>
      <c r="Q40" s="21"/>
      <c r="R40" s="15">
        <v>542155</v>
      </c>
      <c r="S40" s="15">
        <v>135425</v>
      </c>
      <c r="T40" s="15">
        <v>625.505</v>
      </c>
      <c r="U40" s="21"/>
      <c r="V40" s="15">
        <v>580491</v>
      </c>
      <c r="W40" s="15">
        <v>114964</v>
      </c>
      <c r="X40" s="15">
        <v>457.07900000000001</v>
      </c>
      <c r="Z40" s="21"/>
      <c r="AA40" s="15">
        <f t="shared" si="3"/>
        <v>736685</v>
      </c>
      <c r="AB40" s="15">
        <f t="shared" si="4"/>
        <v>118783.5</v>
      </c>
      <c r="AC40" s="15">
        <f t="shared" si="5"/>
        <v>556.64400000000001</v>
      </c>
      <c r="AD40" s="21"/>
      <c r="AE40" s="35">
        <f>AA40/'Figure 1f'!$BE$4</f>
        <v>7.6742479091728058E-2</v>
      </c>
      <c r="AF40" s="36">
        <f>AB40/'Figure 1f'!$BE$5</f>
        <v>0.21104733998106354</v>
      </c>
      <c r="AG40" s="35">
        <f>AC40/'Figure 1f'!$BE$6</f>
        <v>0.51650591234680021</v>
      </c>
    </row>
    <row r="41" spans="1:33" x14ac:dyDescent="0.35">
      <c r="A41" s="31">
        <v>40</v>
      </c>
      <c r="B41" s="15">
        <v>898334</v>
      </c>
      <c r="C41" s="15">
        <v>139220</v>
      </c>
      <c r="D41" s="15">
        <v>729.654</v>
      </c>
      <c r="E41" s="21"/>
      <c r="F41" s="15">
        <v>1014698</v>
      </c>
      <c r="G41" s="15">
        <v>158438</v>
      </c>
      <c r="H41" s="15">
        <v>599.63099999999997</v>
      </c>
      <c r="I41" s="21"/>
      <c r="J41" s="15">
        <v>624142</v>
      </c>
      <c r="K41" s="15">
        <v>128511</v>
      </c>
      <c r="L41" s="15">
        <v>603.67100000000005</v>
      </c>
      <c r="M41" s="21"/>
      <c r="N41" s="15">
        <v>710844</v>
      </c>
      <c r="O41" s="15">
        <v>125630</v>
      </c>
      <c r="P41" s="15">
        <v>530.72900000000004</v>
      </c>
      <c r="Q41" s="21"/>
      <c r="R41" s="15">
        <v>505954</v>
      </c>
      <c r="S41" s="15">
        <v>148822</v>
      </c>
      <c r="T41" s="15">
        <v>700.11800000000005</v>
      </c>
      <c r="U41" s="21"/>
      <c r="V41" s="15">
        <v>555051</v>
      </c>
      <c r="W41" s="15">
        <v>134952</v>
      </c>
      <c r="X41" s="15">
        <v>488.88400000000001</v>
      </c>
      <c r="Z41" s="21"/>
      <c r="AA41" s="15">
        <f t="shared" si="3"/>
        <v>718170.5</v>
      </c>
      <c r="AB41" s="15">
        <f t="shared" si="4"/>
        <v>139262.16666666666</v>
      </c>
      <c r="AC41" s="15">
        <f t="shared" si="5"/>
        <v>608.78116666666665</v>
      </c>
      <c r="AD41" s="21"/>
      <c r="AE41" s="35">
        <f>AA41/'Figure 1f'!$BE$4</f>
        <v>7.4813773295975744E-2</v>
      </c>
      <c r="AF41" s="36">
        <f>AB41/'Figure 1f'!$BE$5</f>
        <v>0.24743259657275235</v>
      </c>
      <c r="AG41" s="35">
        <f>AC41/'Figure 1f'!$BE$6</f>
        <v>0.5648836094680193</v>
      </c>
    </row>
    <row r="42" spans="1:33" x14ac:dyDescent="0.35">
      <c r="A42" s="31">
        <v>39</v>
      </c>
      <c r="B42" s="15">
        <v>852778</v>
      </c>
      <c r="C42" s="15">
        <v>154851</v>
      </c>
      <c r="D42" s="15">
        <v>816.95600000000002</v>
      </c>
      <c r="E42" s="21"/>
      <c r="F42" s="15">
        <v>923994</v>
      </c>
      <c r="G42" s="15">
        <v>169885</v>
      </c>
      <c r="H42" s="15">
        <v>683.74900000000002</v>
      </c>
      <c r="I42" s="21"/>
      <c r="J42" s="15">
        <v>598112</v>
      </c>
      <c r="K42" s="15">
        <v>148686</v>
      </c>
      <c r="L42" s="15">
        <v>647.02499999999998</v>
      </c>
      <c r="M42" s="21"/>
      <c r="N42" s="15">
        <v>700060</v>
      </c>
      <c r="O42" s="15">
        <v>148081</v>
      </c>
      <c r="P42" s="15">
        <v>592.81500000000005</v>
      </c>
      <c r="Q42" s="21"/>
      <c r="R42" s="15">
        <v>492637</v>
      </c>
      <c r="S42" s="15">
        <v>162555</v>
      </c>
      <c r="T42" s="15">
        <v>774.23</v>
      </c>
      <c r="U42" s="21"/>
      <c r="V42" s="15">
        <v>504353</v>
      </c>
      <c r="W42" s="15">
        <v>153238</v>
      </c>
      <c r="X42" s="15">
        <v>540.20799999999997</v>
      </c>
      <c r="Z42" s="21"/>
      <c r="AA42" s="15">
        <f t="shared" si="3"/>
        <v>678655.66666666663</v>
      </c>
      <c r="AB42" s="15">
        <f t="shared" si="4"/>
        <v>156216</v>
      </c>
      <c r="AC42" s="15">
        <f t="shared" si="5"/>
        <v>675.83050000000003</v>
      </c>
      <c r="AD42" s="21"/>
      <c r="AE42" s="35">
        <f>AA42/'Figure 1f'!$BE$4</f>
        <v>7.0697405688522813E-2</v>
      </c>
      <c r="AF42" s="36">
        <f>AB42/'Figure 1f'!$BE$5</f>
        <v>0.27755514244387325</v>
      </c>
      <c r="AG42" s="35">
        <f>AC42/'Figure 1f'!$BE$6</f>
        <v>0.62709819740138073</v>
      </c>
    </row>
    <row r="43" spans="1:33" x14ac:dyDescent="0.35">
      <c r="A43" s="31">
        <v>38</v>
      </c>
      <c r="B43" s="15">
        <v>789196</v>
      </c>
      <c r="C43" s="15">
        <v>156372</v>
      </c>
      <c r="D43" s="15">
        <v>863.38300000000004</v>
      </c>
      <c r="E43" s="21"/>
      <c r="F43" s="15">
        <v>851280</v>
      </c>
      <c r="G43" s="15">
        <v>183032</v>
      </c>
      <c r="H43" s="15">
        <v>748.14700000000005</v>
      </c>
      <c r="I43" s="21"/>
      <c r="J43" s="15">
        <v>548555</v>
      </c>
      <c r="K43" s="15">
        <v>154532</v>
      </c>
      <c r="L43" s="15">
        <v>727.85500000000002</v>
      </c>
      <c r="M43" s="21"/>
      <c r="N43" s="15">
        <v>587378</v>
      </c>
      <c r="O43" s="15">
        <v>146678</v>
      </c>
      <c r="P43" s="15">
        <v>647.11400000000003</v>
      </c>
      <c r="Q43" s="21"/>
      <c r="R43" s="15">
        <v>472170</v>
      </c>
      <c r="S43" s="15">
        <v>177149</v>
      </c>
      <c r="T43" s="15">
        <v>833.77499999999998</v>
      </c>
      <c r="U43" s="21"/>
      <c r="V43" s="15">
        <v>478921</v>
      </c>
      <c r="W43" s="15">
        <v>168711</v>
      </c>
      <c r="X43" s="15">
        <v>599.625</v>
      </c>
      <c r="Z43" s="21"/>
      <c r="AA43" s="15">
        <f t="shared" si="3"/>
        <v>621250</v>
      </c>
      <c r="AB43" s="15">
        <f t="shared" si="4"/>
        <v>164412.33333333334</v>
      </c>
      <c r="AC43" s="15">
        <f t="shared" si="5"/>
        <v>736.64983333333339</v>
      </c>
      <c r="AD43" s="21"/>
      <c r="AE43" s="35">
        <f>AA43/'Figure 1f'!$BE$4</f>
        <v>6.4717301337391231E-2</v>
      </c>
      <c r="AF43" s="36">
        <f>AB43/'Figure 1f'!$BE$5</f>
        <v>0.29211789187959564</v>
      </c>
      <c r="AG43" s="35">
        <f>AC43/'Figure 1f'!$BE$6</f>
        <v>0.68353201372143002</v>
      </c>
    </row>
    <row r="44" spans="1:33" x14ac:dyDescent="0.35">
      <c r="A44" s="31">
        <v>37</v>
      </c>
      <c r="B44" s="15">
        <v>694607</v>
      </c>
      <c r="C44" s="15">
        <v>164157</v>
      </c>
      <c r="D44" s="15">
        <v>910.38900000000001</v>
      </c>
      <c r="E44" s="21"/>
      <c r="F44" s="15">
        <v>781829</v>
      </c>
      <c r="G44" s="15">
        <v>183497</v>
      </c>
      <c r="H44" s="15">
        <v>814.52200000000005</v>
      </c>
      <c r="I44" s="21"/>
      <c r="J44" s="15">
        <v>497690</v>
      </c>
      <c r="K44" s="15">
        <v>165557</v>
      </c>
      <c r="L44" s="15">
        <v>771.76</v>
      </c>
      <c r="M44" s="21"/>
      <c r="N44" s="15">
        <v>568365</v>
      </c>
      <c r="O44" s="15">
        <v>155792</v>
      </c>
      <c r="P44" s="15">
        <v>718.24699999999996</v>
      </c>
      <c r="Q44" s="21"/>
      <c r="R44" s="15">
        <v>418812</v>
      </c>
      <c r="S44" s="15">
        <v>160451</v>
      </c>
      <c r="T44" s="15">
        <v>880.62199999999996</v>
      </c>
      <c r="U44" s="21"/>
      <c r="V44" s="15">
        <v>425587</v>
      </c>
      <c r="W44" s="15">
        <v>174292</v>
      </c>
      <c r="X44" s="15">
        <v>655.947</v>
      </c>
      <c r="Z44" s="21"/>
      <c r="AA44" s="15">
        <f t="shared" si="3"/>
        <v>564481.66666666663</v>
      </c>
      <c r="AB44" s="15">
        <f t="shared" si="4"/>
        <v>167291</v>
      </c>
      <c r="AC44" s="15">
        <f t="shared" si="5"/>
        <v>791.91449999999998</v>
      </c>
      <c r="AD44" s="21"/>
      <c r="AE44" s="35">
        <f>AA44/'Figure 1f'!$BE$4</f>
        <v>5.8803589732152106E-2</v>
      </c>
      <c r="AF44" s="36">
        <f>AB44/'Figure 1f'!$BE$5</f>
        <v>0.29723253274042355</v>
      </c>
      <c r="AG44" s="35">
        <f>AC44/'Figure 1f'!$BE$6</f>
        <v>0.73481169530824031</v>
      </c>
    </row>
    <row r="45" spans="1:33" x14ac:dyDescent="0.35">
      <c r="A45" s="31">
        <v>36</v>
      </c>
      <c r="B45" s="15">
        <v>667637</v>
      </c>
      <c r="C45" s="15">
        <v>160434</v>
      </c>
      <c r="D45" s="15">
        <v>922.24199999999996</v>
      </c>
      <c r="E45" s="21"/>
      <c r="F45" s="15">
        <v>726195</v>
      </c>
      <c r="G45" s="15">
        <v>190226</v>
      </c>
      <c r="H45" s="15">
        <v>851.85599999999999</v>
      </c>
      <c r="I45" s="21"/>
      <c r="J45" s="15">
        <v>474986</v>
      </c>
      <c r="K45" s="15">
        <v>172586</v>
      </c>
      <c r="L45" s="15">
        <v>821.25199999999995</v>
      </c>
      <c r="M45" s="21"/>
      <c r="N45" s="15">
        <v>542031</v>
      </c>
      <c r="O45" s="15">
        <v>167845</v>
      </c>
      <c r="P45" s="15">
        <v>758.404</v>
      </c>
      <c r="Q45" s="21"/>
      <c r="R45" s="15">
        <v>396895</v>
      </c>
      <c r="S45" s="15">
        <v>173202</v>
      </c>
      <c r="T45" s="15">
        <v>895.53099999999995</v>
      </c>
      <c r="U45" s="21"/>
      <c r="V45" s="15">
        <v>413594</v>
      </c>
      <c r="W45" s="15">
        <v>195071</v>
      </c>
      <c r="X45" s="15">
        <v>721.245</v>
      </c>
      <c r="Z45" s="21"/>
      <c r="AA45" s="15">
        <f t="shared" si="3"/>
        <v>536889.66666666663</v>
      </c>
      <c r="AB45" s="15">
        <f t="shared" si="4"/>
        <v>176560.66666666666</v>
      </c>
      <c r="AC45" s="15">
        <f t="shared" si="5"/>
        <v>828.42166666666662</v>
      </c>
      <c r="AD45" s="21"/>
      <c r="AE45" s="35">
        <f>AA45/'Figure 1f'!$BE$4</f>
        <v>5.5929256084665105E-2</v>
      </c>
      <c r="AF45" s="36">
        <f>AB45/'Figure 1f'!$BE$5</f>
        <v>0.31370231593852033</v>
      </c>
      <c r="AG45" s="35">
        <f>AC45/'Figure 1f'!$BE$6</f>
        <v>0.76868642929686382</v>
      </c>
    </row>
    <row r="46" spans="1:33" x14ac:dyDescent="0.35">
      <c r="A46" s="31">
        <v>35</v>
      </c>
      <c r="B46" s="15">
        <v>605199</v>
      </c>
      <c r="C46" s="15">
        <v>158556</v>
      </c>
      <c r="D46" s="15">
        <v>904.16800000000001</v>
      </c>
      <c r="E46" s="21"/>
      <c r="F46" s="15">
        <v>674393</v>
      </c>
      <c r="G46" s="15">
        <v>192825</v>
      </c>
      <c r="H46" s="15">
        <v>856.16200000000003</v>
      </c>
      <c r="I46" s="21"/>
      <c r="J46" s="15">
        <v>454945</v>
      </c>
      <c r="K46" s="15">
        <v>174690</v>
      </c>
      <c r="L46" s="15">
        <v>841.61400000000003</v>
      </c>
      <c r="M46" s="21"/>
      <c r="N46" s="15">
        <v>528270</v>
      </c>
      <c r="O46" s="15">
        <v>171038</v>
      </c>
      <c r="P46" s="15">
        <v>806.18399999999997</v>
      </c>
      <c r="Q46" s="21"/>
      <c r="R46" s="15">
        <v>380659</v>
      </c>
      <c r="S46" s="15">
        <v>180479</v>
      </c>
      <c r="T46" s="15">
        <v>890.822</v>
      </c>
      <c r="U46" s="21"/>
      <c r="V46" s="15">
        <v>396261</v>
      </c>
      <c r="W46" s="15">
        <v>197995</v>
      </c>
      <c r="X46" s="15">
        <v>756.32</v>
      </c>
      <c r="Z46" s="21"/>
      <c r="AA46" s="15">
        <f t="shared" si="3"/>
        <v>506621.16666666669</v>
      </c>
      <c r="AB46" s="15">
        <f t="shared" si="4"/>
        <v>179263.83333333334</v>
      </c>
      <c r="AC46" s="15">
        <f t="shared" si="5"/>
        <v>842.54499999999996</v>
      </c>
      <c r="AD46" s="21"/>
      <c r="AE46" s="35">
        <f>AA46/'Figure 1f'!$BE$4</f>
        <v>5.2776104156245271E-2</v>
      </c>
      <c r="AF46" s="36">
        <f>AB46/'Figure 1f'!$BE$5</f>
        <v>0.31850513901180477</v>
      </c>
      <c r="AG46" s="35">
        <f>AC46/'Figure 1f'!$BE$6</f>
        <v>0.78179136740580113</v>
      </c>
    </row>
    <row r="47" spans="1:33" x14ac:dyDescent="0.35">
      <c r="A47" s="31">
        <v>34</v>
      </c>
      <c r="B47" s="15">
        <v>557992</v>
      </c>
      <c r="C47" s="15">
        <v>159077</v>
      </c>
      <c r="D47" s="15">
        <v>880.37800000000004</v>
      </c>
      <c r="E47" s="21"/>
      <c r="F47" s="15">
        <v>623931</v>
      </c>
      <c r="G47" s="15">
        <v>184810</v>
      </c>
      <c r="H47" s="15">
        <v>846.63499999999999</v>
      </c>
      <c r="I47" s="21"/>
      <c r="J47" s="15">
        <v>414618</v>
      </c>
      <c r="K47" s="15">
        <v>171704</v>
      </c>
      <c r="L47" s="15">
        <v>833.55600000000004</v>
      </c>
      <c r="M47" s="21"/>
      <c r="N47" s="15">
        <v>466989</v>
      </c>
      <c r="O47" s="15">
        <v>170314</v>
      </c>
      <c r="P47" s="15">
        <v>804.32899999999995</v>
      </c>
      <c r="Q47" s="21"/>
      <c r="R47" s="15">
        <v>342067</v>
      </c>
      <c r="S47" s="15">
        <v>181992</v>
      </c>
      <c r="T47" s="15">
        <v>864.45399999999995</v>
      </c>
      <c r="U47" s="21"/>
      <c r="V47" s="15">
        <v>369770</v>
      </c>
      <c r="W47" s="15">
        <v>201015</v>
      </c>
      <c r="X47" s="15">
        <v>791.72400000000005</v>
      </c>
      <c r="Z47" s="21"/>
      <c r="AA47" s="15">
        <f t="shared" si="3"/>
        <v>462561.16666666669</v>
      </c>
      <c r="AB47" s="15">
        <f t="shared" si="4"/>
        <v>178152</v>
      </c>
      <c r="AC47" s="15">
        <f t="shared" si="5"/>
        <v>836.846</v>
      </c>
      <c r="AD47" s="21"/>
      <c r="AE47" s="35">
        <f>AA47/'Figure 1f'!$BE$4</f>
        <v>4.8186254181314954E-2</v>
      </c>
      <c r="AF47" s="36">
        <f>AB47/'Figure 1f'!$BE$5</f>
        <v>0.31652970077751902</v>
      </c>
      <c r="AG47" s="35">
        <f>AC47/'Figure 1f'!$BE$6</f>
        <v>0.77650330682405699</v>
      </c>
    </row>
    <row r="48" spans="1:33" x14ac:dyDescent="0.35">
      <c r="A48" s="31">
        <v>33</v>
      </c>
      <c r="B48" s="15">
        <v>485918</v>
      </c>
      <c r="C48" s="15">
        <v>166046</v>
      </c>
      <c r="D48" s="15">
        <v>829.39400000000001</v>
      </c>
      <c r="E48" s="21"/>
      <c r="F48" s="15">
        <v>572548</v>
      </c>
      <c r="G48" s="15">
        <v>193851</v>
      </c>
      <c r="H48" s="15">
        <v>804.46500000000003</v>
      </c>
      <c r="I48" s="21"/>
      <c r="J48" s="15">
        <v>385128</v>
      </c>
      <c r="K48" s="15">
        <v>170575</v>
      </c>
      <c r="L48" s="15">
        <v>824.48699999999997</v>
      </c>
      <c r="M48" s="21"/>
      <c r="N48" s="15">
        <v>440570</v>
      </c>
      <c r="O48" s="15">
        <v>167974</v>
      </c>
      <c r="P48" s="15">
        <v>796.01</v>
      </c>
      <c r="Q48" s="21"/>
      <c r="R48" s="15">
        <v>325611</v>
      </c>
      <c r="S48" s="15">
        <v>193526</v>
      </c>
      <c r="T48" s="15">
        <v>829.84400000000005</v>
      </c>
      <c r="U48" s="21"/>
      <c r="V48" s="15">
        <v>345584</v>
      </c>
      <c r="W48" s="15">
        <v>196281</v>
      </c>
      <c r="X48" s="15">
        <v>783.06799999999998</v>
      </c>
      <c r="Z48" s="21"/>
      <c r="AA48" s="15">
        <f t="shared" si="3"/>
        <v>425893.16666666669</v>
      </c>
      <c r="AB48" s="15">
        <f t="shared" si="4"/>
        <v>181375.5</v>
      </c>
      <c r="AC48" s="15">
        <f t="shared" si="5"/>
        <v>811.2113333333333</v>
      </c>
      <c r="AD48" s="21"/>
      <c r="AE48" s="35">
        <f>AA48/'Figure 1f'!$BE$4</f>
        <v>4.436644894117095E-2</v>
      </c>
      <c r="AF48" s="36">
        <f>AB48/'Figure 1f'!$BE$5</f>
        <v>0.32225702065299799</v>
      </c>
      <c r="AG48" s="35">
        <f>AC48/'Figure 1f'!$BE$6</f>
        <v>0.75271708637728529</v>
      </c>
    </row>
    <row r="49" spans="1:33" x14ac:dyDescent="0.35">
      <c r="A49" s="31">
        <v>32</v>
      </c>
      <c r="B49" s="15">
        <v>463861</v>
      </c>
      <c r="C49" s="15">
        <v>167243</v>
      </c>
      <c r="D49" s="15">
        <v>801.56100000000004</v>
      </c>
      <c r="E49" s="21"/>
      <c r="F49" s="15">
        <v>524200</v>
      </c>
      <c r="G49" s="15">
        <v>188995</v>
      </c>
      <c r="H49" s="15">
        <v>769.04399999999998</v>
      </c>
      <c r="I49" s="21"/>
      <c r="J49" s="15">
        <v>368278</v>
      </c>
      <c r="K49" s="15">
        <v>179100</v>
      </c>
      <c r="L49" s="15">
        <v>790.26400000000001</v>
      </c>
      <c r="M49" s="21"/>
      <c r="N49" s="15">
        <v>420284</v>
      </c>
      <c r="O49" s="15">
        <v>179835</v>
      </c>
      <c r="P49" s="15">
        <v>773.42600000000004</v>
      </c>
      <c r="Q49" s="21"/>
      <c r="R49" s="15">
        <v>302549</v>
      </c>
      <c r="S49" s="15">
        <v>198697</v>
      </c>
      <c r="T49" s="15">
        <v>798.46199999999999</v>
      </c>
      <c r="U49" s="21"/>
      <c r="V49" s="15">
        <v>315119</v>
      </c>
      <c r="W49" s="15">
        <v>194492</v>
      </c>
      <c r="X49" s="15">
        <v>773.822</v>
      </c>
      <c r="Z49" s="21"/>
      <c r="AA49" s="15">
        <f t="shared" si="3"/>
        <v>399048.5</v>
      </c>
      <c r="AB49" s="15">
        <f t="shared" si="4"/>
        <v>184727</v>
      </c>
      <c r="AC49" s="15">
        <f t="shared" si="5"/>
        <v>784.42983333333325</v>
      </c>
      <c r="AD49" s="21"/>
      <c r="AE49" s="35">
        <f>AA49/'Figure 1f'!$BE$4</f>
        <v>4.1569967038605979E-2</v>
      </c>
      <c r="AF49" s="36">
        <f>AB49/'Figure 1f'!$BE$5</f>
        <v>0.32821176318833778</v>
      </c>
      <c r="AG49" s="35">
        <f>AC49/'Figure 1f'!$BE$6</f>
        <v>0.72786672763540383</v>
      </c>
    </row>
    <row r="50" spans="1:33" x14ac:dyDescent="0.35">
      <c r="A50" s="31">
        <v>31</v>
      </c>
      <c r="B50" s="15">
        <v>419230</v>
      </c>
      <c r="C50" s="15">
        <v>175068</v>
      </c>
      <c r="D50" s="15">
        <v>762.75900000000001</v>
      </c>
      <c r="E50" s="21"/>
      <c r="F50" s="15">
        <v>450315</v>
      </c>
      <c r="G50" s="15">
        <v>183151</v>
      </c>
      <c r="H50" s="15">
        <v>724.39300000000003</v>
      </c>
      <c r="I50" s="21"/>
      <c r="J50" s="15">
        <v>338351</v>
      </c>
      <c r="K50" s="15">
        <v>185342</v>
      </c>
      <c r="L50" s="15">
        <v>767.60599999999999</v>
      </c>
      <c r="M50" s="21"/>
      <c r="N50" s="15">
        <v>383194</v>
      </c>
      <c r="O50" s="15">
        <v>177650</v>
      </c>
      <c r="P50" s="15">
        <v>740.22900000000004</v>
      </c>
      <c r="Q50" s="21"/>
      <c r="R50" s="15">
        <v>267368</v>
      </c>
      <c r="S50" s="15">
        <v>202533</v>
      </c>
      <c r="T50" s="15">
        <v>771.10799999999995</v>
      </c>
      <c r="U50" s="21"/>
      <c r="V50" s="15">
        <v>282444</v>
      </c>
      <c r="W50" s="15">
        <v>188891</v>
      </c>
      <c r="X50" s="15">
        <v>742.22</v>
      </c>
      <c r="Z50" s="21"/>
      <c r="AA50" s="15">
        <f t="shared" si="3"/>
        <v>356817</v>
      </c>
      <c r="AB50" s="15">
        <f t="shared" si="4"/>
        <v>185439.16666666666</v>
      </c>
      <c r="AC50" s="15">
        <f t="shared" si="5"/>
        <v>751.38583333333338</v>
      </c>
      <c r="AD50" s="21"/>
      <c r="AE50" s="35">
        <f>AA50/'Figure 1f'!$BE$4</f>
        <v>3.7170596879362458E-2</v>
      </c>
      <c r="AF50" s="36">
        <f>AB50/'Figure 1f'!$BE$5</f>
        <v>0.32947709785706852</v>
      </c>
      <c r="AG50" s="35">
        <f>AC50/'Figure 1f'!$BE$6</f>
        <v>0.69720544076697877</v>
      </c>
    </row>
    <row r="51" spans="1:33" x14ac:dyDescent="0.35">
      <c r="A51" s="31">
        <v>30</v>
      </c>
      <c r="B51" s="15">
        <v>365062</v>
      </c>
      <c r="C51" s="15">
        <v>169677</v>
      </c>
      <c r="D51" s="15">
        <v>751.06700000000001</v>
      </c>
      <c r="E51" s="21"/>
      <c r="F51" s="15">
        <v>454237</v>
      </c>
      <c r="G51" s="15">
        <v>203634</v>
      </c>
      <c r="H51" s="15">
        <v>698.35900000000004</v>
      </c>
      <c r="I51" s="21"/>
      <c r="J51" s="15">
        <v>297486</v>
      </c>
      <c r="K51" s="15">
        <v>187027</v>
      </c>
      <c r="L51" s="15">
        <v>742.654</v>
      </c>
      <c r="M51" s="21"/>
      <c r="N51" s="15">
        <v>309879</v>
      </c>
      <c r="O51" s="15">
        <v>158193</v>
      </c>
      <c r="P51" s="15">
        <v>714.10199999999998</v>
      </c>
      <c r="Q51" s="21"/>
      <c r="R51" s="15">
        <v>228124</v>
      </c>
      <c r="S51" s="15">
        <v>183236</v>
      </c>
      <c r="T51" s="15">
        <v>756.56799999999998</v>
      </c>
      <c r="U51" s="21"/>
      <c r="V51" s="15">
        <v>216417</v>
      </c>
      <c r="W51" s="15">
        <v>139414</v>
      </c>
      <c r="X51" s="15">
        <v>711.98599999999999</v>
      </c>
      <c r="Z51" s="21"/>
      <c r="AA51" s="15">
        <f t="shared" si="3"/>
        <v>311867.5</v>
      </c>
      <c r="AB51" s="15">
        <f t="shared" si="4"/>
        <v>173530.16666666666</v>
      </c>
      <c r="AC51" s="15">
        <f t="shared" si="5"/>
        <v>729.12266666666665</v>
      </c>
      <c r="AD51" s="21"/>
      <c r="AE51" s="35">
        <f>AA51/'Figure 1f'!$BE$4</f>
        <v>3.2488085271370398E-2</v>
      </c>
      <c r="AF51" s="36">
        <f>AB51/'Figure 1f'!$BE$5</f>
        <v>0.30831790679236271</v>
      </c>
      <c r="AG51" s="35">
        <f>AC51/'Figure 1f'!$BE$6</f>
        <v>0.67654761060821378</v>
      </c>
    </row>
    <row r="52" spans="1:33" x14ac:dyDescent="0.35">
      <c r="A52" s="31">
        <v>29</v>
      </c>
      <c r="B52" s="15">
        <v>318010</v>
      </c>
      <c r="C52" s="15">
        <v>171677</v>
      </c>
      <c r="D52" s="15">
        <v>740.85500000000002</v>
      </c>
      <c r="E52" s="21"/>
      <c r="F52" s="15">
        <v>355358</v>
      </c>
      <c r="G52" s="15">
        <v>184535</v>
      </c>
      <c r="H52" s="15">
        <v>681.15800000000002</v>
      </c>
      <c r="I52" s="21"/>
      <c r="J52" s="15">
        <v>264427</v>
      </c>
      <c r="K52" s="15">
        <v>189993</v>
      </c>
      <c r="L52" s="15">
        <v>730.35400000000004</v>
      </c>
      <c r="M52" s="21"/>
      <c r="N52" s="15">
        <v>305482</v>
      </c>
      <c r="O52" s="15">
        <v>174318</v>
      </c>
      <c r="P52" s="15">
        <v>691.20799999999997</v>
      </c>
      <c r="Q52" s="21"/>
      <c r="R52" s="15">
        <v>232007</v>
      </c>
      <c r="S52" s="15">
        <v>218219</v>
      </c>
      <c r="T52" s="15">
        <v>751.59199999999998</v>
      </c>
      <c r="U52" s="21"/>
      <c r="V52" s="15">
        <v>254707</v>
      </c>
      <c r="W52" s="15">
        <v>199335</v>
      </c>
      <c r="X52" s="15">
        <v>689.37300000000005</v>
      </c>
      <c r="Z52" s="21"/>
      <c r="AA52" s="15">
        <f t="shared" si="3"/>
        <v>288331.83333333331</v>
      </c>
      <c r="AB52" s="15">
        <f t="shared" si="4"/>
        <v>189679.5</v>
      </c>
      <c r="AC52" s="15">
        <f t="shared" si="5"/>
        <v>714.09000000000015</v>
      </c>
      <c r="AD52" s="21"/>
      <c r="AE52" s="35">
        <f>AA52/'Figure 1f'!$BE$4</f>
        <v>3.0036310894158227E-2</v>
      </c>
      <c r="AF52" s="36">
        <f>AB52/'Figure 1f'!$BE$5</f>
        <v>0.33701106571146783</v>
      </c>
      <c r="AG52" s="35">
        <f>AC52/'Figure 1f'!$BE$6</f>
        <v>0.66259890872393601</v>
      </c>
    </row>
    <row r="53" spans="1:33" x14ac:dyDescent="0.35">
      <c r="A53" s="31">
        <v>28</v>
      </c>
      <c r="B53" s="15">
        <v>452855</v>
      </c>
      <c r="C53" s="15">
        <v>202469</v>
      </c>
      <c r="D53" s="15">
        <v>741.28300000000002</v>
      </c>
      <c r="E53" s="21"/>
      <c r="F53" s="15">
        <v>367137</v>
      </c>
      <c r="G53" s="15">
        <v>214697</v>
      </c>
      <c r="H53" s="15">
        <v>675.47500000000002</v>
      </c>
      <c r="I53" s="21"/>
      <c r="J53" s="15">
        <v>257279</v>
      </c>
      <c r="K53" s="15">
        <v>208819</v>
      </c>
      <c r="L53" s="15">
        <v>728.75199999999995</v>
      </c>
      <c r="M53" s="21"/>
      <c r="N53" s="15">
        <v>308379</v>
      </c>
      <c r="O53" s="15">
        <v>206953</v>
      </c>
      <c r="P53" s="15">
        <v>683.68700000000001</v>
      </c>
      <c r="Q53" s="21"/>
      <c r="R53" s="15">
        <v>223656</v>
      </c>
      <c r="S53" s="15">
        <v>223188</v>
      </c>
      <c r="T53" s="15">
        <v>747.88199999999995</v>
      </c>
      <c r="U53" s="21"/>
      <c r="V53" s="15">
        <v>234173</v>
      </c>
      <c r="W53" s="15">
        <v>202354</v>
      </c>
      <c r="X53" s="15">
        <v>668.25599999999997</v>
      </c>
      <c r="Z53" s="21"/>
      <c r="AA53" s="15">
        <f t="shared" si="3"/>
        <v>307246.5</v>
      </c>
      <c r="AB53" s="15">
        <f t="shared" si="4"/>
        <v>209746.66666666666</v>
      </c>
      <c r="AC53" s="15">
        <f t="shared" si="5"/>
        <v>707.55583333333334</v>
      </c>
      <c r="AD53" s="21"/>
      <c r="AE53" s="35">
        <f>AA53/'Figure 1f'!$BE$4</f>
        <v>3.2006703139410501E-2</v>
      </c>
      <c r="AF53" s="36">
        <f>AB53/'Figure 1f'!$BE$5</f>
        <v>0.37266519398649478</v>
      </c>
      <c r="AG53" s="35">
        <f>AC53/'Figure 1f'!$BE$6</f>
        <v>0.65653590307653342</v>
      </c>
    </row>
    <row r="54" spans="1:33" x14ac:dyDescent="0.35">
      <c r="A54" s="31">
        <v>27</v>
      </c>
      <c r="B54" s="15">
        <v>302449</v>
      </c>
      <c r="C54" s="15">
        <v>188413</v>
      </c>
      <c r="D54" s="15">
        <v>740.53499999999997</v>
      </c>
      <c r="E54" s="21"/>
      <c r="F54" s="15">
        <v>316871</v>
      </c>
      <c r="G54" s="15">
        <v>198846</v>
      </c>
      <c r="H54" s="15">
        <v>676.87099999999998</v>
      </c>
      <c r="I54" s="21"/>
      <c r="J54" s="15">
        <v>244162</v>
      </c>
      <c r="K54" s="15">
        <v>212008</v>
      </c>
      <c r="L54" s="15">
        <v>727.75300000000004</v>
      </c>
      <c r="M54" s="21"/>
      <c r="N54" s="15">
        <v>281080</v>
      </c>
      <c r="O54" s="15">
        <v>188563</v>
      </c>
      <c r="P54" s="15">
        <v>678.69200000000001</v>
      </c>
      <c r="Q54" s="21"/>
      <c r="R54" s="15">
        <v>217492</v>
      </c>
      <c r="S54" s="15">
        <v>219950</v>
      </c>
      <c r="T54" s="15">
        <v>746.07399999999996</v>
      </c>
      <c r="U54" s="21"/>
      <c r="V54" s="15">
        <v>219153</v>
      </c>
      <c r="W54" s="15">
        <v>216369</v>
      </c>
      <c r="X54" s="15">
        <v>661.01599999999996</v>
      </c>
      <c r="Z54" s="21"/>
      <c r="AA54" s="15">
        <f t="shared" si="3"/>
        <v>263534.5</v>
      </c>
      <c r="AB54" s="15">
        <f t="shared" si="4"/>
        <v>204024.83333333334</v>
      </c>
      <c r="AC54" s="15">
        <f t="shared" si="5"/>
        <v>705.15683333333334</v>
      </c>
      <c r="AD54" s="21"/>
      <c r="AE54" s="35">
        <f>AA54/'Figure 1f'!$BE$4</f>
        <v>2.7453105270500974E-2</v>
      </c>
      <c r="AF54" s="36">
        <f>AB54/'Figure 1f'!$BE$5</f>
        <v>0.3624989865181597</v>
      </c>
      <c r="AG54" s="35">
        <f>AC54/'Figure 1f'!$BE$6</f>
        <v>0.65430988845368654</v>
      </c>
    </row>
    <row r="55" spans="1:33" x14ac:dyDescent="0.35">
      <c r="A55" s="31">
        <v>26</v>
      </c>
      <c r="B55" s="15">
        <v>301905</v>
      </c>
      <c r="C55" s="15">
        <v>188177</v>
      </c>
      <c r="D55" s="15">
        <v>741.53899999999999</v>
      </c>
      <c r="E55" s="21"/>
      <c r="F55" s="15">
        <v>352137</v>
      </c>
      <c r="G55" s="15">
        <v>233651</v>
      </c>
      <c r="H55" s="15">
        <v>680.18700000000001</v>
      </c>
      <c r="I55" s="21"/>
      <c r="J55" s="15">
        <v>241865</v>
      </c>
      <c r="K55" s="15">
        <v>220882</v>
      </c>
      <c r="L55" s="15">
        <v>731.43899999999996</v>
      </c>
      <c r="M55" s="21"/>
      <c r="N55" s="15">
        <v>272394</v>
      </c>
      <c r="O55" s="15">
        <v>197384</v>
      </c>
      <c r="P55" s="15">
        <v>678.59199999999998</v>
      </c>
      <c r="Q55" s="21"/>
      <c r="R55" s="15">
        <v>210584</v>
      </c>
      <c r="S55" s="15">
        <v>217744</v>
      </c>
      <c r="T55" s="15">
        <v>737.75199999999995</v>
      </c>
      <c r="U55" s="21"/>
      <c r="V55" s="15">
        <v>214594</v>
      </c>
      <c r="W55" s="15">
        <v>226173</v>
      </c>
      <c r="X55" s="15">
        <v>655.59100000000001</v>
      </c>
      <c r="Z55" s="21"/>
      <c r="AA55" s="15">
        <f t="shared" si="3"/>
        <v>265579.83333333331</v>
      </c>
      <c r="AB55" s="15">
        <f t="shared" si="4"/>
        <v>214001.83333333334</v>
      </c>
      <c r="AC55" s="15">
        <f t="shared" si="5"/>
        <v>704.18333333333339</v>
      </c>
      <c r="AD55" s="21"/>
      <c r="AE55" s="35">
        <f>AA55/'Figure 1f'!$BE$4</f>
        <v>2.7666173203971786E-2</v>
      </c>
      <c r="AF55" s="36">
        <f>AB55/'Figure 1f'!$BE$5</f>
        <v>0.38022551681059152</v>
      </c>
      <c r="AG55" s="35">
        <f>AC55/'Figure 1f'!$BE$6</f>
        <v>0.65340658489581194</v>
      </c>
    </row>
    <row r="56" spans="1:33" x14ac:dyDescent="0.35">
      <c r="A56" s="31">
        <v>25</v>
      </c>
      <c r="B56" s="15">
        <v>283472</v>
      </c>
      <c r="C56" s="15">
        <v>177577</v>
      </c>
      <c r="D56" s="15">
        <v>728.76700000000005</v>
      </c>
      <c r="E56" s="21"/>
      <c r="F56" s="15">
        <v>313594</v>
      </c>
      <c r="G56" s="15">
        <v>225185</v>
      </c>
      <c r="H56" s="15">
        <v>675.76400000000001</v>
      </c>
      <c r="I56" s="21"/>
      <c r="J56" s="15">
        <v>225150</v>
      </c>
      <c r="K56" s="15">
        <v>203687</v>
      </c>
      <c r="L56" s="15">
        <v>728.53700000000003</v>
      </c>
      <c r="M56" s="21"/>
      <c r="N56" s="15">
        <v>274690</v>
      </c>
      <c r="O56" s="15">
        <v>207263</v>
      </c>
      <c r="P56" s="15">
        <v>680.976</v>
      </c>
      <c r="Q56" s="21"/>
      <c r="R56" s="15">
        <v>201263</v>
      </c>
      <c r="S56" s="15">
        <v>200172</v>
      </c>
      <c r="T56" s="15">
        <v>724.48500000000001</v>
      </c>
      <c r="U56" s="21"/>
      <c r="V56" s="15">
        <v>211189</v>
      </c>
      <c r="W56" s="15">
        <v>241654</v>
      </c>
      <c r="X56" s="15">
        <v>661.51599999999996</v>
      </c>
      <c r="Z56" s="21"/>
      <c r="AA56" s="15">
        <f t="shared" si="3"/>
        <v>251559.66666666666</v>
      </c>
      <c r="AB56" s="15">
        <f t="shared" si="4"/>
        <v>209256.33333333334</v>
      </c>
      <c r="AC56" s="15">
        <f t="shared" si="5"/>
        <v>700.00750000000005</v>
      </c>
      <c r="AD56" s="21"/>
      <c r="AE56" s="35">
        <f>AA56/'Figure 1f'!$BE$4</f>
        <v>2.6205654329175626E-2</v>
      </c>
      <c r="AF56" s="36">
        <f>AB56/'Figure 1f'!$BE$5</f>
        <v>0.37179399937020513</v>
      </c>
      <c r="AG56" s="35">
        <f>AC56/'Figure 1f'!$BE$6</f>
        <v>0.64953185956752035</v>
      </c>
    </row>
    <row r="57" spans="1:33" x14ac:dyDescent="0.35">
      <c r="A57" s="31">
        <v>24</v>
      </c>
      <c r="B57" s="15">
        <v>265663</v>
      </c>
      <c r="C57" s="15">
        <v>164391</v>
      </c>
      <c r="D57" s="15">
        <v>720.14200000000005</v>
      </c>
      <c r="E57" s="21"/>
      <c r="F57" s="15">
        <v>315736</v>
      </c>
      <c r="G57" s="15">
        <v>217198</v>
      </c>
      <c r="H57" s="15">
        <v>672.12800000000004</v>
      </c>
      <c r="I57" s="21"/>
      <c r="J57" s="15">
        <v>219063</v>
      </c>
      <c r="K57" s="15">
        <v>194987</v>
      </c>
      <c r="L57" s="15">
        <v>723.31899999999996</v>
      </c>
      <c r="M57" s="21"/>
      <c r="N57" s="15">
        <v>267065</v>
      </c>
      <c r="O57" s="15">
        <v>199167</v>
      </c>
      <c r="P57" s="15">
        <v>676.03300000000002</v>
      </c>
      <c r="Q57" s="21"/>
      <c r="R57" s="15">
        <v>192925</v>
      </c>
      <c r="S57" s="15">
        <v>176469</v>
      </c>
      <c r="T57" s="15">
        <v>712.48800000000006</v>
      </c>
      <c r="U57" s="21"/>
      <c r="V57" s="15">
        <v>196280</v>
      </c>
      <c r="W57" s="15">
        <v>226061</v>
      </c>
      <c r="X57" s="15">
        <v>662.399</v>
      </c>
      <c r="Z57" s="21"/>
      <c r="AA57" s="15">
        <f t="shared" si="3"/>
        <v>242788.66666666666</v>
      </c>
      <c r="AB57" s="15">
        <f t="shared" si="4"/>
        <v>196378.83333333334</v>
      </c>
      <c r="AC57" s="15">
        <f t="shared" si="5"/>
        <v>694.41816666666671</v>
      </c>
      <c r="AD57" s="21"/>
      <c r="AE57" s="35">
        <f>AA57/'Figure 1f'!$BE$4</f>
        <v>2.5291955415646036E-2</v>
      </c>
      <c r="AF57" s="36">
        <f>AB57/'Figure 1f'!$BE$5</f>
        <v>0.34891403607053684</v>
      </c>
      <c r="AG57" s="35">
        <f>AC57/'Figure 1f'!$BE$6</f>
        <v>0.64434555788683445</v>
      </c>
    </row>
    <row r="58" spans="1:33" x14ac:dyDescent="0.35">
      <c r="A58" s="31">
        <v>23</v>
      </c>
      <c r="B58" s="15">
        <v>252759</v>
      </c>
      <c r="C58" s="15">
        <v>149501</v>
      </c>
      <c r="D58" s="15">
        <v>705.99</v>
      </c>
      <c r="E58" s="21"/>
      <c r="F58" s="15">
        <v>274050</v>
      </c>
      <c r="G58" s="15">
        <v>178318</v>
      </c>
      <c r="H58" s="15">
        <v>659.41</v>
      </c>
      <c r="I58" s="21"/>
      <c r="J58" s="15">
        <v>203792</v>
      </c>
      <c r="K58" s="15">
        <v>166974</v>
      </c>
      <c r="L58" s="15">
        <v>717.44</v>
      </c>
      <c r="M58" s="21"/>
      <c r="N58" s="15">
        <v>258238</v>
      </c>
      <c r="O58" s="15">
        <v>176075</v>
      </c>
      <c r="P58" s="15">
        <v>672.77700000000004</v>
      </c>
      <c r="Q58" s="21"/>
      <c r="R58" s="15">
        <v>183299</v>
      </c>
      <c r="S58" s="15">
        <v>155173</v>
      </c>
      <c r="T58" s="15">
        <v>698.43200000000002</v>
      </c>
      <c r="U58" s="21"/>
      <c r="V58" s="15">
        <v>182891</v>
      </c>
      <c r="W58" s="15">
        <v>211258</v>
      </c>
      <c r="X58" s="15">
        <v>658.70500000000004</v>
      </c>
      <c r="Z58" s="21"/>
      <c r="AA58" s="15">
        <f t="shared" si="3"/>
        <v>225838.16666666666</v>
      </c>
      <c r="AB58" s="15">
        <f t="shared" si="4"/>
        <v>172883.16666666666</v>
      </c>
      <c r="AC58" s="15">
        <f t="shared" si="5"/>
        <v>685.45899999999995</v>
      </c>
      <c r="AD58" s="21"/>
      <c r="AE58" s="35">
        <f>AA58/'Figure 1f'!$BE$4</f>
        <v>2.3526175751550343E-2</v>
      </c>
      <c r="AF58" s="36">
        <f>AB58/'Figure 1f'!$BE$5</f>
        <v>0.30716835631634754</v>
      </c>
      <c r="AG58" s="35">
        <f>AC58/'Figure 1f'!$BE$6</f>
        <v>0.63603241240599973</v>
      </c>
    </row>
    <row r="59" spans="1:33" x14ac:dyDescent="0.35">
      <c r="A59" s="31">
        <v>22</v>
      </c>
      <c r="B59" s="15">
        <v>246562</v>
      </c>
      <c r="C59" s="15">
        <v>137388</v>
      </c>
      <c r="D59" s="15">
        <v>696.45100000000002</v>
      </c>
      <c r="E59" s="21"/>
      <c r="F59" s="15">
        <v>260645</v>
      </c>
      <c r="G59" s="15">
        <v>158954</v>
      </c>
      <c r="H59" s="15">
        <v>648.67399999999998</v>
      </c>
      <c r="I59" s="21"/>
      <c r="J59" s="15">
        <v>201974</v>
      </c>
      <c r="K59" s="15">
        <v>155584</v>
      </c>
      <c r="L59" s="15">
        <v>711.46600000000001</v>
      </c>
      <c r="M59" s="21"/>
      <c r="N59" s="15">
        <v>240255</v>
      </c>
      <c r="O59" s="15">
        <v>162010</v>
      </c>
      <c r="P59" s="15">
        <v>665.34</v>
      </c>
      <c r="Q59" s="21"/>
      <c r="R59" s="15">
        <v>181550</v>
      </c>
      <c r="S59" s="15">
        <v>140692</v>
      </c>
      <c r="T59" s="15">
        <v>696.26</v>
      </c>
      <c r="U59" s="21"/>
      <c r="V59" s="15">
        <v>181799</v>
      </c>
      <c r="W59" s="15">
        <v>198366</v>
      </c>
      <c r="X59" s="15">
        <v>653.30200000000002</v>
      </c>
      <c r="Z59" s="21"/>
      <c r="AA59" s="15">
        <f t="shared" si="3"/>
        <v>218797.5</v>
      </c>
      <c r="AB59" s="15">
        <f t="shared" si="4"/>
        <v>158832.33333333334</v>
      </c>
      <c r="AC59" s="15">
        <f t="shared" si="5"/>
        <v>678.58216666666669</v>
      </c>
      <c r="AD59" s="21"/>
      <c r="AE59" s="35">
        <f>AA59/'Figure 1f'!$BE$4</f>
        <v>2.2792730365179651E-2</v>
      </c>
      <c r="AF59" s="36">
        <f>AB59/'Figure 1f'!$BE$5</f>
        <v>0.28220368530128859</v>
      </c>
      <c r="AG59" s="35">
        <f>AC59/'Figure 1f'!$BE$6</f>
        <v>0.62965144885498658</v>
      </c>
    </row>
    <row r="60" spans="1:33" x14ac:dyDescent="0.35">
      <c r="A60" s="31">
        <v>21</v>
      </c>
      <c r="B60" s="15">
        <v>238914</v>
      </c>
      <c r="C60" s="15">
        <v>119114</v>
      </c>
      <c r="D60" s="15">
        <v>691.05899999999997</v>
      </c>
      <c r="E60" s="21"/>
      <c r="F60" s="15">
        <v>274943</v>
      </c>
      <c r="G60" s="15">
        <v>167802</v>
      </c>
      <c r="H60" s="15">
        <v>639.27</v>
      </c>
      <c r="I60" s="21"/>
      <c r="J60" s="15">
        <v>196613</v>
      </c>
      <c r="K60" s="15">
        <v>140811</v>
      </c>
      <c r="L60" s="15">
        <v>712.14400000000001</v>
      </c>
      <c r="M60" s="21"/>
      <c r="N60" s="15">
        <v>232076</v>
      </c>
      <c r="O60" s="15">
        <v>145860</v>
      </c>
      <c r="P60" s="15">
        <v>657.99599999999998</v>
      </c>
      <c r="Q60" s="21"/>
      <c r="R60" s="15">
        <v>172415</v>
      </c>
      <c r="S60" s="15">
        <v>122962</v>
      </c>
      <c r="T60" s="15">
        <v>698.28200000000004</v>
      </c>
      <c r="U60" s="21"/>
      <c r="V60" s="15">
        <v>170236</v>
      </c>
      <c r="W60" s="15">
        <v>176820</v>
      </c>
      <c r="X60" s="15">
        <v>647.94500000000005</v>
      </c>
      <c r="Z60" s="21"/>
      <c r="AA60" s="15">
        <f t="shared" si="3"/>
        <v>214199.5</v>
      </c>
      <c r="AB60" s="15">
        <f t="shared" si="4"/>
        <v>145561.5</v>
      </c>
      <c r="AC60" s="15">
        <f t="shared" si="5"/>
        <v>674.44933333333336</v>
      </c>
      <c r="AD60" s="21"/>
      <c r="AE60" s="35">
        <f>AA60/'Figure 1f'!$BE$4</f>
        <v>2.2313744205744116E-2</v>
      </c>
      <c r="AF60" s="36">
        <f>AB60/'Figure 1f'!$BE$5</f>
        <v>0.25862487111975635</v>
      </c>
      <c r="AG60" s="35">
        <f>AC60/'Figure 1f'!$BE$6</f>
        <v>0.62581662291343221</v>
      </c>
    </row>
    <row r="61" spans="1:33" x14ac:dyDescent="0.35">
      <c r="A61" s="31">
        <v>20</v>
      </c>
      <c r="B61" s="15">
        <v>223793</v>
      </c>
      <c r="C61" s="15">
        <v>104658</v>
      </c>
      <c r="D61" s="15">
        <v>692.16700000000003</v>
      </c>
      <c r="E61" s="21"/>
      <c r="F61" s="15">
        <v>246695</v>
      </c>
      <c r="G61" s="15">
        <v>132074</v>
      </c>
      <c r="H61" s="15">
        <v>638.73500000000001</v>
      </c>
      <c r="I61" s="21"/>
      <c r="J61" s="15">
        <v>182060</v>
      </c>
      <c r="K61" s="15">
        <v>119884</v>
      </c>
      <c r="L61" s="15">
        <v>718.17700000000002</v>
      </c>
      <c r="M61" s="21"/>
      <c r="N61" s="15">
        <v>221824</v>
      </c>
      <c r="O61" s="15">
        <v>125748</v>
      </c>
      <c r="P61" s="15">
        <v>663.60699999999997</v>
      </c>
      <c r="Q61" s="21"/>
      <c r="R61" s="15">
        <v>159164</v>
      </c>
      <c r="S61" s="15">
        <v>104907</v>
      </c>
      <c r="T61" s="15">
        <v>713.25800000000004</v>
      </c>
      <c r="U61" s="21"/>
      <c r="V61" s="15">
        <v>166342</v>
      </c>
      <c r="W61" s="15">
        <v>149411</v>
      </c>
      <c r="X61" s="15">
        <v>642.39599999999996</v>
      </c>
      <c r="Z61" s="21"/>
      <c r="AA61" s="15">
        <f t="shared" si="3"/>
        <v>199979.66666666666</v>
      </c>
      <c r="AB61" s="15">
        <f t="shared" si="4"/>
        <v>122780.33333333333</v>
      </c>
      <c r="AC61" s="15">
        <f t="shared" si="5"/>
        <v>678.05666666666673</v>
      </c>
      <c r="AD61" s="21"/>
      <c r="AE61" s="35">
        <f>AA61/'Figure 1f'!$BE$4</f>
        <v>2.0832425511497332E-2</v>
      </c>
      <c r="AF61" s="36">
        <f>AB61/'Figure 1f'!$BE$5</f>
        <v>0.21814867175986821</v>
      </c>
      <c r="AG61" s="35">
        <f>AC61/'Figure 1f'!$BE$6</f>
        <v>0.62916384123335012</v>
      </c>
    </row>
    <row r="62" spans="1:33" x14ac:dyDescent="0.35">
      <c r="A62" s="31">
        <v>19</v>
      </c>
      <c r="B62" s="15">
        <v>208437</v>
      </c>
      <c r="C62" s="15">
        <v>91449</v>
      </c>
      <c r="D62" s="15">
        <v>698.84900000000005</v>
      </c>
      <c r="E62" s="21"/>
      <c r="F62" s="15">
        <v>277256</v>
      </c>
      <c r="G62" s="15">
        <v>114576</v>
      </c>
      <c r="H62" s="15">
        <v>641.16099999999994</v>
      </c>
      <c r="I62" s="21"/>
      <c r="J62" s="15">
        <v>179689</v>
      </c>
      <c r="K62" s="15">
        <v>104573</v>
      </c>
      <c r="L62" s="15">
        <v>732.70399999999995</v>
      </c>
      <c r="M62" s="21"/>
      <c r="N62" s="15">
        <v>216653</v>
      </c>
      <c r="O62" s="15">
        <v>113148</v>
      </c>
      <c r="P62" s="15">
        <v>664.01300000000003</v>
      </c>
      <c r="Q62" s="21"/>
      <c r="R62" s="15">
        <v>161933</v>
      </c>
      <c r="S62" s="15">
        <v>87293</v>
      </c>
      <c r="T62" s="15">
        <v>734.19500000000005</v>
      </c>
      <c r="U62" s="21"/>
      <c r="V62" s="15">
        <v>154102</v>
      </c>
      <c r="W62" s="15">
        <v>128240</v>
      </c>
      <c r="X62" s="15">
        <v>649.64099999999996</v>
      </c>
      <c r="Z62" s="21"/>
      <c r="AA62" s="15">
        <f t="shared" si="3"/>
        <v>199678.33333333334</v>
      </c>
      <c r="AB62" s="15">
        <f t="shared" si="4"/>
        <v>106546.5</v>
      </c>
      <c r="AC62" s="15">
        <f t="shared" si="5"/>
        <v>686.76049999999998</v>
      </c>
      <c r="AD62" s="21"/>
      <c r="AE62" s="35">
        <f>AA62/'Figure 1f'!$BE$4</f>
        <v>2.0801034799004244E-2</v>
      </c>
      <c r="AF62" s="36">
        <f>AB62/'Figure 1f'!$BE$5</f>
        <v>0.18930537835046438</v>
      </c>
      <c r="AG62" s="35">
        <f>AC62/'Figure 1f'!$BE$6</f>
        <v>0.63724006477433459</v>
      </c>
    </row>
    <row r="63" spans="1:33" x14ac:dyDescent="0.35">
      <c r="A63" s="31">
        <v>18</v>
      </c>
      <c r="B63" s="15">
        <v>182246</v>
      </c>
      <c r="C63" s="15">
        <v>73565</v>
      </c>
      <c r="D63" s="15">
        <v>709.79899999999998</v>
      </c>
      <c r="E63" s="21"/>
      <c r="F63" s="15">
        <v>214857</v>
      </c>
      <c r="G63" s="15">
        <v>91471</v>
      </c>
      <c r="H63" s="15">
        <v>648.87</v>
      </c>
      <c r="I63" s="21"/>
      <c r="J63" s="15">
        <v>161851</v>
      </c>
      <c r="K63" s="15">
        <v>85105</v>
      </c>
      <c r="L63" s="15">
        <v>757.19100000000003</v>
      </c>
      <c r="M63" s="21"/>
      <c r="N63" s="15">
        <v>160392</v>
      </c>
      <c r="O63" s="15">
        <v>77793</v>
      </c>
      <c r="P63" s="15">
        <v>688.80200000000002</v>
      </c>
      <c r="Q63" s="21"/>
      <c r="R63" s="15">
        <v>133155</v>
      </c>
      <c r="S63" s="15">
        <v>55363</v>
      </c>
      <c r="T63" s="15">
        <v>754.76900000000001</v>
      </c>
      <c r="U63" s="21"/>
      <c r="V63" s="15">
        <v>140719</v>
      </c>
      <c r="W63" s="15">
        <v>100767</v>
      </c>
      <c r="X63" s="15">
        <v>651.17999999999995</v>
      </c>
      <c r="Z63" s="21"/>
      <c r="AA63" s="15">
        <f t="shared" si="3"/>
        <v>165536.66666666666</v>
      </c>
      <c r="AB63" s="15">
        <f t="shared" si="4"/>
        <v>80677.333333333328</v>
      </c>
      <c r="AC63" s="15">
        <f t="shared" si="5"/>
        <v>701.76850000000002</v>
      </c>
      <c r="AD63" s="21"/>
      <c r="AE63" s="35">
        <f>AA63/'Figure 1f'!$BE$4</f>
        <v>1.7244404569905759E-2</v>
      </c>
      <c r="AF63" s="36">
        <f>AB63/'Figure 1f'!$BE$5</f>
        <v>0.14334260732143428</v>
      </c>
      <c r="AG63" s="35">
        <f>AC63/'Figure 1f'!$BE$6</f>
        <v>0.65116587863831366</v>
      </c>
    </row>
    <row r="64" spans="1:33" x14ac:dyDescent="0.35">
      <c r="A64" s="31">
        <v>17</v>
      </c>
      <c r="B64" s="15">
        <v>182877</v>
      </c>
      <c r="C64" s="15">
        <v>66298</v>
      </c>
      <c r="D64" s="15">
        <v>722.71600000000001</v>
      </c>
      <c r="E64" s="21"/>
      <c r="F64" s="15">
        <v>220049</v>
      </c>
      <c r="G64" s="15">
        <v>92272</v>
      </c>
      <c r="H64" s="15">
        <v>664.548</v>
      </c>
      <c r="I64" s="21"/>
      <c r="J64" s="15">
        <v>162917</v>
      </c>
      <c r="K64" s="15">
        <v>75427</v>
      </c>
      <c r="L64" s="15">
        <v>780.27599999999995</v>
      </c>
      <c r="M64" s="21"/>
      <c r="N64" s="15">
        <v>190047</v>
      </c>
      <c r="O64" s="15">
        <v>79287</v>
      </c>
      <c r="P64" s="15">
        <v>700.40800000000002</v>
      </c>
      <c r="Q64" s="21"/>
      <c r="R64" s="15">
        <v>156736</v>
      </c>
      <c r="S64" s="15">
        <v>70208</v>
      </c>
      <c r="T64" s="15">
        <v>777.18700000000001</v>
      </c>
      <c r="U64" s="21"/>
      <c r="V64" s="15">
        <v>147948</v>
      </c>
      <c r="W64" s="15">
        <v>105122</v>
      </c>
      <c r="X64" s="15">
        <v>676.12199999999996</v>
      </c>
      <c r="Z64" s="21"/>
      <c r="AA64" s="15">
        <f t="shared" si="3"/>
        <v>176762.33333333334</v>
      </c>
      <c r="AB64" s="15">
        <f t="shared" si="4"/>
        <v>81435.666666666672</v>
      </c>
      <c r="AC64" s="15">
        <f t="shared" si="5"/>
        <v>720.20949999999993</v>
      </c>
      <c r="AD64" s="21"/>
      <c r="AE64" s="35">
        <f>AA64/'Figure 1f'!$BE$4</f>
        <v>1.8413812782991916E-2</v>
      </c>
      <c r="AF64" s="36">
        <f>AB64/'Figure 1f'!$BE$5</f>
        <v>0.14468996813180757</v>
      </c>
      <c r="AG64" s="35">
        <f>AC64/'Figure 1f'!$BE$6</f>
        <v>0.66827714819226081</v>
      </c>
    </row>
    <row r="65" spans="1:33" x14ac:dyDescent="0.35">
      <c r="A65" s="31">
        <v>16</v>
      </c>
      <c r="B65" s="15">
        <v>186967</v>
      </c>
      <c r="C65" s="15">
        <v>62556</v>
      </c>
      <c r="D65" s="15">
        <v>727.54399999999998</v>
      </c>
      <c r="E65" s="21"/>
      <c r="F65" s="15">
        <v>191899</v>
      </c>
      <c r="G65" s="15">
        <v>71797</v>
      </c>
      <c r="H65" s="15">
        <v>674.14099999999996</v>
      </c>
      <c r="I65" s="21"/>
      <c r="J65" s="15">
        <v>155776</v>
      </c>
      <c r="K65" s="15">
        <v>67238</v>
      </c>
      <c r="L65" s="15">
        <v>813.52200000000005</v>
      </c>
      <c r="M65" s="21"/>
      <c r="N65" s="15">
        <v>178081</v>
      </c>
      <c r="O65" s="15">
        <v>69051</v>
      </c>
      <c r="P65" s="15">
        <v>731.32899999999995</v>
      </c>
      <c r="Q65" s="21"/>
      <c r="R65" s="15">
        <v>147224</v>
      </c>
      <c r="S65" s="15">
        <v>54822</v>
      </c>
      <c r="T65" s="15">
        <v>778.13699999999994</v>
      </c>
      <c r="U65" s="21"/>
      <c r="V65" s="15">
        <v>135535</v>
      </c>
      <c r="W65" s="15">
        <v>79141</v>
      </c>
      <c r="X65" s="15">
        <v>687.54200000000003</v>
      </c>
      <c r="Z65" s="21"/>
      <c r="AA65" s="15">
        <f t="shared" si="3"/>
        <v>165913.66666666666</v>
      </c>
      <c r="AB65" s="15">
        <f t="shared" si="4"/>
        <v>67434.166666666672</v>
      </c>
      <c r="AC65" s="15">
        <f t="shared" si="5"/>
        <v>735.36916666666673</v>
      </c>
      <c r="AD65" s="21"/>
      <c r="AE65" s="35">
        <f>AA65/'Figure 1f'!$BE$4</f>
        <v>1.7283677684761609E-2</v>
      </c>
      <c r="AF65" s="36">
        <f>AB65/'Figure 1f'!$BE$5</f>
        <v>0.11981294960023658</v>
      </c>
      <c r="AG65" s="35">
        <f>AC65/'Figure 1f'!$BE$6</f>
        <v>0.68234369245132065</v>
      </c>
    </row>
    <row r="66" spans="1:33" x14ac:dyDescent="0.35">
      <c r="A66" s="31">
        <v>15</v>
      </c>
      <c r="B66" s="15">
        <v>196071</v>
      </c>
      <c r="C66" s="15">
        <v>57203</v>
      </c>
      <c r="D66" s="15">
        <v>733.92399999999998</v>
      </c>
      <c r="E66" s="21"/>
      <c r="F66" s="15">
        <v>210478</v>
      </c>
      <c r="G66" s="15">
        <v>67585</v>
      </c>
      <c r="H66" s="15">
        <v>683.61800000000005</v>
      </c>
      <c r="I66" s="21"/>
      <c r="J66" s="15">
        <v>170254</v>
      </c>
      <c r="K66" s="15">
        <v>64991</v>
      </c>
      <c r="L66" s="15">
        <v>823.197</v>
      </c>
      <c r="M66" s="21"/>
      <c r="N66" s="15">
        <v>192423</v>
      </c>
      <c r="O66" s="15">
        <v>64892</v>
      </c>
      <c r="P66" s="15">
        <v>746.93</v>
      </c>
      <c r="Q66" s="21"/>
      <c r="R66" s="15">
        <v>160524</v>
      </c>
      <c r="S66" s="15">
        <v>53921</v>
      </c>
      <c r="T66" s="15">
        <v>778</v>
      </c>
      <c r="U66" s="21"/>
      <c r="V66" s="15">
        <v>151466</v>
      </c>
      <c r="W66" s="15">
        <v>83128</v>
      </c>
      <c r="X66" s="15">
        <v>716.58199999999999</v>
      </c>
      <c r="Z66" s="21"/>
      <c r="AA66" s="15">
        <f t="shared" si="3"/>
        <v>180202.66666666666</v>
      </c>
      <c r="AB66" s="15">
        <f t="shared" si="4"/>
        <v>65286.666666666664</v>
      </c>
      <c r="AC66" s="15">
        <f t="shared" si="5"/>
        <v>747.04183333333333</v>
      </c>
      <c r="AD66" s="21"/>
      <c r="AE66" s="35">
        <f>AA66/'Figure 1f'!$BE$4</f>
        <v>1.8772201658701217E-2</v>
      </c>
      <c r="AF66" s="36">
        <f>AB66/'Figure 1f'!$BE$5</f>
        <v>0.11599740145921249</v>
      </c>
      <c r="AG66" s="35">
        <f>AC66/'Figure 1f'!$BE$6</f>
        <v>0.69317467481381212</v>
      </c>
    </row>
    <row r="67" spans="1:33" x14ac:dyDescent="0.35">
      <c r="A67" s="31">
        <v>14</v>
      </c>
      <c r="B67" s="15">
        <v>201999</v>
      </c>
      <c r="C67" s="15">
        <v>53228</v>
      </c>
      <c r="D67" s="15">
        <v>731.72500000000002</v>
      </c>
      <c r="E67" s="21"/>
      <c r="F67" s="15">
        <v>200422</v>
      </c>
      <c r="G67" s="15">
        <v>61702</v>
      </c>
      <c r="H67" s="15">
        <v>680.63300000000004</v>
      </c>
      <c r="I67" s="21"/>
      <c r="J67" s="15">
        <v>168244</v>
      </c>
      <c r="K67" s="15">
        <v>56329</v>
      </c>
      <c r="L67" s="15">
        <v>842.13499999999999</v>
      </c>
      <c r="M67" s="21"/>
      <c r="N67" s="15">
        <v>192039</v>
      </c>
      <c r="O67" s="15">
        <v>60049</v>
      </c>
      <c r="P67" s="15">
        <v>758.10599999999999</v>
      </c>
      <c r="Q67" s="21"/>
      <c r="R67" s="15">
        <v>177946</v>
      </c>
      <c r="S67" s="15">
        <v>50900</v>
      </c>
      <c r="T67" s="15">
        <v>771.90499999999997</v>
      </c>
      <c r="U67" s="21"/>
      <c r="V67" s="15">
        <v>141452</v>
      </c>
      <c r="W67" s="15">
        <v>68484</v>
      </c>
      <c r="X67" s="15">
        <v>727.37400000000002</v>
      </c>
      <c r="Z67" s="21"/>
      <c r="AA67" s="15">
        <f t="shared" si="3"/>
        <v>180350.33333333334</v>
      </c>
      <c r="AB67" s="15">
        <f t="shared" si="4"/>
        <v>58448.666666666664</v>
      </c>
      <c r="AC67" s="15">
        <f t="shared" si="5"/>
        <v>751.97966666666662</v>
      </c>
      <c r="AD67" s="21"/>
      <c r="AE67" s="35">
        <f>AA67/'Figure 1f'!$BE$4</f>
        <v>1.8787584496792416E-2</v>
      </c>
      <c r="AF67" s="36">
        <f>AB67/'Figure 1f'!$BE$5</f>
        <v>0.10384805655196096</v>
      </c>
      <c r="AG67" s="35">
        <f>AC67/'Figure 1f'!$BE$6</f>
        <v>0.69775645439079448</v>
      </c>
    </row>
    <row r="68" spans="1:33" x14ac:dyDescent="0.35">
      <c r="A68" s="31">
        <v>13</v>
      </c>
      <c r="B68" s="15">
        <v>209238</v>
      </c>
      <c r="C68" s="15">
        <v>49694</v>
      </c>
      <c r="D68" s="15">
        <v>731.245</v>
      </c>
      <c r="E68" s="21"/>
      <c r="F68" s="15">
        <v>207851</v>
      </c>
      <c r="G68" s="15">
        <v>54303</v>
      </c>
      <c r="H68" s="15">
        <v>678.16</v>
      </c>
      <c r="I68" s="21"/>
      <c r="J68" s="15">
        <v>178370</v>
      </c>
      <c r="K68" s="15">
        <v>51837</v>
      </c>
      <c r="L68" s="15">
        <v>836.65099999999995</v>
      </c>
      <c r="M68" s="21"/>
      <c r="N68" s="15">
        <v>207163</v>
      </c>
      <c r="O68" s="15">
        <v>58380</v>
      </c>
      <c r="P68" s="15">
        <v>768.76400000000001</v>
      </c>
      <c r="Q68" s="21"/>
      <c r="R68" s="15">
        <v>183878</v>
      </c>
      <c r="S68" s="15">
        <v>48404</v>
      </c>
      <c r="T68" s="15">
        <v>762.173</v>
      </c>
      <c r="U68" s="21"/>
      <c r="V68" s="15">
        <v>147458</v>
      </c>
      <c r="W68" s="15">
        <v>62826</v>
      </c>
      <c r="X68" s="15">
        <v>736.72</v>
      </c>
      <c r="Z68" s="21"/>
      <c r="AA68" s="15">
        <f t="shared" ref="AA68:AA80" si="6">AVERAGE(B68,F68,J68,N68,R68,V68)</f>
        <v>188993</v>
      </c>
      <c r="AB68" s="15">
        <f t="shared" ref="AB68:AB80" si="7">AVERAGE(C68,G68,K68,O68,S68,W68)</f>
        <v>54240.666666666664</v>
      </c>
      <c r="AC68" s="15">
        <f t="shared" ref="AC68:AC80" si="8">AVERAGE(D68,H68,L68,P68,T68,X68)</f>
        <v>752.28550000000007</v>
      </c>
      <c r="AD68" s="21"/>
      <c r="AE68" s="35">
        <f>AA68/'Figure 1f'!$BE$4</f>
        <v>1.9687914578120854E-2</v>
      </c>
      <c r="AF68" s="36">
        <f>AB68/'Figure 1f'!$BE$5</f>
        <v>9.637153660903694E-2</v>
      </c>
      <c r="AG68" s="35">
        <f>AC68/'Figure 1f'!$BE$6</f>
        <v>0.69804023491274281</v>
      </c>
    </row>
    <row r="69" spans="1:33" x14ac:dyDescent="0.35">
      <c r="A69" s="31">
        <v>12</v>
      </c>
      <c r="B69" s="15">
        <v>219751</v>
      </c>
      <c r="C69" s="15">
        <v>44716</v>
      </c>
      <c r="D69" s="15">
        <v>732.43399999999997</v>
      </c>
      <c r="E69" s="21"/>
      <c r="F69" s="15">
        <v>233125</v>
      </c>
      <c r="G69" s="15">
        <v>54613</v>
      </c>
      <c r="H69" s="15">
        <v>668.596</v>
      </c>
      <c r="I69" s="21"/>
      <c r="J69" s="15">
        <v>187762</v>
      </c>
      <c r="K69" s="15">
        <v>46949</v>
      </c>
      <c r="L69" s="15">
        <v>840.02</v>
      </c>
      <c r="M69" s="21"/>
      <c r="N69" s="15">
        <v>209993</v>
      </c>
      <c r="O69" s="15">
        <v>49278</v>
      </c>
      <c r="P69" s="15">
        <v>759.88400000000001</v>
      </c>
      <c r="Q69" s="21"/>
      <c r="R69" s="15">
        <v>198476</v>
      </c>
      <c r="S69" s="15">
        <v>42924</v>
      </c>
      <c r="T69" s="15">
        <v>787.26800000000003</v>
      </c>
      <c r="U69" s="21"/>
      <c r="V69" s="15">
        <v>148129</v>
      </c>
      <c r="W69" s="15">
        <v>54662</v>
      </c>
      <c r="X69" s="15">
        <v>738.32100000000003</v>
      </c>
      <c r="Z69" s="21"/>
      <c r="AA69" s="15">
        <f t="shared" si="6"/>
        <v>199539.33333333334</v>
      </c>
      <c r="AB69" s="15">
        <f t="shared" si="7"/>
        <v>48857</v>
      </c>
      <c r="AC69" s="15">
        <f t="shared" si="8"/>
        <v>754.42050000000006</v>
      </c>
      <c r="AD69" s="21"/>
      <c r="AE69" s="35">
        <f>AA69/'Figure 1f'!$BE$4</f>
        <v>2.0786554791139618E-2</v>
      </c>
      <c r="AF69" s="36">
        <f>AB69/'Figure 1f'!$BE$5</f>
        <v>8.6806163225151819E-2</v>
      </c>
      <c r="AG69" s="35">
        <f>AC69/'Figure 1f'!$BE$6</f>
        <v>0.70002128585887791</v>
      </c>
    </row>
    <row r="70" spans="1:33" x14ac:dyDescent="0.35">
      <c r="A70" s="31">
        <v>11</v>
      </c>
      <c r="B70" s="15">
        <v>230920</v>
      </c>
      <c r="C70" s="15">
        <v>41591</v>
      </c>
      <c r="D70" s="15">
        <v>743.71</v>
      </c>
      <c r="E70" s="21"/>
      <c r="F70" s="15">
        <v>226274</v>
      </c>
      <c r="G70" s="15">
        <v>45338</v>
      </c>
      <c r="H70" s="15">
        <v>672.77800000000002</v>
      </c>
      <c r="I70" s="21"/>
      <c r="J70" s="15">
        <v>211774</v>
      </c>
      <c r="K70" s="15">
        <v>49806</v>
      </c>
      <c r="L70" s="15">
        <v>858.14200000000005</v>
      </c>
      <c r="M70" s="21"/>
      <c r="N70" s="15">
        <v>234212</v>
      </c>
      <c r="O70" s="15">
        <v>51351</v>
      </c>
      <c r="P70" s="15">
        <v>763.01099999999997</v>
      </c>
      <c r="Q70" s="21"/>
      <c r="R70" s="15">
        <v>218199</v>
      </c>
      <c r="S70" s="15">
        <v>44870</v>
      </c>
      <c r="T70" s="15">
        <v>813.07899999999995</v>
      </c>
      <c r="U70" s="21"/>
      <c r="V70" s="15">
        <v>161509</v>
      </c>
      <c r="W70" s="15">
        <v>53021</v>
      </c>
      <c r="X70" s="15">
        <v>732.01700000000005</v>
      </c>
      <c r="Z70" s="21"/>
      <c r="AA70" s="15">
        <f t="shared" si="6"/>
        <v>213814.66666666666</v>
      </c>
      <c r="AB70" s="15">
        <f t="shared" si="7"/>
        <v>47662.833333333336</v>
      </c>
      <c r="AC70" s="15">
        <f t="shared" si="8"/>
        <v>763.78949999999998</v>
      </c>
      <c r="AD70" s="21"/>
      <c r="AE70" s="35">
        <f>AA70/'Figure 1f'!$BE$4</f>
        <v>2.2273655071260404E-2</v>
      </c>
      <c r="AF70" s="36">
        <f>AB70/'Figure 1f'!$BE$5</f>
        <v>8.4684440102882702E-2</v>
      </c>
      <c r="AG70" s="35">
        <f>AC70/'Figure 1f'!$BE$6</f>
        <v>0.70871471270400177</v>
      </c>
    </row>
    <row r="71" spans="1:33" x14ac:dyDescent="0.35">
      <c r="A71" s="31">
        <v>10</v>
      </c>
      <c r="B71" s="15">
        <v>254269</v>
      </c>
      <c r="C71" s="15">
        <v>42078</v>
      </c>
      <c r="D71" s="15">
        <v>772.20799999999997</v>
      </c>
      <c r="E71" s="21"/>
      <c r="F71" s="15">
        <v>278825</v>
      </c>
      <c r="G71" s="15">
        <v>49776</v>
      </c>
      <c r="H71" s="15">
        <v>692.27099999999996</v>
      </c>
      <c r="I71" s="21"/>
      <c r="J71" s="15">
        <v>229331</v>
      </c>
      <c r="K71" s="15">
        <v>46482</v>
      </c>
      <c r="L71" s="15">
        <v>881.12900000000002</v>
      </c>
      <c r="M71" s="21"/>
      <c r="N71" s="15">
        <v>244827</v>
      </c>
      <c r="O71" s="15">
        <v>51678</v>
      </c>
      <c r="P71" s="15">
        <v>784.66300000000001</v>
      </c>
      <c r="Q71" s="21"/>
      <c r="R71" s="15">
        <v>251858</v>
      </c>
      <c r="S71" s="15">
        <v>46245</v>
      </c>
      <c r="T71" s="15">
        <v>893.28300000000002</v>
      </c>
      <c r="U71" s="21"/>
      <c r="V71" s="15">
        <v>177249</v>
      </c>
      <c r="W71" s="15">
        <v>50183</v>
      </c>
      <c r="X71" s="15">
        <v>733.37599999999998</v>
      </c>
      <c r="Z71" s="21"/>
      <c r="AA71" s="15">
        <f t="shared" si="6"/>
        <v>239393.16666666666</v>
      </c>
      <c r="AB71" s="15">
        <f t="shared" si="7"/>
        <v>47740.333333333336</v>
      </c>
      <c r="AC71" s="15">
        <f t="shared" si="8"/>
        <v>792.8216666666666</v>
      </c>
      <c r="AD71" s="21"/>
      <c r="AE71" s="35">
        <f>AA71/'Figure 1f'!$BE$4</f>
        <v>2.4938236950147265E-2</v>
      </c>
      <c r="AF71" s="36">
        <f>AB71/'Figure 1f'!$BE$5</f>
        <v>8.4822137416470308E-2</v>
      </c>
      <c r="AG71" s="35">
        <f>AC71/'Figure 1f'!$BE$6</f>
        <v>0.73565344864936544</v>
      </c>
    </row>
    <row r="72" spans="1:33" x14ac:dyDescent="0.35">
      <c r="A72" s="31">
        <v>9</v>
      </c>
      <c r="B72" s="15">
        <v>271143</v>
      </c>
      <c r="C72" s="15">
        <v>39171</v>
      </c>
      <c r="D72" s="15">
        <v>820.673</v>
      </c>
      <c r="E72" s="21"/>
      <c r="F72" s="15">
        <v>260624</v>
      </c>
      <c r="G72" s="15">
        <v>43421</v>
      </c>
      <c r="H72" s="15">
        <v>725.63900000000001</v>
      </c>
      <c r="I72" s="21"/>
      <c r="J72" s="15">
        <v>257857</v>
      </c>
      <c r="K72" s="15">
        <v>47255</v>
      </c>
      <c r="L72" s="15">
        <v>955.92499999999995</v>
      </c>
      <c r="M72" s="21"/>
      <c r="N72" s="15">
        <v>257858</v>
      </c>
      <c r="O72" s="15">
        <v>46727</v>
      </c>
      <c r="P72" s="15">
        <v>799.41499999999996</v>
      </c>
      <c r="Q72" s="21"/>
      <c r="R72" s="15">
        <v>273347</v>
      </c>
      <c r="S72" s="15">
        <v>46929</v>
      </c>
      <c r="T72" s="15">
        <v>972.97799999999995</v>
      </c>
      <c r="U72" s="21"/>
      <c r="V72" s="15">
        <v>182778</v>
      </c>
      <c r="W72" s="15">
        <v>49081</v>
      </c>
      <c r="X72" s="15">
        <v>751.21</v>
      </c>
      <c r="Z72" s="21"/>
      <c r="AA72" s="15">
        <f t="shared" si="6"/>
        <v>250601.16666666666</v>
      </c>
      <c r="AB72" s="15">
        <f t="shared" si="7"/>
        <v>45430.666666666664</v>
      </c>
      <c r="AC72" s="15">
        <f t="shared" si="8"/>
        <v>837.64</v>
      </c>
      <c r="AD72" s="21"/>
      <c r="AE72" s="35">
        <f>AA72/'Figure 1f'!$BE$4</f>
        <v>2.6105804778540794E-2</v>
      </c>
      <c r="AF72" s="36">
        <f>AB72/'Figure 1f'!$BE$5</f>
        <v>8.0718461348304849E-2</v>
      </c>
      <c r="AG72" s="35">
        <f>AC72/'Figure 1f'!$BE$6</f>
        <v>0.77724005363962201</v>
      </c>
    </row>
    <row r="73" spans="1:33" x14ac:dyDescent="0.35">
      <c r="A73" s="31">
        <v>8</v>
      </c>
      <c r="B73" s="15">
        <v>281164</v>
      </c>
      <c r="C73" s="15">
        <v>39228</v>
      </c>
      <c r="D73" s="15">
        <v>890.45500000000004</v>
      </c>
      <c r="E73" s="21"/>
      <c r="F73" s="15">
        <v>278354</v>
      </c>
      <c r="G73" s="15">
        <v>43398</v>
      </c>
      <c r="H73" s="15">
        <v>784.69600000000003</v>
      </c>
      <c r="I73" s="21"/>
      <c r="J73" s="15">
        <v>302289</v>
      </c>
      <c r="K73" s="15">
        <v>55896</v>
      </c>
      <c r="L73" s="15">
        <v>1033.492</v>
      </c>
      <c r="M73" s="21"/>
      <c r="N73" s="15">
        <v>280698</v>
      </c>
      <c r="O73" s="15">
        <v>48654</v>
      </c>
      <c r="P73" s="15">
        <v>881.34299999999996</v>
      </c>
      <c r="Q73" s="21"/>
      <c r="R73" s="15">
        <v>313715</v>
      </c>
      <c r="S73" s="15">
        <v>52278</v>
      </c>
      <c r="T73" s="15">
        <v>1091.086</v>
      </c>
      <c r="U73" s="21"/>
      <c r="V73" s="15">
        <v>203219</v>
      </c>
      <c r="W73" s="15">
        <v>46443</v>
      </c>
      <c r="X73" s="15">
        <v>773.48800000000006</v>
      </c>
      <c r="Z73" s="21"/>
      <c r="AA73" s="15">
        <f t="shared" si="6"/>
        <v>276573.16666666669</v>
      </c>
      <c r="AB73" s="15">
        <f t="shared" si="7"/>
        <v>47649.5</v>
      </c>
      <c r="AC73" s="15">
        <f t="shared" si="8"/>
        <v>909.09333333333336</v>
      </c>
      <c r="AD73" s="21"/>
      <c r="AE73" s="35">
        <f>AA73/'Figure 1f'!$BE$4</f>
        <v>2.881137862213794E-2</v>
      </c>
      <c r="AF73" s="36">
        <f>AB73/'Figure 1f'!$BE$5</f>
        <v>8.4660750242480529E-2</v>
      </c>
      <c r="AG73" s="35">
        <f>AC73/'Figure 1f'!$BE$6</f>
        <v>0.84354108108903925</v>
      </c>
    </row>
    <row r="74" spans="1:33" x14ac:dyDescent="0.35">
      <c r="A74" s="31">
        <v>7</v>
      </c>
      <c r="B74" s="15">
        <v>319409</v>
      </c>
      <c r="C74" s="15">
        <v>43077</v>
      </c>
      <c r="D74" s="15">
        <v>976.94500000000005</v>
      </c>
      <c r="E74" s="21"/>
      <c r="F74" s="15">
        <v>328841</v>
      </c>
      <c r="G74" s="15">
        <v>49991</v>
      </c>
      <c r="H74" s="15">
        <v>866.96400000000006</v>
      </c>
      <c r="I74" s="21"/>
      <c r="J74" s="15">
        <v>315923</v>
      </c>
      <c r="K74" s="15">
        <v>56359</v>
      </c>
      <c r="L74" s="15">
        <v>1144.933</v>
      </c>
      <c r="M74" s="21"/>
      <c r="N74" s="15">
        <v>297302</v>
      </c>
      <c r="O74" s="15">
        <v>50176</v>
      </c>
      <c r="P74" s="15">
        <v>938.63499999999999</v>
      </c>
      <c r="Q74" s="21"/>
      <c r="R74" s="15">
        <v>327350</v>
      </c>
      <c r="S74" s="15">
        <v>53381</v>
      </c>
      <c r="T74" s="15">
        <v>1201.7660000000001</v>
      </c>
      <c r="U74" s="21"/>
      <c r="V74" s="15">
        <v>229961</v>
      </c>
      <c r="W74" s="15">
        <v>50396</v>
      </c>
      <c r="X74" s="15">
        <v>853.01700000000005</v>
      </c>
      <c r="Z74" s="21"/>
      <c r="AA74" s="15">
        <f t="shared" si="6"/>
        <v>303131</v>
      </c>
      <c r="AB74" s="15">
        <f t="shared" si="7"/>
        <v>50563.333333333336</v>
      </c>
      <c r="AC74" s="15">
        <f t="shared" si="8"/>
        <v>997.04333333333341</v>
      </c>
      <c r="AD74" s="21"/>
      <c r="AE74" s="35">
        <f>AA74/'Figure 1f'!$BE$4</f>
        <v>3.1577980316627348E-2</v>
      </c>
      <c r="AF74" s="36">
        <f>AB74/'Figure 1f'!$BE$5</f>
        <v>8.983787311011919E-2</v>
      </c>
      <c r="AG74" s="35">
        <f>AC74/'Figure 1f'!$BE$6</f>
        <v>0.92514924535722698</v>
      </c>
    </row>
    <row r="75" spans="1:33" x14ac:dyDescent="0.35">
      <c r="A75" s="31">
        <v>6</v>
      </c>
      <c r="B75" s="15">
        <v>281940</v>
      </c>
      <c r="C75" s="15">
        <v>35263</v>
      </c>
      <c r="D75" s="15">
        <v>1067.2249999999999</v>
      </c>
      <c r="E75" s="21"/>
      <c r="F75" s="15">
        <v>342069</v>
      </c>
      <c r="G75" s="15">
        <v>44490</v>
      </c>
      <c r="H75" s="15">
        <v>956.63699999999994</v>
      </c>
      <c r="I75" s="21"/>
      <c r="J75" s="15">
        <v>368289</v>
      </c>
      <c r="K75" s="15">
        <v>58798</v>
      </c>
      <c r="L75" s="15">
        <v>1267.087</v>
      </c>
      <c r="M75" s="21"/>
      <c r="N75" s="15">
        <v>269553</v>
      </c>
      <c r="O75" s="15">
        <v>40887</v>
      </c>
      <c r="P75" s="15">
        <v>1063.319</v>
      </c>
      <c r="Q75" s="21"/>
      <c r="R75" s="15">
        <v>283922</v>
      </c>
      <c r="S75" s="15">
        <v>39508</v>
      </c>
      <c r="T75" s="15">
        <v>1303.893</v>
      </c>
      <c r="U75" s="21"/>
      <c r="V75" s="15">
        <v>191178</v>
      </c>
      <c r="W75" s="15">
        <v>39389</v>
      </c>
      <c r="X75" s="15">
        <v>912.03800000000001</v>
      </c>
      <c r="Z75" s="21"/>
      <c r="AA75" s="15">
        <f t="shared" si="6"/>
        <v>289491.83333333331</v>
      </c>
      <c r="AB75" s="15">
        <f t="shared" si="7"/>
        <v>43055.833333333336</v>
      </c>
      <c r="AC75" s="15">
        <f t="shared" si="8"/>
        <v>1095.0331666666668</v>
      </c>
      <c r="AD75" s="21"/>
      <c r="AE75" s="35">
        <f>AA75/'Figure 1f'!$BE$4</f>
        <v>3.015715124756084E-2</v>
      </c>
      <c r="AF75" s="36">
        <f>AB75/'Figure 1f'!$BE$5</f>
        <v>7.6499001087423829E-2</v>
      </c>
      <c r="AG75" s="35">
        <f>AC75/'Figure 1f'!$BE$6</f>
        <v>1.0160732978333953</v>
      </c>
    </row>
    <row r="76" spans="1:33" x14ac:dyDescent="0.35">
      <c r="A76" s="31">
        <v>5</v>
      </c>
      <c r="B76" s="15">
        <v>392194</v>
      </c>
      <c r="C76" s="15">
        <v>44646</v>
      </c>
      <c r="D76" s="15">
        <v>1174.6859999999999</v>
      </c>
      <c r="E76" s="21"/>
      <c r="F76" s="15">
        <v>366141</v>
      </c>
      <c r="G76" s="15">
        <v>49053</v>
      </c>
      <c r="H76" s="15">
        <v>1061.298</v>
      </c>
      <c r="I76" s="21"/>
      <c r="J76" s="15">
        <v>418326</v>
      </c>
      <c r="K76" s="15">
        <v>69749</v>
      </c>
      <c r="L76" s="15">
        <v>1365.894</v>
      </c>
      <c r="M76" s="21"/>
      <c r="N76" s="15">
        <v>356221</v>
      </c>
      <c r="O76" s="15">
        <v>58605</v>
      </c>
      <c r="P76" s="15">
        <v>1154.2950000000001</v>
      </c>
      <c r="Q76" s="21"/>
      <c r="R76" s="15">
        <v>436249</v>
      </c>
      <c r="S76" s="15">
        <v>72521</v>
      </c>
      <c r="T76" s="15">
        <v>1398.6489999999999</v>
      </c>
      <c r="U76" s="21"/>
      <c r="V76" s="15">
        <v>273380</v>
      </c>
      <c r="W76" s="15">
        <v>56668</v>
      </c>
      <c r="X76" s="15">
        <v>1041.5340000000001</v>
      </c>
      <c r="Z76" s="21"/>
      <c r="AA76" s="15">
        <f t="shared" si="6"/>
        <v>373751.83333333331</v>
      </c>
      <c r="AB76" s="15">
        <f t="shared" si="7"/>
        <v>58540.333333333336</v>
      </c>
      <c r="AC76" s="15">
        <f t="shared" si="8"/>
        <v>1199.3926666666666</v>
      </c>
      <c r="AD76" s="21"/>
      <c r="AE76" s="35">
        <f>AA76/'Figure 1f'!$BE$4</f>
        <v>3.8934744504202423E-2</v>
      </c>
      <c r="AF76" s="36">
        <f>AB76/'Figure 1f'!$BE$5</f>
        <v>0.10401092434222586</v>
      </c>
      <c r="AG76" s="35">
        <f>AC76/'Figure 1f'!$BE$6</f>
        <v>1.1129077176053785</v>
      </c>
    </row>
    <row r="77" spans="1:33" x14ac:dyDescent="0.35">
      <c r="A77" s="31">
        <v>4</v>
      </c>
      <c r="B77" s="15">
        <v>453196</v>
      </c>
      <c r="C77" s="15">
        <v>48948</v>
      </c>
      <c r="D77" s="15">
        <v>1248.789</v>
      </c>
      <c r="E77" s="21"/>
      <c r="F77" s="15">
        <v>398163</v>
      </c>
      <c r="G77" s="15">
        <v>52753</v>
      </c>
      <c r="H77" s="15">
        <v>1147.93</v>
      </c>
      <c r="I77" s="21"/>
      <c r="J77" s="15">
        <v>476832</v>
      </c>
      <c r="K77" s="15">
        <v>80725</v>
      </c>
      <c r="L77" s="15">
        <v>1482.144</v>
      </c>
      <c r="M77" s="21"/>
      <c r="N77" s="15">
        <v>423589</v>
      </c>
      <c r="O77" s="15">
        <v>69818</v>
      </c>
      <c r="P77" s="15">
        <v>1261.5039999999999</v>
      </c>
      <c r="Q77" s="21"/>
      <c r="R77" s="15">
        <v>439336</v>
      </c>
      <c r="S77" s="15">
        <v>71043</v>
      </c>
      <c r="T77" s="15">
        <v>1439.9010000000001</v>
      </c>
      <c r="U77" s="21"/>
      <c r="V77" s="15">
        <v>310216</v>
      </c>
      <c r="W77" s="15">
        <v>61594</v>
      </c>
      <c r="X77" s="15">
        <v>1124.0250000000001</v>
      </c>
      <c r="Z77" s="21"/>
      <c r="AA77" s="15">
        <f t="shared" si="6"/>
        <v>416888.66666666669</v>
      </c>
      <c r="AB77" s="15">
        <f t="shared" si="7"/>
        <v>64146.833333333336</v>
      </c>
      <c r="AC77" s="15">
        <f t="shared" si="8"/>
        <v>1284.0488333333333</v>
      </c>
      <c r="AD77" s="21"/>
      <c r="AE77" s="35">
        <f>AA77/'Figure 1f'!$BE$4</f>
        <v>4.3428425697883161E-2</v>
      </c>
      <c r="AF77" s="36">
        <f>AB77/'Figure 1f'!$BE$5</f>
        <v>0.11397221451808222</v>
      </c>
      <c r="AG77" s="35">
        <f>AC77/'Figure 1f'!$BE$6</f>
        <v>1.1914595579197436</v>
      </c>
    </row>
    <row r="78" spans="1:33" x14ac:dyDescent="0.35">
      <c r="A78" s="31">
        <v>3</v>
      </c>
      <c r="B78" s="15">
        <v>417203</v>
      </c>
      <c r="C78" s="15">
        <v>49580</v>
      </c>
      <c r="D78" s="15">
        <v>1324.847</v>
      </c>
      <c r="E78" s="21"/>
      <c r="F78" s="15">
        <v>545392</v>
      </c>
      <c r="G78" s="15">
        <v>70803</v>
      </c>
      <c r="H78" s="15">
        <v>1230.1559999999999</v>
      </c>
      <c r="I78" s="21"/>
      <c r="J78" s="15">
        <v>516305</v>
      </c>
      <c r="K78" s="15">
        <v>90833</v>
      </c>
      <c r="L78" s="15">
        <v>1527.6479999999999</v>
      </c>
      <c r="M78" s="21"/>
      <c r="N78" s="15">
        <v>442487</v>
      </c>
      <c r="O78" s="15">
        <v>74156</v>
      </c>
      <c r="P78" s="15">
        <v>1349.126</v>
      </c>
      <c r="Q78" s="21"/>
      <c r="R78" s="15">
        <v>492596</v>
      </c>
      <c r="S78" s="15">
        <v>79857</v>
      </c>
      <c r="T78" s="15">
        <v>1480.3050000000001</v>
      </c>
      <c r="U78" s="21"/>
      <c r="V78" s="15">
        <v>348143</v>
      </c>
      <c r="W78" s="15">
        <v>69206</v>
      </c>
      <c r="X78" s="15">
        <v>1250.9159999999999</v>
      </c>
      <c r="Z78" s="21"/>
      <c r="AA78" s="15">
        <f t="shared" si="6"/>
        <v>460354.33333333331</v>
      </c>
      <c r="AB78" s="15">
        <f t="shared" si="7"/>
        <v>72405.833333333328</v>
      </c>
      <c r="AC78" s="15">
        <f t="shared" si="8"/>
        <v>1360.4996666666668</v>
      </c>
      <c r="AD78" s="21"/>
      <c r="AE78" s="35">
        <f>AA78/'Figure 1f'!$BE$4</f>
        <v>4.7956362353814376E-2</v>
      </c>
      <c r="AF78" s="36">
        <f>AB78/'Figure 1f'!$BE$5</f>
        <v>0.12864630629769472</v>
      </c>
      <c r="AG78" s="35">
        <f>AC78/'Figure 1f'!$BE$6</f>
        <v>1.2623977292114608</v>
      </c>
    </row>
    <row r="79" spans="1:33" x14ac:dyDescent="0.35">
      <c r="A79" s="31">
        <v>2</v>
      </c>
      <c r="B79" s="15">
        <v>535797</v>
      </c>
      <c r="C79" s="15">
        <v>60996</v>
      </c>
      <c r="D79" s="15">
        <v>1373.797</v>
      </c>
      <c r="E79" s="21"/>
      <c r="F79" s="15">
        <v>528405</v>
      </c>
      <c r="G79" s="15">
        <v>72816</v>
      </c>
      <c r="H79" s="15">
        <v>1294.4939999999999</v>
      </c>
      <c r="I79" s="21"/>
      <c r="J79" s="15">
        <v>573174</v>
      </c>
      <c r="K79" s="15">
        <v>101728</v>
      </c>
      <c r="L79" s="15">
        <v>1587.7329999999999</v>
      </c>
      <c r="M79" s="21"/>
      <c r="N79" s="15">
        <v>485322</v>
      </c>
      <c r="O79" s="15">
        <v>81315</v>
      </c>
      <c r="P79" s="15">
        <v>1398.164</v>
      </c>
      <c r="Q79" s="21"/>
      <c r="R79" s="15">
        <v>504738</v>
      </c>
      <c r="S79" s="15">
        <v>78587</v>
      </c>
      <c r="T79" s="15">
        <v>1480.16</v>
      </c>
      <c r="U79" s="21"/>
      <c r="V79" s="15">
        <v>566427</v>
      </c>
      <c r="W79" s="15">
        <v>88169</v>
      </c>
      <c r="X79" s="15">
        <v>1322.8889999999999</v>
      </c>
      <c r="Z79" s="21"/>
      <c r="AA79" s="15">
        <f t="shared" si="6"/>
        <v>532310.5</v>
      </c>
      <c r="AB79" s="15">
        <f t="shared" si="7"/>
        <v>80601.833333333328</v>
      </c>
      <c r="AC79" s="15">
        <f t="shared" si="8"/>
        <v>1409.5394999999999</v>
      </c>
      <c r="AD79" s="21"/>
      <c r="AE79" s="35">
        <f>AA79/'Figure 1f'!$BE$4</f>
        <v>5.5452231844760391E-2</v>
      </c>
      <c r="AF79" s="36">
        <f>AB79/'Figure 1f'!$BE$5</f>
        <v>0.143208463486907</v>
      </c>
      <c r="AG79" s="35">
        <f>AC79/'Figure 1f'!$BE$6</f>
        <v>1.3079014332973184</v>
      </c>
    </row>
    <row r="80" spans="1:33" x14ac:dyDescent="0.35">
      <c r="A80" s="31">
        <v>1</v>
      </c>
      <c r="B80" s="15">
        <v>541628</v>
      </c>
      <c r="C80" s="15">
        <v>64911</v>
      </c>
      <c r="D80" s="15">
        <v>1417.29</v>
      </c>
      <c r="E80" s="21"/>
      <c r="F80" s="15">
        <v>537302</v>
      </c>
      <c r="G80" s="15">
        <v>70916</v>
      </c>
      <c r="H80" s="15">
        <v>1343.866</v>
      </c>
      <c r="I80" s="21"/>
      <c r="J80" s="15">
        <v>620776</v>
      </c>
      <c r="K80" s="15">
        <v>106249</v>
      </c>
      <c r="L80" s="15">
        <v>1593.2809999999999</v>
      </c>
      <c r="M80" s="21"/>
      <c r="N80" s="15">
        <v>528272</v>
      </c>
      <c r="O80" s="15">
        <v>91566</v>
      </c>
      <c r="P80" s="15">
        <v>1443.3779999999999</v>
      </c>
      <c r="Q80" s="21"/>
      <c r="R80" s="15">
        <v>568979</v>
      </c>
      <c r="S80" s="15">
        <v>86614</v>
      </c>
      <c r="T80" s="15">
        <v>1466.606</v>
      </c>
      <c r="U80" s="21"/>
      <c r="V80" s="15">
        <v>429886</v>
      </c>
      <c r="W80" s="15">
        <v>90601</v>
      </c>
      <c r="X80" s="15">
        <v>1393.681</v>
      </c>
      <c r="Z80" s="21"/>
      <c r="AA80" s="15">
        <f t="shared" si="6"/>
        <v>537807.16666666663</v>
      </c>
      <c r="AB80" s="15">
        <f t="shared" si="7"/>
        <v>85142.833333333328</v>
      </c>
      <c r="AC80" s="15">
        <f t="shared" si="8"/>
        <v>1443.0169999999998</v>
      </c>
      <c r="AD80" s="21"/>
      <c r="AE80" s="35">
        <f>AA80/'Figure 1f'!$BE$4</f>
        <v>5.6024834553843467E-2</v>
      </c>
      <c r="AF80" s="36">
        <f>AB80/'Figure 1f'!$BE$5</f>
        <v>0.15127663769337515</v>
      </c>
      <c r="AG80" s="35">
        <f>AC80/'Figure 1f'!$BE$6</f>
        <v>1.3389649616576169</v>
      </c>
    </row>
  </sheetData>
  <mergeCells count="9">
    <mergeCell ref="C1:H1"/>
    <mergeCell ref="B2:D2"/>
    <mergeCell ref="F2:H2"/>
    <mergeCell ref="J2:L2"/>
    <mergeCell ref="AE2:AG2"/>
    <mergeCell ref="AA2:AC2"/>
    <mergeCell ref="N2:P2"/>
    <mergeCell ref="R2:T2"/>
    <mergeCell ref="V2:X2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C213-7A19-418B-92A9-7061E42BDFCC}">
  <dimension ref="A1:AL80"/>
  <sheetViews>
    <sheetView zoomScaleNormal="100" workbookViewId="0">
      <pane ySplit="3" topLeftCell="A46" activePane="bottomLeft" state="frozen"/>
      <selection pane="bottomLeft" activeCell="W13" sqref="W13"/>
    </sheetView>
  </sheetViews>
  <sheetFormatPr baseColWidth="10" defaultColWidth="10.81640625" defaultRowHeight="14.5" x14ac:dyDescent="0.35"/>
  <cols>
    <col min="1" max="1" width="7.453125" style="31" bestFit="1" customWidth="1"/>
    <col min="2" max="2" width="7.81640625" style="15" bestFit="1" customWidth="1"/>
    <col min="3" max="3" width="9" style="15" bestFit="1" customWidth="1"/>
    <col min="4" max="4" width="8.81640625" style="15" bestFit="1" customWidth="1"/>
    <col min="5" max="5" width="3.54296875" style="18" customWidth="1"/>
    <col min="6" max="6" width="7.81640625" style="18" bestFit="1" customWidth="1"/>
    <col min="7" max="7" width="9" style="18" bestFit="1" customWidth="1"/>
    <col min="8" max="8" width="8.81640625" style="18" bestFit="1" customWidth="1"/>
    <col min="9" max="9" width="3.54296875" style="18" customWidth="1"/>
    <col min="10" max="10" width="7.81640625" style="18" bestFit="1" customWidth="1"/>
    <col min="11" max="11" width="9" style="18" bestFit="1" customWidth="1"/>
    <col min="12" max="12" width="8.81640625" style="18" bestFit="1" customWidth="1"/>
    <col min="13" max="13" width="3.54296875" style="18" customWidth="1"/>
    <col min="14" max="14" width="7.81640625" style="18" bestFit="1" customWidth="1"/>
    <col min="15" max="15" width="9" style="18" bestFit="1" customWidth="1"/>
    <col min="16" max="16" width="8.81640625" style="18" bestFit="1" customWidth="1"/>
    <col min="17" max="17" width="3.54296875" style="18" customWidth="1"/>
    <col min="18" max="18" width="7.81640625" style="15" bestFit="1" customWidth="1"/>
    <col min="19" max="19" width="9" style="15" bestFit="1" customWidth="1"/>
    <col min="20" max="20" width="8.81640625" style="15" bestFit="1" customWidth="1"/>
    <col min="21" max="21" width="3.54296875" style="18" customWidth="1"/>
    <col min="22" max="22" width="7.81640625" style="18" bestFit="1" customWidth="1"/>
    <col min="23" max="23" width="9" style="18" bestFit="1" customWidth="1"/>
    <col min="24" max="24" width="8.81640625" style="18" bestFit="1" customWidth="1"/>
    <col min="25" max="25" width="3.54296875" style="18" customWidth="1"/>
    <col min="26" max="26" width="11.54296875" style="18" customWidth="1"/>
    <col min="27" max="29" width="11.81640625" style="15" bestFit="1" customWidth="1"/>
    <col min="30" max="30" width="3.54296875" style="18" customWidth="1"/>
    <col min="31" max="31" width="8.7265625" style="16" bestFit="1" customWidth="1"/>
    <col min="32" max="32" width="9" style="16" bestFit="1" customWidth="1"/>
    <col min="33" max="33" width="9.7265625" style="16" bestFit="1" customWidth="1"/>
    <col min="34" max="16384" width="10.81640625" style="15"/>
  </cols>
  <sheetData>
    <row r="1" spans="1:38" x14ac:dyDescent="0.35">
      <c r="A1" s="69" t="s">
        <v>126</v>
      </c>
      <c r="B1" s="69"/>
      <c r="C1" s="69"/>
      <c r="D1" s="69"/>
      <c r="E1" s="69"/>
      <c r="F1" s="69"/>
      <c r="G1" s="69"/>
      <c r="R1" s="18"/>
      <c r="S1" s="18"/>
      <c r="T1" s="18"/>
      <c r="AA1" s="18"/>
      <c r="AB1" s="18"/>
      <c r="AC1" s="18"/>
      <c r="AE1" s="32"/>
      <c r="AF1" s="32"/>
      <c r="AG1" s="49"/>
    </row>
    <row r="2" spans="1:38" x14ac:dyDescent="0.35">
      <c r="B2" s="52">
        <v>1</v>
      </c>
      <c r="C2" s="52"/>
      <c r="D2" s="52"/>
      <c r="E2" s="43"/>
      <c r="F2" s="52">
        <v>2</v>
      </c>
      <c r="G2" s="52"/>
      <c r="H2" s="52"/>
      <c r="I2" s="43"/>
      <c r="J2" s="52">
        <v>3</v>
      </c>
      <c r="K2" s="52"/>
      <c r="L2" s="52"/>
      <c r="M2" s="43"/>
      <c r="N2" s="57">
        <v>4</v>
      </c>
      <c r="O2" s="57"/>
      <c r="P2" s="57"/>
      <c r="Q2" s="43"/>
      <c r="R2" s="52">
        <v>5</v>
      </c>
      <c r="S2" s="52"/>
      <c r="T2" s="52"/>
      <c r="U2" s="43"/>
      <c r="V2" s="57">
        <v>6</v>
      </c>
      <c r="W2" s="57"/>
      <c r="X2" s="57"/>
      <c r="Y2" s="43"/>
      <c r="AA2" s="56" t="s">
        <v>11</v>
      </c>
      <c r="AB2" s="56"/>
      <c r="AC2" s="56"/>
      <c r="AD2" s="43"/>
      <c r="AE2" s="56" t="s">
        <v>12</v>
      </c>
      <c r="AF2" s="56"/>
      <c r="AG2" s="56"/>
      <c r="AH2" s="16"/>
    </row>
    <row r="3" spans="1:38" s="31" customFormat="1" ht="16.5" x14ac:dyDescent="0.45">
      <c r="A3" s="31" t="s">
        <v>10</v>
      </c>
      <c r="B3" s="31" t="s">
        <v>0</v>
      </c>
      <c r="C3" s="31" t="s">
        <v>1</v>
      </c>
      <c r="D3" s="49" t="s">
        <v>107</v>
      </c>
      <c r="E3" s="34"/>
      <c r="F3" s="31" t="s">
        <v>0</v>
      </c>
      <c r="G3" s="31" t="s">
        <v>1</v>
      </c>
      <c r="H3" s="49" t="s">
        <v>107</v>
      </c>
      <c r="I3" s="34"/>
      <c r="J3" s="31" t="s">
        <v>0</v>
      </c>
      <c r="K3" s="31" t="s">
        <v>1</v>
      </c>
      <c r="L3" s="49" t="s">
        <v>107</v>
      </c>
      <c r="M3" s="34"/>
      <c r="N3" s="32" t="s">
        <v>0</v>
      </c>
      <c r="O3" s="32" t="s">
        <v>1</v>
      </c>
      <c r="P3" s="49" t="s">
        <v>107</v>
      </c>
      <c r="Q3" s="34"/>
      <c r="R3" s="31" t="s">
        <v>0</v>
      </c>
      <c r="S3" s="31" t="s">
        <v>1</v>
      </c>
      <c r="T3" s="49" t="s">
        <v>107</v>
      </c>
      <c r="U3" s="34"/>
      <c r="V3" s="32" t="s">
        <v>0</v>
      </c>
      <c r="W3" s="32" t="s">
        <v>1</v>
      </c>
      <c r="X3" s="49" t="s">
        <v>107</v>
      </c>
      <c r="Y3" s="34"/>
      <c r="Z3" s="32"/>
      <c r="AA3" s="31" t="s">
        <v>0</v>
      </c>
      <c r="AB3" s="31" t="s">
        <v>1</v>
      </c>
      <c r="AC3" s="49" t="s">
        <v>107</v>
      </c>
      <c r="AD3" s="34"/>
      <c r="AE3" s="31" t="s">
        <v>0</v>
      </c>
      <c r="AF3" s="31" t="s">
        <v>1</v>
      </c>
      <c r="AG3" s="49" t="s">
        <v>107</v>
      </c>
    </row>
    <row r="4" spans="1:38" x14ac:dyDescent="0.35">
      <c r="A4" s="31">
        <v>77</v>
      </c>
      <c r="B4" s="15">
        <v>3661150</v>
      </c>
      <c r="C4" s="15">
        <v>149850</v>
      </c>
      <c r="D4" s="15">
        <v>374.80099999999999</v>
      </c>
      <c r="E4" s="21"/>
      <c r="F4" s="15">
        <v>4153525</v>
      </c>
      <c r="G4" s="15">
        <v>199601</v>
      </c>
      <c r="H4" s="15">
        <v>367.97699999999998</v>
      </c>
      <c r="I4" s="21"/>
      <c r="J4" s="15">
        <v>1955194</v>
      </c>
      <c r="K4" s="15">
        <v>192104</v>
      </c>
      <c r="L4" s="15">
        <v>291.42399999999998</v>
      </c>
      <c r="M4" s="21"/>
      <c r="N4" s="18">
        <v>1848532</v>
      </c>
      <c r="O4" s="18">
        <v>157644</v>
      </c>
      <c r="P4" s="18">
        <v>431.846</v>
      </c>
      <c r="Q4" s="21"/>
      <c r="R4" s="15">
        <v>2036502</v>
      </c>
      <c r="S4" s="15">
        <v>195274</v>
      </c>
      <c r="T4" s="15">
        <v>421.64</v>
      </c>
      <c r="U4" s="21"/>
      <c r="V4" s="18">
        <v>2326828</v>
      </c>
      <c r="W4" s="18">
        <v>144920</v>
      </c>
      <c r="X4" s="18">
        <v>318.25200000000001</v>
      </c>
      <c r="Y4" s="21"/>
      <c r="AA4" s="15">
        <f t="shared" ref="AA4:AA35" si="0">AVERAGE(B4,F4,J4,V4,N4,R4)</f>
        <v>2663621.8333333335</v>
      </c>
      <c r="AB4" s="15">
        <f t="shared" ref="AB4:AB35" si="1">AVERAGE(C4,G4,K4,W4,O4,S4)</f>
        <v>173232.16666666666</v>
      </c>
      <c r="AC4" s="15">
        <f t="shared" ref="AC4:AC35" si="2">AVERAGE(D4,H4,L4,X4,P4,T4)</f>
        <v>367.65666666666669</v>
      </c>
      <c r="AD4" s="21"/>
      <c r="AE4" s="35">
        <f>AA4/'Figure 1f'!$BE$4</f>
        <v>0.2774767273025156</v>
      </c>
      <c r="AF4" s="36">
        <f>AB4/'Figure 1f'!$BE$5</f>
        <v>0.30778843841237424</v>
      </c>
      <c r="AG4" s="35">
        <f>AC4/'Figure 1f'!$BE$6</f>
        <v>0.3411459425540383</v>
      </c>
      <c r="AL4" s="22"/>
    </row>
    <row r="5" spans="1:38" x14ac:dyDescent="0.35">
      <c r="A5" s="31">
        <v>76</v>
      </c>
      <c r="B5" s="15">
        <v>4335971</v>
      </c>
      <c r="C5" s="15">
        <v>172835</v>
      </c>
      <c r="D5" s="15">
        <v>465.42599999999999</v>
      </c>
      <c r="E5" s="21"/>
      <c r="F5" s="15">
        <v>5037276</v>
      </c>
      <c r="G5" s="15">
        <v>230197</v>
      </c>
      <c r="H5" s="15">
        <v>482.49900000000002</v>
      </c>
      <c r="I5" s="21"/>
      <c r="J5" s="15">
        <v>2126672</v>
      </c>
      <c r="K5" s="15">
        <v>153320</v>
      </c>
      <c r="L5" s="15">
        <v>374.41</v>
      </c>
      <c r="M5" s="21"/>
      <c r="N5" s="18">
        <v>2346435</v>
      </c>
      <c r="O5" s="18">
        <v>201027</v>
      </c>
      <c r="P5" s="18">
        <v>513.14099999999996</v>
      </c>
      <c r="Q5" s="21"/>
      <c r="R5" s="15">
        <v>2590988</v>
      </c>
      <c r="S5" s="15">
        <v>259130</v>
      </c>
      <c r="T5" s="15">
        <v>542.87199999999996</v>
      </c>
      <c r="U5" s="21"/>
      <c r="V5" s="18">
        <v>3031971</v>
      </c>
      <c r="W5" s="18">
        <v>184270</v>
      </c>
      <c r="X5" s="18">
        <v>436.51299999999998</v>
      </c>
      <c r="Y5" s="21"/>
      <c r="AA5" s="15">
        <f t="shared" si="0"/>
        <v>3244885.5</v>
      </c>
      <c r="AB5" s="15">
        <f t="shared" si="1"/>
        <v>200129.83333333334</v>
      </c>
      <c r="AC5" s="15">
        <f t="shared" si="2"/>
        <v>469.14349999999996</v>
      </c>
      <c r="AD5" s="21"/>
      <c r="AE5" s="35">
        <f>AA5/'Figure 1f'!$BE$4</f>
        <v>0.3380285435957045</v>
      </c>
      <c r="AF5" s="36">
        <f>AB5/'Figure 1f'!$BE$5</f>
        <v>0.3555785860481766</v>
      </c>
      <c r="AG5" s="35">
        <f>AC5/'Figure 1f'!$BE$6</f>
        <v>0.43531483585392289</v>
      </c>
      <c r="AL5" s="22"/>
    </row>
    <row r="6" spans="1:38" x14ac:dyDescent="0.35">
      <c r="A6" s="31">
        <v>75</v>
      </c>
      <c r="B6" s="15">
        <v>4796708</v>
      </c>
      <c r="C6" s="15">
        <v>201126</v>
      </c>
      <c r="D6" s="15">
        <v>515.51</v>
      </c>
      <c r="E6" s="21"/>
      <c r="F6" s="15">
        <v>5542385</v>
      </c>
      <c r="G6" s="15">
        <v>261408</v>
      </c>
      <c r="H6" s="15">
        <v>561.33399999999995</v>
      </c>
      <c r="I6" s="21"/>
      <c r="J6" s="15">
        <v>2859117</v>
      </c>
      <c r="K6" s="15">
        <v>204041</v>
      </c>
      <c r="L6" s="15">
        <v>514.84699999999998</v>
      </c>
      <c r="M6" s="21"/>
      <c r="N6" s="18">
        <v>3058549</v>
      </c>
      <c r="O6" s="18">
        <v>265599</v>
      </c>
      <c r="P6" s="18">
        <v>675.46699999999998</v>
      </c>
      <c r="Q6" s="21"/>
      <c r="R6" s="15">
        <v>2982744</v>
      </c>
      <c r="S6" s="15">
        <v>289897</v>
      </c>
      <c r="T6" s="15">
        <v>652.49699999999996</v>
      </c>
      <c r="U6" s="21"/>
      <c r="V6" s="18">
        <v>3669844</v>
      </c>
      <c r="W6" s="18">
        <v>223849</v>
      </c>
      <c r="X6" s="18">
        <v>540.37699999999995</v>
      </c>
      <c r="Y6" s="21"/>
      <c r="AA6" s="15">
        <f t="shared" si="0"/>
        <v>3818224.5</v>
      </c>
      <c r="AB6" s="15">
        <f t="shared" si="1"/>
        <v>240986.66666666666</v>
      </c>
      <c r="AC6" s="15">
        <f t="shared" si="2"/>
        <v>576.67200000000003</v>
      </c>
      <c r="AD6" s="21"/>
      <c r="AE6" s="35">
        <f>AA6/'Figure 1f'!$BE$4</f>
        <v>0.39775482581941241</v>
      </c>
      <c r="AF6" s="36">
        <f>AB6/'Figure 1f'!$BE$5</f>
        <v>0.42817053690877294</v>
      </c>
      <c r="AG6" s="35">
        <f>AC6/'Figure 1f'!$BE$6</f>
        <v>0.53508974763916251</v>
      </c>
      <c r="AL6" s="22"/>
    </row>
    <row r="7" spans="1:38" x14ac:dyDescent="0.35">
      <c r="A7" s="31">
        <v>74</v>
      </c>
      <c r="B7" s="15">
        <v>5067746</v>
      </c>
      <c r="C7" s="15">
        <v>206145</v>
      </c>
      <c r="D7" s="15">
        <v>553.06399999999996</v>
      </c>
      <c r="E7" s="21"/>
      <c r="F7" s="15">
        <v>6105934</v>
      </c>
      <c r="G7" s="15">
        <v>285462</v>
      </c>
      <c r="H7" s="15">
        <v>621.495</v>
      </c>
      <c r="I7" s="21"/>
      <c r="J7" s="15">
        <v>3511532</v>
      </c>
      <c r="K7" s="15">
        <v>249796</v>
      </c>
      <c r="L7" s="15">
        <v>600.79300000000001</v>
      </c>
      <c r="M7" s="21"/>
      <c r="N7" s="18">
        <v>3498789</v>
      </c>
      <c r="O7" s="18">
        <v>304282</v>
      </c>
      <c r="P7" s="18">
        <v>774.64099999999996</v>
      </c>
      <c r="Q7" s="21"/>
      <c r="R7" s="15">
        <v>3335188</v>
      </c>
      <c r="S7" s="15">
        <v>327045</v>
      </c>
      <c r="T7" s="15">
        <v>728.19</v>
      </c>
      <c r="U7" s="21"/>
      <c r="V7" s="18">
        <v>4438824</v>
      </c>
      <c r="W7" s="18">
        <v>266471</v>
      </c>
      <c r="X7" s="18">
        <v>623.86</v>
      </c>
      <c r="Y7" s="21"/>
      <c r="AA7" s="15">
        <f t="shared" si="0"/>
        <v>4326335.5</v>
      </c>
      <c r="AB7" s="15">
        <f t="shared" si="1"/>
        <v>273200.16666666669</v>
      </c>
      <c r="AC7" s="15">
        <f t="shared" si="2"/>
        <v>650.34050000000002</v>
      </c>
      <c r="AD7" s="21"/>
      <c r="AE7" s="35">
        <f>AA7/'Figure 1f'!$BE$4</f>
        <v>0.45068612996402924</v>
      </c>
      <c r="AF7" s="36">
        <f>AB7/'Figure 1f'!$BE$5</f>
        <v>0.48540553576366435</v>
      </c>
      <c r="AG7" s="35">
        <f>AC7/'Figure 1f'!$BE$6</f>
        <v>0.60344621210068594</v>
      </c>
      <c r="AL7" s="22"/>
    </row>
    <row r="8" spans="1:38" x14ac:dyDescent="0.35">
      <c r="A8" s="31">
        <v>73</v>
      </c>
      <c r="B8" s="15">
        <v>5397234</v>
      </c>
      <c r="C8" s="15">
        <v>222933</v>
      </c>
      <c r="D8" s="15">
        <v>586.57600000000002</v>
      </c>
      <c r="E8" s="21"/>
      <c r="F8" s="15">
        <v>6533590</v>
      </c>
      <c r="G8" s="15">
        <v>303488</v>
      </c>
      <c r="H8" s="15">
        <v>673.39499999999998</v>
      </c>
      <c r="I8" s="21"/>
      <c r="J8" s="15">
        <v>4088296</v>
      </c>
      <c r="K8" s="15">
        <v>284293</v>
      </c>
      <c r="L8" s="15">
        <v>720.11199999999997</v>
      </c>
      <c r="M8" s="21"/>
      <c r="N8" s="18">
        <v>4084821</v>
      </c>
      <c r="O8" s="18">
        <v>345394</v>
      </c>
      <c r="P8" s="18">
        <v>879.35400000000004</v>
      </c>
      <c r="Q8" s="21"/>
      <c r="R8" s="15">
        <v>3602836</v>
      </c>
      <c r="S8" s="15">
        <v>350445</v>
      </c>
      <c r="T8" s="15">
        <v>804.71500000000003</v>
      </c>
      <c r="U8" s="21"/>
      <c r="V8" s="18">
        <v>4742074</v>
      </c>
      <c r="W8" s="18">
        <v>297313</v>
      </c>
      <c r="X8" s="18">
        <v>689.923</v>
      </c>
      <c r="Y8" s="21"/>
      <c r="AA8" s="15">
        <f t="shared" si="0"/>
        <v>4741475.166666667</v>
      </c>
      <c r="AB8" s="15">
        <f t="shared" si="1"/>
        <v>300644.33333333331</v>
      </c>
      <c r="AC8" s="15">
        <f t="shared" si="2"/>
        <v>725.67916666666679</v>
      </c>
      <c r="AD8" s="21"/>
      <c r="AE8" s="35">
        <f>AA8/'Figure 1f'!$BE$4</f>
        <v>0.49393235757734244</v>
      </c>
      <c r="AF8" s="36">
        <f>AB8/'Figure 1f'!$BE$5</f>
        <v>0.53416667155270037</v>
      </c>
      <c r="AG8" s="35">
        <f>AC8/'Figure 1f'!$BE$6</f>
        <v>0.67335241204474039</v>
      </c>
      <c r="AL8" s="22"/>
    </row>
    <row r="9" spans="1:38" x14ac:dyDescent="0.35">
      <c r="A9" s="31">
        <v>72</v>
      </c>
      <c r="B9" s="15">
        <v>5463466</v>
      </c>
      <c r="C9" s="15">
        <v>225936</v>
      </c>
      <c r="D9" s="15">
        <v>608.08299999999997</v>
      </c>
      <c r="E9" s="21"/>
      <c r="F9" s="15">
        <v>6412572</v>
      </c>
      <c r="G9" s="15">
        <v>298023</v>
      </c>
      <c r="H9" s="15">
        <v>657.63300000000004</v>
      </c>
      <c r="I9" s="21"/>
      <c r="J9" s="15">
        <v>4518946</v>
      </c>
      <c r="K9" s="15">
        <v>318151</v>
      </c>
      <c r="L9" s="15">
        <v>784.03899999999999</v>
      </c>
      <c r="M9" s="21"/>
      <c r="N9" s="18">
        <v>4247723</v>
      </c>
      <c r="O9" s="18">
        <v>362801</v>
      </c>
      <c r="P9" s="18">
        <v>952.16399999999999</v>
      </c>
      <c r="Q9" s="21"/>
      <c r="R9" s="15">
        <v>3730234</v>
      </c>
      <c r="S9" s="15">
        <v>367509</v>
      </c>
      <c r="T9" s="15">
        <v>793.62400000000002</v>
      </c>
      <c r="U9" s="21"/>
      <c r="V9" s="18">
        <v>4790336</v>
      </c>
      <c r="W9" s="18">
        <v>289530</v>
      </c>
      <c r="X9" s="18">
        <v>695.90599999999995</v>
      </c>
      <c r="Y9" s="21"/>
      <c r="AA9" s="15">
        <f t="shared" si="0"/>
        <v>4860546.166666667</v>
      </c>
      <c r="AB9" s="15">
        <f t="shared" si="1"/>
        <v>310325</v>
      </c>
      <c r="AC9" s="15">
        <f t="shared" si="2"/>
        <v>748.57483333333323</v>
      </c>
      <c r="AD9" s="21"/>
      <c r="AE9" s="35">
        <f>AA9/'Figure 1f'!$BE$4</f>
        <v>0.50633630733596535</v>
      </c>
      <c r="AF9" s="36">
        <f>AB9/'Figure 1f'!$BE$5</f>
        <v>0.55136669469769406</v>
      </c>
      <c r="AG9" s="35">
        <f>AC9/'Figure 1f'!$BE$6</f>
        <v>0.69459713434562709</v>
      </c>
      <c r="AL9" s="22"/>
    </row>
    <row r="10" spans="1:38" x14ac:dyDescent="0.35">
      <c r="A10" s="31">
        <v>71</v>
      </c>
      <c r="B10" s="15">
        <v>5583695</v>
      </c>
      <c r="C10" s="15">
        <v>232256</v>
      </c>
      <c r="D10" s="15">
        <v>622.70000000000005</v>
      </c>
      <c r="E10" s="21"/>
      <c r="F10" s="15">
        <v>6170752</v>
      </c>
      <c r="G10" s="15">
        <v>285257</v>
      </c>
      <c r="H10" s="15">
        <v>676.60299999999995</v>
      </c>
      <c r="I10" s="21"/>
      <c r="J10" s="15">
        <v>4591676</v>
      </c>
      <c r="K10" s="15">
        <v>324032</v>
      </c>
      <c r="L10" s="15">
        <v>811.28399999999999</v>
      </c>
      <c r="M10" s="21"/>
      <c r="N10" s="18">
        <v>4314608</v>
      </c>
      <c r="O10" s="18">
        <v>368657</v>
      </c>
      <c r="P10" s="18">
        <v>951.89800000000002</v>
      </c>
      <c r="Q10" s="21"/>
      <c r="R10" s="15">
        <v>3598456</v>
      </c>
      <c r="S10" s="15">
        <v>347721</v>
      </c>
      <c r="T10" s="15">
        <v>786.99199999999996</v>
      </c>
      <c r="U10" s="21"/>
      <c r="V10" s="18">
        <v>5012038</v>
      </c>
      <c r="W10" s="18">
        <v>311064</v>
      </c>
      <c r="X10" s="18">
        <v>697.19600000000003</v>
      </c>
      <c r="Y10" s="21"/>
      <c r="AA10" s="15">
        <f t="shared" si="0"/>
        <v>4878537.5</v>
      </c>
      <c r="AB10" s="15">
        <f t="shared" si="1"/>
        <v>311497.83333333331</v>
      </c>
      <c r="AC10" s="15">
        <f t="shared" si="2"/>
        <v>757.7788333333333</v>
      </c>
      <c r="AD10" s="21"/>
      <c r="AE10" s="35">
        <f>AA10/'Figure 1f'!$BE$4</f>
        <v>0.50821051343784829</v>
      </c>
      <c r="AF10" s="36">
        <f>AB10/'Figure 1f'!$BE$5</f>
        <v>0.55345051404331969</v>
      </c>
      <c r="AG10" s="35">
        <f>AC10/'Figure 1f'!$BE$6</f>
        <v>0.70313745889280621</v>
      </c>
      <c r="AL10" s="22"/>
    </row>
    <row r="11" spans="1:38" x14ac:dyDescent="0.35">
      <c r="A11" s="31">
        <v>70</v>
      </c>
      <c r="B11" s="15">
        <v>5583695</v>
      </c>
      <c r="C11" s="15">
        <v>232256</v>
      </c>
      <c r="D11" s="15">
        <v>631.82600000000002</v>
      </c>
      <c r="E11" s="21"/>
      <c r="F11" s="15">
        <v>6430518</v>
      </c>
      <c r="G11" s="15">
        <v>307457</v>
      </c>
      <c r="H11" s="15">
        <v>644.36500000000001</v>
      </c>
      <c r="I11" s="21"/>
      <c r="J11" s="15">
        <v>4526955</v>
      </c>
      <c r="K11" s="15">
        <v>321968</v>
      </c>
      <c r="L11" s="15">
        <v>806.41200000000003</v>
      </c>
      <c r="M11" s="21"/>
      <c r="N11" s="18">
        <v>4173740</v>
      </c>
      <c r="O11" s="18">
        <v>362909</v>
      </c>
      <c r="P11" s="18">
        <v>926.21900000000005</v>
      </c>
      <c r="Q11" s="21"/>
      <c r="R11" s="15">
        <v>3382606</v>
      </c>
      <c r="S11" s="15">
        <v>324488</v>
      </c>
      <c r="T11" s="15">
        <v>740.101</v>
      </c>
      <c r="U11" s="21"/>
      <c r="V11" s="18">
        <v>4406856</v>
      </c>
      <c r="W11" s="18">
        <v>273300</v>
      </c>
      <c r="X11" s="18">
        <v>672.43499999999995</v>
      </c>
      <c r="Y11" s="21"/>
      <c r="AA11" s="15">
        <f t="shared" si="0"/>
        <v>4750728.333333333</v>
      </c>
      <c r="AB11" s="15">
        <f t="shared" si="1"/>
        <v>303729.66666666669</v>
      </c>
      <c r="AC11" s="15">
        <f t="shared" si="2"/>
        <v>736.89300000000003</v>
      </c>
      <c r="AD11" s="21"/>
      <c r="AE11" s="35">
        <f>AA11/'Figure 1f'!$BE$4</f>
        <v>0.49489628510328487</v>
      </c>
      <c r="AF11" s="36">
        <f>AB11/'Figure 1f'!$BE$5</f>
        <v>0.53964850524976193</v>
      </c>
      <c r="AG11" s="35">
        <f>AC11/'Figure 1f'!$BE$6</f>
        <v>0.68375764629991642</v>
      </c>
      <c r="AL11" s="22"/>
    </row>
    <row r="12" spans="1:38" x14ac:dyDescent="0.35">
      <c r="A12" s="31">
        <v>69</v>
      </c>
      <c r="B12" s="15">
        <v>5444982</v>
      </c>
      <c r="C12" s="15">
        <v>233036</v>
      </c>
      <c r="D12" s="15">
        <v>631.77300000000002</v>
      </c>
      <c r="E12" s="21"/>
      <c r="F12" s="15">
        <v>5993864</v>
      </c>
      <c r="G12" s="15">
        <v>280429</v>
      </c>
      <c r="H12" s="15">
        <v>660.53200000000004</v>
      </c>
      <c r="I12" s="21"/>
      <c r="J12" s="15">
        <v>4124272</v>
      </c>
      <c r="K12" s="15">
        <v>288990</v>
      </c>
      <c r="L12" s="15">
        <v>767.60900000000004</v>
      </c>
      <c r="M12" s="21"/>
      <c r="N12" s="18">
        <v>3867167</v>
      </c>
      <c r="O12" s="18">
        <v>344036</v>
      </c>
      <c r="P12" s="18">
        <v>883.07500000000005</v>
      </c>
      <c r="Q12" s="21"/>
      <c r="R12" s="15">
        <v>3046947</v>
      </c>
      <c r="S12" s="15">
        <v>298050</v>
      </c>
      <c r="T12" s="15">
        <v>684.33799999999997</v>
      </c>
      <c r="U12" s="21"/>
      <c r="V12" s="18">
        <v>4246710</v>
      </c>
      <c r="W12" s="18">
        <v>266172</v>
      </c>
      <c r="X12" s="18">
        <v>631.05999999999995</v>
      </c>
      <c r="Y12" s="21"/>
      <c r="AA12" s="15">
        <f t="shared" si="0"/>
        <v>4453990.333333333</v>
      </c>
      <c r="AB12" s="15">
        <f t="shared" si="1"/>
        <v>285118.83333333331</v>
      </c>
      <c r="AC12" s="15">
        <f t="shared" si="2"/>
        <v>709.73116666666658</v>
      </c>
      <c r="AD12" s="21"/>
      <c r="AE12" s="35">
        <f>AA12/'Figure 1f'!$BE$4</f>
        <v>0.46398428097571176</v>
      </c>
      <c r="AF12" s="36">
        <f>AB12/'Figure 1f'!$BE$5</f>
        <v>0.50658190197716169</v>
      </c>
      <c r="AG12" s="35">
        <f>AC12/'Figure 1f'!$BE$6</f>
        <v>0.65855437902883274</v>
      </c>
      <c r="AL12" s="22"/>
    </row>
    <row r="13" spans="1:38" x14ac:dyDescent="0.35">
      <c r="A13" s="31">
        <v>68</v>
      </c>
      <c r="B13" s="15">
        <v>5656352</v>
      </c>
      <c r="C13" s="15">
        <v>234845</v>
      </c>
      <c r="D13" s="15">
        <v>618.85299999999995</v>
      </c>
      <c r="E13" s="21"/>
      <c r="F13" s="15">
        <v>5675340</v>
      </c>
      <c r="G13" s="15">
        <v>275914</v>
      </c>
      <c r="H13" s="15">
        <v>622.27300000000002</v>
      </c>
      <c r="I13" s="21"/>
      <c r="J13" s="15">
        <v>3806302</v>
      </c>
      <c r="K13" s="15">
        <v>263046</v>
      </c>
      <c r="L13" s="15">
        <v>727.51900000000001</v>
      </c>
      <c r="M13" s="21"/>
      <c r="N13" s="18">
        <v>3560511</v>
      </c>
      <c r="O13" s="18">
        <v>308698</v>
      </c>
      <c r="P13" s="18">
        <v>806.92600000000004</v>
      </c>
      <c r="Q13" s="21"/>
      <c r="R13" s="15">
        <v>2800448</v>
      </c>
      <c r="S13" s="15">
        <v>271578</v>
      </c>
      <c r="T13" s="15">
        <v>637.27099999999996</v>
      </c>
      <c r="U13" s="21"/>
      <c r="V13" s="18">
        <v>3793432</v>
      </c>
      <c r="W13" s="18">
        <v>240971</v>
      </c>
      <c r="X13" s="18">
        <v>593.20000000000005</v>
      </c>
      <c r="Y13" s="21"/>
      <c r="AA13" s="15">
        <f t="shared" si="0"/>
        <v>4215397.5</v>
      </c>
      <c r="AB13" s="15">
        <f t="shared" si="1"/>
        <v>265842</v>
      </c>
      <c r="AC13" s="15">
        <f t="shared" si="2"/>
        <v>667.67366666666669</v>
      </c>
      <c r="AD13" s="21"/>
      <c r="AE13" s="35">
        <f>AA13/'Figure 1f'!$BE$4</f>
        <v>0.43912941692456442</v>
      </c>
      <c r="AF13" s="36">
        <f>AB13/'Figure 1f'!$BE$5</f>
        <v>0.47233199017747324</v>
      </c>
      <c r="AG13" s="35">
        <f>AC13/'Figure 1f'!$BE$6</f>
        <v>0.61952953117540133</v>
      </c>
      <c r="AL13" s="22"/>
    </row>
    <row r="14" spans="1:38" x14ac:dyDescent="0.35">
      <c r="A14" s="31">
        <v>67</v>
      </c>
      <c r="B14" s="15">
        <v>5276500</v>
      </c>
      <c r="C14" s="15">
        <v>219680</v>
      </c>
      <c r="D14" s="15">
        <v>607.11500000000001</v>
      </c>
      <c r="E14" s="21"/>
      <c r="F14" s="15">
        <v>5641256</v>
      </c>
      <c r="G14" s="15">
        <v>261841</v>
      </c>
      <c r="H14" s="15">
        <v>631.33500000000004</v>
      </c>
      <c r="I14" s="21"/>
      <c r="J14" s="15">
        <v>3471811</v>
      </c>
      <c r="K14" s="15">
        <v>244482</v>
      </c>
      <c r="L14" s="15">
        <v>672.61500000000001</v>
      </c>
      <c r="M14" s="21"/>
      <c r="N14" s="18">
        <v>3160336</v>
      </c>
      <c r="O14" s="18">
        <v>278585</v>
      </c>
      <c r="P14" s="18">
        <v>759.87599999999998</v>
      </c>
      <c r="Q14" s="21"/>
      <c r="R14" s="15">
        <v>2578783</v>
      </c>
      <c r="S14" s="15">
        <v>252812</v>
      </c>
      <c r="T14" s="15">
        <v>581.76300000000003</v>
      </c>
      <c r="U14" s="21"/>
      <c r="V14" s="18">
        <v>3492180</v>
      </c>
      <c r="W14" s="18">
        <v>217836</v>
      </c>
      <c r="X14" s="18">
        <v>537.94799999999998</v>
      </c>
      <c r="Y14" s="21"/>
      <c r="AA14" s="15">
        <f t="shared" si="0"/>
        <v>3936811</v>
      </c>
      <c r="AB14" s="15">
        <f t="shared" si="1"/>
        <v>245872.66666666666</v>
      </c>
      <c r="AC14" s="15">
        <f t="shared" si="2"/>
        <v>631.77533333333338</v>
      </c>
      <c r="AD14" s="21"/>
      <c r="AE14" s="35">
        <f>AA14/'Figure 1f'!$BE$4</f>
        <v>0.4101083038959461</v>
      </c>
      <c r="AF14" s="36">
        <f>AB14/'Figure 1f'!$BE$5</f>
        <v>0.43685168625314713</v>
      </c>
      <c r="AG14" s="35">
        <f>AC14/'Figure 1f'!$BE$6</f>
        <v>0.58621972920131571</v>
      </c>
      <c r="AL14" s="22"/>
    </row>
    <row r="15" spans="1:38" x14ac:dyDescent="0.35">
      <c r="A15" s="31">
        <v>66</v>
      </c>
      <c r="B15" s="15">
        <v>4924033</v>
      </c>
      <c r="C15" s="15">
        <v>206720</v>
      </c>
      <c r="D15" s="15">
        <v>569.63900000000001</v>
      </c>
      <c r="E15" s="21"/>
      <c r="F15" s="15">
        <v>5272185</v>
      </c>
      <c r="G15" s="15">
        <v>247730</v>
      </c>
      <c r="H15" s="15">
        <v>572.80600000000004</v>
      </c>
      <c r="I15" s="21"/>
      <c r="J15" s="15">
        <v>3159584</v>
      </c>
      <c r="K15" s="15">
        <v>231408</v>
      </c>
      <c r="L15" s="15">
        <v>627.00300000000004</v>
      </c>
      <c r="M15" s="21"/>
      <c r="N15" s="18">
        <v>2681404</v>
      </c>
      <c r="O15" s="18">
        <v>239375</v>
      </c>
      <c r="P15" s="18">
        <v>692.21100000000001</v>
      </c>
      <c r="Q15" s="21"/>
      <c r="R15" s="15">
        <v>2332880</v>
      </c>
      <c r="S15" s="15">
        <v>232187</v>
      </c>
      <c r="T15" s="15">
        <v>545.14700000000005</v>
      </c>
      <c r="U15" s="21"/>
      <c r="V15" s="18">
        <v>3186257</v>
      </c>
      <c r="W15" s="18">
        <v>210523</v>
      </c>
      <c r="X15" s="18">
        <v>503.36599999999999</v>
      </c>
      <c r="Y15" s="21"/>
      <c r="AA15" s="15">
        <f t="shared" si="0"/>
        <v>3592723.8333333335</v>
      </c>
      <c r="AB15" s="15">
        <f t="shared" si="1"/>
        <v>227990.5</v>
      </c>
      <c r="AC15" s="15">
        <f t="shared" si="2"/>
        <v>585.02866666666671</v>
      </c>
      <c r="AD15" s="21"/>
      <c r="AE15" s="35">
        <f>AA15/'Figure 1f'!$BE$4</f>
        <v>0.37426380836033912</v>
      </c>
      <c r="AF15" s="36">
        <f>AB15/'Figure 1f'!$BE$5</f>
        <v>0.40507973385152535</v>
      </c>
      <c r="AG15" s="35">
        <f>AC15/'Figure 1f'!$BE$6</f>
        <v>0.54284383775931977</v>
      </c>
      <c r="AL15" s="22"/>
    </row>
    <row r="16" spans="1:38" x14ac:dyDescent="0.35">
      <c r="A16" s="31">
        <v>65</v>
      </c>
      <c r="B16" s="15">
        <v>4276788</v>
      </c>
      <c r="C16" s="15">
        <v>176031</v>
      </c>
      <c r="D16" s="15">
        <v>553.577</v>
      </c>
      <c r="E16" s="21"/>
      <c r="F16" s="15">
        <v>4764696</v>
      </c>
      <c r="G16" s="15">
        <v>223045</v>
      </c>
      <c r="H16" s="15">
        <v>570.38599999999997</v>
      </c>
      <c r="I16" s="21"/>
      <c r="J16" s="15">
        <v>2635412</v>
      </c>
      <c r="K16" s="15">
        <v>194420</v>
      </c>
      <c r="L16" s="15">
        <v>570.62300000000005</v>
      </c>
      <c r="M16" s="21"/>
      <c r="N16" s="18">
        <v>2321237</v>
      </c>
      <c r="O16" s="18">
        <v>204516</v>
      </c>
      <c r="P16" s="18">
        <v>648.678</v>
      </c>
      <c r="Q16" s="21"/>
      <c r="R16" s="15">
        <v>1989278</v>
      </c>
      <c r="S16" s="15">
        <v>196439</v>
      </c>
      <c r="T16" s="15">
        <v>508.39699999999999</v>
      </c>
      <c r="U16" s="21"/>
      <c r="V16" s="18">
        <v>2710831</v>
      </c>
      <c r="W16" s="18">
        <v>176793</v>
      </c>
      <c r="X16" s="18">
        <v>458.858</v>
      </c>
      <c r="Y16" s="21"/>
      <c r="AA16" s="15">
        <f t="shared" si="0"/>
        <v>3116373.6666666665</v>
      </c>
      <c r="AB16" s="15">
        <f t="shared" si="1"/>
        <v>195207.33333333334</v>
      </c>
      <c r="AC16" s="15">
        <f t="shared" si="2"/>
        <v>551.75316666666663</v>
      </c>
      <c r="AD16" s="21"/>
      <c r="AE16" s="35">
        <f>AA16/'Figure 1f'!$BE$4</f>
        <v>0.32464111656430983</v>
      </c>
      <c r="AF16" s="36">
        <f>AB16/'Figure 1f'!$BE$5</f>
        <v>0.34683258571095144</v>
      </c>
      <c r="AG16" s="35">
        <f>AC16/'Figure 1f'!$BE$6</f>
        <v>0.51196774372741427</v>
      </c>
      <c r="AL16" s="22"/>
    </row>
    <row r="17" spans="1:38" x14ac:dyDescent="0.35">
      <c r="A17" s="31">
        <v>64</v>
      </c>
      <c r="B17" s="15">
        <v>4150578</v>
      </c>
      <c r="C17" s="15">
        <v>172512</v>
      </c>
      <c r="D17" s="15">
        <v>514.36699999999996</v>
      </c>
      <c r="E17" s="21"/>
      <c r="F17" s="15">
        <v>4647281</v>
      </c>
      <c r="G17" s="15">
        <v>216790</v>
      </c>
      <c r="H17" s="15">
        <v>511.26</v>
      </c>
      <c r="I17" s="21"/>
      <c r="J17" s="15">
        <v>2396999</v>
      </c>
      <c r="K17" s="15">
        <v>177818</v>
      </c>
      <c r="L17" s="15">
        <v>544.49</v>
      </c>
      <c r="M17" s="21"/>
      <c r="N17" s="18">
        <v>2227511</v>
      </c>
      <c r="O17" s="18">
        <v>199841</v>
      </c>
      <c r="P17" s="18">
        <v>620.93600000000004</v>
      </c>
      <c r="Q17" s="21"/>
      <c r="R17" s="15">
        <v>1881292</v>
      </c>
      <c r="S17" s="15">
        <v>187836</v>
      </c>
      <c r="T17" s="15">
        <v>477.33300000000003</v>
      </c>
      <c r="U17" s="21"/>
      <c r="V17" s="18">
        <v>2602602</v>
      </c>
      <c r="W17" s="18">
        <v>165835</v>
      </c>
      <c r="X17" s="18">
        <v>430.87599999999998</v>
      </c>
      <c r="Y17" s="21"/>
      <c r="AA17" s="15">
        <f t="shared" si="0"/>
        <v>2984377.1666666665</v>
      </c>
      <c r="AB17" s="15">
        <f t="shared" si="1"/>
        <v>186772</v>
      </c>
      <c r="AC17" s="15">
        <f t="shared" si="2"/>
        <v>516.5436666666667</v>
      </c>
      <c r="AD17" s="21"/>
      <c r="AE17" s="35">
        <f>AA17/'Figure 1f'!$BE$4</f>
        <v>0.31089068233335454</v>
      </c>
      <c r="AF17" s="36">
        <f>AB17/'Figure 1f'!$BE$5</f>
        <v>0.33184519552752023</v>
      </c>
      <c r="AG17" s="35">
        <f>AC17/'Figure 1f'!$BE$6</f>
        <v>0.47929710518505214</v>
      </c>
      <c r="AL17" s="22"/>
    </row>
    <row r="18" spans="1:38" x14ac:dyDescent="0.35">
      <c r="A18" s="31">
        <v>63</v>
      </c>
      <c r="B18" s="15">
        <v>3924267</v>
      </c>
      <c r="C18" s="15">
        <v>164366</v>
      </c>
      <c r="D18" s="15">
        <v>492.85</v>
      </c>
      <c r="E18" s="21"/>
      <c r="F18" s="15">
        <v>4454526</v>
      </c>
      <c r="G18" s="15">
        <v>216119</v>
      </c>
      <c r="H18" s="15">
        <v>505.6</v>
      </c>
      <c r="I18" s="21"/>
      <c r="J18" s="15">
        <v>2186394</v>
      </c>
      <c r="K18" s="15">
        <v>164163</v>
      </c>
      <c r="L18" s="15">
        <v>495.6</v>
      </c>
      <c r="M18" s="21"/>
      <c r="N18" s="18">
        <v>2029515</v>
      </c>
      <c r="O18" s="18">
        <v>182590</v>
      </c>
      <c r="P18" s="18">
        <v>597.31399999999996</v>
      </c>
      <c r="Q18" s="21"/>
      <c r="R18" s="15">
        <v>1832040</v>
      </c>
      <c r="S18" s="15">
        <v>176882</v>
      </c>
      <c r="T18" s="15">
        <v>460.41699999999997</v>
      </c>
      <c r="U18" s="21"/>
      <c r="V18" s="18">
        <v>2641900</v>
      </c>
      <c r="W18" s="18">
        <v>168471</v>
      </c>
      <c r="X18" s="18">
        <v>402.15600000000001</v>
      </c>
      <c r="Y18" s="21"/>
      <c r="AA18" s="15">
        <f t="shared" si="0"/>
        <v>2844773.6666666665</v>
      </c>
      <c r="AB18" s="15">
        <f t="shared" si="1"/>
        <v>178765.16666666666</v>
      </c>
      <c r="AC18" s="15">
        <f t="shared" si="2"/>
        <v>492.32283333333334</v>
      </c>
      <c r="AD18" s="21"/>
      <c r="AE18" s="35">
        <f>AA18/'Figure 1f'!$BE$4</f>
        <v>0.2963478062331461</v>
      </c>
      <c r="AF18" s="36">
        <f>AB18/'Figure 1f'!$BE$5</f>
        <v>0.31761913823276366</v>
      </c>
      <c r="AG18" s="35">
        <f>AC18/'Figure 1f'!$BE$6</f>
        <v>0.45682277038824637</v>
      </c>
      <c r="AL18" s="22"/>
    </row>
    <row r="19" spans="1:38" x14ac:dyDescent="0.35">
      <c r="A19" s="31">
        <v>62</v>
      </c>
      <c r="B19" s="15">
        <v>3711626</v>
      </c>
      <c r="C19" s="15">
        <v>146954</v>
      </c>
      <c r="D19" s="15">
        <v>465.416</v>
      </c>
      <c r="E19" s="21"/>
      <c r="F19" s="15">
        <v>4172053</v>
      </c>
      <c r="G19" s="15">
        <v>187304</v>
      </c>
      <c r="H19" s="15">
        <v>467.87799999999999</v>
      </c>
      <c r="I19" s="21"/>
      <c r="J19" s="15">
        <v>2079566</v>
      </c>
      <c r="K19" s="15">
        <v>152309</v>
      </c>
      <c r="L19" s="15">
        <v>489.65</v>
      </c>
      <c r="M19" s="21"/>
      <c r="N19" s="18">
        <v>1946336</v>
      </c>
      <c r="O19" s="18">
        <v>171369</v>
      </c>
      <c r="P19" s="18">
        <v>579.69399999999996</v>
      </c>
      <c r="Q19" s="21"/>
      <c r="R19" s="15">
        <v>1786758</v>
      </c>
      <c r="S19" s="15">
        <v>161618</v>
      </c>
      <c r="T19" s="15">
        <v>445.709</v>
      </c>
      <c r="U19" s="21"/>
      <c r="V19" s="18">
        <v>2303163</v>
      </c>
      <c r="W19" s="18">
        <v>141545</v>
      </c>
      <c r="X19" s="18">
        <v>390.57100000000003</v>
      </c>
      <c r="Y19" s="21"/>
      <c r="AA19" s="15">
        <f t="shared" si="0"/>
        <v>2666583.6666666665</v>
      </c>
      <c r="AB19" s="15">
        <f t="shared" si="1"/>
        <v>160183.16666666666</v>
      </c>
      <c r="AC19" s="15">
        <f t="shared" si="2"/>
        <v>473.15299999999996</v>
      </c>
      <c r="AD19" s="21"/>
      <c r="AE19" s="35">
        <f>AA19/'Figure 1f'!$BE$4</f>
        <v>0.27778526953244631</v>
      </c>
      <c r="AF19" s="36">
        <f>AB19/'Figure 1f'!$BE$5</f>
        <v>0.2846037642832831</v>
      </c>
      <c r="AG19" s="35">
        <f>AC19/'Figure 1f'!$BE$6</f>
        <v>0.43903522169398312</v>
      </c>
      <c r="AL19" s="22"/>
    </row>
    <row r="20" spans="1:38" x14ac:dyDescent="0.35">
      <c r="A20" s="31">
        <v>61</v>
      </c>
      <c r="B20" s="15">
        <v>3535622</v>
      </c>
      <c r="C20" s="15">
        <v>139428</v>
      </c>
      <c r="D20" s="15">
        <v>444.56799999999998</v>
      </c>
      <c r="E20" s="21"/>
      <c r="F20" s="15">
        <v>3936958</v>
      </c>
      <c r="G20" s="15">
        <v>165002</v>
      </c>
      <c r="H20" s="15">
        <v>456.13099999999997</v>
      </c>
      <c r="I20" s="21"/>
      <c r="J20" s="15">
        <v>1964418</v>
      </c>
      <c r="K20" s="15">
        <v>143384</v>
      </c>
      <c r="L20" s="15">
        <v>457.56599999999997</v>
      </c>
      <c r="M20" s="21"/>
      <c r="N20" s="18">
        <v>1875325</v>
      </c>
      <c r="O20" s="18">
        <v>157584</v>
      </c>
      <c r="P20" s="18">
        <v>559.67600000000004</v>
      </c>
      <c r="Q20" s="21"/>
      <c r="R20" s="15">
        <v>1771464</v>
      </c>
      <c r="S20" s="15">
        <v>152524</v>
      </c>
      <c r="T20" s="15">
        <v>445.553</v>
      </c>
      <c r="U20" s="21"/>
      <c r="V20" s="18">
        <v>2204118</v>
      </c>
      <c r="W20" s="18">
        <v>125324</v>
      </c>
      <c r="X20" s="18">
        <v>380.88200000000001</v>
      </c>
      <c r="Y20" s="21"/>
      <c r="AA20" s="15">
        <f t="shared" si="0"/>
        <v>2547984.1666666665</v>
      </c>
      <c r="AB20" s="15">
        <f t="shared" si="1"/>
        <v>147207.66666666666</v>
      </c>
      <c r="AC20" s="15">
        <f t="shared" si="2"/>
        <v>457.39599999999996</v>
      </c>
      <c r="AD20" s="21"/>
      <c r="AE20" s="35">
        <f>AA20/'Figure 1f'!$BE$4</f>
        <v>0.2654304372105728</v>
      </c>
      <c r="AF20" s="36">
        <f>AB20/'Figure 1f'!$BE$5</f>
        <v>0.26154968050965893</v>
      </c>
      <c r="AG20" s="35">
        <f>AC20/'Figure 1f'!$BE$6</f>
        <v>0.42441441618660586</v>
      </c>
      <c r="AL20" s="22"/>
    </row>
    <row r="21" spans="1:38" x14ac:dyDescent="0.35">
      <c r="A21" s="31">
        <v>60</v>
      </c>
      <c r="B21" s="15">
        <v>3494521</v>
      </c>
      <c r="C21" s="15">
        <v>130275</v>
      </c>
      <c r="D21" s="15">
        <v>438.75599999999997</v>
      </c>
      <c r="E21" s="21"/>
      <c r="F21" s="15">
        <v>4002995</v>
      </c>
      <c r="G21" s="15">
        <v>155911</v>
      </c>
      <c r="H21" s="15">
        <v>464.03100000000001</v>
      </c>
      <c r="I21" s="21"/>
      <c r="J21" s="15">
        <v>1964951</v>
      </c>
      <c r="K21" s="15">
        <v>136424</v>
      </c>
      <c r="L21" s="15">
        <v>462.60700000000003</v>
      </c>
      <c r="M21" s="21"/>
      <c r="N21" s="18">
        <v>1911163</v>
      </c>
      <c r="O21" s="18">
        <v>149946</v>
      </c>
      <c r="P21" s="18">
        <v>556.07100000000003</v>
      </c>
      <c r="Q21" s="21"/>
      <c r="R21" s="15">
        <v>1872001</v>
      </c>
      <c r="S21" s="15">
        <v>138565</v>
      </c>
      <c r="T21" s="15">
        <v>449.78</v>
      </c>
      <c r="U21" s="21"/>
      <c r="V21" s="18">
        <v>2226313</v>
      </c>
      <c r="W21" s="18">
        <v>116657</v>
      </c>
      <c r="X21" s="18">
        <v>379.66199999999998</v>
      </c>
      <c r="Y21" s="21"/>
      <c r="AA21" s="15">
        <f t="shared" si="0"/>
        <v>2578657.3333333335</v>
      </c>
      <c r="AB21" s="15">
        <f t="shared" si="1"/>
        <v>137963</v>
      </c>
      <c r="AC21" s="15">
        <f t="shared" si="2"/>
        <v>458.48450000000003</v>
      </c>
      <c r="AD21" s="21"/>
      <c r="AE21" s="35">
        <f>AA21/'Figure 1f'!$BE$4</f>
        <v>0.26862574436572562</v>
      </c>
      <c r="AF21" s="36">
        <f>AB21/'Figure 1f'!$BE$5</f>
        <v>0.24512431579981619</v>
      </c>
      <c r="AG21" s="35">
        <f>AC21/'Figure 1f'!$BE$6</f>
        <v>0.42542442740668462</v>
      </c>
      <c r="AL21" s="22"/>
    </row>
    <row r="22" spans="1:38" x14ac:dyDescent="0.35">
      <c r="A22" s="31">
        <v>59</v>
      </c>
      <c r="B22" s="15">
        <v>3632481</v>
      </c>
      <c r="C22" s="15">
        <v>114221</v>
      </c>
      <c r="D22" s="15">
        <v>438.67</v>
      </c>
      <c r="E22" s="21"/>
      <c r="F22" s="15">
        <v>4346467</v>
      </c>
      <c r="G22" s="15">
        <v>143897</v>
      </c>
      <c r="H22" s="15">
        <v>470.23500000000001</v>
      </c>
      <c r="I22" s="21"/>
      <c r="J22" s="15">
        <v>2046820</v>
      </c>
      <c r="K22" s="15">
        <v>134631</v>
      </c>
      <c r="L22" s="15">
        <v>449.92099999999999</v>
      </c>
      <c r="M22" s="21"/>
      <c r="N22" s="18">
        <v>1987830</v>
      </c>
      <c r="O22" s="18">
        <v>147775</v>
      </c>
      <c r="P22" s="18">
        <v>554.84400000000005</v>
      </c>
      <c r="Q22" s="21"/>
      <c r="R22" s="15">
        <v>2020992</v>
      </c>
      <c r="S22" s="15">
        <v>138569</v>
      </c>
      <c r="T22" s="15">
        <v>461.02800000000002</v>
      </c>
      <c r="U22" s="21"/>
      <c r="V22" s="18">
        <v>2377185</v>
      </c>
      <c r="W22" s="18">
        <v>123235</v>
      </c>
      <c r="X22" s="18">
        <v>381.95</v>
      </c>
      <c r="Y22" s="21"/>
      <c r="AA22" s="15">
        <f t="shared" si="0"/>
        <v>2735295.8333333335</v>
      </c>
      <c r="AB22" s="15">
        <f t="shared" si="1"/>
        <v>133721.33333333334</v>
      </c>
      <c r="AC22" s="15">
        <f t="shared" si="2"/>
        <v>459.44133333333338</v>
      </c>
      <c r="AD22" s="21"/>
      <c r="AE22" s="35">
        <f>AA22/'Figure 1f'!$BE$4</f>
        <v>0.28494320272473883</v>
      </c>
      <c r="AF22" s="36">
        <f>AB22/'Figure 1f'!$BE$5</f>
        <v>0.23758797895937672</v>
      </c>
      <c r="AG22" s="35">
        <f>AC22/'Figure 1f'!$BE$6</f>
        <v>0.42631226608597905</v>
      </c>
      <c r="AL22" s="22"/>
    </row>
    <row r="23" spans="1:38" x14ac:dyDescent="0.35">
      <c r="A23" s="31">
        <v>58</v>
      </c>
      <c r="B23" s="15">
        <v>3836209</v>
      </c>
      <c r="C23" s="15">
        <v>111055</v>
      </c>
      <c r="D23" s="15">
        <v>449.34</v>
      </c>
      <c r="E23" s="21"/>
      <c r="F23" s="15">
        <v>4662342</v>
      </c>
      <c r="G23" s="15">
        <v>144858</v>
      </c>
      <c r="H23" s="15">
        <v>489.65100000000001</v>
      </c>
      <c r="I23" s="21"/>
      <c r="J23" s="15">
        <v>2025789</v>
      </c>
      <c r="K23" s="15">
        <v>123603</v>
      </c>
      <c r="L23" s="15">
        <v>462.32</v>
      </c>
      <c r="M23" s="21"/>
      <c r="N23" s="18">
        <v>2008107</v>
      </c>
      <c r="O23" s="18">
        <v>138015</v>
      </c>
      <c r="P23" s="18">
        <v>562.49800000000005</v>
      </c>
      <c r="Q23" s="21"/>
      <c r="R23" s="15">
        <v>2139954</v>
      </c>
      <c r="S23" s="15">
        <v>134007</v>
      </c>
      <c r="T23" s="15">
        <v>472.21600000000001</v>
      </c>
      <c r="U23" s="21"/>
      <c r="V23" s="18">
        <v>2474551</v>
      </c>
      <c r="W23" s="18">
        <v>113397</v>
      </c>
      <c r="X23" s="18">
        <v>390.34199999999998</v>
      </c>
      <c r="Y23" s="21"/>
      <c r="AA23" s="15">
        <f t="shared" si="0"/>
        <v>2857825.3333333335</v>
      </c>
      <c r="AB23" s="15">
        <f t="shared" si="1"/>
        <v>127489.16666666667</v>
      </c>
      <c r="AC23" s="15">
        <f t="shared" si="2"/>
        <v>471.06116666666662</v>
      </c>
      <c r="AD23" s="21"/>
      <c r="AE23" s="35">
        <f>AA23/'Figure 1f'!$BE$4</f>
        <v>0.29770743383012294</v>
      </c>
      <c r="AF23" s="36">
        <f>AB23/'Figure 1f'!$BE$5</f>
        <v>0.22651504208414866</v>
      </c>
      <c r="AG23" s="35">
        <f>AC23/'Figure 1f'!$BE$6</f>
        <v>0.43709422478337101</v>
      </c>
      <c r="AL23" s="22"/>
    </row>
    <row r="24" spans="1:38" x14ac:dyDescent="0.35">
      <c r="A24" s="31">
        <v>57</v>
      </c>
      <c r="B24" s="15">
        <v>4152220</v>
      </c>
      <c r="C24" s="15">
        <v>102378</v>
      </c>
      <c r="D24" s="15">
        <v>468.11500000000001</v>
      </c>
      <c r="E24" s="21"/>
      <c r="F24" s="15">
        <v>4720160</v>
      </c>
      <c r="G24" s="15">
        <v>134042</v>
      </c>
      <c r="H24" s="15">
        <v>509.79700000000003</v>
      </c>
      <c r="I24" s="21"/>
      <c r="J24" s="15">
        <v>2070464</v>
      </c>
      <c r="K24" s="15">
        <v>117566</v>
      </c>
      <c r="L24" s="15">
        <v>462.24799999999999</v>
      </c>
      <c r="M24" s="21"/>
      <c r="N24" s="18">
        <v>2026575</v>
      </c>
      <c r="O24" s="18">
        <v>125944</v>
      </c>
      <c r="P24" s="18">
        <v>570.26199999999994</v>
      </c>
      <c r="Q24" s="21"/>
      <c r="R24" s="15">
        <v>2172493</v>
      </c>
      <c r="S24" s="15">
        <v>121055</v>
      </c>
      <c r="T24" s="15">
        <v>488.53199999999998</v>
      </c>
      <c r="U24" s="21"/>
      <c r="V24" s="18">
        <v>2370719</v>
      </c>
      <c r="W24" s="18">
        <v>102312</v>
      </c>
      <c r="X24" s="18">
        <v>396.91</v>
      </c>
      <c r="Y24" s="21"/>
      <c r="AA24" s="15">
        <f t="shared" si="0"/>
        <v>2918771.8333333335</v>
      </c>
      <c r="AB24" s="15">
        <f t="shared" si="1"/>
        <v>117216.16666666667</v>
      </c>
      <c r="AC24" s="15">
        <f t="shared" si="2"/>
        <v>482.64400000000006</v>
      </c>
      <c r="AD24" s="21"/>
      <c r="AE24" s="35">
        <f>AA24/'Figure 1f'!$BE$4</f>
        <v>0.30405639641516813</v>
      </c>
      <c r="AF24" s="36">
        <f>AB24/'Figure 1f'!$BE$5</f>
        <v>0.20826259689078877</v>
      </c>
      <c r="AG24" s="35">
        <f>AC24/'Figure 1f'!$BE$6</f>
        <v>0.44784185145031491</v>
      </c>
      <c r="AL24" s="22"/>
    </row>
    <row r="25" spans="1:38" x14ac:dyDescent="0.35">
      <c r="A25" s="31">
        <v>56</v>
      </c>
      <c r="B25" s="15">
        <v>4428218</v>
      </c>
      <c r="C25" s="15">
        <v>99961</v>
      </c>
      <c r="D25" s="15">
        <v>492.988</v>
      </c>
      <c r="E25" s="21"/>
      <c r="F25" s="15">
        <v>5020182</v>
      </c>
      <c r="G25" s="15">
        <v>128318</v>
      </c>
      <c r="H25" s="15">
        <v>527.73299999999995</v>
      </c>
      <c r="I25" s="21"/>
      <c r="J25" s="15">
        <v>2183600</v>
      </c>
      <c r="K25" s="15">
        <v>111860</v>
      </c>
      <c r="L25" s="15">
        <v>475.22199999999998</v>
      </c>
      <c r="M25" s="21"/>
      <c r="N25" s="18">
        <v>2068387</v>
      </c>
      <c r="O25" s="18">
        <v>128807</v>
      </c>
      <c r="P25" s="18">
        <v>581.726</v>
      </c>
      <c r="Q25" s="21"/>
      <c r="R25" s="15">
        <v>2198464</v>
      </c>
      <c r="S25" s="15">
        <v>113725</v>
      </c>
      <c r="T25" s="15">
        <v>494.70600000000002</v>
      </c>
      <c r="U25" s="21"/>
      <c r="V25" s="18">
        <v>2359398</v>
      </c>
      <c r="W25" s="18">
        <v>98878</v>
      </c>
      <c r="X25" s="18">
        <v>406.28500000000003</v>
      </c>
      <c r="Y25" s="21"/>
      <c r="AA25" s="15">
        <f t="shared" si="0"/>
        <v>3043041.5</v>
      </c>
      <c r="AB25" s="15">
        <f t="shared" si="1"/>
        <v>113591.5</v>
      </c>
      <c r="AC25" s="15">
        <f t="shared" si="2"/>
        <v>496.44333333333338</v>
      </c>
      <c r="AD25" s="21"/>
      <c r="AE25" s="35">
        <f>AA25/'Figure 1f'!$BE$4</f>
        <v>0.3170019054127759</v>
      </c>
      <c r="AF25" s="36">
        <f>AB25/'Figure 1f'!$BE$5</f>
        <v>0.20182250834045956</v>
      </c>
      <c r="AG25" s="35">
        <f>AC25/'Figure 1f'!$BE$6</f>
        <v>0.46064615231965139</v>
      </c>
      <c r="AL25" s="22"/>
    </row>
    <row r="26" spans="1:38" x14ac:dyDescent="0.35">
      <c r="A26" s="31">
        <v>55</v>
      </c>
      <c r="B26" s="15">
        <v>4562838</v>
      </c>
      <c r="C26" s="15">
        <v>96838</v>
      </c>
      <c r="D26" s="15">
        <v>512.875</v>
      </c>
      <c r="E26" s="21"/>
      <c r="F26" s="15">
        <v>4804389</v>
      </c>
      <c r="G26" s="15">
        <v>115987</v>
      </c>
      <c r="H26" s="15">
        <v>542.55499999999995</v>
      </c>
      <c r="I26" s="21"/>
      <c r="J26" s="15">
        <v>2143847</v>
      </c>
      <c r="K26" s="15">
        <v>108996</v>
      </c>
      <c r="L26" s="15">
        <v>478.56200000000001</v>
      </c>
      <c r="M26" s="21"/>
      <c r="N26" s="18">
        <v>2093909</v>
      </c>
      <c r="O26" s="18">
        <v>116561</v>
      </c>
      <c r="P26" s="18">
        <v>588.74199999999996</v>
      </c>
      <c r="Q26" s="21"/>
      <c r="R26" s="15">
        <v>2190275</v>
      </c>
      <c r="S26" s="15">
        <v>116091</v>
      </c>
      <c r="T26" s="15">
        <v>507.14800000000002</v>
      </c>
      <c r="U26" s="21"/>
      <c r="V26" s="18">
        <v>2313100</v>
      </c>
      <c r="W26" s="18">
        <v>91880</v>
      </c>
      <c r="X26" s="18">
        <v>410.62700000000001</v>
      </c>
      <c r="Y26" s="21"/>
      <c r="AA26" s="15">
        <f t="shared" si="0"/>
        <v>3018059.6666666665</v>
      </c>
      <c r="AB26" s="15">
        <f t="shared" si="1"/>
        <v>107725.5</v>
      </c>
      <c r="AC26" s="15">
        <f t="shared" si="2"/>
        <v>506.75150000000002</v>
      </c>
      <c r="AD26" s="21"/>
      <c r="AE26" s="35">
        <f>AA26/'Figure 1f'!$BE$4</f>
        <v>0.31439947992256451</v>
      </c>
      <c r="AF26" s="36">
        <f>AB26/'Figure 1f'!$BE$5</f>
        <v>0.19140015425652601</v>
      </c>
      <c r="AG26" s="35">
        <f>AC26/'Figure 1f'!$BE$6</f>
        <v>0.47021102507277462</v>
      </c>
      <c r="AL26" s="22"/>
    </row>
    <row r="27" spans="1:38" x14ac:dyDescent="0.35">
      <c r="A27" s="31">
        <v>54</v>
      </c>
      <c r="B27" s="15">
        <v>4603048</v>
      </c>
      <c r="C27" s="15">
        <v>87094</v>
      </c>
      <c r="D27" s="15">
        <v>525.73</v>
      </c>
      <c r="E27" s="21"/>
      <c r="F27" s="15">
        <v>4468536</v>
      </c>
      <c r="G27" s="15">
        <v>114795</v>
      </c>
      <c r="H27" s="15">
        <v>546.71900000000005</v>
      </c>
      <c r="I27" s="21"/>
      <c r="J27" s="15">
        <v>1813333</v>
      </c>
      <c r="K27" s="15">
        <v>84732</v>
      </c>
      <c r="L27" s="15">
        <v>487.34199999999998</v>
      </c>
      <c r="M27" s="21"/>
      <c r="N27" s="18">
        <v>1865399</v>
      </c>
      <c r="O27" s="18">
        <v>103379</v>
      </c>
      <c r="P27" s="18">
        <v>609.23099999999999</v>
      </c>
      <c r="Q27" s="21"/>
      <c r="R27" s="15">
        <v>2158613</v>
      </c>
      <c r="S27" s="15">
        <v>113061</v>
      </c>
      <c r="T27" s="15">
        <v>503.20299999999997</v>
      </c>
      <c r="U27" s="21"/>
      <c r="V27" s="18">
        <v>2114430</v>
      </c>
      <c r="W27" s="18">
        <v>83891</v>
      </c>
      <c r="X27" s="18">
        <v>415.524</v>
      </c>
      <c r="Y27" s="21"/>
      <c r="AA27" s="15">
        <f t="shared" si="0"/>
        <v>2837226.5</v>
      </c>
      <c r="AB27" s="15">
        <f t="shared" si="1"/>
        <v>97825.333333333328</v>
      </c>
      <c r="AC27" s="15">
        <f t="shared" si="2"/>
        <v>514.62483333333341</v>
      </c>
      <c r="AD27" s="21"/>
      <c r="AE27" s="35">
        <f>AA27/'Figure 1f'!$BE$4</f>
        <v>0.29556159736488025</v>
      </c>
      <c r="AF27" s="36">
        <f>AB27/'Figure 1f'!$BE$5</f>
        <v>0.17381013678466173</v>
      </c>
      <c r="AG27" s="35">
        <f>AC27/'Figure 1f'!$BE$6</f>
        <v>0.47751663371410341</v>
      </c>
      <c r="AL27" s="22"/>
    </row>
    <row r="28" spans="1:38" x14ac:dyDescent="0.35">
      <c r="A28" s="31">
        <v>53</v>
      </c>
      <c r="B28" s="15">
        <v>4486637</v>
      </c>
      <c r="C28" s="15">
        <v>83677</v>
      </c>
      <c r="D28" s="15">
        <v>536.39800000000002</v>
      </c>
      <c r="E28" s="21"/>
      <c r="F28" s="15">
        <v>4045738</v>
      </c>
      <c r="G28" s="15">
        <v>105037</v>
      </c>
      <c r="H28" s="15">
        <v>544.30499999999995</v>
      </c>
      <c r="I28" s="21"/>
      <c r="J28" s="15">
        <v>1815218</v>
      </c>
      <c r="K28" s="15">
        <v>83808</v>
      </c>
      <c r="L28" s="15">
        <v>484.34</v>
      </c>
      <c r="M28" s="21"/>
      <c r="N28" s="18">
        <v>1758695</v>
      </c>
      <c r="O28" s="18">
        <v>97143</v>
      </c>
      <c r="P28" s="18">
        <v>597.63499999999999</v>
      </c>
      <c r="Q28" s="21"/>
      <c r="R28" s="15">
        <v>1903741</v>
      </c>
      <c r="S28" s="15">
        <v>99556</v>
      </c>
      <c r="T28" s="15">
        <v>505.512</v>
      </c>
      <c r="U28" s="21"/>
      <c r="V28" s="18">
        <v>2003914</v>
      </c>
      <c r="W28" s="18">
        <v>85008</v>
      </c>
      <c r="X28" s="18">
        <v>415.16699999999997</v>
      </c>
      <c r="Y28" s="21"/>
      <c r="AA28" s="15">
        <f t="shared" si="0"/>
        <v>2668990.5</v>
      </c>
      <c r="AB28" s="15">
        <f t="shared" si="1"/>
        <v>92371.5</v>
      </c>
      <c r="AC28" s="15">
        <f t="shared" si="2"/>
        <v>513.89283333333333</v>
      </c>
      <c r="AD28" s="21"/>
      <c r="AE28" s="35">
        <f>AA28/'Figure 1f'!$BE$4</f>
        <v>0.27803599590363698</v>
      </c>
      <c r="AF28" s="36">
        <f>AB28/'Figure 1f'!$BE$5</f>
        <v>0.16412009551041021</v>
      </c>
      <c r="AG28" s="35">
        <f>AC28/'Figure 1f'!$BE$6</f>
        <v>0.47683741624685705</v>
      </c>
      <c r="AL28" s="22"/>
    </row>
    <row r="29" spans="1:38" x14ac:dyDescent="0.35">
      <c r="A29" s="31">
        <v>52</v>
      </c>
      <c r="B29" s="15">
        <v>4416834</v>
      </c>
      <c r="C29" s="15">
        <v>90336</v>
      </c>
      <c r="D29" s="15">
        <v>530.97299999999996</v>
      </c>
      <c r="E29" s="21"/>
      <c r="F29" s="15">
        <v>4113418</v>
      </c>
      <c r="G29" s="15">
        <v>108735</v>
      </c>
      <c r="H29" s="15">
        <v>536.31299999999999</v>
      </c>
      <c r="I29" s="21"/>
      <c r="J29" s="15">
        <v>1823274</v>
      </c>
      <c r="K29" s="15">
        <v>86741</v>
      </c>
      <c r="L29" s="15">
        <v>488.18900000000002</v>
      </c>
      <c r="M29" s="21"/>
      <c r="N29" s="18">
        <v>1711958</v>
      </c>
      <c r="O29" s="18">
        <v>99733</v>
      </c>
      <c r="P29" s="18">
        <v>603.20699999999999</v>
      </c>
      <c r="Q29" s="21"/>
      <c r="R29" s="15">
        <v>1748058</v>
      </c>
      <c r="S29" s="15">
        <v>101175</v>
      </c>
      <c r="T29" s="15">
        <v>497.69499999999999</v>
      </c>
      <c r="U29" s="21"/>
      <c r="V29" s="18">
        <v>1834995</v>
      </c>
      <c r="W29" s="18">
        <v>80379</v>
      </c>
      <c r="X29" s="18">
        <v>410.952</v>
      </c>
      <c r="Y29" s="21"/>
      <c r="AA29" s="15">
        <f t="shared" si="0"/>
        <v>2608089.5</v>
      </c>
      <c r="AB29" s="15">
        <f t="shared" si="1"/>
        <v>94516.5</v>
      </c>
      <c r="AC29" s="15">
        <f t="shared" si="2"/>
        <v>511.22150000000005</v>
      </c>
      <c r="AD29" s="21"/>
      <c r="AE29" s="35">
        <f>AA29/'Figure 1f'!$BE$4</f>
        <v>0.27169177317728133</v>
      </c>
      <c r="AF29" s="36">
        <f>AB29/'Figure 1f'!$BE$5</f>
        <v>0.16793120180260887</v>
      </c>
      <c r="AG29" s="35">
        <f>AC29/'Figure 1f'!$BE$6</f>
        <v>0.47435870550800829</v>
      </c>
      <c r="AL29" s="22"/>
    </row>
    <row r="30" spans="1:38" x14ac:dyDescent="0.35">
      <c r="A30" s="31">
        <v>51</v>
      </c>
      <c r="B30" s="15">
        <v>4107658</v>
      </c>
      <c r="C30" s="15">
        <v>83325</v>
      </c>
      <c r="D30" s="15">
        <v>521.178</v>
      </c>
      <c r="E30" s="21"/>
      <c r="F30" s="15">
        <v>3743615</v>
      </c>
      <c r="G30" s="15">
        <v>110065</v>
      </c>
      <c r="H30" s="15">
        <v>518.25300000000004</v>
      </c>
      <c r="I30" s="21"/>
      <c r="J30" s="15">
        <v>1711887</v>
      </c>
      <c r="K30" s="15">
        <v>83541</v>
      </c>
      <c r="L30" s="15">
        <v>479.25099999999998</v>
      </c>
      <c r="M30" s="21"/>
      <c r="N30" s="18">
        <v>1592014</v>
      </c>
      <c r="O30" s="18">
        <v>98336</v>
      </c>
      <c r="P30" s="18">
        <v>604.93200000000002</v>
      </c>
      <c r="Q30" s="21"/>
      <c r="R30" s="15">
        <v>1736252</v>
      </c>
      <c r="S30" s="15">
        <v>107951</v>
      </c>
      <c r="T30" s="15">
        <v>491.16300000000001</v>
      </c>
      <c r="U30" s="21"/>
      <c r="V30" s="18">
        <v>1797478</v>
      </c>
      <c r="W30" s="18">
        <v>84420</v>
      </c>
      <c r="X30" s="18">
        <v>406.83499999999998</v>
      </c>
      <c r="Y30" s="21"/>
      <c r="AA30" s="15">
        <f t="shared" si="0"/>
        <v>2448150.6666666665</v>
      </c>
      <c r="AB30" s="15">
        <f t="shared" si="1"/>
        <v>94606.333333333328</v>
      </c>
      <c r="AC30" s="15">
        <f t="shared" si="2"/>
        <v>503.60200000000003</v>
      </c>
      <c r="AD30" s="21"/>
      <c r="AE30" s="35">
        <f>AA30/'Figure 1f'!$BE$4</f>
        <v>0.25503051012314187</v>
      </c>
      <c r="AF30" s="36">
        <f>AB30/'Figure 1f'!$BE$5</f>
        <v>0.16809081223706845</v>
      </c>
      <c r="AG30" s="35">
        <f>AC30/'Figure 1f'!$BE$6</f>
        <v>0.46728862696745732</v>
      </c>
      <c r="AL30" s="22"/>
    </row>
    <row r="31" spans="1:38" x14ac:dyDescent="0.35">
      <c r="A31" s="31">
        <v>50</v>
      </c>
      <c r="B31" s="15">
        <v>3882080</v>
      </c>
      <c r="C31" s="15">
        <v>82465</v>
      </c>
      <c r="D31" s="15">
        <v>508.66</v>
      </c>
      <c r="E31" s="21"/>
      <c r="F31" s="15">
        <v>3443727</v>
      </c>
      <c r="G31" s="15">
        <v>112731</v>
      </c>
      <c r="H31" s="15">
        <v>506.82799999999997</v>
      </c>
      <c r="I31" s="21"/>
      <c r="J31" s="15">
        <v>1599362</v>
      </c>
      <c r="K31" s="15">
        <v>86180</v>
      </c>
      <c r="L31" s="15">
        <v>479.35</v>
      </c>
      <c r="M31" s="21"/>
      <c r="N31" s="18">
        <v>1441504</v>
      </c>
      <c r="O31" s="18">
        <v>96179</v>
      </c>
      <c r="P31" s="18">
        <v>590.45899999999995</v>
      </c>
      <c r="Q31" s="21"/>
      <c r="R31" s="15">
        <v>1480445</v>
      </c>
      <c r="S31" s="15">
        <v>103892</v>
      </c>
      <c r="T31" s="15">
        <v>484.44799999999998</v>
      </c>
      <c r="U31" s="21"/>
      <c r="V31" s="18">
        <v>1535966</v>
      </c>
      <c r="W31" s="18">
        <v>78143</v>
      </c>
      <c r="X31" s="18">
        <v>398.91399999999999</v>
      </c>
      <c r="Y31" s="21"/>
      <c r="AA31" s="15">
        <f t="shared" si="0"/>
        <v>2230514</v>
      </c>
      <c r="AB31" s="15">
        <f t="shared" si="1"/>
        <v>93265</v>
      </c>
      <c r="AC31" s="15">
        <f t="shared" si="2"/>
        <v>494.7765</v>
      </c>
      <c r="AD31" s="21"/>
      <c r="AE31" s="35">
        <f>AA31/'Figure 1f'!$BE$4</f>
        <v>0.23235870692196356</v>
      </c>
      <c r="AF31" s="36">
        <f>AB31/'Figure 1f'!$BE$5</f>
        <v>0.16570761228061043</v>
      </c>
      <c r="AG31" s="35">
        <f>AC31/'Figure 1f'!$BE$6</f>
        <v>0.45909950981283659</v>
      </c>
      <c r="AL31" s="22"/>
    </row>
    <row r="32" spans="1:38" x14ac:dyDescent="0.35">
      <c r="A32" s="31">
        <v>49</v>
      </c>
      <c r="B32" s="15">
        <v>3342040</v>
      </c>
      <c r="C32" s="15">
        <v>81935</v>
      </c>
      <c r="D32" s="15">
        <v>489.98399999999998</v>
      </c>
      <c r="E32" s="21"/>
      <c r="F32" s="15">
        <v>2954312</v>
      </c>
      <c r="G32" s="15">
        <v>119885</v>
      </c>
      <c r="H32" s="15">
        <v>492.988</v>
      </c>
      <c r="I32" s="21"/>
      <c r="J32" s="15">
        <v>1400354</v>
      </c>
      <c r="K32" s="15">
        <v>85510</v>
      </c>
      <c r="L32" s="15">
        <v>467.42899999999997</v>
      </c>
      <c r="M32" s="21"/>
      <c r="N32" s="18">
        <v>1323847</v>
      </c>
      <c r="O32" s="18">
        <v>102041</v>
      </c>
      <c r="P32" s="18">
        <v>579.66600000000005</v>
      </c>
      <c r="Q32" s="21"/>
      <c r="R32" s="15">
        <v>1295734</v>
      </c>
      <c r="S32" s="15">
        <v>101997</v>
      </c>
      <c r="T32" s="15">
        <v>479.8</v>
      </c>
      <c r="U32" s="21"/>
      <c r="V32" s="18">
        <v>1407867</v>
      </c>
      <c r="W32" s="18">
        <v>81410</v>
      </c>
      <c r="X32" s="18">
        <v>394.35300000000001</v>
      </c>
      <c r="Y32" s="21"/>
      <c r="AA32" s="15">
        <f t="shared" si="0"/>
        <v>1954025.6666666667</v>
      </c>
      <c r="AB32" s="15">
        <f t="shared" si="1"/>
        <v>95463</v>
      </c>
      <c r="AC32" s="15">
        <f t="shared" si="2"/>
        <v>484.03666666666669</v>
      </c>
      <c r="AD32" s="21"/>
      <c r="AE32" s="35">
        <f>AA32/'Figure 1f'!$BE$4</f>
        <v>0.20355616561877418</v>
      </c>
      <c r="AF32" s="36">
        <f>AB32/'Figure 1f'!$BE$5</f>
        <v>0.16961288576790773</v>
      </c>
      <c r="AG32" s="35">
        <f>AC32/'Figure 1f'!$BE$6</f>
        <v>0.44913409670448384</v>
      </c>
      <c r="AL32" s="22"/>
    </row>
    <row r="33" spans="1:38" x14ac:dyDescent="0.35">
      <c r="A33" s="31">
        <v>48</v>
      </c>
      <c r="B33" s="15">
        <v>3045111</v>
      </c>
      <c r="C33" s="15">
        <v>86669</v>
      </c>
      <c r="D33" s="15">
        <v>480.95499999999998</v>
      </c>
      <c r="E33" s="21"/>
      <c r="F33" s="15">
        <v>2705926</v>
      </c>
      <c r="G33" s="15">
        <v>116684</v>
      </c>
      <c r="H33" s="15">
        <v>491.30799999999999</v>
      </c>
      <c r="I33" s="21"/>
      <c r="J33" s="15">
        <v>1330621</v>
      </c>
      <c r="K33" s="15">
        <v>88562</v>
      </c>
      <c r="L33" s="15">
        <v>463.64499999999998</v>
      </c>
      <c r="M33" s="21"/>
      <c r="N33" s="18">
        <v>1264601</v>
      </c>
      <c r="O33" s="18">
        <v>106114</v>
      </c>
      <c r="P33" s="18">
        <v>572.07799999999997</v>
      </c>
      <c r="Q33" s="21"/>
      <c r="R33" s="15">
        <v>1154837</v>
      </c>
      <c r="S33" s="15">
        <v>105185</v>
      </c>
      <c r="T33" s="15">
        <v>479.685</v>
      </c>
      <c r="U33" s="21"/>
      <c r="V33" s="18">
        <v>1297498</v>
      </c>
      <c r="W33" s="18">
        <v>85492</v>
      </c>
      <c r="X33" s="18">
        <v>389.423</v>
      </c>
      <c r="Y33" s="21"/>
      <c r="AA33" s="15">
        <f t="shared" si="0"/>
        <v>1799765.6666666667</v>
      </c>
      <c r="AB33" s="15">
        <f t="shared" si="1"/>
        <v>98117.666666666672</v>
      </c>
      <c r="AC33" s="15">
        <f t="shared" si="2"/>
        <v>479.51566666666662</v>
      </c>
      <c r="AD33" s="21"/>
      <c r="AE33" s="35">
        <f>AA33/'Figure 1f'!$BE$4</f>
        <v>0.18748648207059557</v>
      </c>
      <c r="AF33" s="36">
        <f>AB33/'Figure 1f'!$BE$5</f>
        <v>0.17432953697397927</v>
      </c>
      <c r="AG33" s="35">
        <f>AC33/'Figure 1f'!$BE$6</f>
        <v>0.44493909374079443</v>
      </c>
      <c r="AL33" s="22"/>
    </row>
    <row r="34" spans="1:38" x14ac:dyDescent="0.35">
      <c r="A34" s="31">
        <v>47</v>
      </c>
      <c r="B34" s="15">
        <v>2571787</v>
      </c>
      <c r="C34" s="15">
        <v>85675</v>
      </c>
      <c r="D34" s="15">
        <v>475.36399999999998</v>
      </c>
      <c r="E34" s="21"/>
      <c r="F34" s="15">
        <v>2337374</v>
      </c>
      <c r="G34" s="15">
        <v>119181</v>
      </c>
      <c r="H34" s="15">
        <v>503.39</v>
      </c>
      <c r="I34" s="21"/>
      <c r="J34" s="15">
        <v>1205296</v>
      </c>
      <c r="K34" s="15">
        <v>92004</v>
      </c>
      <c r="L34" s="15">
        <v>454.75799999999998</v>
      </c>
      <c r="M34" s="21"/>
      <c r="N34" s="18">
        <v>1156812</v>
      </c>
      <c r="O34" s="18">
        <v>111935</v>
      </c>
      <c r="P34" s="18">
        <v>571.95399999999995</v>
      </c>
      <c r="Q34" s="21"/>
      <c r="R34" s="15">
        <v>1099588</v>
      </c>
      <c r="S34" s="15">
        <v>116118</v>
      </c>
      <c r="T34" s="15">
        <v>490.92700000000002</v>
      </c>
      <c r="U34" s="21"/>
      <c r="V34" s="18">
        <v>1178637</v>
      </c>
      <c r="W34" s="18">
        <v>85721</v>
      </c>
      <c r="X34" s="18">
        <v>392.20400000000001</v>
      </c>
      <c r="Y34" s="21"/>
      <c r="AA34" s="15">
        <f t="shared" si="0"/>
        <v>1591582.3333333333</v>
      </c>
      <c r="AB34" s="15">
        <f t="shared" si="1"/>
        <v>101772.33333333333</v>
      </c>
      <c r="AC34" s="15">
        <f t="shared" si="2"/>
        <v>481.43283333333335</v>
      </c>
      <c r="AD34" s="21"/>
      <c r="AE34" s="35">
        <f>AA34/'Figure 1f'!$BE$4</f>
        <v>0.16579945830116954</v>
      </c>
      <c r="AF34" s="36">
        <f>AB34/'Figure 1f'!$BE$5</f>
        <v>0.18082292771021333</v>
      </c>
      <c r="AG34" s="35">
        <f>AC34/'Figure 1f'!$BE$6</f>
        <v>0.44671801872388522</v>
      </c>
      <c r="AL34" s="22"/>
    </row>
    <row r="35" spans="1:38" x14ac:dyDescent="0.35">
      <c r="A35" s="31">
        <v>46</v>
      </c>
      <c r="B35" s="15">
        <v>2364848</v>
      </c>
      <c r="C35" s="15">
        <v>88435</v>
      </c>
      <c r="D35" s="15">
        <v>480.24799999999999</v>
      </c>
      <c r="E35" s="21"/>
      <c r="F35" s="15">
        <v>1783770</v>
      </c>
      <c r="G35" s="15">
        <v>105139</v>
      </c>
      <c r="H35" s="15">
        <v>526.64200000000005</v>
      </c>
      <c r="I35" s="21"/>
      <c r="J35" s="15">
        <v>1072979</v>
      </c>
      <c r="K35" s="15">
        <v>92623</v>
      </c>
      <c r="L35" s="15">
        <v>453.67399999999998</v>
      </c>
      <c r="M35" s="21"/>
      <c r="N35" s="18">
        <v>951623</v>
      </c>
      <c r="O35" s="18">
        <v>108112</v>
      </c>
      <c r="P35" s="18">
        <v>571.27300000000002</v>
      </c>
      <c r="Q35" s="21"/>
      <c r="R35" s="15">
        <v>1018831</v>
      </c>
      <c r="S35" s="15">
        <v>135277</v>
      </c>
      <c r="T35" s="15">
        <v>512.92999999999995</v>
      </c>
      <c r="U35" s="21"/>
      <c r="V35" s="18">
        <v>1088175</v>
      </c>
      <c r="W35" s="18">
        <v>93517</v>
      </c>
      <c r="X35" s="18">
        <v>400.68799999999999</v>
      </c>
      <c r="Y35" s="21"/>
      <c r="AA35" s="15">
        <f t="shared" si="0"/>
        <v>1380037.6666666667</v>
      </c>
      <c r="AB35" s="15">
        <f t="shared" si="1"/>
        <v>103850.5</v>
      </c>
      <c r="AC35" s="15">
        <f t="shared" si="2"/>
        <v>490.90916666666664</v>
      </c>
      <c r="AD35" s="21"/>
      <c r="AE35" s="35">
        <f>AA35/'Figure 1f'!$BE$4</f>
        <v>0.14376227530079186</v>
      </c>
      <c r="AF35" s="36">
        <f>AB35/'Figure 1f'!$BE$5</f>
        <v>0.18451528857714614</v>
      </c>
      <c r="AG35" s="35">
        <f>AC35/'Figure 1f'!$BE$6</f>
        <v>0.45551103938706616</v>
      </c>
      <c r="AL35" s="22"/>
    </row>
    <row r="36" spans="1:38" x14ac:dyDescent="0.35">
      <c r="A36" s="31">
        <v>45</v>
      </c>
      <c r="B36" s="15">
        <v>1988551</v>
      </c>
      <c r="C36" s="15">
        <v>94518</v>
      </c>
      <c r="D36" s="15">
        <v>502.81</v>
      </c>
      <c r="E36" s="21"/>
      <c r="F36" s="15">
        <v>1417828</v>
      </c>
      <c r="G36" s="15">
        <v>100861</v>
      </c>
      <c r="H36" s="15">
        <v>575.39200000000005</v>
      </c>
      <c r="I36" s="21"/>
      <c r="J36" s="15">
        <v>932170</v>
      </c>
      <c r="K36" s="15">
        <v>92650</v>
      </c>
      <c r="L36" s="15">
        <v>454.137</v>
      </c>
      <c r="M36" s="21"/>
      <c r="N36" s="18">
        <v>883610</v>
      </c>
      <c r="O36" s="18">
        <v>113229</v>
      </c>
      <c r="P36" s="18">
        <v>588.31399999999996</v>
      </c>
      <c r="Q36" s="21"/>
      <c r="R36" s="15">
        <v>833028</v>
      </c>
      <c r="S36" s="15">
        <v>128181</v>
      </c>
      <c r="T36" s="15">
        <v>553.22</v>
      </c>
      <c r="U36" s="21"/>
      <c r="V36" s="18">
        <v>959217</v>
      </c>
      <c r="W36" s="18">
        <v>96665</v>
      </c>
      <c r="X36" s="18">
        <v>416.39299999999997</v>
      </c>
      <c r="Y36" s="21"/>
      <c r="AA36" s="15">
        <f t="shared" ref="AA36:AA67" si="3">AVERAGE(B36,F36,J36,V36,N36,R36)</f>
        <v>1169067.3333333333</v>
      </c>
      <c r="AB36" s="15">
        <f t="shared" ref="AB36:AB67" si="4">AVERAGE(C36,G36,K36,W36,O36,S36)</f>
        <v>104350.66666666667</v>
      </c>
      <c r="AC36" s="15">
        <f t="shared" ref="AC36:AC67" si="5">AVERAGE(D36,H36,L36,X36,P36,T36)</f>
        <v>515.04433333333327</v>
      </c>
      <c r="AD36" s="21"/>
      <c r="AE36" s="35">
        <f>AA36/'Figure 1f'!$BE$4</f>
        <v>0.12178492216504423</v>
      </c>
      <c r="AF36" s="36">
        <f>AB36/'Figure 1f'!$BE$5</f>
        <v>0.18540395446548244</v>
      </c>
      <c r="AG36" s="35">
        <f>AC36/'Figure 1f'!$BE$6</f>
        <v>0.47790588470796919</v>
      </c>
      <c r="AL36" s="22"/>
    </row>
    <row r="37" spans="1:38" x14ac:dyDescent="0.35">
      <c r="A37" s="31">
        <v>44</v>
      </c>
      <c r="B37" s="15">
        <v>1844406</v>
      </c>
      <c r="C37" s="15">
        <v>102333</v>
      </c>
      <c r="D37" s="15">
        <v>539.89400000000001</v>
      </c>
      <c r="E37" s="21"/>
      <c r="F37" s="15">
        <v>1787181</v>
      </c>
      <c r="G37" s="15">
        <v>155180</v>
      </c>
      <c r="H37" s="15">
        <v>648.39800000000002</v>
      </c>
      <c r="I37" s="21"/>
      <c r="J37" s="15">
        <v>821516</v>
      </c>
      <c r="K37" s="15">
        <v>96798</v>
      </c>
      <c r="L37" s="15">
        <v>460.63099999999997</v>
      </c>
      <c r="M37" s="21"/>
      <c r="N37" s="18">
        <v>742254</v>
      </c>
      <c r="O37" s="18">
        <v>117448</v>
      </c>
      <c r="P37" s="18">
        <v>607.26199999999994</v>
      </c>
      <c r="Q37" s="21"/>
      <c r="R37" s="15">
        <v>765826</v>
      </c>
      <c r="S37" s="15">
        <v>148056</v>
      </c>
      <c r="T37" s="15">
        <v>616.80600000000004</v>
      </c>
      <c r="U37" s="21"/>
      <c r="V37" s="18">
        <v>863080</v>
      </c>
      <c r="W37" s="18">
        <v>107792</v>
      </c>
      <c r="X37" s="18">
        <v>454.16300000000001</v>
      </c>
      <c r="Y37" s="21"/>
      <c r="AA37" s="15">
        <f t="shared" si="3"/>
        <v>1137377.1666666667</v>
      </c>
      <c r="AB37" s="15">
        <f t="shared" si="4"/>
        <v>121267.83333333333</v>
      </c>
      <c r="AC37" s="15">
        <f t="shared" si="5"/>
        <v>554.52566666666667</v>
      </c>
      <c r="AD37" s="21"/>
      <c r="AE37" s="35">
        <f>AA37/'Figure 1f'!$BE$4</f>
        <v>0.11848367135522724</v>
      </c>
      <c r="AF37" s="36">
        <f>AB37/'Figure 1f'!$BE$5</f>
        <v>0.21546135322049736</v>
      </c>
      <c r="AG37" s="35">
        <f>AC37/'Figure 1f'!$BE$6</f>
        <v>0.5145403262792454</v>
      </c>
      <c r="AL37" s="22"/>
    </row>
    <row r="38" spans="1:38" x14ac:dyDescent="0.35">
      <c r="A38" s="31">
        <v>43</v>
      </c>
      <c r="B38" s="15">
        <v>1589580</v>
      </c>
      <c r="C38" s="15">
        <v>116944</v>
      </c>
      <c r="D38" s="15">
        <v>604.923</v>
      </c>
      <c r="E38" s="21"/>
      <c r="F38" s="15">
        <v>1585738</v>
      </c>
      <c r="G38" s="15">
        <v>174635</v>
      </c>
      <c r="H38" s="15">
        <v>694.15700000000004</v>
      </c>
      <c r="I38" s="21"/>
      <c r="J38" s="15">
        <v>760398</v>
      </c>
      <c r="K38" s="15">
        <v>107207</v>
      </c>
      <c r="L38" s="15">
        <v>484.31599999999997</v>
      </c>
      <c r="M38" s="21"/>
      <c r="N38" s="18">
        <v>707157</v>
      </c>
      <c r="O38" s="18">
        <v>134772</v>
      </c>
      <c r="P38" s="18">
        <v>659.22</v>
      </c>
      <c r="Q38" s="21"/>
      <c r="R38" s="15">
        <v>685585</v>
      </c>
      <c r="S38" s="15">
        <v>165254</v>
      </c>
      <c r="T38" s="15">
        <v>700.96600000000001</v>
      </c>
      <c r="U38" s="21"/>
      <c r="V38" s="18">
        <v>787705</v>
      </c>
      <c r="W38" s="18">
        <v>115926</v>
      </c>
      <c r="X38" s="18">
        <v>493.09300000000002</v>
      </c>
      <c r="Y38" s="21"/>
      <c r="AA38" s="15">
        <f t="shared" si="3"/>
        <v>1019360.5</v>
      </c>
      <c r="AB38" s="15">
        <f t="shared" si="4"/>
        <v>135789.66666666666</v>
      </c>
      <c r="AC38" s="15">
        <f t="shared" si="5"/>
        <v>606.11249999999995</v>
      </c>
      <c r="AD38" s="21"/>
      <c r="AE38" s="35">
        <f>AA38/'Figure 1f'!$BE$4</f>
        <v>0.10618955436609061</v>
      </c>
      <c r="AF38" s="36">
        <f>AB38/'Figure 1f'!$BE$5</f>
        <v>0.2412628685542629</v>
      </c>
      <c r="AG38" s="35">
        <f>AC38/'Figure 1f'!$BE$6</f>
        <v>0.56240737310974331</v>
      </c>
      <c r="AL38" s="22"/>
    </row>
    <row r="39" spans="1:38" x14ac:dyDescent="0.35">
      <c r="A39" s="31">
        <v>42</v>
      </c>
      <c r="B39" s="15">
        <v>1440286</v>
      </c>
      <c r="C39" s="15">
        <v>133205</v>
      </c>
      <c r="D39" s="15">
        <v>689.16399999999999</v>
      </c>
      <c r="E39" s="21"/>
      <c r="F39" s="15">
        <v>1363918</v>
      </c>
      <c r="G39" s="15">
        <v>206765</v>
      </c>
      <c r="H39" s="15">
        <v>800.90300000000002</v>
      </c>
      <c r="I39" s="21"/>
      <c r="J39" s="15">
        <v>694307</v>
      </c>
      <c r="K39" s="15">
        <v>119641</v>
      </c>
      <c r="L39" s="15">
        <v>507.80500000000001</v>
      </c>
      <c r="M39" s="21"/>
      <c r="N39" s="18">
        <v>645213</v>
      </c>
      <c r="O39" s="18">
        <v>151527</v>
      </c>
      <c r="P39" s="18">
        <v>712.79499999999996</v>
      </c>
      <c r="Q39" s="21"/>
      <c r="R39" s="15">
        <v>692702</v>
      </c>
      <c r="S39" s="15">
        <v>207966</v>
      </c>
      <c r="T39" s="15">
        <v>806.46299999999997</v>
      </c>
      <c r="U39" s="21"/>
      <c r="V39" s="18">
        <v>717369</v>
      </c>
      <c r="W39" s="18">
        <v>133863</v>
      </c>
      <c r="X39" s="18">
        <v>568.11900000000003</v>
      </c>
      <c r="Y39" s="21"/>
      <c r="AA39" s="15">
        <f t="shared" si="3"/>
        <v>925632.5</v>
      </c>
      <c r="AB39" s="15">
        <f t="shared" si="4"/>
        <v>158827.83333333334</v>
      </c>
      <c r="AC39" s="15">
        <f t="shared" si="5"/>
        <v>680.8748333333333</v>
      </c>
      <c r="AD39" s="21"/>
      <c r="AE39" s="35">
        <f>AA39/'Figure 1f'!$BE$4</f>
        <v>9.6425653811159417E-2</v>
      </c>
      <c r="AF39" s="36">
        <f>AB39/'Figure 1f'!$BE$5</f>
        <v>0.28219568997340283</v>
      </c>
      <c r="AG39" s="35">
        <f>AC39/'Figure 1f'!$BE$6</f>
        <v>0.63177879755249111</v>
      </c>
      <c r="AL39" s="22"/>
    </row>
    <row r="40" spans="1:38" x14ac:dyDescent="0.35">
      <c r="A40" s="31">
        <v>41</v>
      </c>
      <c r="B40" s="15">
        <v>1263962</v>
      </c>
      <c r="C40" s="15">
        <v>157357</v>
      </c>
      <c r="D40" s="15">
        <v>793.89300000000003</v>
      </c>
      <c r="E40" s="21"/>
      <c r="F40" s="15">
        <v>1129855</v>
      </c>
      <c r="G40" s="15">
        <v>215331</v>
      </c>
      <c r="H40" s="15">
        <v>911.32100000000003</v>
      </c>
      <c r="I40" s="21"/>
      <c r="J40" s="15">
        <v>612707</v>
      </c>
      <c r="K40" s="15">
        <v>128814</v>
      </c>
      <c r="L40" s="15">
        <v>573.32899999999995</v>
      </c>
      <c r="M40" s="21"/>
      <c r="N40" s="18">
        <v>533970</v>
      </c>
      <c r="O40" s="18">
        <v>150772</v>
      </c>
      <c r="P40" s="18">
        <v>805.26300000000003</v>
      </c>
      <c r="Q40" s="21"/>
      <c r="R40" s="15">
        <v>578166</v>
      </c>
      <c r="S40" s="15">
        <v>212894</v>
      </c>
      <c r="T40" s="15">
        <v>928.97900000000004</v>
      </c>
      <c r="U40" s="21"/>
      <c r="V40" s="18">
        <v>652590</v>
      </c>
      <c r="W40" s="18">
        <v>150914</v>
      </c>
      <c r="X40" s="18">
        <v>637.60599999999999</v>
      </c>
      <c r="Y40" s="21"/>
      <c r="AA40" s="15">
        <f t="shared" si="3"/>
        <v>795208.33333333337</v>
      </c>
      <c r="AB40" s="15">
        <f t="shared" si="4"/>
        <v>169347</v>
      </c>
      <c r="AC40" s="15">
        <f t="shared" si="5"/>
        <v>775.06516666666664</v>
      </c>
      <c r="AD40" s="21"/>
      <c r="AE40" s="35">
        <f>AA40/'Figure 1f'!$BE$4</f>
        <v>8.2839013817847862E-2</v>
      </c>
      <c r="AF40" s="36">
        <f>AB40/'Figure 1f'!$BE$5</f>
        <v>0.30088550921443774</v>
      </c>
      <c r="AG40" s="35">
        <f>AC40/'Figure 1f'!$BE$6</f>
        <v>0.71917732165871084</v>
      </c>
      <c r="AL40" s="22"/>
    </row>
    <row r="41" spans="1:38" x14ac:dyDescent="0.35">
      <c r="A41" s="31">
        <v>40</v>
      </c>
      <c r="B41" s="15">
        <v>1278332</v>
      </c>
      <c r="C41" s="15">
        <v>203560</v>
      </c>
      <c r="D41" s="15">
        <v>916.38199999999995</v>
      </c>
      <c r="E41" s="21"/>
      <c r="F41" s="15">
        <v>1017813</v>
      </c>
      <c r="G41" s="15">
        <v>235738</v>
      </c>
      <c r="H41" s="15">
        <v>1002.972</v>
      </c>
      <c r="I41" s="21"/>
      <c r="J41" s="15">
        <v>592227</v>
      </c>
      <c r="K41" s="15">
        <v>149386</v>
      </c>
      <c r="L41" s="15">
        <v>625.66</v>
      </c>
      <c r="M41" s="21"/>
      <c r="N41" s="18">
        <v>532594</v>
      </c>
      <c r="O41" s="18">
        <v>178920</v>
      </c>
      <c r="P41" s="18">
        <v>906.52200000000005</v>
      </c>
      <c r="Q41" s="21"/>
      <c r="R41" s="15">
        <v>540648</v>
      </c>
      <c r="S41" s="15">
        <v>239548</v>
      </c>
      <c r="T41" s="15">
        <v>1037.453</v>
      </c>
      <c r="U41" s="21"/>
      <c r="V41" s="18">
        <v>594048</v>
      </c>
      <c r="W41" s="18">
        <v>166419</v>
      </c>
      <c r="X41" s="18">
        <v>740.12699999999995</v>
      </c>
      <c r="Y41" s="21"/>
      <c r="AA41" s="15">
        <f t="shared" si="3"/>
        <v>759277</v>
      </c>
      <c r="AB41" s="15">
        <f t="shared" si="4"/>
        <v>195595.16666666666</v>
      </c>
      <c r="AC41" s="15">
        <f t="shared" si="5"/>
        <v>871.51933333333329</v>
      </c>
      <c r="AD41" s="21"/>
      <c r="AE41" s="35">
        <f>AA41/'Figure 1f'!$BE$4</f>
        <v>7.9095949146962413E-2</v>
      </c>
      <c r="AF41" s="36">
        <f>AB41/'Figure 1f'!$BE$5</f>
        <v>0.3475216645253994</v>
      </c>
      <c r="AG41" s="35">
        <f>AC41/'Figure 1f'!$BE$6</f>
        <v>0.8086764402224913</v>
      </c>
      <c r="AL41" s="22"/>
    </row>
    <row r="42" spans="1:38" x14ac:dyDescent="0.35">
      <c r="A42" s="31">
        <v>39</v>
      </c>
      <c r="B42" s="15">
        <v>1220684</v>
      </c>
      <c r="C42" s="15">
        <v>238547</v>
      </c>
      <c r="D42" s="15">
        <v>1026.434</v>
      </c>
      <c r="E42" s="21"/>
      <c r="F42" s="15">
        <v>1047194</v>
      </c>
      <c r="G42" s="15">
        <v>298551</v>
      </c>
      <c r="H42" s="15">
        <v>1125.837</v>
      </c>
      <c r="I42" s="21"/>
      <c r="J42" s="15">
        <v>528249</v>
      </c>
      <c r="K42" s="15">
        <v>173073</v>
      </c>
      <c r="L42" s="15">
        <v>730.68499999999995</v>
      </c>
      <c r="M42" s="21"/>
      <c r="N42" s="18">
        <v>476434</v>
      </c>
      <c r="O42" s="18">
        <v>195297</v>
      </c>
      <c r="P42" s="18">
        <v>1011.758</v>
      </c>
      <c r="Q42" s="21"/>
      <c r="R42" s="15">
        <v>499362</v>
      </c>
      <c r="S42" s="15">
        <v>245939</v>
      </c>
      <c r="T42" s="15">
        <v>1160.6030000000001</v>
      </c>
      <c r="U42" s="21"/>
      <c r="V42" s="18">
        <v>575361</v>
      </c>
      <c r="W42" s="18">
        <v>185542</v>
      </c>
      <c r="X42" s="18">
        <v>825.86400000000003</v>
      </c>
      <c r="Y42" s="21"/>
      <c r="AA42" s="15">
        <f t="shared" si="3"/>
        <v>724547.33333333337</v>
      </c>
      <c r="AB42" s="15">
        <f t="shared" si="4"/>
        <v>222824.83333333334</v>
      </c>
      <c r="AC42" s="15">
        <f t="shared" si="5"/>
        <v>980.1968333333333</v>
      </c>
      <c r="AD42" s="21"/>
      <c r="AE42" s="35">
        <f>AA42/'Figure 1f'!$BE$4</f>
        <v>7.5478065359415022E-2</v>
      </c>
      <c r="AF42" s="36">
        <f>AB42/'Figure 1f'!$BE$5</f>
        <v>0.39590168968521572</v>
      </c>
      <c r="AG42" s="35">
        <f>AC42/'Figure 1f'!$BE$6</f>
        <v>0.90951750073705606</v>
      </c>
      <c r="AL42" s="22"/>
    </row>
    <row r="43" spans="1:38" x14ac:dyDescent="0.35">
      <c r="A43" s="31">
        <v>38</v>
      </c>
      <c r="B43" s="15">
        <v>1114699</v>
      </c>
      <c r="C43" s="15">
        <v>265145</v>
      </c>
      <c r="D43" s="15">
        <v>1128.5999999999999</v>
      </c>
      <c r="E43" s="21"/>
      <c r="F43" s="15">
        <v>1015084</v>
      </c>
      <c r="G43" s="15">
        <v>303784</v>
      </c>
      <c r="H43" s="15">
        <v>1129.2349999999999</v>
      </c>
      <c r="I43" s="21"/>
      <c r="J43" s="15">
        <v>510074</v>
      </c>
      <c r="K43" s="15">
        <v>190405</v>
      </c>
      <c r="L43" s="15">
        <v>802.53499999999997</v>
      </c>
      <c r="M43" s="21"/>
      <c r="N43" s="18">
        <v>454982</v>
      </c>
      <c r="O43" s="18">
        <v>210140</v>
      </c>
      <c r="P43" s="18">
        <v>1122.8019999999999</v>
      </c>
      <c r="Q43" s="21"/>
      <c r="R43" s="15">
        <v>449413</v>
      </c>
      <c r="S43" s="15">
        <v>252665</v>
      </c>
      <c r="T43" s="15">
        <v>1216.922</v>
      </c>
      <c r="U43" s="21"/>
      <c r="V43" s="18">
        <v>516423</v>
      </c>
      <c r="W43" s="18">
        <v>188386</v>
      </c>
      <c r="X43" s="18">
        <v>916.57100000000003</v>
      </c>
      <c r="Y43" s="21"/>
      <c r="AA43" s="15">
        <f t="shared" si="3"/>
        <v>676779.16666666663</v>
      </c>
      <c r="AB43" s="15">
        <f t="shared" si="4"/>
        <v>235087.5</v>
      </c>
      <c r="AC43" s="15">
        <f t="shared" si="5"/>
        <v>1052.7774999999999</v>
      </c>
      <c r="AD43" s="21"/>
      <c r="AE43" s="35">
        <f>AA43/'Figure 1f'!$BE$4</f>
        <v>7.0501925582350397E-2</v>
      </c>
      <c r="AF43" s="36">
        <f>AB43/'Figure 1f'!$BE$5</f>
        <v>0.41768925429708903</v>
      </c>
      <c r="AG43" s="35">
        <f>AC43/'Figure 1f'!$BE$6</f>
        <v>0.9768645725736439</v>
      </c>
      <c r="AL43" s="22"/>
    </row>
    <row r="44" spans="1:38" x14ac:dyDescent="0.35">
      <c r="A44" s="31">
        <v>37</v>
      </c>
      <c r="B44" s="15">
        <v>1012724</v>
      </c>
      <c r="C44" s="15">
        <v>292376</v>
      </c>
      <c r="D44" s="15">
        <v>1198.3679999999999</v>
      </c>
      <c r="E44" s="21"/>
      <c r="F44" s="15">
        <v>952927</v>
      </c>
      <c r="G44" s="15">
        <v>326580</v>
      </c>
      <c r="H44" s="15">
        <v>1138.0329999999999</v>
      </c>
      <c r="I44" s="21"/>
      <c r="J44" s="15">
        <v>471635</v>
      </c>
      <c r="K44" s="15">
        <v>198542</v>
      </c>
      <c r="L44" s="15">
        <v>907.005</v>
      </c>
      <c r="M44" s="21"/>
      <c r="N44" s="18">
        <v>433618</v>
      </c>
      <c r="O44" s="18">
        <v>229100</v>
      </c>
      <c r="P44" s="18">
        <v>1190.854</v>
      </c>
      <c r="Q44" s="21"/>
      <c r="R44" s="15">
        <v>446974</v>
      </c>
      <c r="S44" s="15">
        <v>284764</v>
      </c>
      <c r="T44" s="15">
        <v>1276.4079999999999</v>
      </c>
      <c r="U44" s="21"/>
      <c r="V44" s="18">
        <v>487271</v>
      </c>
      <c r="W44" s="18">
        <v>208295</v>
      </c>
      <c r="X44" s="18">
        <v>983.74300000000005</v>
      </c>
      <c r="Y44" s="21"/>
      <c r="AA44" s="15">
        <f t="shared" si="3"/>
        <v>634191.5</v>
      </c>
      <c r="AB44" s="15">
        <f t="shared" si="4"/>
        <v>256609.5</v>
      </c>
      <c r="AC44" s="15">
        <f t="shared" si="5"/>
        <v>1115.7351666666666</v>
      </c>
      <c r="AD44" s="21"/>
      <c r="AE44" s="35">
        <f>AA44/'Figure 1f'!$BE$4</f>
        <v>6.6065452573218747E-2</v>
      </c>
      <c r="AF44" s="36">
        <f>AB44/'Figure 1f'!$BE$5</f>
        <v>0.45592824246524744</v>
      </c>
      <c r="AG44" s="35">
        <f>AC44/'Figure 1f'!$BE$6</f>
        <v>1.0352825328155444</v>
      </c>
      <c r="AL44" s="22"/>
    </row>
    <row r="45" spans="1:38" x14ac:dyDescent="0.35">
      <c r="A45" s="31">
        <v>36</v>
      </c>
      <c r="B45" s="15">
        <v>929076</v>
      </c>
      <c r="C45" s="15">
        <v>300344</v>
      </c>
      <c r="D45" s="15">
        <v>1230.5619999999999</v>
      </c>
      <c r="E45" s="21"/>
      <c r="F45" s="15">
        <v>797846</v>
      </c>
      <c r="G45" s="15">
        <v>315915</v>
      </c>
      <c r="H45" s="15">
        <v>1162.077</v>
      </c>
      <c r="I45" s="21"/>
      <c r="J45" s="15">
        <v>455264</v>
      </c>
      <c r="K45" s="15">
        <v>220839</v>
      </c>
      <c r="L45" s="15">
        <v>967.41200000000003</v>
      </c>
      <c r="M45" s="21"/>
      <c r="N45" s="18">
        <v>412961</v>
      </c>
      <c r="O45" s="18">
        <v>241431</v>
      </c>
      <c r="P45" s="18">
        <v>1255.8420000000001</v>
      </c>
      <c r="Q45" s="21"/>
      <c r="R45" s="15">
        <v>408455</v>
      </c>
      <c r="S45" s="15">
        <v>291013</v>
      </c>
      <c r="T45" s="15">
        <v>1261.713</v>
      </c>
      <c r="U45" s="21"/>
      <c r="V45" s="18">
        <v>480271</v>
      </c>
      <c r="W45" s="18">
        <v>224493</v>
      </c>
      <c r="X45" s="18">
        <v>1019.854</v>
      </c>
      <c r="Y45" s="21"/>
      <c r="AA45" s="15">
        <f t="shared" si="3"/>
        <v>580645.5</v>
      </c>
      <c r="AB45" s="15">
        <f t="shared" si="4"/>
        <v>265672.5</v>
      </c>
      <c r="AC45" s="15">
        <f t="shared" si="5"/>
        <v>1149.5766666666668</v>
      </c>
      <c r="AD45" s="21"/>
      <c r="AE45" s="35">
        <f>AA45/'Figure 1f'!$BE$4</f>
        <v>6.0487420191066718E-2</v>
      </c>
      <c r="AF45" s="36">
        <f>AB45/'Figure 1f'!$BE$5</f>
        <v>0.47203083282711067</v>
      </c>
      <c r="AG45" s="35">
        <f>AC45/'Figure 1f'!$BE$6</f>
        <v>1.0666838141240367</v>
      </c>
      <c r="AL45" s="22"/>
    </row>
    <row r="46" spans="1:38" x14ac:dyDescent="0.35">
      <c r="A46" s="31">
        <v>35</v>
      </c>
      <c r="B46" s="15">
        <v>896438</v>
      </c>
      <c r="C46" s="15">
        <v>324705</v>
      </c>
      <c r="D46" s="15">
        <v>1226.4469999999999</v>
      </c>
      <c r="E46" s="21"/>
      <c r="F46" s="15">
        <v>780945</v>
      </c>
      <c r="G46" s="15">
        <v>338968</v>
      </c>
      <c r="H46" s="15">
        <v>1122.999</v>
      </c>
      <c r="I46" s="21"/>
      <c r="J46" s="15">
        <v>420959</v>
      </c>
      <c r="K46" s="15">
        <v>222506</v>
      </c>
      <c r="L46" s="15">
        <v>1024.479</v>
      </c>
      <c r="M46" s="21"/>
      <c r="N46" s="18">
        <v>386843</v>
      </c>
      <c r="O46" s="18">
        <v>249322</v>
      </c>
      <c r="P46" s="18">
        <v>1255.6189999999999</v>
      </c>
      <c r="Q46" s="21"/>
      <c r="R46" s="15">
        <v>390451</v>
      </c>
      <c r="S46" s="15">
        <v>312945</v>
      </c>
      <c r="T46" s="15">
        <v>1251.845</v>
      </c>
      <c r="U46" s="21"/>
      <c r="V46" s="18">
        <v>429411</v>
      </c>
      <c r="W46" s="18">
        <v>220896</v>
      </c>
      <c r="X46" s="18">
        <v>1033.6310000000001</v>
      </c>
      <c r="Y46" s="21"/>
      <c r="AA46" s="15">
        <f t="shared" si="3"/>
        <v>550841.16666666663</v>
      </c>
      <c r="AB46" s="15">
        <f t="shared" si="4"/>
        <v>278223.66666666669</v>
      </c>
      <c r="AC46" s="15">
        <f t="shared" si="5"/>
        <v>1152.5033333333333</v>
      </c>
      <c r="AD46" s="21"/>
      <c r="AE46" s="35">
        <f>AA46/'Figure 1f'!$BE$4</f>
        <v>5.7382621766127663E-2</v>
      </c>
      <c r="AF46" s="36">
        <f>AB46/'Figure 1f'!$BE$5</f>
        <v>0.4943309867934359</v>
      </c>
      <c r="AG46" s="35">
        <f>AC46/'Figure 1f'!$BE$6</f>
        <v>1.0693994468027352</v>
      </c>
      <c r="AL46" s="22"/>
    </row>
    <row r="47" spans="1:38" x14ac:dyDescent="0.35">
      <c r="A47" s="31">
        <v>34</v>
      </c>
      <c r="B47" s="15">
        <v>754921</v>
      </c>
      <c r="C47" s="15">
        <v>316083</v>
      </c>
      <c r="D47" s="15">
        <v>1202.5809999999999</v>
      </c>
      <c r="E47" s="21"/>
      <c r="F47" s="15">
        <v>709316</v>
      </c>
      <c r="G47" s="15">
        <v>355539</v>
      </c>
      <c r="H47" s="15">
        <v>1089.8979999999999</v>
      </c>
      <c r="I47" s="21"/>
      <c r="J47" s="15">
        <v>396879</v>
      </c>
      <c r="K47" s="15">
        <v>234033</v>
      </c>
      <c r="L47" s="15">
        <v>1041.404</v>
      </c>
      <c r="M47" s="21"/>
      <c r="N47" s="18">
        <v>359551</v>
      </c>
      <c r="O47" s="18">
        <v>266358</v>
      </c>
      <c r="P47" s="18">
        <v>1249.7429999999999</v>
      </c>
      <c r="Q47" s="21"/>
      <c r="R47" s="15">
        <v>346121</v>
      </c>
      <c r="S47" s="15">
        <v>326415</v>
      </c>
      <c r="T47" s="15">
        <v>1202.5229999999999</v>
      </c>
      <c r="U47" s="21"/>
      <c r="V47" s="18">
        <v>384075</v>
      </c>
      <c r="W47" s="18">
        <v>226596</v>
      </c>
      <c r="X47" s="18">
        <v>1013.54</v>
      </c>
      <c r="Y47" s="21"/>
      <c r="AA47" s="15">
        <f t="shared" si="3"/>
        <v>491810.5</v>
      </c>
      <c r="AB47" s="15">
        <f t="shared" si="4"/>
        <v>287504</v>
      </c>
      <c r="AC47" s="15">
        <f t="shared" si="5"/>
        <v>1133.2814999999998</v>
      </c>
      <c r="AD47" s="21"/>
      <c r="AE47" s="35">
        <f>AA47/'Figure 1f'!$BE$4</f>
        <v>5.1233236747513962E-2</v>
      </c>
      <c r="AF47" s="36">
        <f>AB47/'Figure 1f'!$BE$5</f>
        <v>0.51081972187985447</v>
      </c>
      <c r="AG47" s="35">
        <f>AC47/'Figure 1f'!$BE$6</f>
        <v>1.0515636476873014</v>
      </c>
      <c r="AL47" s="22"/>
    </row>
    <row r="48" spans="1:38" x14ac:dyDescent="0.35">
      <c r="A48" s="31">
        <v>33</v>
      </c>
      <c r="B48" s="15">
        <v>706959</v>
      </c>
      <c r="C48" s="15">
        <v>324164</v>
      </c>
      <c r="D48" s="15">
        <v>1156.6859999999999</v>
      </c>
      <c r="E48" s="21"/>
      <c r="F48" s="15">
        <v>633748</v>
      </c>
      <c r="G48" s="15">
        <v>358363</v>
      </c>
      <c r="H48" s="15">
        <v>1039.2470000000001</v>
      </c>
      <c r="I48" s="21"/>
      <c r="J48" s="15">
        <v>364860</v>
      </c>
      <c r="K48" s="15">
        <v>241122</v>
      </c>
      <c r="L48" s="15">
        <v>1032.92</v>
      </c>
      <c r="M48" s="21"/>
      <c r="N48" s="18">
        <v>326362</v>
      </c>
      <c r="O48" s="18">
        <v>275883</v>
      </c>
      <c r="P48" s="18">
        <v>1203.366</v>
      </c>
      <c r="Q48" s="21"/>
      <c r="R48" s="15">
        <v>344788</v>
      </c>
      <c r="S48" s="15">
        <v>371041</v>
      </c>
      <c r="T48" s="15">
        <v>1153.0329999999999</v>
      </c>
      <c r="U48" s="21"/>
      <c r="V48" s="18">
        <v>368759</v>
      </c>
      <c r="W48" s="18">
        <v>252210</v>
      </c>
      <c r="X48" s="18">
        <v>987.529</v>
      </c>
      <c r="Y48" s="21"/>
      <c r="AA48" s="15">
        <f t="shared" si="3"/>
        <v>457579.33333333331</v>
      </c>
      <c r="AB48" s="15">
        <f t="shared" si="4"/>
        <v>303797.16666666669</v>
      </c>
      <c r="AC48" s="15">
        <f t="shared" si="5"/>
        <v>1095.4634999999998</v>
      </c>
      <c r="AD48" s="21"/>
      <c r="AE48" s="35">
        <f>AA48/'Figure 1f'!$BE$4</f>
        <v>4.7667283060114155E-2</v>
      </c>
      <c r="AF48" s="36">
        <f>AB48/'Figure 1f'!$BE$5</f>
        <v>0.53976843516804796</v>
      </c>
      <c r="AG48" s="35">
        <f>AC48/'Figure 1f'!$BE$6</f>
        <v>1.016472600998338</v>
      </c>
      <c r="AL48" s="22"/>
    </row>
    <row r="49" spans="1:38" x14ac:dyDescent="0.35">
      <c r="A49" s="31">
        <v>32</v>
      </c>
      <c r="B49" s="15">
        <v>654453</v>
      </c>
      <c r="C49" s="15">
        <v>344345</v>
      </c>
      <c r="D49" s="15">
        <v>1104.4459999999999</v>
      </c>
      <c r="E49" s="21"/>
      <c r="F49" s="15">
        <v>535999</v>
      </c>
      <c r="G49" s="15">
        <v>346039</v>
      </c>
      <c r="H49" s="15">
        <v>993.56899999999996</v>
      </c>
      <c r="I49" s="21"/>
      <c r="J49" s="15">
        <v>344207</v>
      </c>
      <c r="K49" s="15">
        <v>250920</v>
      </c>
      <c r="L49" s="15">
        <v>1012.256</v>
      </c>
      <c r="M49" s="21"/>
      <c r="N49" s="18">
        <v>306856</v>
      </c>
      <c r="O49" s="18">
        <v>299618</v>
      </c>
      <c r="P49" s="18">
        <v>1157.8240000000001</v>
      </c>
      <c r="Q49" s="21"/>
      <c r="R49" s="15">
        <v>295570</v>
      </c>
      <c r="S49" s="15">
        <v>366010</v>
      </c>
      <c r="T49" s="15">
        <v>1114.7059999999999</v>
      </c>
      <c r="U49" s="21"/>
      <c r="V49" s="18">
        <v>330316</v>
      </c>
      <c r="W49" s="18">
        <v>255436</v>
      </c>
      <c r="X49" s="18">
        <v>947.09900000000005</v>
      </c>
      <c r="Y49" s="21"/>
      <c r="AA49" s="15">
        <f t="shared" si="3"/>
        <v>411233.5</v>
      </c>
      <c r="AB49" s="15">
        <f t="shared" si="4"/>
        <v>310394.66666666669</v>
      </c>
      <c r="AC49" s="15">
        <f t="shared" si="5"/>
        <v>1054.9833333333333</v>
      </c>
      <c r="AD49" s="21"/>
      <c r="AE49" s="35">
        <f>AA49/'Figure 1f'!$BE$4</f>
        <v>4.2839311612925673E-2</v>
      </c>
      <c r="AF49" s="36">
        <f>AB49/'Figure 1f'!$BE$5</f>
        <v>0.55149047421829545</v>
      </c>
      <c r="AG49" s="35">
        <f>AC49/'Figure 1f'!$BE$6</f>
        <v>0.97891134925374534</v>
      </c>
      <c r="AL49" s="22"/>
    </row>
    <row r="50" spans="1:38" x14ac:dyDescent="0.35">
      <c r="A50" s="31">
        <v>31</v>
      </c>
      <c r="B50" s="15">
        <v>603352</v>
      </c>
      <c r="C50" s="15">
        <v>361294</v>
      </c>
      <c r="D50" s="15">
        <v>1056.316</v>
      </c>
      <c r="E50" s="21"/>
      <c r="F50" s="15">
        <v>544768</v>
      </c>
      <c r="G50" s="15">
        <v>403922</v>
      </c>
      <c r="H50" s="15">
        <v>964.60500000000002</v>
      </c>
      <c r="I50" s="21"/>
      <c r="J50" s="15">
        <v>306640</v>
      </c>
      <c r="K50" s="15">
        <v>253983</v>
      </c>
      <c r="L50" s="15">
        <v>970.476</v>
      </c>
      <c r="M50" s="21"/>
      <c r="N50" s="18">
        <v>278192</v>
      </c>
      <c r="O50" s="18">
        <v>311852</v>
      </c>
      <c r="P50" s="18">
        <v>1111.777</v>
      </c>
      <c r="Q50" s="21"/>
      <c r="R50" s="15">
        <v>290897</v>
      </c>
      <c r="S50" s="15">
        <v>388366</v>
      </c>
      <c r="T50" s="15">
        <v>1075.5350000000001</v>
      </c>
      <c r="U50" s="21"/>
      <c r="V50" s="18">
        <v>306942</v>
      </c>
      <c r="W50" s="18">
        <v>268065</v>
      </c>
      <c r="X50" s="18">
        <v>914.96500000000003</v>
      </c>
      <c r="Y50" s="21"/>
      <c r="AA50" s="15">
        <f t="shared" si="3"/>
        <v>388465.16666666669</v>
      </c>
      <c r="AB50" s="15">
        <f t="shared" si="4"/>
        <v>331247</v>
      </c>
      <c r="AC50" s="15">
        <f t="shared" si="5"/>
        <v>1015.6123333333334</v>
      </c>
      <c r="AD50" s="21"/>
      <c r="AE50" s="35">
        <f>AA50/'Figure 1f'!$BE$4</f>
        <v>4.0467472435004551E-2</v>
      </c>
      <c r="AF50" s="36">
        <f>AB50/'Figure 1f'!$BE$5</f>
        <v>0.58853963914775498</v>
      </c>
      <c r="AG50" s="35">
        <f>AC50/'Figure 1f'!$BE$6</f>
        <v>0.94237928517867064</v>
      </c>
      <c r="AL50" s="22"/>
    </row>
    <row r="51" spans="1:38" x14ac:dyDescent="0.35">
      <c r="A51" s="31">
        <v>30</v>
      </c>
      <c r="B51" s="15">
        <v>500284</v>
      </c>
      <c r="C51" s="15">
        <v>331426</v>
      </c>
      <c r="D51" s="15">
        <v>1013.127</v>
      </c>
      <c r="E51" s="21"/>
      <c r="F51" s="15">
        <v>463499</v>
      </c>
      <c r="G51" s="15">
        <v>384276</v>
      </c>
      <c r="H51" s="15">
        <v>929.07299999999998</v>
      </c>
      <c r="I51" s="21"/>
      <c r="J51" s="15">
        <v>253035</v>
      </c>
      <c r="K51" s="15">
        <v>238228</v>
      </c>
      <c r="L51" s="15">
        <v>938.42700000000002</v>
      </c>
      <c r="M51" s="21"/>
      <c r="N51" s="18">
        <v>237207</v>
      </c>
      <c r="O51" s="18">
        <v>277505</v>
      </c>
      <c r="P51" s="18">
        <v>1069.8150000000001</v>
      </c>
      <c r="Q51" s="21"/>
      <c r="R51" s="15">
        <v>196027</v>
      </c>
      <c r="S51" s="15">
        <v>285338</v>
      </c>
      <c r="T51" s="15">
        <v>1054.0530000000001</v>
      </c>
      <c r="U51" s="21"/>
      <c r="V51" s="18">
        <v>235960</v>
      </c>
      <c r="W51" s="18">
        <v>227891</v>
      </c>
      <c r="X51" s="18">
        <v>890.11800000000005</v>
      </c>
      <c r="Y51" s="21"/>
      <c r="AA51" s="15">
        <f t="shared" si="3"/>
        <v>314335.33333333331</v>
      </c>
      <c r="AB51" s="15">
        <f t="shared" si="4"/>
        <v>290777.33333333331</v>
      </c>
      <c r="AC51" s="15">
        <f t="shared" si="5"/>
        <v>982.43549999999993</v>
      </c>
      <c r="AD51" s="21"/>
      <c r="AE51" s="35">
        <f>AA51/'Figure 1f'!$BE$4</f>
        <v>3.2745166178386562E-2</v>
      </c>
      <c r="AF51" s="36">
        <f>AB51/'Figure 1f'!$BE$5</f>
        <v>0.51663558260858644</v>
      </c>
      <c r="AG51" s="35">
        <f>AC51/'Figure 1f'!$BE$6</f>
        <v>0.91159474322796052</v>
      </c>
      <c r="AL51" s="22"/>
    </row>
    <row r="52" spans="1:38" x14ac:dyDescent="0.35">
      <c r="A52" s="31">
        <v>29</v>
      </c>
      <c r="B52" s="15">
        <v>428455</v>
      </c>
      <c r="C52" s="15">
        <v>315409</v>
      </c>
      <c r="D52" s="15">
        <v>981.69500000000005</v>
      </c>
      <c r="E52" s="21"/>
      <c r="F52" s="15">
        <v>382694</v>
      </c>
      <c r="G52" s="15">
        <v>330000</v>
      </c>
      <c r="H52" s="15">
        <v>914.94500000000005</v>
      </c>
      <c r="I52" s="21"/>
      <c r="J52" s="15">
        <v>243004</v>
      </c>
      <c r="K52" s="15">
        <v>254501</v>
      </c>
      <c r="L52" s="15">
        <v>911.75400000000002</v>
      </c>
      <c r="M52" s="21"/>
      <c r="N52" s="18">
        <v>228706</v>
      </c>
      <c r="O52" s="18">
        <v>295834</v>
      </c>
      <c r="P52" s="18">
        <v>1044.1659999999999</v>
      </c>
      <c r="Q52" s="21"/>
      <c r="R52" s="15">
        <v>257954</v>
      </c>
      <c r="S52" s="15">
        <v>423103</v>
      </c>
      <c r="T52" s="15">
        <v>1026.0609999999999</v>
      </c>
      <c r="U52" s="21"/>
      <c r="V52" s="18">
        <v>257335</v>
      </c>
      <c r="W52" s="18">
        <v>287546</v>
      </c>
      <c r="X52" s="18">
        <v>871.13599999999997</v>
      </c>
      <c r="Y52" s="21"/>
      <c r="AA52" s="15">
        <f t="shared" si="3"/>
        <v>299691.33333333331</v>
      </c>
      <c r="AB52" s="15">
        <f t="shared" si="4"/>
        <v>317732.16666666669</v>
      </c>
      <c r="AC52" s="15">
        <f t="shared" si="5"/>
        <v>958.29283333333331</v>
      </c>
      <c r="AD52" s="21"/>
      <c r="AE52" s="35">
        <f>AA52/'Figure 1f'!$BE$4</f>
        <v>3.1219660889397011E-2</v>
      </c>
      <c r="AF52" s="36">
        <f>AB52/'Figure 1f'!$BE$5</f>
        <v>0.56452730052086308</v>
      </c>
      <c r="AG52" s="35">
        <f>AC52/'Figure 1f'!$BE$6</f>
        <v>0.88919293871169636</v>
      </c>
      <c r="AL52" s="22"/>
    </row>
    <row r="53" spans="1:38" x14ac:dyDescent="0.35">
      <c r="A53" s="31">
        <v>28</v>
      </c>
      <c r="B53" s="15">
        <v>464762</v>
      </c>
      <c r="C53" s="15">
        <v>348746</v>
      </c>
      <c r="D53" s="15">
        <v>946.91099999999994</v>
      </c>
      <c r="E53" s="21"/>
      <c r="F53" s="15">
        <v>343832</v>
      </c>
      <c r="G53" s="15">
        <v>319700</v>
      </c>
      <c r="H53" s="15">
        <v>887.10799999999995</v>
      </c>
      <c r="I53" s="21"/>
      <c r="J53" s="15">
        <v>239582</v>
      </c>
      <c r="K53" s="15">
        <v>294711</v>
      </c>
      <c r="L53" s="15">
        <v>891.63400000000001</v>
      </c>
      <c r="M53" s="21"/>
      <c r="N53" s="18">
        <v>211539</v>
      </c>
      <c r="O53" s="18">
        <v>313440</v>
      </c>
      <c r="P53" s="18">
        <v>1020.864</v>
      </c>
      <c r="Q53" s="21"/>
      <c r="R53" s="15">
        <v>229478</v>
      </c>
      <c r="S53" s="15">
        <v>369427</v>
      </c>
      <c r="T53" s="15">
        <v>1001.284</v>
      </c>
      <c r="U53" s="21"/>
      <c r="V53" s="18">
        <v>258250</v>
      </c>
      <c r="W53" s="18">
        <v>305669</v>
      </c>
      <c r="X53" s="18">
        <v>858.077</v>
      </c>
      <c r="Y53" s="21"/>
      <c r="AA53" s="15">
        <f t="shared" si="3"/>
        <v>291240.5</v>
      </c>
      <c r="AB53" s="15">
        <f t="shared" si="4"/>
        <v>325282.16666666669</v>
      </c>
      <c r="AC53" s="15">
        <f t="shared" si="5"/>
        <v>934.31299999999976</v>
      </c>
      <c r="AD53" s="21"/>
      <c r="AE53" s="35">
        <f>AA53/'Figure 1f'!$BE$4</f>
        <v>3.0339314607891334E-2</v>
      </c>
      <c r="AF53" s="36">
        <f>AB53/'Figure 1f'!$BE$5</f>
        <v>0.57794168397359036</v>
      </c>
      <c r="AG53" s="35">
        <f>AC53/'Figure 1f'!$BE$6</f>
        <v>0.86694222605916138</v>
      </c>
      <c r="AL53" s="22"/>
    </row>
    <row r="54" spans="1:38" x14ac:dyDescent="0.35">
      <c r="A54" s="31">
        <v>27</v>
      </c>
      <c r="B54" s="15">
        <v>447283</v>
      </c>
      <c r="C54" s="15">
        <v>353961</v>
      </c>
      <c r="D54" s="15">
        <v>927.87099999999998</v>
      </c>
      <c r="E54" s="21"/>
      <c r="F54" s="15">
        <v>385209</v>
      </c>
      <c r="G54" s="15">
        <v>375245</v>
      </c>
      <c r="H54" s="15">
        <v>870.80899999999997</v>
      </c>
      <c r="I54" s="21"/>
      <c r="J54" s="15">
        <v>257799</v>
      </c>
      <c r="K54" s="15">
        <v>346186</v>
      </c>
      <c r="L54" s="15">
        <v>880.03700000000003</v>
      </c>
      <c r="M54" s="21"/>
      <c r="N54" s="18">
        <v>211806</v>
      </c>
      <c r="O54" s="18">
        <v>328496</v>
      </c>
      <c r="P54" s="18">
        <v>992.98699999999997</v>
      </c>
      <c r="Q54" s="21"/>
      <c r="R54" s="15">
        <v>224033</v>
      </c>
      <c r="S54" s="15">
        <v>361733</v>
      </c>
      <c r="T54" s="15">
        <v>964.78499999999997</v>
      </c>
      <c r="U54" s="21"/>
      <c r="V54" s="18">
        <v>252791</v>
      </c>
      <c r="W54" s="18">
        <v>322218</v>
      </c>
      <c r="X54" s="18">
        <v>846.798</v>
      </c>
      <c r="Y54" s="21"/>
      <c r="AA54" s="15">
        <f t="shared" si="3"/>
        <v>296486.83333333331</v>
      </c>
      <c r="AB54" s="15">
        <f t="shared" si="4"/>
        <v>347973.16666666669</v>
      </c>
      <c r="AC54" s="15">
        <f t="shared" si="5"/>
        <v>913.88116666666656</v>
      </c>
      <c r="AD54" s="21"/>
      <c r="AE54" s="35">
        <f>AA54/'Figure 1f'!$BE$4</f>
        <v>3.0885839413122292E-2</v>
      </c>
      <c r="AF54" s="36">
        <f>AB54/'Figure 1f'!$BE$5</f>
        <v>0.61825768065250886</v>
      </c>
      <c r="AG54" s="35">
        <f>AC54/'Figure 1f'!$BE$6</f>
        <v>0.84798367675879882</v>
      </c>
      <c r="AL54" s="22"/>
    </row>
    <row r="55" spans="1:38" x14ac:dyDescent="0.35">
      <c r="A55" s="31">
        <v>26</v>
      </c>
      <c r="B55" s="15">
        <v>412920</v>
      </c>
      <c r="C55" s="15">
        <v>338625</v>
      </c>
      <c r="D55" s="15">
        <v>893.06200000000001</v>
      </c>
      <c r="E55" s="21"/>
      <c r="F55" s="15">
        <v>315510</v>
      </c>
      <c r="G55" s="15">
        <v>299202</v>
      </c>
      <c r="H55" s="15">
        <v>838.35799999999995</v>
      </c>
      <c r="I55" s="21"/>
      <c r="J55" s="15">
        <v>231277</v>
      </c>
      <c r="K55" s="15">
        <v>329429</v>
      </c>
      <c r="L55" s="15">
        <v>872.23800000000006</v>
      </c>
      <c r="M55" s="21"/>
      <c r="N55" s="18">
        <v>199787</v>
      </c>
      <c r="O55" s="18">
        <v>315351</v>
      </c>
      <c r="P55" s="18">
        <v>975.17200000000003</v>
      </c>
      <c r="Q55" s="21"/>
      <c r="R55" s="15">
        <v>207070</v>
      </c>
      <c r="S55" s="15">
        <v>316316</v>
      </c>
      <c r="T55" s="15">
        <v>933.66700000000003</v>
      </c>
      <c r="U55" s="21"/>
      <c r="V55" s="18">
        <v>225956</v>
      </c>
      <c r="W55" s="18">
        <v>291022</v>
      </c>
      <c r="X55" s="18">
        <v>827.375</v>
      </c>
      <c r="Y55" s="21"/>
      <c r="AA55" s="15">
        <f t="shared" si="3"/>
        <v>265420</v>
      </c>
      <c r="AB55" s="15">
        <f t="shared" si="4"/>
        <v>314990.83333333331</v>
      </c>
      <c r="AC55" s="15">
        <f t="shared" si="5"/>
        <v>889.97866666666675</v>
      </c>
      <c r="AD55" s="21"/>
      <c r="AE55" s="35">
        <f>AA55/'Figure 1f'!$BE$4</f>
        <v>2.7649522931139446E-2</v>
      </c>
      <c r="AF55" s="36">
        <f>AB55/'Figure 1f'!$BE$5</f>
        <v>0.55965666522217739</v>
      </c>
      <c r="AG55" s="35">
        <f>AC55/'Figure 1f'!$BE$6</f>
        <v>0.82580472114287684</v>
      </c>
      <c r="AL55" s="22"/>
    </row>
    <row r="56" spans="1:38" x14ac:dyDescent="0.35">
      <c r="A56" s="31">
        <v>25</v>
      </c>
      <c r="B56" s="15">
        <v>390859</v>
      </c>
      <c r="C56" s="15">
        <v>325659</v>
      </c>
      <c r="D56" s="15">
        <v>868.62199999999996</v>
      </c>
      <c r="E56" s="21"/>
      <c r="F56" s="15">
        <v>349111</v>
      </c>
      <c r="G56" s="15">
        <v>338132</v>
      </c>
      <c r="H56" s="15">
        <v>820.79399999999998</v>
      </c>
      <c r="I56" s="21"/>
      <c r="J56" s="15">
        <v>217209</v>
      </c>
      <c r="K56" s="15">
        <v>319697</v>
      </c>
      <c r="L56" s="15">
        <v>851.87599999999998</v>
      </c>
      <c r="M56" s="21"/>
      <c r="N56" s="18">
        <v>194826</v>
      </c>
      <c r="O56" s="18">
        <v>308472</v>
      </c>
      <c r="P56" s="18">
        <v>936.423</v>
      </c>
      <c r="Q56" s="21"/>
      <c r="R56" s="15">
        <v>205450</v>
      </c>
      <c r="S56" s="15">
        <v>297940</v>
      </c>
      <c r="T56" s="15">
        <v>886.60500000000002</v>
      </c>
      <c r="U56" s="21"/>
      <c r="V56" s="18">
        <v>218626</v>
      </c>
      <c r="W56" s="18">
        <v>277179</v>
      </c>
      <c r="X56" s="18">
        <v>812.00199999999995</v>
      </c>
      <c r="Y56" s="21"/>
      <c r="AA56" s="15">
        <f t="shared" si="3"/>
        <v>262680.16666666669</v>
      </c>
      <c r="AB56" s="15">
        <f t="shared" si="4"/>
        <v>311179.83333333331</v>
      </c>
      <c r="AC56" s="15">
        <f t="shared" si="5"/>
        <v>862.72033333333331</v>
      </c>
      <c r="AD56" s="21"/>
      <c r="AE56" s="35">
        <f>AA56/'Figure 1f'!$BE$4</f>
        <v>2.7364107044704739E-2</v>
      </c>
      <c r="AF56" s="36">
        <f>AB56/'Figure 1f'!$BE$5</f>
        <v>0.55288551087272797</v>
      </c>
      <c r="AG56" s="35">
        <f>AC56/'Figure 1f'!$BE$6</f>
        <v>0.80051191222481322</v>
      </c>
      <c r="AL56" s="22"/>
    </row>
    <row r="57" spans="1:38" x14ac:dyDescent="0.35">
      <c r="A57" s="31">
        <v>24</v>
      </c>
      <c r="B57" s="15">
        <v>369210</v>
      </c>
      <c r="C57" s="15">
        <v>305068</v>
      </c>
      <c r="D57" s="15">
        <v>835.08600000000001</v>
      </c>
      <c r="E57" s="21"/>
      <c r="F57" s="15">
        <v>338219</v>
      </c>
      <c r="G57" s="15">
        <v>305187</v>
      </c>
      <c r="H57" s="15">
        <v>788.05200000000002</v>
      </c>
      <c r="I57" s="21"/>
      <c r="J57" s="15">
        <v>208214</v>
      </c>
      <c r="K57" s="15">
        <v>309251</v>
      </c>
      <c r="L57" s="15">
        <v>840.60199999999998</v>
      </c>
      <c r="M57" s="21"/>
      <c r="N57" s="18">
        <v>188032</v>
      </c>
      <c r="O57" s="18">
        <v>274132</v>
      </c>
      <c r="P57" s="18">
        <v>911.00800000000004</v>
      </c>
      <c r="Q57" s="21"/>
      <c r="R57" s="15">
        <v>197143</v>
      </c>
      <c r="S57" s="15">
        <v>264823</v>
      </c>
      <c r="T57" s="15">
        <v>861.06399999999996</v>
      </c>
      <c r="U57" s="21"/>
      <c r="V57" s="18">
        <v>213699</v>
      </c>
      <c r="W57" s="18">
        <v>250528</v>
      </c>
      <c r="X57" s="18">
        <v>789.92899999999997</v>
      </c>
      <c r="Y57" s="21"/>
      <c r="AA57" s="15">
        <f t="shared" si="3"/>
        <v>252419.5</v>
      </c>
      <c r="AB57" s="15">
        <f t="shared" si="4"/>
        <v>284831.5</v>
      </c>
      <c r="AC57" s="15">
        <f t="shared" si="5"/>
        <v>837.62350000000004</v>
      </c>
      <c r="AD57" s="21"/>
      <c r="AE57" s="35">
        <f>AA57/'Figure 1f'!$BE$4</f>
        <v>2.6295225504923341E-2</v>
      </c>
      <c r="AF57" s="36">
        <f>AB57/'Figure 1f'!$BE$5</f>
        <v>0.50607138548549502</v>
      </c>
      <c r="AG57" s="35">
        <f>AC57/'Figure 1f'!$BE$6</f>
        <v>0.77722474340982761</v>
      </c>
      <c r="AL57" s="22"/>
    </row>
    <row r="58" spans="1:38" x14ac:dyDescent="0.35">
      <c r="A58" s="31">
        <v>23</v>
      </c>
      <c r="B58" s="15">
        <v>339267</v>
      </c>
      <c r="C58" s="15">
        <v>273365</v>
      </c>
      <c r="D58" s="15">
        <v>813.49900000000002</v>
      </c>
      <c r="E58" s="21"/>
      <c r="F58" s="15">
        <v>295778</v>
      </c>
      <c r="G58" s="15">
        <v>256576</v>
      </c>
      <c r="H58" s="15">
        <v>774.548</v>
      </c>
      <c r="I58" s="21"/>
      <c r="J58" s="15">
        <v>198115</v>
      </c>
      <c r="K58" s="15">
        <v>283011</v>
      </c>
      <c r="L58" s="15">
        <v>810.49300000000005</v>
      </c>
      <c r="M58" s="21"/>
      <c r="N58" s="18">
        <v>176222</v>
      </c>
      <c r="O58" s="18">
        <v>237283</v>
      </c>
      <c r="P58" s="18">
        <v>874.77700000000004</v>
      </c>
      <c r="Q58" s="21"/>
      <c r="R58" s="15">
        <v>181966</v>
      </c>
      <c r="S58" s="15">
        <v>228319</v>
      </c>
      <c r="T58" s="15">
        <v>829.74300000000005</v>
      </c>
      <c r="U58" s="21"/>
      <c r="V58" s="18">
        <v>200001</v>
      </c>
      <c r="W58" s="18">
        <v>226670</v>
      </c>
      <c r="X58" s="18">
        <v>771.625</v>
      </c>
      <c r="Y58" s="21"/>
      <c r="AA58" s="15">
        <f t="shared" si="3"/>
        <v>231891.5</v>
      </c>
      <c r="AB58" s="15">
        <f t="shared" si="4"/>
        <v>250870.66666666666</v>
      </c>
      <c r="AC58" s="15">
        <f t="shared" si="5"/>
        <v>812.4475000000001</v>
      </c>
      <c r="AD58" s="21"/>
      <c r="AE58" s="35">
        <f>AA58/'Figure 1f'!$BE$4</f>
        <v>2.4156767940570881E-2</v>
      </c>
      <c r="AF58" s="36">
        <f>AB58/'Figure 1f'!$BE$5</f>
        <v>0.44573183042489956</v>
      </c>
      <c r="AG58" s="35">
        <f>AC58/'Figure 1f'!$BE$6</f>
        <v>0.75386411642158546</v>
      </c>
      <c r="AL58" s="22"/>
    </row>
    <row r="59" spans="1:38" x14ac:dyDescent="0.35">
      <c r="A59" s="31">
        <v>22</v>
      </c>
      <c r="B59" s="15">
        <v>340754</v>
      </c>
      <c r="C59" s="15">
        <v>255279</v>
      </c>
      <c r="D59" s="15">
        <v>787.21100000000001</v>
      </c>
      <c r="E59" s="21"/>
      <c r="F59" s="15">
        <v>298955</v>
      </c>
      <c r="G59" s="15">
        <v>261265</v>
      </c>
      <c r="H59" s="15">
        <v>757.43</v>
      </c>
      <c r="I59" s="21"/>
      <c r="J59" s="15">
        <v>194146</v>
      </c>
      <c r="K59" s="15">
        <v>250672</v>
      </c>
      <c r="L59" s="15">
        <v>793.74699999999996</v>
      </c>
      <c r="M59" s="21"/>
      <c r="N59" s="18">
        <v>169978</v>
      </c>
      <c r="O59" s="18">
        <v>221049</v>
      </c>
      <c r="P59" s="18">
        <v>851.96600000000001</v>
      </c>
      <c r="Q59" s="21"/>
      <c r="R59" s="15">
        <v>194904</v>
      </c>
      <c r="S59" s="15">
        <v>219216</v>
      </c>
      <c r="T59" s="15">
        <v>819.76499999999999</v>
      </c>
      <c r="U59" s="21"/>
      <c r="V59" s="18">
        <v>206100</v>
      </c>
      <c r="W59" s="18">
        <v>223217</v>
      </c>
      <c r="X59" s="18">
        <v>757.55700000000002</v>
      </c>
      <c r="Y59" s="21"/>
      <c r="AA59" s="15">
        <f t="shared" si="3"/>
        <v>234139.5</v>
      </c>
      <c r="AB59" s="15">
        <f t="shared" si="4"/>
        <v>238449.66666666666</v>
      </c>
      <c r="AC59" s="15">
        <f t="shared" si="5"/>
        <v>794.61266666666654</v>
      </c>
      <c r="AD59" s="21"/>
      <c r="AE59" s="35">
        <f>AA59/'Figure 1f'!$BE$4</f>
        <v>2.4390948211647667E-2</v>
      </c>
      <c r="AF59" s="36">
        <f>AB59/'Figure 1f'!$BE$5</f>
        <v>0.4236629487207505</v>
      </c>
      <c r="AG59" s="35">
        <f>AC59/'Figure 1f'!$BE$6</f>
        <v>0.73731530450160332</v>
      </c>
      <c r="AL59" s="22"/>
    </row>
    <row r="60" spans="1:38" x14ac:dyDescent="0.35">
      <c r="A60" s="31">
        <v>21</v>
      </c>
      <c r="B60" s="15">
        <v>306614</v>
      </c>
      <c r="C60" s="15">
        <v>225615</v>
      </c>
      <c r="D60" s="15">
        <v>776.35199999999998</v>
      </c>
      <c r="E60" s="21"/>
      <c r="F60" s="15">
        <v>269101</v>
      </c>
      <c r="G60" s="15">
        <v>216152</v>
      </c>
      <c r="H60" s="15">
        <v>748.25300000000004</v>
      </c>
      <c r="I60" s="21"/>
      <c r="J60" s="15">
        <v>186671</v>
      </c>
      <c r="K60" s="15">
        <v>219768</v>
      </c>
      <c r="L60" s="15">
        <v>773.31500000000005</v>
      </c>
      <c r="M60" s="21"/>
      <c r="N60" s="18">
        <v>169752</v>
      </c>
      <c r="O60" s="18">
        <v>201362</v>
      </c>
      <c r="P60" s="18">
        <v>834.44</v>
      </c>
      <c r="Q60" s="21"/>
      <c r="R60" s="15">
        <v>177081</v>
      </c>
      <c r="S60" s="15">
        <v>177932</v>
      </c>
      <c r="T60" s="15">
        <v>814.48400000000004</v>
      </c>
      <c r="U60" s="21"/>
      <c r="V60" s="18">
        <v>195164</v>
      </c>
      <c r="W60" s="18">
        <v>195073</v>
      </c>
      <c r="X60" s="18">
        <v>747.49599999999998</v>
      </c>
      <c r="Y60" s="21"/>
      <c r="AA60" s="15">
        <f t="shared" si="3"/>
        <v>217397.16666666666</v>
      </c>
      <c r="AB60" s="15">
        <f t="shared" si="4"/>
        <v>205983.66666666666</v>
      </c>
      <c r="AC60" s="15">
        <f t="shared" si="5"/>
        <v>782.39</v>
      </c>
      <c r="AD60" s="21"/>
      <c r="AE60" s="35">
        <f>AA60/'Figure 1f'!$BE$4</f>
        <v>2.2646853835109424E-2</v>
      </c>
      <c r="AF60" s="36">
        <f>AB60/'Figure 1f'!$BE$5</f>
        <v>0.36597932313449311</v>
      </c>
      <c r="AG60" s="35">
        <f>AC60/'Figure 1f'!$BE$6</f>
        <v>0.72597398114596234</v>
      </c>
      <c r="AL60" s="22"/>
    </row>
    <row r="61" spans="1:38" x14ac:dyDescent="0.35">
      <c r="A61" s="31">
        <v>20</v>
      </c>
      <c r="B61" s="15">
        <v>292211</v>
      </c>
      <c r="C61" s="15">
        <v>204124</v>
      </c>
      <c r="D61" s="15">
        <v>765.55399999999997</v>
      </c>
      <c r="E61" s="21"/>
      <c r="F61" s="15">
        <v>244513</v>
      </c>
      <c r="G61" s="15">
        <v>179982</v>
      </c>
      <c r="H61" s="15">
        <v>749.70299999999997</v>
      </c>
      <c r="I61" s="21"/>
      <c r="J61" s="15">
        <v>174431</v>
      </c>
      <c r="K61" s="15">
        <v>191206</v>
      </c>
      <c r="L61" s="15">
        <v>762.024</v>
      </c>
      <c r="M61" s="21"/>
      <c r="N61" s="18">
        <v>150842</v>
      </c>
      <c r="O61" s="18">
        <v>164033</v>
      </c>
      <c r="P61" s="18">
        <v>823.12199999999996</v>
      </c>
      <c r="Q61" s="21"/>
      <c r="R61" s="15">
        <v>174476</v>
      </c>
      <c r="S61" s="15">
        <v>155661</v>
      </c>
      <c r="T61" s="15">
        <v>823.62699999999995</v>
      </c>
      <c r="U61" s="21"/>
      <c r="V61" s="18">
        <v>179333</v>
      </c>
      <c r="W61" s="18">
        <v>159353</v>
      </c>
      <c r="X61" s="18">
        <v>744.21500000000003</v>
      </c>
      <c r="Y61" s="21"/>
      <c r="AA61" s="15">
        <f t="shared" si="3"/>
        <v>202634.33333333334</v>
      </c>
      <c r="AB61" s="15">
        <f t="shared" si="4"/>
        <v>175726.5</v>
      </c>
      <c r="AC61" s="15">
        <f t="shared" si="5"/>
        <v>778.04083333333335</v>
      </c>
      <c r="AD61" s="21"/>
      <c r="AE61" s="35">
        <f>AA61/'Figure 1f'!$BE$4</f>
        <v>2.1108969354744007E-2</v>
      </c>
      <c r="AF61" s="36">
        <f>AB61/'Figure 1f'!$BE$5</f>
        <v>0.31222021904710973</v>
      </c>
      <c r="AG61" s="35">
        <f>AC61/'Figure 1f'!$BE$6</f>
        <v>0.72193842108043582</v>
      </c>
      <c r="AL61" s="22"/>
    </row>
    <row r="62" spans="1:38" x14ac:dyDescent="0.35">
      <c r="A62" s="31">
        <v>19</v>
      </c>
      <c r="B62" s="15">
        <v>270304</v>
      </c>
      <c r="C62" s="15">
        <v>181569</v>
      </c>
      <c r="D62" s="15">
        <v>766.74599999999998</v>
      </c>
      <c r="E62" s="21"/>
      <c r="F62" s="15">
        <v>242820</v>
      </c>
      <c r="G62" s="15">
        <v>175679</v>
      </c>
      <c r="H62" s="15">
        <v>749.56100000000004</v>
      </c>
      <c r="I62" s="21"/>
      <c r="J62" s="15">
        <v>169834</v>
      </c>
      <c r="K62" s="15">
        <v>169149</v>
      </c>
      <c r="L62" s="15">
        <v>763.16200000000003</v>
      </c>
      <c r="M62" s="21"/>
      <c r="N62" s="18">
        <v>152695</v>
      </c>
      <c r="O62" s="18">
        <v>152046</v>
      </c>
      <c r="P62" s="18">
        <v>826.81600000000003</v>
      </c>
      <c r="Q62" s="21"/>
      <c r="R62" s="15">
        <v>161173</v>
      </c>
      <c r="S62" s="15">
        <v>131691</v>
      </c>
      <c r="T62" s="15">
        <v>836.13699999999994</v>
      </c>
      <c r="U62" s="21"/>
      <c r="V62" s="18">
        <v>174882</v>
      </c>
      <c r="W62" s="18">
        <v>143371</v>
      </c>
      <c r="X62" s="18">
        <v>741.66499999999996</v>
      </c>
      <c r="Y62" s="21"/>
      <c r="AA62" s="15">
        <f t="shared" si="3"/>
        <v>195284.66666666666</v>
      </c>
      <c r="AB62" s="15">
        <f t="shared" si="4"/>
        <v>158917.5</v>
      </c>
      <c r="AC62" s="15">
        <f t="shared" si="5"/>
        <v>780.68116666666663</v>
      </c>
      <c r="AD62" s="21"/>
      <c r="AE62" s="35">
        <f>AA62/'Figure 1f'!$BE$4</f>
        <v>2.03433345983721E-2</v>
      </c>
      <c r="AF62" s="36">
        <f>AB62/'Figure 1f'!$BE$5</f>
        <v>0.28235500428460741</v>
      </c>
      <c r="AG62" s="35">
        <f>AC62/'Figure 1f'!$BE$6</f>
        <v>0.72438836714512522</v>
      </c>
      <c r="AL62" s="22"/>
    </row>
    <row r="63" spans="1:38" x14ac:dyDescent="0.35">
      <c r="A63" s="31">
        <v>18</v>
      </c>
      <c r="B63" s="15">
        <v>237051</v>
      </c>
      <c r="C63" s="15">
        <v>146668</v>
      </c>
      <c r="D63" s="15">
        <v>771.55</v>
      </c>
      <c r="E63" s="21"/>
      <c r="F63" s="15">
        <v>198909</v>
      </c>
      <c r="G63" s="15">
        <v>121731</v>
      </c>
      <c r="H63" s="15">
        <v>756.01900000000001</v>
      </c>
      <c r="I63" s="21"/>
      <c r="J63" s="15">
        <v>136000</v>
      </c>
      <c r="K63" s="15">
        <v>104302</v>
      </c>
      <c r="L63" s="15">
        <v>763.66</v>
      </c>
      <c r="M63" s="21"/>
      <c r="N63" s="18">
        <v>104761</v>
      </c>
      <c r="O63" s="18">
        <v>84873</v>
      </c>
      <c r="P63" s="18">
        <v>830.04200000000003</v>
      </c>
      <c r="Q63" s="21"/>
      <c r="R63" s="15">
        <v>122658</v>
      </c>
      <c r="S63" s="15">
        <v>83837</v>
      </c>
      <c r="T63" s="15">
        <v>848.61</v>
      </c>
      <c r="U63" s="21"/>
      <c r="V63" s="18">
        <v>152677</v>
      </c>
      <c r="W63" s="18">
        <v>115234</v>
      </c>
      <c r="X63" s="18">
        <v>738.64800000000002</v>
      </c>
      <c r="Y63" s="21"/>
      <c r="AA63" s="15">
        <f t="shared" si="3"/>
        <v>158676</v>
      </c>
      <c r="AB63" s="15">
        <f t="shared" si="4"/>
        <v>109440.83333333333</v>
      </c>
      <c r="AC63" s="15">
        <f t="shared" si="5"/>
        <v>784.75483333333329</v>
      </c>
      <c r="AD63" s="21"/>
      <c r="AE63" s="35">
        <f>AA63/'Figure 1f'!$BE$4</f>
        <v>1.6529710272856161E-2</v>
      </c>
      <c r="AF63" s="36">
        <f>AB63/'Figure 1f'!$BE$5</f>
        <v>0.19444785479726484</v>
      </c>
      <c r="AG63" s="35">
        <f>AC63/'Figure 1f'!$BE$6</f>
        <v>0.72816829276771955</v>
      </c>
      <c r="AL63" s="22"/>
    </row>
    <row r="64" spans="1:38" x14ac:dyDescent="0.35">
      <c r="A64" s="31">
        <v>17</v>
      </c>
      <c r="B64" s="15">
        <v>231797</v>
      </c>
      <c r="C64" s="15">
        <v>126405</v>
      </c>
      <c r="D64" s="15">
        <v>778.85</v>
      </c>
      <c r="E64" s="21"/>
      <c r="F64" s="15">
        <v>202300</v>
      </c>
      <c r="G64" s="15">
        <v>115560</v>
      </c>
      <c r="H64" s="15">
        <v>759.48699999999997</v>
      </c>
      <c r="I64" s="21"/>
      <c r="J64" s="15">
        <v>160584</v>
      </c>
      <c r="K64" s="15">
        <v>124021</v>
      </c>
      <c r="L64" s="15">
        <v>783.30399999999997</v>
      </c>
      <c r="M64" s="21"/>
      <c r="N64" s="18">
        <v>137546</v>
      </c>
      <c r="O64" s="18">
        <v>104479</v>
      </c>
      <c r="P64" s="18">
        <v>844.62199999999996</v>
      </c>
      <c r="Q64" s="21"/>
      <c r="R64" s="15">
        <v>171307</v>
      </c>
      <c r="S64" s="15">
        <v>110892</v>
      </c>
      <c r="T64" s="15">
        <v>854.74400000000003</v>
      </c>
      <c r="U64" s="21"/>
      <c r="V64" s="18">
        <v>168850</v>
      </c>
      <c r="W64" s="18">
        <v>114196</v>
      </c>
      <c r="X64" s="18">
        <v>735.31500000000005</v>
      </c>
      <c r="Y64" s="21"/>
      <c r="AA64" s="15">
        <f t="shared" si="3"/>
        <v>178730.66666666666</v>
      </c>
      <c r="AB64" s="15">
        <f t="shared" si="4"/>
        <v>115925.5</v>
      </c>
      <c r="AC64" s="15">
        <f t="shared" si="5"/>
        <v>792.72033333333331</v>
      </c>
      <c r="AD64" s="21"/>
      <c r="AE64" s="35">
        <f>AA64/'Figure 1f'!$BE$4</f>
        <v>1.8618859417142041E-2</v>
      </c>
      <c r="AF64" s="36">
        <f>AB64/'Figure 1f'!$BE$5</f>
        <v>0.20596941840385896</v>
      </c>
      <c r="AG64" s="35">
        <f>AC64/'Figure 1f'!$BE$6</f>
        <v>0.73555942218759729</v>
      </c>
      <c r="AL64" s="22"/>
    </row>
    <row r="65" spans="1:38" x14ac:dyDescent="0.35">
      <c r="A65" s="31">
        <v>16</v>
      </c>
      <c r="B65" s="15">
        <v>235126</v>
      </c>
      <c r="C65" s="15">
        <v>126481</v>
      </c>
      <c r="D65" s="15">
        <v>784.24699999999996</v>
      </c>
      <c r="E65" s="21"/>
      <c r="F65" s="15">
        <v>212542</v>
      </c>
      <c r="G65" s="15">
        <v>106870</v>
      </c>
      <c r="H65" s="15">
        <v>756.93</v>
      </c>
      <c r="I65" s="21"/>
      <c r="J65" s="15">
        <v>160363</v>
      </c>
      <c r="K65" s="15">
        <v>110901</v>
      </c>
      <c r="L65" s="15">
        <v>789.48599999999999</v>
      </c>
      <c r="M65" s="21"/>
      <c r="N65" s="18">
        <v>138588</v>
      </c>
      <c r="O65" s="18">
        <v>91947</v>
      </c>
      <c r="P65" s="18">
        <v>847.09100000000001</v>
      </c>
      <c r="Q65" s="21"/>
      <c r="R65" s="15">
        <v>167578</v>
      </c>
      <c r="S65" s="15">
        <v>87128</v>
      </c>
      <c r="T65" s="15">
        <v>850.97199999999998</v>
      </c>
      <c r="U65" s="21"/>
      <c r="V65" s="18">
        <v>157518</v>
      </c>
      <c r="W65" s="18">
        <v>94556</v>
      </c>
      <c r="X65" s="18">
        <v>724.06</v>
      </c>
      <c r="Y65" s="21"/>
      <c r="AA65" s="15">
        <f t="shared" si="3"/>
        <v>178619.16666666666</v>
      </c>
      <c r="AB65" s="15">
        <f t="shared" si="4"/>
        <v>102980.5</v>
      </c>
      <c r="AC65" s="15">
        <f t="shared" si="5"/>
        <v>792.13099999999997</v>
      </c>
      <c r="AD65" s="21"/>
      <c r="AE65" s="35">
        <f>AA65/'Figure 1f'!$BE$4</f>
        <v>1.8607244159034805E-2</v>
      </c>
      <c r="AF65" s="36">
        <f>AB65/'Figure 1f'!$BE$5</f>
        <v>0.1829695251859047</v>
      </c>
      <c r="AG65" s="35">
        <f>AC65/'Figure 1f'!$BE$6</f>
        <v>0.73501258408099823</v>
      </c>
      <c r="AL65" s="22"/>
    </row>
    <row r="66" spans="1:38" x14ac:dyDescent="0.35">
      <c r="A66" s="31">
        <v>15</v>
      </c>
      <c r="B66" s="15">
        <v>236648</v>
      </c>
      <c r="C66" s="15">
        <v>109409</v>
      </c>
      <c r="D66" s="15">
        <v>783.49199999999996</v>
      </c>
      <c r="E66" s="21"/>
      <c r="F66" s="15">
        <v>215471</v>
      </c>
      <c r="G66" s="15">
        <v>94585</v>
      </c>
      <c r="H66" s="15">
        <v>746.92</v>
      </c>
      <c r="I66" s="21"/>
      <c r="J66" s="15">
        <v>156724</v>
      </c>
      <c r="K66" s="15">
        <v>96237</v>
      </c>
      <c r="L66" s="15">
        <v>805.61599999999999</v>
      </c>
      <c r="M66" s="21"/>
      <c r="N66" s="18">
        <v>152464</v>
      </c>
      <c r="O66" s="18">
        <v>90844</v>
      </c>
      <c r="P66" s="18">
        <v>843.88</v>
      </c>
      <c r="Q66" s="21"/>
      <c r="R66" s="15">
        <v>179928</v>
      </c>
      <c r="S66" s="15">
        <v>82599</v>
      </c>
      <c r="T66" s="15">
        <v>841.59500000000003</v>
      </c>
      <c r="U66" s="21"/>
      <c r="V66" s="18">
        <v>164662</v>
      </c>
      <c r="W66" s="18">
        <v>90357</v>
      </c>
      <c r="X66" s="18">
        <v>717.928</v>
      </c>
      <c r="Y66" s="21"/>
      <c r="AA66" s="15">
        <f t="shared" si="3"/>
        <v>184316.16666666666</v>
      </c>
      <c r="AB66" s="15">
        <f t="shared" si="4"/>
        <v>94005.166666666672</v>
      </c>
      <c r="AC66" s="15">
        <f t="shared" si="5"/>
        <v>789.90516666666656</v>
      </c>
      <c r="AD66" s="21"/>
      <c r="AE66" s="35">
        <f>AA66/'Figure 1f'!$BE$4</f>
        <v>1.9200716136047472E-2</v>
      </c>
      <c r="AF66" s="36">
        <f>AB66/'Figure 1f'!$BE$5</f>
        <v>0.16702269565618577</v>
      </c>
      <c r="AG66" s="35">
        <f>AC66/'Figure 1f'!$BE$6</f>
        <v>0.73294724954660051</v>
      </c>
      <c r="AL66" s="22"/>
    </row>
    <row r="67" spans="1:38" x14ac:dyDescent="0.35">
      <c r="A67" s="31">
        <v>14</v>
      </c>
      <c r="B67" s="15">
        <v>230926</v>
      </c>
      <c r="C67" s="15">
        <v>102634</v>
      </c>
      <c r="D67" s="15">
        <v>778.755</v>
      </c>
      <c r="E67" s="21"/>
      <c r="F67" s="15">
        <v>240927</v>
      </c>
      <c r="G67" s="15">
        <v>95383</v>
      </c>
      <c r="H67" s="15">
        <v>734.78300000000002</v>
      </c>
      <c r="I67" s="21"/>
      <c r="J67" s="15">
        <v>162573</v>
      </c>
      <c r="K67" s="15">
        <v>85926</v>
      </c>
      <c r="L67" s="15">
        <v>805.30100000000004</v>
      </c>
      <c r="M67" s="21"/>
      <c r="N67" s="18">
        <v>148464</v>
      </c>
      <c r="O67" s="18">
        <v>78759</v>
      </c>
      <c r="P67" s="18">
        <v>837.73800000000006</v>
      </c>
      <c r="Q67" s="21"/>
      <c r="R67" s="15">
        <v>198062</v>
      </c>
      <c r="S67" s="15">
        <v>79641</v>
      </c>
      <c r="T67" s="15">
        <v>839.17</v>
      </c>
      <c r="U67" s="21"/>
      <c r="V67" s="18">
        <v>168115</v>
      </c>
      <c r="W67" s="18">
        <v>80904</v>
      </c>
      <c r="X67" s="18">
        <v>703.11300000000006</v>
      </c>
      <c r="Y67" s="21"/>
      <c r="AA67" s="15">
        <f t="shared" si="3"/>
        <v>191511.16666666666</v>
      </c>
      <c r="AB67" s="15">
        <f t="shared" si="4"/>
        <v>87207.833333333328</v>
      </c>
      <c r="AC67" s="15">
        <f t="shared" si="5"/>
        <v>783.14333333333343</v>
      </c>
      <c r="AD67" s="21"/>
      <c r="AE67" s="35">
        <f>AA67/'Figure 1f'!$BE$4</f>
        <v>1.9950238845299027E-2</v>
      </c>
      <c r="AF67" s="36">
        <f>AB67/'Figure 1f'!$BE$5</f>
        <v>0.15494560482316083</v>
      </c>
      <c r="AG67" s="35">
        <f>AC67/'Figure 1f'!$BE$6</f>
        <v>0.72667299365779148</v>
      </c>
      <c r="AL67" s="22"/>
    </row>
    <row r="68" spans="1:38" x14ac:dyDescent="0.35">
      <c r="A68" s="31">
        <v>13</v>
      </c>
      <c r="B68" s="15">
        <v>236193</v>
      </c>
      <c r="C68" s="15">
        <v>93553</v>
      </c>
      <c r="D68" s="15">
        <v>765.245</v>
      </c>
      <c r="E68" s="21"/>
      <c r="F68" s="15">
        <v>232597</v>
      </c>
      <c r="G68" s="15">
        <v>84496</v>
      </c>
      <c r="H68" s="15">
        <v>728.79499999999996</v>
      </c>
      <c r="I68" s="21"/>
      <c r="J68" s="15">
        <v>173790</v>
      </c>
      <c r="K68" s="15">
        <v>81822</v>
      </c>
      <c r="L68" s="15">
        <v>795.67100000000005</v>
      </c>
      <c r="M68" s="21"/>
      <c r="N68" s="18">
        <v>162686</v>
      </c>
      <c r="O68" s="18">
        <v>73127</v>
      </c>
      <c r="P68" s="18">
        <v>819.77700000000004</v>
      </c>
      <c r="Q68" s="21"/>
      <c r="R68" s="15">
        <v>199768</v>
      </c>
      <c r="S68" s="15">
        <v>69481</v>
      </c>
      <c r="T68" s="15">
        <v>837.48500000000001</v>
      </c>
      <c r="U68" s="21"/>
      <c r="V68" s="18">
        <v>189363</v>
      </c>
      <c r="W68" s="18">
        <v>77798</v>
      </c>
      <c r="X68" s="18">
        <v>699.53300000000002</v>
      </c>
      <c r="Y68" s="21"/>
      <c r="AA68" s="15">
        <f t="shared" ref="AA68:AA80" si="6">AVERAGE(B68,F68,J68,V68,N68,R68)</f>
        <v>199066.16666666666</v>
      </c>
      <c r="AB68" s="15">
        <f t="shared" ref="AB68:AB80" si="7">AVERAGE(C68,G68,K68,W68,O68,S68)</f>
        <v>80046.166666666672</v>
      </c>
      <c r="AC68" s="15">
        <f t="shared" ref="AC68:AC80" si="8">AVERAGE(D68,H68,L68,X68,P68,T68)</f>
        <v>774.41766666666672</v>
      </c>
      <c r="AD68" s="21"/>
      <c r="AE68" s="35">
        <f>AA68/'Figure 1f'!$BE$4</f>
        <v>2.0737263733192776E-2</v>
      </c>
      <c r="AF68" s="36">
        <f>AB68/'Figure 1f'!$BE$5</f>
        <v>0.14222118855464669</v>
      </c>
      <c r="AG68" s="35">
        <f>AC68/'Figure 1f'!$BE$6</f>
        <v>0.71857651112586662</v>
      </c>
      <c r="AL68" s="22"/>
    </row>
    <row r="69" spans="1:38" x14ac:dyDescent="0.35">
      <c r="A69" s="31">
        <v>12</v>
      </c>
      <c r="B69" s="15">
        <v>241152</v>
      </c>
      <c r="C69" s="15">
        <v>79634</v>
      </c>
      <c r="D69" s="15">
        <v>754.98299999999995</v>
      </c>
      <c r="E69" s="21"/>
      <c r="F69" s="15">
        <v>240019</v>
      </c>
      <c r="G69" s="15">
        <v>76502</v>
      </c>
      <c r="H69" s="15">
        <v>724.83600000000001</v>
      </c>
      <c r="I69" s="21"/>
      <c r="J69" s="15">
        <v>181643</v>
      </c>
      <c r="K69" s="15">
        <v>73803</v>
      </c>
      <c r="L69" s="15">
        <v>792.56600000000003</v>
      </c>
      <c r="M69" s="21"/>
      <c r="N69" s="18">
        <v>173063</v>
      </c>
      <c r="O69" s="18">
        <v>67260</v>
      </c>
      <c r="P69" s="18">
        <v>824.97799999999995</v>
      </c>
      <c r="Q69" s="21"/>
      <c r="R69" s="15">
        <v>238575</v>
      </c>
      <c r="S69" s="15">
        <v>67778</v>
      </c>
      <c r="T69" s="15">
        <v>878.27</v>
      </c>
      <c r="U69" s="21"/>
      <c r="V69" s="18">
        <v>191594</v>
      </c>
      <c r="W69" s="18">
        <v>66332</v>
      </c>
      <c r="X69" s="18">
        <v>706.90300000000002</v>
      </c>
      <c r="Y69" s="21"/>
      <c r="AA69" s="15">
        <f t="shared" si="6"/>
        <v>211007.66666666666</v>
      </c>
      <c r="AB69" s="15">
        <f t="shared" si="7"/>
        <v>71884.833333333328</v>
      </c>
      <c r="AC69" s="15">
        <f t="shared" si="8"/>
        <v>780.42266666666671</v>
      </c>
      <c r="AD69" s="21"/>
      <c r="AE69" s="35">
        <f>AA69/'Figure 1f'!$BE$4</f>
        <v>2.1981242250569768E-2</v>
      </c>
      <c r="AF69" s="36">
        <f>AB69/'Figure 1f'!$BE$5</f>
        <v>0.12772062500248002</v>
      </c>
      <c r="AG69" s="35">
        <f>AC69/'Figure 1f'!$BE$6</f>
        <v>0.72414850687834498</v>
      </c>
      <c r="AL69" s="22"/>
    </row>
    <row r="70" spans="1:38" x14ac:dyDescent="0.35">
      <c r="A70" s="31">
        <v>11</v>
      </c>
      <c r="B70" s="15">
        <v>260436</v>
      </c>
      <c r="C70" s="15">
        <v>76034</v>
      </c>
      <c r="D70" s="15">
        <v>757.71500000000003</v>
      </c>
      <c r="E70" s="21"/>
      <c r="F70" s="15">
        <v>280181</v>
      </c>
      <c r="G70" s="15">
        <v>74695</v>
      </c>
      <c r="H70" s="15">
        <v>749.21400000000006</v>
      </c>
      <c r="I70" s="21"/>
      <c r="J70" s="15">
        <v>188854</v>
      </c>
      <c r="K70" s="15">
        <v>69937</v>
      </c>
      <c r="L70" s="15">
        <v>785.83299999999997</v>
      </c>
      <c r="M70" s="21"/>
      <c r="N70" s="18">
        <v>193462</v>
      </c>
      <c r="O70" s="18">
        <v>66127</v>
      </c>
      <c r="P70" s="18">
        <v>835.71699999999998</v>
      </c>
      <c r="Q70" s="21"/>
      <c r="R70" s="15">
        <v>256881</v>
      </c>
      <c r="S70" s="15">
        <v>63160</v>
      </c>
      <c r="T70" s="15">
        <v>920.06500000000005</v>
      </c>
      <c r="U70" s="21"/>
      <c r="V70" s="18">
        <v>210721</v>
      </c>
      <c r="W70" s="18">
        <v>63275</v>
      </c>
      <c r="X70" s="18">
        <v>721.93200000000002</v>
      </c>
      <c r="Y70" s="21"/>
      <c r="AA70" s="15">
        <f t="shared" si="6"/>
        <v>231755.83333333334</v>
      </c>
      <c r="AB70" s="15">
        <f t="shared" si="7"/>
        <v>68871.333333333328</v>
      </c>
      <c r="AC70" s="15">
        <f t="shared" si="8"/>
        <v>795.07933333333347</v>
      </c>
      <c r="AD70" s="21"/>
      <c r="AE70" s="35">
        <f>AA70/'Figure 1f'!$BE$4</f>
        <v>2.4142635175101092E-2</v>
      </c>
      <c r="AF70" s="36">
        <f>AB70/'Figure 1f'!$BE$5</f>
        <v>0.12236642042833518</v>
      </c>
      <c r="AG70" s="35">
        <f>AC70/'Figure 1f'!$BE$6</f>
        <v>0.73774832110185162</v>
      </c>
      <c r="AL70" s="22"/>
    </row>
    <row r="71" spans="1:38" x14ac:dyDescent="0.35">
      <c r="A71" s="31">
        <v>10</v>
      </c>
      <c r="B71" s="15">
        <v>273455</v>
      </c>
      <c r="C71" s="15">
        <v>71617</v>
      </c>
      <c r="D71" s="15">
        <v>765.33399999999995</v>
      </c>
      <c r="E71" s="21"/>
      <c r="F71" s="15">
        <v>279509</v>
      </c>
      <c r="G71" s="15">
        <v>67802</v>
      </c>
      <c r="H71" s="15">
        <v>781.654</v>
      </c>
      <c r="I71" s="21"/>
      <c r="J71" s="15">
        <v>212573</v>
      </c>
      <c r="K71" s="15">
        <v>65879</v>
      </c>
      <c r="L71" s="15">
        <v>800.88499999999999</v>
      </c>
      <c r="M71" s="21"/>
      <c r="N71" s="18">
        <v>210601</v>
      </c>
      <c r="O71" s="18">
        <v>60789</v>
      </c>
      <c r="P71" s="18">
        <v>872.255</v>
      </c>
      <c r="Q71" s="21"/>
      <c r="R71" s="15">
        <v>283712</v>
      </c>
      <c r="S71" s="15">
        <v>62327</v>
      </c>
      <c r="T71" s="15">
        <v>1018.372</v>
      </c>
      <c r="U71" s="21"/>
      <c r="V71" s="18">
        <v>237733</v>
      </c>
      <c r="W71" s="18">
        <v>61115</v>
      </c>
      <c r="X71" s="18">
        <v>778.59199999999998</v>
      </c>
      <c r="Y71" s="21"/>
      <c r="AA71" s="15">
        <f t="shared" si="6"/>
        <v>249597.16666666666</v>
      </c>
      <c r="AB71" s="15">
        <f t="shared" si="7"/>
        <v>64921.5</v>
      </c>
      <c r="AC71" s="15">
        <f t="shared" si="8"/>
        <v>836.1819999999999</v>
      </c>
      <c r="AD71" s="21"/>
      <c r="AE71" s="35">
        <f>AA71/'Figure 1f'!$BE$4</f>
        <v>2.6001215369216464E-2</v>
      </c>
      <c r="AF71" s="36">
        <f>AB71/'Figure 1f'!$BE$5</f>
        <v>0.11534859540744814</v>
      </c>
      <c r="AG71" s="35">
        <f>AC71/'Figure 1f'!$BE$6</f>
        <v>0.77588718606141815</v>
      </c>
      <c r="AL71" s="22"/>
    </row>
    <row r="72" spans="1:38" x14ac:dyDescent="0.35">
      <c r="A72" s="31">
        <v>9</v>
      </c>
      <c r="B72" s="15">
        <v>284027</v>
      </c>
      <c r="C72" s="15">
        <v>64201</v>
      </c>
      <c r="D72" s="15">
        <v>810.35500000000002</v>
      </c>
      <c r="E72" s="21"/>
      <c r="F72" s="15">
        <v>325258</v>
      </c>
      <c r="G72" s="15">
        <v>68625</v>
      </c>
      <c r="H72" s="15">
        <v>851.58199999999999</v>
      </c>
      <c r="I72" s="21"/>
      <c r="J72" s="15">
        <v>232773</v>
      </c>
      <c r="K72" s="15">
        <v>61586</v>
      </c>
      <c r="L72" s="15">
        <v>840.67899999999997</v>
      </c>
      <c r="M72" s="21"/>
      <c r="N72" s="18">
        <v>231769</v>
      </c>
      <c r="O72" s="18">
        <v>62590</v>
      </c>
      <c r="P72" s="18">
        <v>942.98800000000006</v>
      </c>
      <c r="Q72" s="21"/>
      <c r="R72" s="15">
        <v>340991</v>
      </c>
      <c r="S72" s="15">
        <v>72245</v>
      </c>
      <c r="T72" s="15">
        <v>1117.6959999999999</v>
      </c>
      <c r="U72" s="21"/>
      <c r="V72" s="18">
        <v>252969</v>
      </c>
      <c r="W72" s="18">
        <v>59600</v>
      </c>
      <c r="X72" s="18">
        <v>824.62300000000005</v>
      </c>
      <c r="Y72" s="21"/>
      <c r="AA72" s="15">
        <f t="shared" si="6"/>
        <v>277964.5</v>
      </c>
      <c r="AB72" s="15">
        <f t="shared" si="7"/>
        <v>64807.833333333336</v>
      </c>
      <c r="AC72" s="15">
        <f t="shared" si="8"/>
        <v>897.98716666666667</v>
      </c>
      <c r="AD72" s="21"/>
      <c r="AE72" s="35">
        <f>AA72/'Figure 1f'!$BE$4</f>
        <v>2.8956317597742108E-2</v>
      </c>
      <c r="AF72" s="36">
        <f>AB72/'Figure 1f'!$BE$5</f>
        <v>0.11514663934751966</v>
      </c>
      <c r="AG72" s="35">
        <f>AC72/'Figure 1f'!$BE$6</f>
        <v>0.83323574994949168</v>
      </c>
      <c r="AL72" s="22"/>
    </row>
    <row r="73" spans="1:38" x14ac:dyDescent="0.35">
      <c r="A73" s="31">
        <v>8</v>
      </c>
      <c r="B73" s="15">
        <v>315211</v>
      </c>
      <c r="C73" s="15">
        <v>66145</v>
      </c>
      <c r="D73" s="15">
        <v>857.30200000000002</v>
      </c>
      <c r="E73" s="21"/>
      <c r="F73" s="15">
        <v>350259</v>
      </c>
      <c r="G73" s="15">
        <v>65495</v>
      </c>
      <c r="H73" s="15">
        <v>923.654</v>
      </c>
      <c r="I73" s="21"/>
      <c r="J73" s="15">
        <v>261640</v>
      </c>
      <c r="K73" s="15">
        <v>64032</v>
      </c>
      <c r="L73" s="15">
        <v>895.93299999999999</v>
      </c>
      <c r="M73" s="21"/>
      <c r="N73" s="18">
        <v>252790</v>
      </c>
      <c r="O73" s="18">
        <v>62464</v>
      </c>
      <c r="P73" s="18">
        <v>1012.36</v>
      </c>
      <c r="Q73" s="21"/>
      <c r="R73" s="15">
        <v>369655</v>
      </c>
      <c r="S73" s="15">
        <v>67462</v>
      </c>
      <c r="T73" s="15">
        <v>1248.1189999999999</v>
      </c>
      <c r="U73" s="21"/>
      <c r="V73" s="18">
        <v>279900</v>
      </c>
      <c r="W73" s="18">
        <v>59491</v>
      </c>
      <c r="X73" s="18">
        <v>925.29300000000001</v>
      </c>
      <c r="Y73" s="21"/>
      <c r="AA73" s="15">
        <f t="shared" si="6"/>
        <v>304909.16666666669</v>
      </c>
      <c r="AB73" s="15">
        <f t="shared" si="7"/>
        <v>64181.5</v>
      </c>
      <c r="AC73" s="15">
        <f t="shared" si="8"/>
        <v>977.11016666666671</v>
      </c>
      <c r="AD73" s="21"/>
      <c r="AE73" s="35">
        <f>AA73/'Figure 1f'!$BE$4</f>
        <v>3.1763216772152138E-2</v>
      </c>
      <c r="AF73" s="36">
        <f>AB73/'Figure 1f'!$BE$5</f>
        <v>0.11403380815512786</v>
      </c>
      <c r="AG73" s="35">
        <f>AC73/'Figure 1f'!$BE$6</f>
        <v>0.90665340522398652</v>
      </c>
      <c r="AL73" s="22"/>
    </row>
    <row r="74" spans="1:38" x14ac:dyDescent="0.35">
      <c r="A74" s="31">
        <v>7</v>
      </c>
      <c r="B74" s="15">
        <v>322693</v>
      </c>
      <c r="C74" s="15">
        <v>63438</v>
      </c>
      <c r="D74" s="15">
        <v>952.52099999999996</v>
      </c>
      <c r="E74" s="21"/>
      <c r="F74" s="15">
        <v>366272</v>
      </c>
      <c r="G74" s="15">
        <v>68473</v>
      </c>
      <c r="H74" s="15">
        <v>1029.7760000000001</v>
      </c>
      <c r="I74" s="21"/>
      <c r="J74" s="15">
        <v>284412</v>
      </c>
      <c r="K74" s="15">
        <v>62189</v>
      </c>
      <c r="L74" s="15">
        <v>998.904</v>
      </c>
      <c r="M74" s="21"/>
      <c r="N74" s="18">
        <v>287679</v>
      </c>
      <c r="O74" s="18">
        <v>65409</v>
      </c>
      <c r="P74" s="18">
        <v>1129.788</v>
      </c>
      <c r="Q74" s="21"/>
      <c r="R74" s="15">
        <v>388933</v>
      </c>
      <c r="S74" s="15">
        <v>73918</v>
      </c>
      <c r="T74" s="15">
        <v>1364.2760000000001</v>
      </c>
      <c r="U74" s="21"/>
      <c r="V74" s="18">
        <v>302668</v>
      </c>
      <c r="W74" s="18">
        <v>61761</v>
      </c>
      <c r="X74" s="18">
        <v>998.37199999999996</v>
      </c>
      <c r="Y74" s="21"/>
      <c r="AA74" s="15">
        <f t="shared" si="6"/>
        <v>325442.83333333331</v>
      </c>
      <c r="AB74" s="15">
        <f t="shared" si="7"/>
        <v>65864.666666666672</v>
      </c>
      <c r="AC74" s="15">
        <f t="shared" si="8"/>
        <v>1078.9395</v>
      </c>
      <c r="AD74" s="21"/>
      <c r="AE74" s="35">
        <f>AA74/'Figure 1f'!$BE$4</f>
        <v>3.3902264648575813E-2</v>
      </c>
      <c r="AF74" s="36">
        <f>AB74/'Figure 1f'!$BE$5</f>
        <v>0.11702435690764645</v>
      </c>
      <c r="AG74" s="35">
        <f>AC74/'Figure 1f'!$BE$6</f>
        <v>1.0011401017786961</v>
      </c>
      <c r="AL74" s="22"/>
    </row>
    <row r="75" spans="1:38" x14ac:dyDescent="0.35">
      <c r="A75" s="31">
        <v>6</v>
      </c>
      <c r="B75" s="15">
        <v>327499</v>
      </c>
      <c r="C75" s="15">
        <v>54943</v>
      </c>
      <c r="D75" s="15">
        <v>1036.752</v>
      </c>
      <c r="E75" s="21"/>
      <c r="F75" s="15">
        <v>374465</v>
      </c>
      <c r="G75" s="15">
        <v>63739</v>
      </c>
      <c r="H75" s="15">
        <v>1125.4190000000001</v>
      </c>
      <c r="I75" s="21"/>
      <c r="J75" s="15">
        <v>281446</v>
      </c>
      <c r="K75" s="15">
        <v>52103</v>
      </c>
      <c r="L75" s="15">
        <v>1088.5609999999999</v>
      </c>
      <c r="M75" s="21"/>
      <c r="N75" s="18">
        <v>243088</v>
      </c>
      <c r="O75" s="18">
        <v>51136</v>
      </c>
      <c r="P75" s="18">
        <v>1210.452</v>
      </c>
      <c r="Q75" s="21"/>
      <c r="R75" s="15">
        <v>277245</v>
      </c>
      <c r="S75" s="15">
        <v>45456</v>
      </c>
      <c r="T75" s="15">
        <v>1472.913</v>
      </c>
      <c r="U75" s="21"/>
      <c r="V75" s="18">
        <v>292441</v>
      </c>
      <c r="W75" s="18">
        <v>52972</v>
      </c>
      <c r="X75" s="18">
        <v>1107.018</v>
      </c>
      <c r="Y75" s="21"/>
      <c r="AA75" s="15">
        <f t="shared" si="6"/>
        <v>299364</v>
      </c>
      <c r="AB75" s="15">
        <f t="shared" si="7"/>
        <v>53391.5</v>
      </c>
      <c r="AC75" s="15">
        <f t="shared" si="8"/>
        <v>1173.5191666666667</v>
      </c>
      <c r="AD75" s="21"/>
      <c r="AE75" s="35">
        <f>AA75/'Figure 1f'!$BE$4</f>
        <v>3.1185561686224206E-2</v>
      </c>
      <c r="AF75" s="36">
        <f>AB75/'Figure 1f'!$BE$5</f>
        <v>9.4862788624673913E-2</v>
      </c>
      <c r="AG75" s="35">
        <f>AC75/'Figure 1f'!$BE$6</f>
        <v>1.0888998854485514</v>
      </c>
      <c r="AL75" s="22"/>
    </row>
    <row r="76" spans="1:38" x14ac:dyDescent="0.35">
      <c r="A76" s="31">
        <v>5</v>
      </c>
      <c r="B76" s="15">
        <v>394723</v>
      </c>
      <c r="C76" s="15">
        <v>61175</v>
      </c>
      <c r="D76" s="15">
        <v>1155.2049999999999</v>
      </c>
      <c r="E76" s="21"/>
      <c r="F76" s="15">
        <v>439060</v>
      </c>
      <c r="G76" s="15">
        <v>67342</v>
      </c>
      <c r="H76" s="15">
        <v>1231.82</v>
      </c>
      <c r="I76" s="21"/>
      <c r="J76" s="15">
        <v>364194</v>
      </c>
      <c r="K76" s="15">
        <v>73550</v>
      </c>
      <c r="L76" s="15">
        <v>1234.8140000000001</v>
      </c>
      <c r="M76" s="21"/>
      <c r="N76" s="18">
        <v>354202</v>
      </c>
      <c r="O76" s="18">
        <v>78530</v>
      </c>
      <c r="P76" s="18">
        <v>1326.1389999999999</v>
      </c>
      <c r="Q76" s="21"/>
      <c r="R76" s="15">
        <v>388344</v>
      </c>
      <c r="S76" s="15">
        <v>65650</v>
      </c>
      <c r="T76" s="15">
        <v>1576.605</v>
      </c>
      <c r="U76" s="21"/>
      <c r="V76" s="18">
        <v>393880</v>
      </c>
      <c r="W76" s="18">
        <v>72560</v>
      </c>
      <c r="X76" s="18">
        <v>1184.2840000000001</v>
      </c>
      <c r="Y76" s="21"/>
      <c r="AA76" s="15">
        <f t="shared" si="6"/>
        <v>389067.16666666669</v>
      </c>
      <c r="AB76" s="15">
        <f t="shared" si="7"/>
        <v>69801.166666666672</v>
      </c>
      <c r="AC76" s="15">
        <f t="shared" si="8"/>
        <v>1284.8111666666666</v>
      </c>
      <c r="AD76" s="21"/>
      <c r="AE76" s="35">
        <f>AA76/'Figure 1f'!$BE$4</f>
        <v>4.0530184411511766E-2</v>
      </c>
      <c r="AF76" s="36">
        <f>AB76/'Figure 1f'!$BE$5</f>
        <v>0.12401849206813134</v>
      </c>
      <c r="AG76" s="35">
        <f>AC76/'Figure 1f'!$BE$6</f>
        <v>1.192166921466006</v>
      </c>
      <c r="AL76" s="22"/>
    </row>
    <row r="77" spans="1:38" x14ac:dyDescent="0.35">
      <c r="A77" s="31">
        <v>4</v>
      </c>
      <c r="B77" s="15">
        <v>455973</v>
      </c>
      <c r="C77" s="15">
        <v>70466</v>
      </c>
      <c r="D77" s="15">
        <v>1251.306</v>
      </c>
      <c r="E77" s="21"/>
      <c r="F77" s="15">
        <v>469082</v>
      </c>
      <c r="G77" s="15">
        <v>77539</v>
      </c>
      <c r="H77" s="15">
        <v>1321.222</v>
      </c>
      <c r="I77" s="21"/>
      <c r="J77" s="15">
        <v>446741</v>
      </c>
      <c r="K77" s="15">
        <v>80821</v>
      </c>
      <c r="L77" s="15">
        <v>1330.414</v>
      </c>
      <c r="M77" s="21"/>
      <c r="N77" s="18">
        <v>384180</v>
      </c>
      <c r="O77" s="18">
        <v>80109</v>
      </c>
      <c r="P77" s="18">
        <v>1384.172</v>
      </c>
      <c r="Q77" s="21"/>
      <c r="R77" s="15">
        <v>559988</v>
      </c>
      <c r="S77" s="15">
        <v>95202</v>
      </c>
      <c r="T77" s="15">
        <v>1609.2460000000001</v>
      </c>
      <c r="U77" s="21"/>
      <c r="V77" s="18">
        <v>416735</v>
      </c>
      <c r="W77" s="18">
        <v>76321</v>
      </c>
      <c r="X77" s="18">
        <v>1257.752</v>
      </c>
      <c r="Y77" s="21"/>
      <c r="AA77" s="15">
        <f t="shared" si="6"/>
        <v>455449.83333333331</v>
      </c>
      <c r="AB77" s="15">
        <f t="shared" si="7"/>
        <v>80076.333333333328</v>
      </c>
      <c r="AC77" s="15">
        <f t="shared" si="8"/>
        <v>1359.0186666666666</v>
      </c>
      <c r="AD77" s="21"/>
      <c r="AE77" s="35">
        <f>AA77/'Figure 1f'!$BE$4</f>
        <v>4.7445447256173758E-2</v>
      </c>
      <c r="AF77" s="36">
        <f>AB77/'Figure 1f'!$BE$5</f>
        <v>0.14227478686380657</v>
      </c>
      <c r="AG77" s="35">
        <f>AC77/'Figure 1f'!$BE$6</f>
        <v>1.261023520100816</v>
      </c>
      <c r="AL77" s="22"/>
    </row>
    <row r="78" spans="1:38" x14ac:dyDescent="0.35">
      <c r="A78" s="31">
        <v>3</v>
      </c>
      <c r="B78" s="15">
        <v>518032</v>
      </c>
      <c r="C78" s="15">
        <v>78263</v>
      </c>
      <c r="D78" s="15">
        <v>1338.047</v>
      </c>
      <c r="E78" s="21"/>
      <c r="F78" s="15">
        <v>524818</v>
      </c>
      <c r="G78" s="15">
        <v>85629</v>
      </c>
      <c r="H78" s="15">
        <v>1386.9369999999999</v>
      </c>
      <c r="I78" s="21"/>
      <c r="J78" s="15">
        <v>478114</v>
      </c>
      <c r="K78" s="15">
        <v>95229</v>
      </c>
      <c r="L78" s="15">
        <v>1456.739</v>
      </c>
      <c r="M78" s="21"/>
      <c r="N78" s="18">
        <v>525404</v>
      </c>
      <c r="O78" s="18">
        <v>102612</v>
      </c>
      <c r="P78" s="18">
        <v>1450.623</v>
      </c>
      <c r="Q78" s="21"/>
      <c r="R78" s="15">
        <v>494506</v>
      </c>
      <c r="S78" s="15">
        <v>76179</v>
      </c>
      <c r="T78" s="15">
        <v>1660.3420000000001</v>
      </c>
      <c r="U78" s="21"/>
      <c r="V78" s="18">
        <v>438341</v>
      </c>
      <c r="W78" s="18">
        <v>77003</v>
      </c>
      <c r="X78" s="18">
        <v>1318.3879999999999</v>
      </c>
      <c r="Y78" s="21"/>
      <c r="AA78" s="15">
        <f t="shared" si="6"/>
        <v>496535.83333333331</v>
      </c>
      <c r="AB78" s="15">
        <f t="shared" si="7"/>
        <v>85819.166666666672</v>
      </c>
      <c r="AC78" s="15">
        <f t="shared" si="8"/>
        <v>1435.1793333333335</v>
      </c>
      <c r="AD78" s="21"/>
      <c r="AE78" s="35">
        <f>AA78/'Figure 1f'!$BE$4</f>
        <v>5.1725487566432193E-2</v>
      </c>
      <c r="AF78" s="36">
        <f>AB78/'Figure 1f'!$BE$5</f>
        <v>0.15247830586227512</v>
      </c>
      <c r="AG78" s="35">
        <f>AC78/'Figure 1f'!$BE$6</f>
        <v>1.3316924478564505</v>
      </c>
      <c r="AL78" s="22"/>
    </row>
    <row r="79" spans="1:38" x14ac:dyDescent="0.35">
      <c r="A79" s="31">
        <v>2</v>
      </c>
      <c r="B79" s="15">
        <v>532345</v>
      </c>
      <c r="C79" s="15">
        <v>81659</v>
      </c>
      <c r="D79" s="15">
        <v>1412.1020000000001</v>
      </c>
      <c r="E79" s="21"/>
      <c r="F79" s="15">
        <v>546314</v>
      </c>
      <c r="G79" s="15">
        <v>88884</v>
      </c>
      <c r="H79" s="15">
        <v>1438.3489999999999</v>
      </c>
      <c r="I79" s="21"/>
      <c r="J79" s="15">
        <v>524444</v>
      </c>
      <c r="K79" s="15">
        <v>102087</v>
      </c>
      <c r="L79" s="15">
        <v>1522.9549999999999</v>
      </c>
      <c r="M79" s="21"/>
      <c r="N79" s="18">
        <v>568298</v>
      </c>
      <c r="O79" s="18">
        <v>107338</v>
      </c>
      <c r="P79" s="18">
        <v>1500.691</v>
      </c>
      <c r="Q79" s="21"/>
      <c r="R79" s="15">
        <v>684331</v>
      </c>
      <c r="S79" s="15">
        <v>115080</v>
      </c>
      <c r="T79" s="15">
        <v>1678.62</v>
      </c>
      <c r="U79" s="21"/>
      <c r="V79" s="18">
        <v>465216</v>
      </c>
      <c r="W79" s="18">
        <v>86036</v>
      </c>
      <c r="X79" s="18">
        <v>1329.991</v>
      </c>
      <c r="Y79" s="21"/>
      <c r="AA79" s="15">
        <f t="shared" si="6"/>
        <v>553491.33333333337</v>
      </c>
      <c r="AB79" s="15">
        <f t="shared" si="7"/>
        <v>96847.333333333328</v>
      </c>
      <c r="AC79" s="15">
        <f t="shared" si="8"/>
        <v>1480.4513333333332</v>
      </c>
      <c r="AD79" s="21"/>
      <c r="AE79" s="35">
        <f>AA79/'Figure 1f'!$BE$4</f>
        <v>5.7658696832141317E-2</v>
      </c>
      <c r="AF79" s="36">
        <f>AB79/'Figure 1f'!$BE$5</f>
        <v>0.17207248552416274</v>
      </c>
      <c r="AG79" s="35">
        <f>AC79/'Figure 1f'!$BE$6</f>
        <v>1.373700006841662</v>
      </c>
      <c r="AL79" s="22"/>
    </row>
    <row r="80" spans="1:38" x14ac:dyDescent="0.35">
      <c r="A80" s="31">
        <v>1</v>
      </c>
      <c r="B80" s="15">
        <v>584268</v>
      </c>
      <c r="C80" s="15">
        <v>85817</v>
      </c>
      <c r="D80" s="15">
        <v>1466.114</v>
      </c>
      <c r="E80" s="21"/>
      <c r="F80" s="15">
        <v>619510</v>
      </c>
      <c r="G80" s="15">
        <v>100042</v>
      </c>
      <c r="H80" s="15">
        <v>1448.127</v>
      </c>
      <c r="I80" s="21"/>
      <c r="J80" s="15">
        <v>590787</v>
      </c>
      <c r="K80" s="15">
        <v>115327</v>
      </c>
      <c r="L80" s="15">
        <v>1592.1220000000001</v>
      </c>
      <c r="M80" s="21"/>
      <c r="N80" s="18">
        <v>804138</v>
      </c>
      <c r="O80" s="18">
        <v>134157</v>
      </c>
      <c r="P80" s="18">
        <v>1523.386</v>
      </c>
      <c r="Q80" s="21"/>
      <c r="R80" s="15">
        <v>571457</v>
      </c>
      <c r="S80" s="15">
        <v>88804</v>
      </c>
      <c r="T80" s="15">
        <v>1683.778</v>
      </c>
      <c r="U80" s="21"/>
      <c r="V80" s="18">
        <v>494747</v>
      </c>
      <c r="W80" s="18">
        <v>83532</v>
      </c>
      <c r="X80" s="18">
        <v>1341.827</v>
      </c>
      <c r="Y80" s="21"/>
      <c r="AA80" s="15">
        <f t="shared" si="6"/>
        <v>610817.83333333337</v>
      </c>
      <c r="AB80" s="15">
        <f t="shared" si="7"/>
        <v>101279.83333333333</v>
      </c>
      <c r="AC80" s="15">
        <f t="shared" si="8"/>
        <v>1509.2256666666669</v>
      </c>
      <c r="AD80" s="21"/>
      <c r="AE80" s="35">
        <f>AA80/'Figure 1f'!$BE$4</f>
        <v>6.3630554176395571E-2</v>
      </c>
      <c r="AF80" s="36">
        <f>AB80/'Figure 1f'!$BE$5</f>
        <v>0.17994788349160826</v>
      </c>
      <c r="AG80" s="35">
        <f>AC80/'Figure 1f'!$BE$6</f>
        <v>1.4003995011153891</v>
      </c>
      <c r="AL80" s="22"/>
    </row>
  </sheetData>
  <mergeCells count="9">
    <mergeCell ref="A1:G1"/>
    <mergeCell ref="B2:D2"/>
    <mergeCell ref="F2:H2"/>
    <mergeCell ref="J2:L2"/>
    <mergeCell ref="AE2:AG2"/>
    <mergeCell ref="AA2:AC2"/>
    <mergeCell ref="N2:P2"/>
    <mergeCell ref="R2:T2"/>
    <mergeCell ref="V2:X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Figure 1b</vt:lpstr>
      <vt:lpstr>Figure 1d</vt:lpstr>
      <vt:lpstr>Figure 1e</vt:lpstr>
      <vt:lpstr>Figure 1f</vt:lpstr>
      <vt:lpstr>Figure 1g</vt:lpstr>
      <vt:lpstr>Figure 1h</vt:lpstr>
      <vt:lpstr>Figure 2</vt:lpstr>
      <vt:lpstr>Supplementary Figure 1d</vt:lpstr>
      <vt:lpstr>Supplementary Figure 1e</vt:lpstr>
      <vt:lpstr>Supplementary Figure 1f</vt:lpstr>
    </vt:vector>
  </TitlesOfParts>
  <Company>Uni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Gasse</dc:creator>
  <cp:lastModifiedBy>Jakob Gasse</cp:lastModifiedBy>
  <dcterms:created xsi:type="dcterms:W3CDTF">2021-01-12T15:50:35Z</dcterms:created>
  <dcterms:modified xsi:type="dcterms:W3CDTF">2024-12-12T14:17:51Z</dcterms:modified>
</cp:coreProperties>
</file>