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564ae6813ed0f2c0/Documentos/02_Lab/Dysferlin project/NEW submission Nat Comms/Revision/FINAL REVISION/"/>
    </mc:Choice>
  </mc:AlternateContent>
  <xr:revisionPtr revIDLastSave="17" documentId="8_{C135448B-E674-45E1-9007-CD8501D2E88A}" xr6:coauthVersionLast="47" xr6:coauthVersionMax="47" xr10:uidLastSave="{59EAAC5B-E670-4BAE-AAE3-B36B59B43744}"/>
  <bookViews>
    <workbookView xWindow="-110" yWindow="-110" windowWidth="19420" windowHeight="11500" firstSheet="9" activeTab="13" xr2:uid="{067BD13D-FE75-4B23-9804-4BE8494E50D0}"/>
  </bookViews>
  <sheets>
    <sheet name="Fig. 2d" sheetId="1" r:id="rId1"/>
    <sheet name="Fig. 2g" sheetId="25" r:id="rId2"/>
    <sheet name="Fig. 3c" sheetId="3" r:id="rId3"/>
    <sheet name="Fig. 3d" sheetId="4" r:id="rId4"/>
    <sheet name="Fig. 3e" sheetId="5" r:id="rId5"/>
    <sheet name="Fig. 3f" sheetId="6" r:id="rId6"/>
    <sheet name="Fig. 4a" sheetId="26" r:id="rId7"/>
    <sheet name="Fig. 4b" sheetId="7" r:id="rId8"/>
    <sheet name="Fig. 4e" sheetId="8" r:id="rId9"/>
    <sheet name="Fig. 6b" sheetId="27" r:id="rId10"/>
    <sheet name="Fig. 6c" sheetId="9" r:id="rId11"/>
    <sheet name="Fig. 7b" sheetId="10" r:id="rId12"/>
    <sheet name="Fig. 7d" sheetId="11" r:id="rId13"/>
    <sheet name="Fig. 7e" sheetId="28" r:id="rId14"/>
    <sheet name="Fig. 7f" sheetId="12" r:id="rId15"/>
    <sheet name="Fig. 8b" sheetId="13" r:id="rId16"/>
    <sheet name="Suppl. Fig. 2a" sheetId="29" r:id="rId17"/>
    <sheet name="Suppl. Fig. 2b " sheetId="14" r:id="rId18"/>
    <sheet name="Suppl. Fig. 3c" sheetId="17" r:id="rId19"/>
    <sheet name="Suppl. Fig. 4b" sheetId="16" r:id="rId20"/>
    <sheet name="Suppl. Fig. 5" sheetId="18" r:id="rId21"/>
    <sheet name="Suppl. Fig. 7b" sheetId="19" r:id="rId22"/>
    <sheet name="Suppl. Fig. 7c" sheetId="20" r:id="rId23"/>
    <sheet name="Suppl. Fig. 10a" sheetId="21" r:id="rId24"/>
    <sheet name="Suppl. Fig. 10b" sheetId="22" r:id="rId25"/>
    <sheet name="Suppl. Fig. 10c" sheetId="23" r:id="rId26"/>
    <sheet name="Suppl. Fig. 10d" sheetId="24" r:id="rId27"/>
    <sheet name="Suppl. Fig. 14c" sheetId="30" r:id="rId2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4" i="11" l="1"/>
  <c r="I18" i="11"/>
  <c r="I17" i="11"/>
  <c r="I15" i="11"/>
  <c r="I14" i="11"/>
  <c r="L26" i="9"/>
  <c r="I5" i="9"/>
  <c r="K17" i="11"/>
  <c r="D29" i="11" s="1"/>
  <c r="K16" i="11"/>
  <c r="C31" i="11" s="1"/>
  <c r="E5" i="9"/>
  <c r="E22" i="11"/>
  <c r="E21" i="11"/>
  <c r="E20" i="11"/>
  <c r="E19" i="11"/>
  <c r="E18" i="11"/>
  <c r="E17" i="11"/>
  <c r="E16" i="11"/>
  <c r="E15" i="11"/>
  <c r="E14" i="11"/>
  <c r="E13" i="11"/>
  <c r="E12" i="11"/>
  <c r="E11" i="11"/>
  <c r="E10" i="11"/>
  <c r="E9" i="11"/>
  <c r="E8" i="11"/>
  <c r="E7" i="11"/>
  <c r="E6" i="11"/>
  <c r="E5" i="11"/>
  <c r="F16" i="11" l="1"/>
  <c r="F10" i="11"/>
  <c r="F22" i="11"/>
  <c r="I10" i="11"/>
  <c r="I8" i="11"/>
  <c r="I5" i="11"/>
  <c r="I6" i="11"/>
  <c r="F13" i="11"/>
  <c r="I9" i="11"/>
  <c r="F7" i="11"/>
  <c r="I7" i="11"/>
  <c r="F19" i="11"/>
  <c r="J10" i="11" l="1"/>
  <c r="J8" i="11"/>
  <c r="J7" i="11"/>
  <c r="K14" i="11" l="1"/>
  <c r="C29" i="11" s="1"/>
  <c r="I19" i="11"/>
  <c r="J19" i="11" s="1"/>
  <c r="K19" i="11" s="1"/>
  <c r="E30" i="11" s="1"/>
  <c r="J15" i="11"/>
  <c r="K15" i="11" s="1"/>
  <c r="C30" i="11" s="1"/>
  <c r="I16" i="11"/>
  <c r="J16" i="11" s="1"/>
  <c r="M16" i="11" l="1"/>
  <c r="L16" i="11"/>
  <c r="J18" i="11"/>
  <c r="K18" i="11" s="1"/>
  <c r="E29" i="11" s="1"/>
  <c r="J17" i="11"/>
  <c r="M19" i="11" l="1"/>
  <c r="L19" i="11"/>
  <c r="E40" i="9" l="1"/>
  <c r="E39" i="9"/>
  <c r="E38" i="9"/>
  <c r="E37" i="9"/>
  <c r="E36" i="9"/>
  <c r="E35" i="9"/>
  <c r="E34" i="9"/>
  <c r="E33" i="9"/>
  <c r="E32" i="9"/>
  <c r="E31" i="9"/>
  <c r="E30" i="9"/>
  <c r="E29" i="9"/>
  <c r="E28" i="9"/>
  <c r="E27" i="9"/>
  <c r="E26" i="9"/>
  <c r="E25" i="9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E7" i="9"/>
  <c r="E6" i="9"/>
  <c r="I7" i="9" l="1"/>
  <c r="I13" i="9"/>
  <c r="F7" i="9"/>
  <c r="F16" i="9"/>
  <c r="F22" i="9"/>
  <c r="F28" i="9"/>
  <c r="F40" i="9"/>
  <c r="F13" i="9"/>
  <c r="F10" i="9"/>
  <c r="I9" i="9"/>
  <c r="I11" i="9"/>
  <c r="F31" i="9"/>
  <c r="F37" i="9"/>
  <c r="I6" i="9"/>
  <c r="I8" i="9"/>
  <c r="I15" i="9"/>
  <c r="I12" i="9"/>
  <c r="F34" i="9"/>
  <c r="I10" i="9"/>
  <c r="I14" i="9"/>
  <c r="I16" i="9"/>
  <c r="F19" i="9"/>
  <c r="F25" i="9"/>
  <c r="I20" i="9" l="1"/>
  <c r="I23" i="9"/>
  <c r="J8" i="9"/>
  <c r="I29" i="9" s="1"/>
  <c r="J16" i="9"/>
  <c r="J12" i="9"/>
  <c r="I25" i="9" l="1"/>
  <c r="J25" i="9" s="1"/>
  <c r="K25" i="9" s="1"/>
  <c r="I27" i="9"/>
  <c r="J27" i="9" s="1"/>
  <c r="K27" i="9" s="1"/>
  <c r="I21" i="9"/>
  <c r="J21" i="9" s="1"/>
  <c r="K21" i="9" s="1"/>
  <c r="J20" i="9"/>
  <c r="K20" i="9" s="1"/>
  <c r="I26" i="9"/>
  <c r="J26" i="9" s="1"/>
  <c r="K26" i="9" s="1"/>
  <c r="I19" i="9"/>
  <c r="I30" i="9"/>
  <c r="J30" i="9" s="1"/>
  <c r="K30" i="9" s="1"/>
  <c r="I28" i="9"/>
  <c r="J28" i="9" s="1"/>
  <c r="K28" i="9" s="1"/>
  <c r="I22" i="9"/>
  <c r="J22" i="9" s="1"/>
  <c r="K22" i="9" s="1"/>
  <c r="I24" i="9"/>
  <c r="J24" i="9" s="1"/>
  <c r="K24" i="9" s="1"/>
  <c r="J23" i="9"/>
  <c r="K23" i="9" s="1"/>
  <c r="J29" i="9"/>
  <c r="K29" i="9" s="1"/>
  <c r="M26" i="9" l="1"/>
  <c r="J19" i="9"/>
  <c r="K19" i="9" s="1"/>
  <c r="L30" i="9"/>
  <c r="M30" i="9"/>
  <c r="M22" i="9" l="1"/>
  <c r="L22" i="9"/>
  <c r="F33" i="7" l="1"/>
  <c r="F32" i="7"/>
  <c r="F31" i="7"/>
  <c r="F28" i="7"/>
  <c r="F27" i="7"/>
  <c r="F25" i="7"/>
  <c r="F24" i="7"/>
  <c r="F23" i="7"/>
  <c r="F8" i="7"/>
  <c r="F9" i="7"/>
  <c r="F11" i="7"/>
  <c r="F12" i="7"/>
  <c r="F13" i="7"/>
  <c r="F15" i="7"/>
  <c r="F16" i="7"/>
  <c r="F17" i="7"/>
  <c r="F7" i="7"/>
  <c r="G7" i="7" l="1"/>
  <c r="H11" i="7" s="1"/>
  <c r="C40" i="7" s="1"/>
  <c r="G23" i="7"/>
  <c r="H33" i="7" s="1"/>
  <c r="E43" i="7" s="1"/>
  <c r="H13" i="7" l="1"/>
  <c r="E40" i="7" s="1"/>
  <c r="H12" i="7"/>
  <c r="D40" i="7" s="1"/>
  <c r="H7" i="7"/>
  <c r="C38" i="7" s="1"/>
  <c r="H17" i="7"/>
  <c r="E42" i="7" s="1"/>
  <c r="H9" i="7"/>
  <c r="E38" i="7" s="1"/>
  <c r="H16" i="7"/>
  <c r="D42" i="7" s="1"/>
  <c r="H8" i="7"/>
  <c r="D38" i="7" s="1"/>
  <c r="H15" i="7"/>
  <c r="C42" i="7" s="1"/>
  <c r="H24" i="7"/>
  <c r="D39" i="7" s="1"/>
  <c r="H31" i="7"/>
  <c r="C43" i="7" s="1"/>
  <c r="H28" i="7"/>
  <c r="D41" i="7" s="1"/>
  <c r="H23" i="7"/>
  <c r="C39" i="7" s="1"/>
  <c r="H32" i="7"/>
  <c r="D43" i="7" s="1"/>
  <c r="H25" i="7"/>
  <c r="E39" i="7" s="1"/>
  <c r="H27" i="7"/>
  <c r="C41" i="7" s="1"/>
  <c r="M12" i="5" l="1"/>
  <c r="M11" i="5"/>
  <c r="M10" i="5"/>
  <c r="M9" i="5"/>
  <c r="M8" i="5"/>
  <c r="M7" i="5"/>
  <c r="M6" i="5"/>
  <c r="L7" i="5"/>
  <c r="L8" i="5"/>
  <c r="L9" i="5"/>
  <c r="L10" i="5"/>
  <c r="L11" i="5"/>
  <c r="L12" i="5"/>
  <c r="L6" i="5"/>
  <c r="U7" i="20"/>
  <c r="O7" i="20"/>
  <c r="I83" i="20"/>
  <c r="V87" i="20"/>
  <c r="U87" i="20"/>
  <c r="P87" i="20"/>
  <c r="O87" i="20"/>
  <c r="J87" i="20"/>
  <c r="I87" i="20"/>
  <c r="V86" i="20"/>
  <c r="U86" i="20"/>
  <c r="P86" i="20"/>
  <c r="O86" i="20"/>
  <c r="J86" i="20"/>
  <c r="I86" i="20"/>
  <c r="V85" i="20"/>
  <c r="U85" i="20"/>
  <c r="P85" i="20"/>
  <c r="O85" i="20"/>
  <c r="J85" i="20"/>
  <c r="I85" i="20"/>
  <c r="V84" i="20"/>
  <c r="U84" i="20"/>
  <c r="P84" i="20"/>
  <c r="O84" i="20"/>
  <c r="J84" i="20"/>
  <c r="I84" i="20"/>
  <c r="V83" i="20"/>
  <c r="U83" i="20"/>
  <c r="P83" i="20"/>
  <c r="O83" i="20"/>
  <c r="J83" i="20"/>
  <c r="V82" i="20"/>
  <c r="U82" i="20"/>
  <c r="P82" i="20"/>
  <c r="O82" i="20"/>
  <c r="J82" i="20"/>
  <c r="I82" i="20"/>
  <c r="V81" i="20"/>
  <c r="U81" i="20"/>
  <c r="P81" i="20"/>
  <c r="O81" i="20"/>
  <c r="J81" i="20"/>
  <c r="I81" i="20"/>
  <c r="V80" i="20"/>
  <c r="U80" i="20"/>
  <c r="P80" i="20"/>
  <c r="O80" i="20"/>
  <c r="J80" i="20"/>
  <c r="I80" i="20"/>
  <c r="V79" i="20"/>
  <c r="U79" i="20"/>
  <c r="P79" i="20"/>
  <c r="O79" i="20"/>
  <c r="J79" i="20"/>
  <c r="I79" i="20"/>
  <c r="V78" i="20"/>
  <c r="U78" i="20"/>
  <c r="P78" i="20"/>
  <c r="O78" i="20"/>
  <c r="J78" i="20"/>
  <c r="I78" i="20"/>
  <c r="V77" i="20"/>
  <c r="U77" i="20"/>
  <c r="P77" i="20"/>
  <c r="O77" i="20"/>
  <c r="J77" i="20"/>
  <c r="I77" i="20"/>
  <c r="V76" i="20"/>
  <c r="U76" i="20"/>
  <c r="P76" i="20"/>
  <c r="O76" i="20"/>
  <c r="J76" i="20"/>
  <c r="I76" i="20"/>
  <c r="V75" i="20"/>
  <c r="U75" i="20"/>
  <c r="P75" i="20"/>
  <c r="O75" i="20"/>
  <c r="J75" i="20"/>
  <c r="I75" i="20"/>
  <c r="V74" i="20"/>
  <c r="U74" i="20"/>
  <c r="P74" i="20"/>
  <c r="O74" i="20"/>
  <c r="J74" i="20"/>
  <c r="I74" i="20"/>
  <c r="V73" i="20"/>
  <c r="U73" i="20"/>
  <c r="P73" i="20"/>
  <c r="O73" i="20"/>
  <c r="J73" i="20"/>
  <c r="I73" i="20"/>
  <c r="V72" i="20"/>
  <c r="U72" i="20"/>
  <c r="P72" i="20"/>
  <c r="O72" i="20"/>
  <c r="J72" i="20"/>
  <c r="I72" i="20"/>
  <c r="V71" i="20"/>
  <c r="U71" i="20"/>
  <c r="P71" i="20"/>
  <c r="O71" i="20"/>
  <c r="J71" i="20"/>
  <c r="I71" i="20"/>
  <c r="V70" i="20"/>
  <c r="U70" i="20"/>
  <c r="P70" i="20"/>
  <c r="O70" i="20"/>
  <c r="J70" i="20"/>
  <c r="I70" i="20"/>
  <c r="V69" i="20"/>
  <c r="U69" i="20"/>
  <c r="P69" i="20"/>
  <c r="O69" i="20"/>
  <c r="J69" i="20"/>
  <c r="I69" i="20"/>
  <c r="V68" i="20"/>
  <c r="U68" i="20"/>
  <c r="P68" i="20"/>
  <c r="O68" i="20"/>
  <c r="J68" i="20"/>
  <c r="I68" i="20"/>
  <c r="V67" i="20"/>
  <c r="U67" i="20"/>
  <c r="P67" i="20"/>
  <c r="O67" i="20"/>
  <c r="J67" i="20"/>
  <c r="I67" i="20"/>
  <c r="V66" i="20"/>
  <c r="U66" i="20"/>
  <c r="P66" i="20"/>
  <c r="O66" i="20"/>
  <c r="J66" i="20"/>
  <c r="I66" i="20"/>
  <c r="V65" i="20"/>
  <c r="U65" i="20"/>
  <c r="P65" i="20"/>
  <c r="O65" i="20"/>
  <c r="J65" i="20"/>
  <c r="I65" i="20"/>
  <c r="V64" i="20"/>
  <c r="U64" i="20"/>
  <c r="P64" i="20"/>
  <c r="O64" i="20"/>
  <c r="J64" i="20"/>
  <c r="I64" i="20"/>
  <c r="V63" i="20"/>
  <c r="U63" i="20"/>
  <c r="P63" i="20"/>
  <c r="O63" i="20"/>
  <c r="J63" i="20"/>
  <c r="I63" i="20"/>
  <c r="V62" i="20"/>
  <c r="U62" i="20"/>
  <c r="P62" i="20"/>
  <c r="O62" i="20"/>
  <c r="J62" i="20"/>
  <c r="I62" i="20"/>
  <c r="V61" i="20"/>
  <c r="U61" i="20"/>
  <c r="P61" i="20"/>
  <c r="O61" i="20"/>
  <c r="J61" i="20"/>
  <c r="I61" i="20"/>
  <c r="V60" i="20"/>
  <c r="U60" i="20"/>
  <c r="P60" i="20"/>
  <c r="O60" i="20"/>
  <c r="J60" i="20"/>
  <c r="I60" i="20"/>
  <c r="V59" i="20"/>
  <c r="U59" i="20"/>
  <c r="P59" i="20"/>
  <c r="O59" i="20"/>
  <c r="J59" i="20"/>
  <c r="I59" i="20"/>
  <c r="V58" i="20"/>
  <c r="U58" i="20"/>
  <c r="P58" i="20"/>
  <c r="O58" i="20"/>
  <c r="J58" i="20"/>
  <c r="I58" i="20"/>
  <c r="V57" i="20"/>
  <c r="U57" i="20"/>
  <c r="P57" i="20"/>
  <c r="O57" i="20"/>
  <c r="J57" i="20"/>
  <c r="I57" i="20"/>
  <c r="V56" i="20"/>
  <c r="U56" i="20"/>
  <c r="P56" i="20"/>
  <c r="O56" i="20"/>
  <c r="J56" i="20"/>
  <c r="I56" i="20"/>
  <c r="V55" i="20"/>
  <c r="U55" i="20"/>
  <c r="P55" i="20"/>
  <c r="O55" i="20"/>
  <c r="J55" i="20"/>
  <c r="I55" i="20"/>
  <c r="V54" i="20"/>
  <c r="U54" i="20"/>
  <c r="P54" i="20"/>
  <c r="O54" i="20"/>
  <c r="J54" i="20"/>
  <c r="I54" i="20"/>
  <c r="V53" i="20"/>
  <c r="U53" i="20"/>
  <c r="P53" i="20"/>
  <c r="O53" i="20"/>
  <c r="J53" i="20"/>
  <c r="I53" i="20"/>
  <c r="V52" i="20"/>
  <c r="U52" i="20"/>
  <c r="P52" i="20"/>
  <c r="O52" i="20"/>
  <c r="J52" i="20"/>
  <c r="I52" i="20"/>
  <c r="V51" i="20"/>
  <c r="U51" i="20"/>
  <c r="P51" i="20"/>
  <c r="O51" i="20"/>
  <c r="J51" i="20"/>
  <c r="I51" i="20"/>
  <c r="V50" i="20"/>
  <c r="U50" i="20"/>
  <c r="P50" i="20"/>
  <c r="O50" i="20"/>
  <c r="J50" i="20"/>
  <c r="I50" i="20"/>
  <c r="V49" i="20"/>
  <c r="U49" i="20"/>
  <c r="P49" i="20"/>
  <c r="O49" i="20"/>
  <c r="J49" i="20"/>
  <c r="I49" i="20"/>
  <c r="V48" i="20"/>
  <c r="U48" i="20"/>
  <c r="P48" i="20"/>
  <c r="O48" i="20"/>
  <c r="J48" i="20"/>
  <c r="I48" i="20"/>
  <c r="V47" i="20"/>
  <c r="U47" i="20"/>
  <c r="P47" i="20"/>
  <c r="O47" i="20"/>
  <c r="J47" i="20"/>
  <c r="I47" i="20"/>
  <c r="V46" i="20"/>
  <c r="U46" i="20"/>
  <c r="P46" i="20"/>
  <c r="O46" i="20"/>
  <c r="J46" i="20"/>
  <c r="I46" i="20"/>
  <c r="V45" i="20"/>
  <c r="U45" i="20"/>
  <c r="P45" i="20"/>
  <c r="O45" i="20"/>
  <c r="J45" i="20"/>
  <c r="I45" i="20"/>
  <c r="V44" i="20"/>
  <c r="U44" i="20"/>
  <c r="P44" i="20"/>
  <c r="O44" i="20"/>
  <c r="J44" i="20"/>
  <c r="I44" i="20"/>
  <c r="V43" i="20"/>
  <c r="U43" i="20"/>
  <c r="P43" i="20"/>
  <c r="O43" i="20"/>
  <c r="J43" i="20"/>
  <c r="I43" i="20"/>
  <c r="V42" i="20"/>
  <c r="U42" i="20"/>
  <c r="P42" i="20"/>
  <c r="O42" i="20"/>
  <c r="J42" i="20"/>
  <c r="I42" i="20"/>
  <c r="V41" i="20"/>
  <c r="U41" i="20"/>
  <c r="P41" i="20"/>
  <c r="O41" i="20"/>
  <c r="J41" i="20"/>
  <c r="I41" i="20"/>
  <c r="V40" i="20"/>
  <c r="U40" i="20"/>
  <c r="P40" i="20"/>
  <c r="O40" i="20"/>
  <c r="J40" i="20"/>
  <c r="I40" i="20"/>
  <c r="V39" i="20"/>
  <c r="U39" i="20"/>
  <c r="P39" i="20"/>
  <c r="O39" i="20"/>
  <c r="J39" i="20"/>
  <c r="I39" i="20"/>
  <c r="V38" i="20"/>
  <c r="U38" i="20"/>
  <c r="P38" i="20"/>
  <c r="O38" i="20"/>
  <c r="J38" i="20"/>
  <c r="I38" i="20"/>
  <c r="V37" i="20"/>
  <c r="U37" i="20"/>
  <c r="P37" i="20"/>
  <c r="O37" i="20"/>
  <c r="J37" i="20"/>
  <c r="I37" i="20"/>
  <c r="V36" i="20"/>
  <c r="U36" i="20"/>
  <c r="P36" i="20"/>
  <c r="O36" i="20"/>
  <c r="J36" i="20"/>
  <c r="I36" i="20"/>
  <c r="V35" i="20"/>
  <c r="U35" i="20"/>
  <c r="P35" i="20"/>
  <c r="O35" i="20"/>
  <c r="J35" i="20"/>
  <c r="I35" i="20"/>
  <c r="V34" i="20"/>
  <c r="U34" i="20"/>
  <c r="P34" i="20"/>
  <c r="O34" i="20"/>
  <c r="J34" i="20"/>
  <c r="I34" i="20"/>
  <c r="V33" i="20"/>
  <c r="U33" i="20"/>
  <c r="P33" i="20"/>
  <c r="O33" i="20"/>
  <c r="J33" i="20"/>
  <c r="I33" i="20"/>
  <c r="V32" i="20"/>
  <c r="U32" i="20"/>
  <c r="P32" i="20"/>
  <c r="O32" i="20"/>
  <c r="J32" i="20"/>
  <c r="I32" i="20"/>
  <c r="V31" i="20"/>
  <c r="U31" i="20"/>
  <c r="P31" i="20"/>
  <c r="O31" i="20"/>
  <c r="J31" i="20"/>
  <c r="I31" i="20"/>
  <c r="V30" i="20"/>
  <c r="U30" i="20"/>
  <c r="P30" i="20"/>
  <c r="O30" i="20"/>
  <c r="J30" i="20"/>
  <c r="I30" i="20"/>
  <c r="V29" i="20"/>
  <c r="U29" i="20"/>
  <c r="P29" i="20"/>
  <c r="O29" i="20"/>
  <c r="J29" i="20"/>
  <c r="I29" i="20"/>
  <c r="V28" i="20"/>
  <c r="U28" i="20"/>
  <c r="P28" i="20"/>
  <c r="O28" i="20"/>
  <c r="J28" i="20"/>
  <c r="I28" i="20"/>
  <c r="V27" i="20"/>
  <c r="U27" i="20"/>
  <c r="P27" i="20"/>
  <c r="O27" i="20"/>
  <c r="J27" i="20"/>
  <c r="I27" i="20"/>
  <c r="V26" i="20"/>
  <c r="U26" i="20"/>
  <c r="P26" i="20"/>
  <c r="O26" i="20"/>
  <c r="J26" i="20"/>
  <c r="I26" i="20"/>
  <c r="V25" i="20"/>
  <c r="U25" i="20"/>
  <c r="P25" i="20"/>
  <c r="O25" i="20"/>
  <c r="J25" i="20"/>
  <c r="I25" i="20"/>
  <c r="V24" i="20"/>
  <c r="U24" i="20"/>
  <c r="P24" i="20"/>
  <c r="O24" i="20"/>
  <c r="J24" i="20"/>
  <c r="I24" i="20"/>
  <c r="V23" i="20"/>
  <c r="U23" i="20"/>
  <c r="P23" i="20"/>
  <c r="O23" i="20"/>
  <c r="J23" i="20"/>
  <c r="I23" i="20"/>
  <c r="V22" i="20"/>
  <c r="U22" i="20"/>
  <c r="P22" i="20"/>
  <c r="O22" i="20"/>
  <c r="J22" i="20"/>
  <c r="I22" i="20"/>
  <c r="V21" i="20"/>
  <c r="U21" i="20"/>
  <c r="P21" i="20"/>
  <c r="O21" i="20"/>
  <c r="J21" i="20"/>
  <c r="I21" i="20"/>
  <c r="V20" i="20"/>
  <c r="U20" i="20"/>
  <c r="P20" i="20"/>
  <c r="O20" i="20"/>
  <c r="J20" i="20"/>
  <c r="I20" i="20"/>
  <c r="V19" i="20"/>
  <c r="U19" i="20"/>
  <c r="P19" i="20"/>
  <c r="O19" i="20"/>
  <c r="J19" i="20"/>
  <c r="I19" i="20"/>
  <c r="V18" i="20"/>
  <c r="U18" i="20"/>
  <c r="P18" i="20"/>
  <c r="O18" i="20"/>
  <c r="J18" i="20"/>
  <c r="I18" i="20"/>
  <c r="V17" i="20"/>
  <c r="U17" i="20"/>
  <c r="P17" i="20"/>
  <c r="O17" i="20"/>
  <c r="J17" i="20"/>
  <c r="I17" i="20"/>
  <c r="V16" i="20"/>
  <c r="U16" i="20"/>
  <c r="P16" i="20"/>
  <c r="O16" i="20"/>
  <c r="J16" i="20"/>
  <c r="I16" i="20"/>
  <c r="V15" i="20"/>
  <c r="U15" i="20"/>
  <c r="P15" i="20"/>
  <c r="O15" i="20"/>
  <c r="J15" i="20"/>
  <c r="I15" i="20"/>
  <c r="V14" i="20"/>
  <c r="U14" i="20"/>
  <c r="P14" i="20"/>
  <c r="O14" i="20"/>
  <c r="J14" i="20"/>
  <c r="I14" i="20"/>
  <c r="V13" i="20"/>
  <c r="U13" i="20"/>
  <c r="P13" i="20"/>
  <c r="O13" i="20"/>
  <c r="J13" i="20"/>
  <c r="I13" i="20"/>
  <c r="V12" i="20"/>
  <c r="U12" i="20"/>
  <c r="P12" i="20"/>
  <c r="O12" i="20"/>
  <c r="J12" i="20"/>
  <c r="I12" i="20"/>
  <c r="V11" i="20"/>
  <c r="U11" i="20"/>
  <c r="P11" i="20"/>
  <c r="O11" i="20"/>
  <c r="J11" i="20"/>
  <c r="I11" i="20"/>
  <c r="V10" i="20"/>
  <c r="U10" i="20"/>
  <c r="P10" i="20"/>
  <c r="O10" i="20"/>
  <c r="J10" i="20"/>
  <c r="I10" i="20"/>
  <c r="V9" i="20"/>
  <c r="U9" i="20"/>
  <c r="P9" i="20"/>
  <c r="O9" i="20"/>
  <c r="J9" i="20"/>
  <c r="I9" i="20"/>
  <c r="V8" i="20"/>
  <c r="U8" i="20"/>
  <c r="P8" i="20"/>
  <c r="O8" i="20"/>
  <c r="J8" i="20"/>
  <c r="I8" i="20"/>
  <c r="V7" i="20"/>
  <c r="P7" i="20"/>
  <c r="J7" i="20"/>
  <c r="I7" i="20"/>
  <c r="U8" i="19"/>
  <c r="V8" i="19"/>
  <c r="U9" i="19"/>
  <c r="V9" i="19"/>
  <c r="U10" i="19"/>
  <c r="V10" i="19"/>
  <c r="U11" i="19"/>
  <c r="V11" i="19"/>
  <c r="U12" i="19"/>
  <c r="V12" i="19"/>
  <c r="U13" i="19"/>
  <c r="V13" i="19"/>
  <c r="U14" i="19"/>
  <c r="V14" i="19"/>
  <c r="U15" i="19"/>
  <c r="V15" i="19"/>
  <c r="U16" i="19"/>
  <c r="V16" i="19"/>
  <c r="U17" i="19"/>
  <c r="V17" i="19"/>
  <c r="U18" i="19"/>
  <c r="V18" i="19"/>
  <c r="U19" i="19"/>
  <c r="V19" i="19"/>
  <c r="U20" i="19"/>
  <c r="V20" i="19"/>
  <c r="U21" i="19"/>
  <c r="V21" i="19"/>
  <c r="U22" i="19"/>
  <c r="V22" i="19"/>
  <c r="U23" i="19"/>
  <c r="V23" i="19"/>
  <c r="U24" i="19"/>
  <c r="V24" i="19"/>
  <c r="U25" i="19"/>
  <c r="V25" i="19"/>
  <c r="U26" i="19"/>
  <c r="V26" i="19"/>
  <c r="U27" i="19"/>
  <c r="V27" i="19"/>
  <c r="U28" i="19"/>
  <c r="V28" i="19"/>
  <c r="U29" i="19"/>
  <c r="V29" i="19"/>
  <c r="U30" i="19"/>
  <c r="V30" i="19"/>
  <c r="U31" i="19"/>
  <c r="V31" i="19"/>
  <c r="U32" i="19"/>
  <c r="V32" i="19"/>
  <c r="U33" i="19"/>
  <c r="V33" i="19"/>
  <c r="U34" i="19"/>
  <c r="V34" i="19"/>
  <c r="U35" i="19"/>
  <c r="V35" i="19"/>
  <c r="U36" i="19"/>
  <c r="V36" i="19"/>
  <c r="U37" i="19"/>
  <c r="V37" i="19"/>
  <c r="U38" i="19"/>
  <c r="V38" i="19"/>
  <c r="U39" i="19"/>
  <c r="V39" i="19"/>
  <c r="U40" i="19"/>
  <c r="V40" i="19"/>
  <c r="U41" i="19"/>
  <c r="V41" i="19"/>
  <c r="U42" i="19"/>
  <c r="V42" i="19"/>
  <c r="U43" i="19"/>
  <c r="V43" i="19"/>
  <c r="U44" i="19"/>
  <c r="V44" i="19"/>
  <c r="U45" i="19"/>
  <c r="V45" i="19"/>
  <c r="U46" i="19"/>
  <c r="V46" i="19"/>
  <c r="U47" i="19"/>
  <c r="V47" i="19"/>
  <c r="U48" i="19"/>
  <c r="V48" i="19"/>
  <c r="U49" i="19"/>
  <c r="V49" i="19"/>
  <c r="U50" i="19"/>
  <c r="V50" i="19"/>
  <c r="U51" i="19"/>
  <c r="V51" i="19"/>
  <c r="U52" i="19"/>
  <c r="V52" i="19"/>
  <c r="U53" i="19"/>
  <c r="V53" i="19"/>
  <c r="U54" i="19"/>
  <c r="V54" i="19"/>
  <c r="U55" i="19"/>
  <c r="V55" i="19"/>
  <c r="U56" i="19"/>
  <c r="V56" i="19"/>
  <c r="U57" i="19"/>
  <c r="V57" i="19"/>
  <c r="U58" i="19"/>
  <c r="V58" i="19"/>
  <c r="U59" i="19"/>
  <c r="V59" i="19"/>
  <c r="U60" i="19"/>
  <c r="V60" i="19"/>
  <c r="U61" i="19"/>
  <c r="V61" i="19"/>
  <c r="U62" i="19"/>
  <c r="V62" i="19"/>
  <c r="U63" i="19"/>
  <c r="V63" i="19"/>
  <c r="U64" i="19"/>
  <c r="V64" i="19"/>
  <c r="U65" i="19"/>
  <c r="V65" i="19"/>
  <c r="U66" i="19"/>
  <c r="V66" i="19"/>
  <c r="U67" i="19"/>
  <c r="V67" i="19"/>
  <c r="U68" i="19"/>
  <c r="V68" i="19"/>
  <c r="U69" i="19"/>
  <c r="V69" i="19"/>
  <c r="U70" i="19"/>
  <c r="V70" i="19"/>
  <c r="U71" i="19"/>
  <c r="V71" i="19"/>
  <c r="U72" i="19"/>
  <c r="V72" i="19"/>
  <c r="U73" i="19"/>
  <c r="V73" i="19"/>
  <c r="U74" i="19"/>
  <c r="V74" i="19"/>
  <c r="U75" i="19"/>
  <c r="V75" i="19"/>
  <c r="U76" i="19"/>
  <c r="V76" i="19"/>
  <c r="U77" i="19"/>
  <c r="V77" i="19"/>
  <c r="U78" i="19"/>
  <c r="V78" i="19"/>
  <c r="U79" i="19"/>
  <c r="V79" i="19"/>
  <c r="U80" i="19"/>
  <c r="V80" i="19"/>
  <c r="U81" i="19"/>
  <c r="V81" i="19"/>
  <c r="U82" i="19"/>
  <c r="V82" i="19"/>
  <c r="U83" i="19"/>
  <c r="V83" i="19"/>
  <c r="U84" i="19"/>
  <c r="V84" i="19"/>
  <c r="U85" i="19"/>
  <c r="V85" i="19"/>
  <c r="U86" i="19"/>
  <c r="V86" i="19"/>
  <c r="U87" i="19"/>
  <c r="V87" i="19"/>
  <c r="V7" i="19"/>
  <c r="U7" i="19"/>
  <c r="O8" i="19"/>
  <c r="P8" i="19"/>
  <c r="O9" i="19"/>
  <c r="P9" i="19"/>
  <c r="O10" i="19"/>
  <c r="P10" i="19"/>
  <c r="O11" i="19"/>
  <c r="P11" i="19"/>
  <c r="O12" i="19"/>
  <c r="P12" i="19"/>
  <c r="O13" i="19"/>
  <c r="P13" i="19"/>
  <c r="O14" i="19"/>
  <c r="P14" i="19"/>
  <c r="O15" i="19"/>
  <c r="P15" i="19"/>
  <c r="O16" i="19"/>
  <c r="P16" i="19"/>
  <c r="O17" i="19"/>
  <c r="P17" i="19"/>
  <c r="O18" i="19"/>
  <c r="P18" i="19"/>
  <c r="O19" i="19"/>
  <c r="P19" i="19"/>
  <c r="O20" i="19"/>
  <c r="P20" i="19"/>
  <c r="O21" i="19"/>
  <c r="P21" i="19"/>
  <c r="O22" i="19"/>
  <c r="P22" i="19"/>
  <c r="O23" i="19"/>
  <c r="P23" i="19"/>
  <c r="O24" i="19"/>
  <c r="P24" i="19"/>
  <c r="O25" i="19"/>
  <c r="P25" i="19"/>
  <c r="O26" i="19"/>
  <c r="P26" i="19"/>
  <c r="O27" i="19"/>
  <c r="P27" i="19"/>
  <c r="O28" i="19"/>
  <c r="P28" i="19"/>
  <c r="O29" i="19"/>
  <c r="P29" i="19"/>
  <c r="O30" i="19"/>
  <c r="P30" i="19"/>
  <c r="O31" i="19"/>
  <c r="P31" i="19"/>
  <c r="O32" i="19"/>
  <c r="P32" i="19"/>
  <c r="O33" i="19"/>
  <c r="P33" i="19"/>
  <c r="O34" i="19"/>
  <c r="P34" i="19"/>
  <c r="O35" i="19"/>
  <c r="P35" i="19"/>
  <c r="O36" i="19"/>
  <c r="P36" i="19"/>
  <c r="O37" i="19"/>
  <c r="P37" i="19"/>
  <c r="O38" i="19"/>
  <c r="P38" i="19"/>
  <c r="O39" i="19"/>
  <c r="P39" i="19"/>
  <c r="O40" i="19"/>
  <c r="P40" i="19"/>
  <c r="O41" i="19"/>
  <c r="P41" i="19"/>
  <c r="O42" i="19"/>
  <c r="P42" i="19"/>
  <c r="O43" i="19"/>
  <c r="P43" i="19"/>
  <c r="O44" i="19"/>
  <c r="P44" i="19"/>
  <c r="O45" i="19"/>
  <c r="P45" i="19"/>
  <c r="O46" i="19"/>
  <c r="P46" i="19"/>
  <c r="O47" i="19"/>
  <c r="P47" i="19"/>
  <c r="O48" i="19"/>
  <c r="P48" i="19"/>
  <c r="O49" i="19"/>
  <c r="P49" i="19"/>
  <c r="O50" i="19"/>
  <c r="P50" i="19"/>
  <c r="O51" i="19"/>
  <c r="P51" i="19"/>
  <c r="O52" i="19"/>
  <c r="P52" i="19"/>
  <c r="O53" i="19"/>
  <c r="P53" i="19"/>
  <c r="O54" i="19"/>
  <c r="P54" i="19"/>
  <c r="O55" i="19"/>
  <c r="P55" i="19"/>
  <c r="O56" i="19"/>
  <c r="P56" i="19"/>
  <c r="O57" i="19"/>
  <c r="P57" i="19"/>
  <c r="O58" i="19"/>
  <c r="P58" i="19"/>
  <c r="O59" i="19"/>
  <c r="P59" i="19"/>
  <c r="O60" i="19"/>
  <c r="P60" i="19"/>
  <c r="O61" i="19"/>
  <c r="P61" i="19"/>
  <c r="O62" i="19"/>
  <c r="P62" i="19"/>
  <c r="O63" i="19"/>
  <c r="P63" i="19"/>
  <c r="O64" i="19"/>
  <c r="P64" i="19"/>
  <c r="O65" i="19"/>
  <c r="P65" i="19"/>
  <c r="O66" i="19"/>
  <c r="P66" i="19"/>
  <c r="O67" i="19"/>
  <c r="P67" i="19"/>
  <c r="O68" i="19"/>
  <c r="P68" i="19"/>
  <c r="O69" i="19"/>
  <c r="P69" i="19"/>
  <c r="O70" i="19"/>
  <c r="P70" i="19"/>
  <c r="O71" i="19"/>
  <c r="P71" i="19"/>
  <c r="O72" i="19"/>
  <c r="P72" i="19"/>
  <c r="O73" i="19"/>
  <c r="P73" i="19"/>
  <c r="O74" i="19"/>
  <c r="P74" i="19"/>
  <c r="O75" i="19"/>
  <c r="P75" i="19"/>
  <c r="O76" i="19"/>
  <c r="P76" i="19"/>
  <c r="O77" i="19"/>
  <c r="P77" i="19"/>
  <c r="O78" i="19"/>
  <c r="P78" i="19"/>
  <c r="O79" i="19"/>
  <c r="P79" i="19"/>
  <c r="O80" i="19"/>
  <c r="P80" i="19"/>
  <c r="O81" i="19"/>
  <c r="P81" i="19"/>
  <c r="O82" i="19"/>
  <c r="P82" i="19"/>
  <c r="O83" i="19"/>
  <c r="P83" i="19"/>
  <c r="O84" i="19"/>
  <c r="P84" i="19"/>
  <c r="O85" i="19"/>
  <c r="P85" i="19"/>
  <c r="O86" i="19"/>
  <c r="P86" i="19"/>
  <c r="O87" i="19"/>
  <c r="P87" i="19"/>
  <c r="P7" i="19"/>
  <c r="O7" i="19"/>
  <c r="I8" i="19"/>
  <c r="J8" i="19"/>
  <c r="I9" i="19"/>
  <c r="J9" i="19"/>
  <c r="I10" i="19"/>
  <c r="J10" i="19"/>
  <c r="I11" i="19"/>
  <c r="J11" i="19"/>
  <c r="I12" i="19"/>
  <c r="J12" i="19"/>
  <c r="I13" i="19"/>
  <c r="J13" i="19"/>
  <c r="I14" i="19"/>
  <c r="J14" i="19"/>
  <c r="I15" i="19"/>
  <c r="J15" i="19"/>
  <c r="I16" i="19"/>
  <c r="J16" i="19"/>
  <c r="I17" i="19"/>
  <c r="J17" i="19"/>
  <c r="I18" i="19"/>
  <c r="J18" i="19"/>
  <c r="I19" i="19"/>
  <c r="J19" i="19"/>
  <c r="I20" i="19"/>
  <c r="J20" i="19"/>
  <c r="I21" i="19"/>
  <c r="J21" i="19"/>
  <c r="I22" i="19"/>
  <c r="J22" i="19"/>
  <c r="I23" i="19"/>
  <c r="J23" i="19"/>
  <c r="I24" i="19"/>
  <c r="J24" i="19"/>
  <c r="I25" i="19"/>
  <c r="J25" i="19"/>
  <c r="I26" i="19"/>
  <c r="J26" i="19"/>
  <c r="I27" i="19"/>
  <c r="J27" i="19"/>
  <c r="I28" i="19"/>
  <c r="J28" i="19"/>
  <c r="I29" i="19"/>
  <c r="J29" i="19"/>
  <c r="I30" i="19"/>
  <c r="J30" i="19"/>
  <c r="I31" i="19"/>
  <c r="J31" i="19"/>
  <c r="I32" i="19"/>
  <c r="J32" i="19"/>
  <c r="I33" i="19"/>
  <c r="J33" i="19"/>
  <c r="I34" i="19"/>
  <c r="J34" i="19"/>
  <c r="I35" i="19"/>
  <c r="J35" i="19"/>
  <c r="I36" i="19"/>
  <c r="J36" i="19"/>
  <c r="I37" i="19"/>
  <c r="J37" i="19"/>
  <c r="I38" i="19"/>
  <c r="J38" i="19"/>
  <c r="I39" i="19"/>
  <c r="J39" i="19"/>
  <c r="I40" i="19"/>
  <c r="J40" i="19"/>
  <c r="I41" i="19"/>
  <c r="J41" i="19"/>
  <c r="I42" i="19"/>
  <c r="J42" i="19"/>
  <c r="I43" i="19"/>
  <c r="J43" i="19"/>
  <c r="I44" i="19"/>
  <c r="J44" i="19"/>
  <c r="I45" i="19"/>
  <c r="J45" i="19"/>
  <c r="I46" i="19"/>
  <c r="J46" i="19"/>
  <c r="I47" i="19"/>
  <c r="J47" i="19"/>
  <c r="I48" i="19"/>
  <c r="J48" i="19"/>
  <c r="I49" i="19"/>
  <c r="J49" i="19"/>
  <c r="I50" i="19"/>
  <c r="J50" i="19"/>
  <c r="I51" i="19"/>
  <c r="J51" i="19"/>
  <c r="I52" i="19"/>
  <c r="J52" i="19"/>
  <c r="I53" i="19"/>
  <c r="J53" i="19"/>
  <c r="I54" i="19"/>
  <c r="J54" i="19"/>
  <c r="I55" i="19"/>
  <c r="J55" i="19"/>
  <c r="I56" i="19"/>
  <c r="J56" i="19"/>
  <c r="I57" i="19"/>
  <c r="J57" i="19"/>
  <c r="I58" i="19"/>
  <c r="J58" i="19"/>
  <c r="I59" i="19"/>
  <c r="J59" i="19"/>
  <c r="I60" i="19"/>
  <c r="J60" i="19"/>
  <c r="I61" i="19"/>
  <c r="J61" i="19"/>
  <c r="I62" i="19"/>
  <c r="J62" i="19"/>
  <c r="I63" i="19"/>
  <c r="J63" i="19"/>
  <c r="I64" i="19"/>
  <c r="J64" i="19"/>
  <c r="I65" i="19"/>
  <c r="J65" i="19"/>
  <c r="I66" i="19"/>
  <c r="J66" i="19"/>
  <c r="I67" i="19"/>
  <c r="J67" i="19"/>
  <c r="I68" i="19"/>
  <c r="J68" i="19"/>
  <c r="I69" i="19"/>
  <c r="J69" i="19"/>
  <c r="I70" i="19"/>
  <c r="J70" i="19"/>
  <c r="I71" i="19"/>
  <c r="J71" i="19"/>
  <c r="I72" i="19"/>
  <c r="J72" i="19"/>
  <c r="I73" i="19"/>
  <c r="J73" i="19"/>
  <c r="I74" i="19"/>
  <c r="J74" i="19"/>
  <c r="I75" i="19"/>
  <c r="J75" i="19"/>
  <c r="I76" i="19"/>
  <c r="J76" i="19"/>
  <c r="I77" i="19"/>
  <c r="J77" i="19"/>
  <c r="I78" i="19"/>
  <c r="J78" i="19"/>
  <c r="I79" i="19"/>
  <c r="J79" i="19"/>
  <c r="I80" i="19"/>
  <c r="J80" i="19"/>
  <c r="I81" i="19"/>
  <c r="J81" i="19"/>
  <c r="I82" i="19"/>
  <c r="J82" i="19"/>
  <c r="I83" i="19"/>
  <c r="J83" i="19"/>
  <c r="I84" i="19"/>
  <c r="J84" i="19"/>
  <c r="I85" i="19"/>
  <c r="J85" i="19"/>
  <c r="I86" i="19"/>
  <c r="J86" i="19"/>
  <c r="I87" i="19"/>
  <c r="J87" i="19"/>
  <c r="J7" i="19"/>
  <c r="I7" i="19"/>
  <c r="H5" i="14"/>
  <c r="G6" i="12"/>
  <c r="G7" i="12"/>
  <c r="G8" i="12"/>
  <c r="G9" i="12"/>
  <c r="G10" i="12"/>
  <c r="G5" i="12"/>
  <c r="H7" i="14"/>
  <c r="H8" i="14"/>
  <c r="H9" i="14"/>
  <c r="H5" i="12" l="1"/>
  <c r="I7" i="12" l="1"/>
  <c r="I8" i="12"/>
  <c r="I6" i="12"/>
  <c r="I9" i="12"/>
  <c r="I10" i="12"/>
  <c r="I5" i="12"/>
  <c r="F9" i="14" l="1"/>
  <c r="F8" i="14"/>
  <c r="G8" i="14" s="1"/>
  <c r="F7" i="14"/>
  <c r="F6" i="14"/>
  <c r="F5" i="14"/>
  <c r="H6" i="14" l="1"/>
</calcChain>
</file>

<file path=xl/sharedStrings.xml><?xml version="1.0" encoding="utf-8"?>
<sst xmlns="http://schemas.openxmlformats.org/spreadsheetml/2006/main" count="756" uniqueCount="356">
  <si>
    <t>Modified: + 1A</t>
  </si>
  <si>
    <t>Modified: - 4N</t>
  </si>
  <si>
    <t>Modified: -7N</t>
  </si>
  <si>
    <t>Modified: Others</t>
  </si>
  <si>
    <t>Unmodified</t>
  </si>
  <si>
    <t>Patient 1 iPSC</t>
  </si>
  <si>
    <t>Control iPSC</t>
  </si>
  <si>
    <t>Figure 2d</t>
  </si>
  <si>
    <t>sgRNA#1</t>
  </si>
  <si>
    <t>sgRNA#2</t>
  </si>
  <si>
    <t>sgRNA#3</t>
  </si>
  <si>
    <t>% NGS reads</t>
  </si>
  <si>
    <t>Figure 3c</t>
  </si>
  <si>
    <t>Figure 3d</t>
  </si>
  <si>
    <t>Figure 3e</t>
  </si>
  <si>
    <t>Figure 3f</t>
  </si>
  <si>
    <t>Figure 4b</t>
  </si>
  <si>
    <t>Figure 4e</t>
  </si>
  <si>
    <t>Figure 6c</t>
  </si>
  <si>
    <t>Figure 7b</t>
  </si>
  <si>
    <t>Figure 7d</t>
  </si>
  <si>
    <t>Figure 7f</t>
  </si>
  <si>
    <t>Figure 8b</t>
  </si>
  <si>
    <t>Modfied: others</t>
  </si>
  <si>
    <t>Rep. 1</t>
  </si>
  <si>
    <t>Rep. 2</t>
  </si>
  <si>
    <t>Rep. 3</t>
  </si>
  <si>
    <t>Ctrl. 1 MuSC</t>
  </si>
  <si>
    <t>Ctrl. 2 MuSC</t>
  </si>
  <si>
    <t>Patient 1 MuSC</t>
  </si>
  <si>
    <t>Patient 2 MuSC</t>
  </si>
  <si>
    <t>d9</t>
  </si>
  <si>
    <t>Day post-nucleofection</t>
  </si>
  <si>
    <t>d4</t>
  </si>
  <si>
    <t>+</t>
  </si>
  <si>
    <t>-</t>
  </si>
  <si>
    <t>HDR</t>
  </si>
  <si>
    <t>Modified: others</t>
  </si>
  <si>
    <t>Untransfected</t>
  </si>
  <si>
    <t>Suppl. Fig. 2b</t>
  </si>
  <si>
    <t>Suppl. Fig. 4b</t>
  </si>
  <si>
    <t>25 pmol ssODN</t>
  </si>
  <si>
    <t>12.5 pmol ssODN</t>
  </si>
  <si>
    <t>eSpCas9(1.1) + sgRNA#2</t>
  </si>
  <si>
    <t>6.3 pmol ssODN</t>
  </si>
  <si>
    <t>3.1 pmol ssODN</t>
  </si>
  <si>
    <t>Allele frequencies (% NGS reads)</t>
  </si>
  <si>
    <t>Suppl. Fig. 3c</t>
  </si>
  <si>
    <t>Suppl. Fig. 5</t>
  </si>
  <si>
    <t>Suppl. Fig. 10a</t>
  </si>
  <si>
    <t>Suppl. Fig. 10b</t>
  </si>
  <si>
    <t>Suppl. Fig. 10c</t>
  </si>
  <si>
    <t>Suppl. Fig. 10d</t>
  </si>
  <si>
    <t>&gt;20</t>
  </si>
  <si>
    <t>+1A</t>
  </si>
  <si>
    <t>+1N</t>
  </si>
  <si>
    <t>+2</t>
  </si>
  <si>
    <t>+3</t>
  </si>
  <si>
    <t>+4</t>
  </si>
  <si>
    <t>Patient 1 MuSC</t>
  </si>
  <si>
    <t>Patient 2 MuSC</t>
  </si>
  <si>
    <t>Indel</t>
  </si>
  <si>
    <t>-4</t>
  </si>
  <si>
    <t>-3</t>
  </si>
  <si>
    <t>-2</t>
  </si>
  <si>
    <t>-1</t>
  </si>
  <si>
    <t>0</t>
  </si>
  <si>
    <t>+5-20</t>
  </si>
  <si>
    <t>-5-20</t>
  </si>
  <si>
    <t>OTS 1,3,4</t>
  </si>
  <si>
    <t>OTS 2</t>
  </si>
  <si>
    <t>OTS 5</t>
  </si>
  <si>
    <t>OTS 6</t>
  </si>
  <si>
    <t>OTS 7</t>
  </si>
  <si>
    <t>OTS 8</t>
  </si>
  <si>
    <t>OTS 9</t>
  </si>
  <si>
    <t>OTS 10</t>
  </si>
  <si>
    <t>OTS 11</t>
  </si>
  <si>
    <t>OTS 12</t>
  </si>
  <si>
    <t>OTS 13</t>
  </si>
  <si>
    <t>OTS 14</t>
  </si>
  <si>
    <t>OTS 15</t>
  </si>
  <si>
    <t>OTS 16</t>
  </si>
  <si>
    <t>OTS 17</t>
  </si>
  <si>
    <t>OTS 18</t>
  </si>
  <si>
    <t>OTS 19</t>
  </si>
  <si>
    <t>OTS 20</t>
  </si>
  <si>
    <t>OTS 21</t>
  </si>
  <si>
    <t>Unedited</t>
  </si>
  <si>
    <t>Edited</t>
  </si>
  <si>
    <t>% modified alleles (% NGS reads)</t>
  </si>
  <si>
    <t>Patient 1 MuSC, unedited</t>
  </si>
  <si>
    <t>Patient 1 MuSC, + sgRNA#3</t>
  </si>
  <si>
    <t>Control 1 MuSC</t>
  </si>
  <si>
    <t>Control 2 MuSC</t>
  </si>
  <si>
    <t>Patient 2 MuSC, unedited</t>
  </si>
  <si>
    <t>Patient 2 MuSC, + sgRNA#3</t>
  </si>
  <si>
    <t>Dysferlin/Vinculin (% signal)</t>
  </si>
  <si>
    <t>DES</t>
  </si>
  <si>
    <t>TE7(DES-)</t>
  </si>
  <si>
    <t>KI-67</t>
  </si>
  <si>
    <t>PAX7</t>
  </si>
  <si>
    <t>MYOD</t>
  </si>
  <si>
    <t>Fold change (normalized to untransfected)</t>
  </si>
  <si>
    <t>Image 1</t>
  </si>
  <si>
    <t>Image 2</t>
  </si>
  <si>
    <t>Image 3</t>
  </si>
  <si>
    <t>Image 4</t>
  </si>
  <si>
    <t>Image 5</t>
  </si>
  <si>
    <t>Image 6</t>
  </si>
  <si>
    <t>Image 7</t>
  </si>
  <si>
    <t>Image 8</t>
  </si>
  <si>
    <t>Image 9</t>
  </si>
  <si>
    <t>Image 10</t>
  </si>
  <si>
    <t>Image 11</t>
  </si>
  <si>
    <t>SpCas9 mRNA w/o sgRNA</t>
  </si>
  <si>
    <t>SpCas9 mRNA + sgRNA#3</t>
  </si>
  <si>
    <t>% cells</t>
  </si>
  <si>
    <t>C57BL/6N</t>
  </si>
  <si>
    <t>wt/wt</t>
  </si>
  <si>
    <t>mut/mut</t>
  </si>
  <si>
    <t>hEx44</t>
  </si>
  <si>
    <t>Mouse 1</t>
  </si>
  <si>
    <t>Mouse 2</t>
  </si>
  <si>
    <t>Mouse 3</t>
  </si>
  <si>
    <t>Mouse 4</t>
  </si>
  <si>
    <t>log2fc</t>
  </si>
  <si>
    <t>Lane</t>
  </si>
  <si>
    <t>Sample</t>
  </si>
  <si>
    <t>aTub (1 min)</t>
  </si>
  <si>
    <t>Dysf/aTub</t>
  </si>
  <si>
    <t>% rescue (normalized to mean of ctrl. hiPSC)</t>
  </si>
  <si>
    <t>Mean</t>
  </si>
  <si>
    <t>Ctrl hiPSC #1</t>
  </si>
  <si>
    <t>Ctrl hiPSC #2</t>
  </si>
  <si>
    <t>Patient 1 hiPSC, hom. +1A #1</t>
  </si>
  <si>
    <t>Patient 1 hiPSC, hom. +1A #2</t>
  </si>
  <si>
    <t>Patient 1 hiPSC, unedited</t>
  </si>
  <si>
    <t>Rep. 4</t>
  </si>
  <si>
    <t>Rep. 5</t>
  </si>
  <si>
    <t>Rep. 6</t>
  </si>
  <si>
    <t>Modified: - 4N</t>
  </si>
  <si>
    <t>hEx44mut MuSC</t>
  </si>
  <si>
    <t>Dysferlin (30 s)</t>
  </si>
  <si>
    <t>aTub (15 s)</t>
  </si>
  <si>
    <t>hEx44 MuSC</t>
  </si>
  <si>
    <t>% rescue (normalized to mean of wt/wt)</t>
  </si>
  <si>
    <t>SD</t>
  </si>
  <si>
    <t>Dysferlin (5 min)</t>
  </si>
  <si>
    <t>No pre-treatment</t>
  </si>
  <si>
    <t>Irradiation</t>
  </si>
  <si>
    <t>Irradiation + CTX</t>
  </si>
  <si>
    <t>Grafted TA #1</t>
  </si>
  <si>
    <t>Grafted TA #2</t>
  </si>
  <si>
    <t>Grafted TA #3</t>
  </si>
  <si>
    <t>Grafted TA #4</t>
  </si>
  <si>
    <t>Grafted TA #5</t>
  </si>
  <si>
    <t>No. Dysferlin+ fibers</t>
  </si>
  <si>
    <t>Suppl. Fig. 7b</t>
  </si>
  <si>
    <t>Suppl. Fig. 7c</t>
  </si>
  <si>
    <t>MBP</t>
  </si>
  <si>
    <t>MBP-C2Fwt</t>
  </si>
  <si>
    <t>MBP-C2Fref</t>
  </si>
  <si>
    <t>30   </t>
  </si>
  <si>
    <t>Temp. (°C)</t>
  </si>
  <si>
    <t>First derivative [d(Fluorescence)/dT]</t>
  </si>
  <si>
    <t>8 weeks</t>
  </si>
  <si>
    <t>12 weeks</t>
  </si>
  <si>
    <t>20 weeks</t>
  </si>
  <si>
    <t>40 weeks</t>
  </si>
  <si>
    <t>Muscle</t>
  </si>
  <si>
    <t>Age</t>
  </si>
  <si>
    <t>TA</t>
  </si>
  <si>
    <t>Soleus</t>
  </si>
  <si>
    <t>Mouse 5</t>
  </si>
  <si>
    <t>Mouse 6</t>
  </si>
  <si>
    <r>
      <t>Dysf&lt;hEx44</t>
    </r>
    <r>
      <rPr>
        <b/>
        <sz val="10"/>
        <rFont val="Arial"/>
        <family val="2"/>
      </rPr>
      <t>mut</t>
    </r>
    <r>
      <rPr>
        <sz val="10"/>
        <rFont val="Arial"/>
        <family val="2"/>
      </rPr>
      <t>/hEx44</t>
    </r>
    <r>
      <rPr>
        <b/>
        <sz val="10"/>
        <rFont val="Arial"/>
        <family val="2"/>
      </rPr>
      <t>mut</t>
    </r>
    <r>
      <rPr>
        <sz val="10"/>
        <rFont val="Arial"/>
        <family val="2"/>
      </rPr>
      <t>&gt;</t>
    </r>
  </si>
  <si>
    <r>
      <t>Dysf&lt;hEx44</t>
    </r>
    <r>
      <rPr>
        <b/>
        <sz val="10"/>
        <rFont val="Arial"/>
        <family val="2"/>
      </rPr>
      <t>wt</t>
    </r>
    <r>
      <rPr>
        <sz val="10"/>
        <rFont val="Arial"/>
        <family val="2"/>
      </rPr>
      <t>/hEx44</t>
    </r>
    <r>
      <rPr>
        <b/>
        <sz val="10"/>
        <rFont val="Arial"/>
        <family val="2"/>
      </rPr>
      <t>wt</t>
    </r>
    <r>
      <rPr>
        <sz val="10"/>
        <rFont val="Arial"/>
        <family val="2"/>
      </rPr>
      <t>&gt;</t>
    </r>
  </si>
  <si>
    <t>No. Fibers analyzed</t>
  </si>
  <si>
    <t>% centrally nucleated fibers</t>
  </si>
  <si>
    <t>1-20</t>
  </si>
  <si>
    <t>21-40</t>
  </si>
  <si>
    <t>41-60</t>
  </si>
  <si>
    <t>61-80</t>
  </si>
  <si>
    <t>&gt;80</t>
  </si>
  <si>
    <t>% fibers</t>
  </si>
  <si>
    <t>Min. Feret (µm)</t>
  </si>
  <si>
    <t>1-21</t>
  </si>
  <si>
    <t>21-41</t>
  </si>
  <si>
    <t>41-61</t>
  </si>
  <si>
    <t>61-81</t>
  </si>
  <si>
    <t>&gt;81</t>
  </si>
  <si>
    <r>
      <t xml:space="preserve">Minimum Feret diameter distribution in </t>
    </r>
    <r>
      <rPr>
        <b/>
        <sz val="10"/>
        <color theme="1"/>
        <rFont val="Arial"/>
        <family val="2"/>
      </rPr>
      <t>20-week-old</t>
    </r>
    <r>
      <rPr>
        <sz val="10"/>
        <color theme="1"/>
        <rFont val="Arial"/>
        <family val="2"/>
      </rPr>
      <t xml:space="preserve"> mice</t>
    </r>
  </si>
  <si>
    <r>
      <t xml:space="preserve">Minimum Feret diameter distribution in </t>
    </r>
    <r>
      <rPr>
        <b/>
        <sz val="10"/>
        <color theme="1"/>
        <rFont val="Arial"/>
        <family val="2"/>
      </rPr>
      <t>40-week-old</t>
    </r>
    <r>
      <rPr>
        <sz val="10"/>
        <color theme="1"/>
        <rFont val="Arial"/>
        <family val="2"/>
      </rPr>
      <t xml:space="preserve"> mice</t>
    </r>
  </si>
  <si>
    <t>Quadriceps</t>
  </si>
  <si>
    <t>SpCas9 mRNA w/o sgRNA</t>
  </si>
  <si>
    <t>SpCas9 mRNA + sgRNA#3</t>
  </si>
  <si>
    <t>Patient 1 hiPSC</t>
  </si>
  <si>
    <t>Patient 2 hiPSC</t>
  </si>
  <si>
    <t>Predicted allele type (%) based on chromatogram deconvolution analysis with ICE (Synthego)</t>
  </si>
  <si>
    <t>SpCas9 + sgRNA#3</t>
  </si>
  <si>
    <t>Figure 2g</t>
  </si>
  <si>
    <t>Figure 6b</t>
  </si>
  <si>
    <t>Figure 7e</t>
  </si>
  <si>
    <t>Suppl. Fig. 2a</t>
  </si>
  <si>
    <t>Desmin</t>
  </si>
  <si>
    <t>Pax7</t>
  </si>
  <si>
    <t>% positive cells</t>
  </si>
  <si>
    <t>Suppl. Fig. 14c</t>
  </si>
  <si>
    <t>locus_chr</t>
  </si>
  <si>
    <t>locus_start</t>
  </si>
  <si>
    <t>locus_end</t>
  </si>
  <si>
    <t>chr17</t>
  </si>
  <si>
    <t>16843496-16843517--;CC.T..................;13;Intergenic</t>
  </si>
  <si>
    <t>chr3</t>
  </si>
  <si>
    <t>56801671-56801691+-;C....A.......-........;19;Unknown</t>
  </si>
  <si>
    <t>20515163-20515184--;CC.T..................;13;Intergenic</t>
  </si>
  <si>
    <t>41688103-41688125++;.......C......A....C..;19;Unknown</t>
  </si>
  <si>
    <t>18429225-18429246++;CC.T..................;13;Intergenic</t>
  </si>
  <si>
    <t>30569413-30569434--;CC.T......T...........;18;Unknown</t>
  </si>
  <si>
    <t>chr5</t>
  </si>
  <si>
    <t>60249111-60249131--;GGA...........-.......;22;Unknown</t>
  </si>
  <si>
    <t>annotation/OTS</t>
  </si>
  <si>
    <t>GSP(+)_donor 1</t>
  </si>
  <si>
    <t>GSP(+)_donor 2</t>
  </si>
  <si>
    <t>GSP(+)_donor 3</t>
  </si>
  <si>
    <t>GSP(-)_donor 1</t>
  </si>
  <si>
    <t>GSP(-)_donor 3</t>
  </si>
  <si>
    <t>GSP(-)_donor 2</t>
  </si>
  <si>
    <t>GSP(+)_total</t>
  </si>
  <si>
    <t>GSP(-)_total</t>
  </si>
  <si>
    <t>No. NGS reads</t>
  </si>
  <si>
    <t>Summary (plot Fig. 4b)</t>
  </si>
  <si>
    <t>Quantification Fig. 4a, left (dysferlin rescue, patient 1 MuSC)</t>
  </si>
  <si>
    <t>#1</t>
  </si>
  <si>
    <t>#2</t>
  </si>
  <si>
    <t>#3</t>
  </si>
  <si>
    <t>Peak area</t>
  </si>
  <si>
    <t>Dysferlin/Vinculin</t>
  </si>
  <si>
    <t>Quantification Fig. 4a, right (dysferlin rescue, patient 2 MuSC)</t>
  </si>
  <si>
    <t>Patient 1 MuSC, unedited rep. 1</t>
  </si>
  <si>
    <t>Patient 1 MuSC, unedited rep. 2</t>
  </si>
  <si>
    <t>Patient 1 MuSC, unedited rep. 3</t>
  </si>
  <si>
    <t>Patient 1 MuSC, + sgRNA#3 rep. 1</t>
  </si>
  <si>
    <t>Patient 1 MuSC, + sgRNA#3 rep. 2</t>
  </si>
  <si>
    <t>Patient 1 MuSC, + sgRNA#3 rep. 3</t>
  </si>
  <si>
    <t>Patient 2 MuSC, unedited rep. 1</t>
  </si>
  <si>
    <t>Patient 2 MuSC, unedited rep. 2</t>
  </si>
  <si>
    <t>Patient 2 MuSC, + sgRNA#3 rep. 1</t>
  </si>
  <si>
    <t>Patient 2 MuSC, + sgRNA#3 rep. 2</t>
  </si>
  <si>
    <t>Patient 2 MuSC, + sgRNA#3 rep. 3</t>
  </si>
  <si>
    <t>Dysferlin (2 min)</t>
  </si>
  <si>
    <t>Vinculin (45 s)</t>
  </si>
  <si>
    <t>% dysferlin rescue (normalized to mean of Ctrl. MuSC)</t>
  </si>
  <si>
    <t>Ctrl. 1 MuSC rep. 1</t>
  </si>
  <si>
    <t>Ctrl. 1 MuSC rep. 2</t>
  </si>
  <si>
    <t>Ctrl. 1 MuSC rep. 3</t>
  </si>
  <si>
    <t>Ctrl. 2 MuSC rep. 1</t>
  </si>
  <si>
    <t>Ctrl. 2 MuSC rep. 2</t>
  </si>
  <si>
    <t>Ctrl. 2 MuSC rep. 3</t>
  </si>
  <si>
    <t>Vinculin (2 min)</t>
  </si>
  <si>
    <t>Dysferlin (10 min)</t>
  </si>
  <si>
    <t>N/A</t>
  </si>
  <si>
    <t>Summary (plot Fig. 6c)</t>
  </si>
  <si>
    <t>C57BL/6N mouse 1, rep. 1</t>
  </si>
  <si>
    <t>C57BL/6N mouse 1, rep. 2</t>
  </si>
  <si>
    <t>C57BL/6N mouse 1, rep. 3</t>
  </si>
  <si>
    <t>C57BL/6N mouse 2, rep. 1</t>
  </si>
  <si>
    <t>C57BL/6N mouse 2, rep. 2</t>
  </si>
  <si>
    <t>C57BL/6N mouse 2, rep. 3</t>
  </si>
  <si>
    <t>C57BL/6N mouse 3, rep. 1</t>
  </si>
  <si>
    <t>C57BL/6N mouse 3, rep. 2</t>
  </si>
  <si>
    <t>C57BL/6N mouse 3, rep. 3</t>
  </si>
  <si>
    <t>C57BL/6N mouse 4, rep. 1</t>
  </si>
  <si>
    <t>C57BL/6N mouse 4, rep. 2</t>
  </si>
  <si>
    <t>C57BL/6N mouse 4, rep. 3</t>
  </si>
  <si>
    <r>
      <t>ddH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O</t>
    </r>
  </si>
  <si>
    <t>no RT</t>
  </si>
  <si>
    <t>hEx44wt mouse 1, rep. 1</t>
  </si>
  <si>
    <t>hEx44wt mouse 1, rep. 2</t>
  </si>
  <si>
    <t>hEx44wt mouse 1, rep. 3</t>
  </si>
  <si>
    <t>hEx44wt mouse 2, rep. 1</t>
  </si>
  <si>
    <t>hEx44wt mouse 2, rep. 2</t>
  </si>
  <si>
    <t>hEx44wt mouse 2, rep. 3</t>
  </si>
  <si>
    <t>hEx44wt mouse 3, rep. 1</t>
  </si>
  <si>
    <t>hEx44wt mouse 3, rep. 2</t>
  </si>
  <si>
    <t>hEx44wt mouse 3, rep. 3</t>
  </si>
  <si>
    <t>hEx44wt mouse 4, rep. 1</t>
  </si>
  <si>
    <t>hEx44wt mouse 4, rep. 2</t>
  </si>
  <si>
    <t>hEx44wt mouse 4, rep. 3</t>
  </si>
  <si>
    <t>hEx44mut mouse 1, rep. 1</t>
  </si>
  <si>
    <t>hEx44mut mouse 1, rep. 2</t>
  </si>
  <si>
    <t>hEx44mut mouse 1, rep. 3</t>
  </si>
  <si>
    <t>hEx44mut mouse 2, rep. 1</t>
  </si>
  <si>
    <t>hEx44mut mouse 2, rep. 2</t>
  </si>
  <si>
    <t>hEx44mut mouse 2, rep. 3</t>
  </si>
  <si>
    <t>hEx44mut mouse 3, rep. 1</t>
  </si>
  <si>
    <t>hEx44mut mouse 3, rep. 2</t>
  </si>
  <si>
    <t>hEx44mut mouse 3, rep. 3</t>
  </si>
  <si>
    <t>hEx44mut mouse 4, rep. 1</t>
  </si>
  <si>
    <t>hEx44mut mouse 4, rep. 2</t>
  </si>
  <si>
    <t>hEx44mut mouse 4, rep. 3</t>
  </si>
  <si>
    <t>Ct(dR)=Gapdh</t>
  </si>
  <si>
    <t>Ct(dR)=Dysf</t>
  </si>
  <si>
    <t>C57BL/6N mouse 1</t>
  </si>
  <si>
    <t>C57BL/6N mouse 2</t>
  </si>
  <si>
    <t>C57BL/6N mouse 3</t>
  </si>
  <si>
    <t>C57BL/6N mouse 4</t>
  </si>
  <si>
    <t>hEx44wt mouse 1</t>
  </si>
  <si>
    <t>hEx44wt mouse 2</t>
  </si>
  <si>
    <t>hEx44wt mouse 3</t>
  </si>
  <si>
    <t>hEx44wt mouse 4</t>
  </si>
  <si>
    <t>hEx44mut mouse 1</t>
  </si>
  <si>
    <t>hEx44mut mouse 2</t>
  </si>
  <si>
    <t>hEx44mut mouse 3</t>
  </si>
  <si>
    <t>hEx44mut mouse 4</t>
  </si>
  <si>
    <t>MBP: normalization factor = 10.8/8.7</t>
  </si>
  <si>
    <t>MBP-C2Fwt: normalization factor = 10.8/9.4</t>
  </si>
  <si>
    <t>MBP-C2Fref: normalization factor = 10.8/10.8</t>
  </si>
  <si>
    <t>Arbitrary fluorescence units (AFU, normalized by protein concentration)</t>
  </si>
  <si>
    <t>Raw AFU values were multiplied by the following normalization factors:</t>
  </si>
  <si>
    <t>MBP: 8.7 µM; MBP-C2Fwt: 9.4 µM; MBP-C2Fref: 10.8 µM</t>
  </si>
  <si>
    <r>
      <rPr>
        <b/>
        <sz val="10"/>
        <color theme="1"/>
        <rFont val="Arial"/>
        <family val="2"/>
      </rPr>
      <t>Protein concentrations</t>
    </r>
    <r>
      <rPr>
        <sz val="10"/>
        <color theme="1"/>
        <rFont val="Arial"/>
        <family val="2"/>
      </rPr>
      <t xml:space="preserve">: </t>
    </r>
  </si>
  <si>
    <t>Summary (plot Fig. 7d)</t>
  </si>
  <si>
    <t>mean log2fc</t>
  </si>
  <si>
    <t>mean of mean ΔCt</t>
  </si>
  <si>
    <t>ΔCt</t>
  </si>
  <si>
    <t>Mean ΔCt</t>
  </si>
  <si>
    <t>mean ΔCt</t>
  </si>
  <si>
    <t>2^-ΔΔCt</t>
  </si>
  <si>
    <t>hEx44wt MuSC #1, rep. 1</t>
  </si>
  <si>
    <t>hEx44wt MuSC #1, rep. 2</t>
  </si>
  <si>
    <t>hEx44wt MuSC #1, rep. 3</t>
  </si>
  <si>
    <t>hEx44wt MuSC #2, rep. 1</t>
  </si>
  <si>
    <t>hEx44wt MuSC #2, rep. 2</t>
  </si>
  <si>
    <t>hEx44wt MuSC #2, rep. 3</t>
  </si>
  <si>
    <t>hEx44wt MuSC #3, rep. 1</t>
  </si>
  <si>
    <t>hEx44wt MuSC #3, rep. 2</t>
  </si>
  <si>
    <t>hEx44wt MuSC #3, rep. 3</t>
  </si>
  <si>
    <t>hE44wt MuSC #1</t>
  </si>
  <si>
    <t>hE44wt MuSC #2</t>
  </si>
  <si>
    <t>hE44wt MuSC #3</t>
  </si>
  <si>
    <t>hE44mut MuSC, edited #1</t>
  </si>
  <si>
    <t>hE44mut MuSC, edited #2</t>
  </si>
  <si>
    <t>hE44mut MuSC, unedited #1</t>
  </si>
  <si>
    <t>hE44mut MuSC, unedited #1, rep. 1</t>
  </si>
  <si>
    <t>hE44mut MuSC, unedited #1, rep. 2</t>
  </si>
  <si>
    <t>hE44mut MuSC, unedited #1, rep. 3</t>
  </si>
  <si>
    <t>hE44mut MuSC, edited #1, rep. 1</t>
  </si>
  <si>
    <t>hE44mut MuSC, edited #1, rep. 2</t>
  </si>
  <si>
    <t>hE44mut MuSC, edited #1, rep. 3</t>
  </si>
  <si>
    <t>hE44mut MuSC, edited #2, rep. 1</t>
  </si>
  <si>
    <t>hE44mut MuSC, edited #2, rep. 2</t>
  </si>
  <si>
    <t>hE44mut MuSC, edited #2, rep. 3</t>
  </si>
  <si>
    <t>ΔΔCt</t>
  </si>
  <si>
    <t>Figure 4a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</si>
</sst>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8"/>
      <name val="Aptos Narrow"/>
      <family val="2"/>
      <scheme val="minor"/>
    </font>
    <font>
      <sz val="10"/>
      <color theme="8"/>
      <name val="Arial"/>
      <family val="2"/>
    </font>
    <font>
      <b/>
      <sz val="10"/>
      <name val="Arial"/>
      <family val="2"/>
    </font>
    <font>
      <vertAlign val="subscript"/>
      <sz val="10"/>
      <name val="Arial"/>
      <family val="2"/>
    </font>
    <font>
      <sz val="10"/>
      <color theme="1"/>
      <name val="Aptos Narrow"/>
      <family val="2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51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/>
    <xf numFmtId="0" fontId="3" fillId="0" borderId="0" xfId="0" applyFont="1"/>
    <xf numFmtId="0" fontId="3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2" fontId="1" fillId="0" borderId="1" xfId="0" applyNumberFormat="1" applyFont="1" applyBorder="1"/>
    <xf numFmtId="2" fontId="3" fillId="0" borderId="1" xfId="0" applyNumberFormat="1" applyFont="1" applyBorder="1"/>
    <xf numFmtId="0" fontId="3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/>
    </xf>
    <xf numFmtId="0" fontId="3" fillId="0" borderId="1" xfId="0" applyFont="1" applyBorder="1"/>
    <xf numFmtId="0" fontId="3" fillId="0" borderId="1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" xfId="0" applyFont="1" applyBorder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49" fontId="1" fillId="0" borderId="1" xfId="0" applyNumberFormat="1" applyFont="1" applyBorder="1" applyAlignment="1">
      <alignment horizontal="center"/>
    </xf>
    <xf numFmtId="49" fontId="5" fillId="0" borderId="1" xfId="0" applyNumberFormat="1" applyFont="1" applyBorder="1" applyAlignment="1">
      <alignment horizontal="center"/>
    </xf>
    <xf numFmtId="164" fontId="1" fillId="0" borderId="1" xfId="0" applyNumberFormat="1" applyFont="1" applyBorder="1"/>
    <xf numFmtId="164" fontId="5" fillId="0" borderId="1" xfId="0" applyNumberFormat="1" applyFont="1" applyBorder="1"/>
    <xf numFmtId="2" fontId="3" fillId="0" borderId="0" xfId="0" applyNumberFormat="1" applyFont="1"/>
    <xf numFmtId="0" fontId="2" fillId="0" borderId="1" xfId="0" applyFont="1" applyBorder="1"/>
    <xf numFmtId="164" fontId="3" fillId="0" borderId="1" xfId="0" applyNumberFormat="1" applyFont="1" applyBorder="1"/>
    <xf numFmtId="49" fontId="3" fillId="0" borderId="1" xfId="0" applyNumberFormat="1" applyFont="1" applyBorder="1" applyAlignment="1">
      <alignment horizontal="center"/>
    </xf>
    <xf numFmtId="4" fontId="3" fillId="0" borderId="0" xfId="0" applyNumberFormat="1" applyFont="1"/>
    <xf numFmtId="0" fontId="2" fillId="0" borderId="1" xfId="0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0" borderId="1" xfId="0" applyFont="1" applyBorder="1" applyAlignment="1">
      <alignment horizontal="center"/>
    </xf>
    <xf numFmtId="0" fontId="1" fillId="0" borderId="1" xfId="0" applyFont="1" applyBorder="1"/>
    <xf numFmtId="0" fontId="6" fillId="0" borderId="1" xfId="0" applyFont="1" applyBorder="1" applyAlignment="1">
      <alignment horizontal="left"/>
    </xf>
    <xf numFmtId="0" fontId="6" fillId="2" borderId="1" xfId="0" applyFont="1" applyFill="1" applyBorder="1" applyAlignment="1">
      <alignment horizontal="center"/>
    </xf>
    <xf numFmtId="164" fontId="1" fillId="2" borderId="1" xfId="0" applyNumberFormat="1" applyFont="1" applyFill="1" applyBorder="1"/>
    <xf numFmtId="0" fontId="1" fillId="0" borderId="5" xfId="0" applyFont="1" applyBorder="1" applyAlignment="1">
      <alignment horizontal="center"/>
    </xf>
    <xf numFmtId="0" fontId="3" fillId="0" borderId="5" xfId="0" applyFont="1" applyBorder="1"/>
    <xf numFmtId="0" fontId="1" fillId="0" borderId="8" xfId="0" applyFont="1" applyBorder="1" applyAlignment="1">
      <alignment horizontal="center"/>
    </xf>
    <xf numFmtId="0" fontId="1" fillId="0" borderId="8" xfId="0" applyFont="1" applyBorder="1"/>
    <xf numFmtId="0" fontId="1" fillId="0" borderId="5" xfId="0" applyFont="1" applyBorder="1"/>
    <xf numFmtId="0" fontId="1" fillId="0" borderId="9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164" fontId="1" fillId="0" borderId="5" xfId="0" applyNumberFormat="1" applyFont="1" applyBorder="1"/>
    <xf numFmtId="164" fontId="1" fillId="0" borderId="8" xfId="0" applyNumberFormat="1" applyFont="1" applyBorder="1"/>
    <xf numFmtId="164" fontId="3" fillId="0" borderId="5" xfId="0" applyNumberFormat="1" applyFont="1" applyBorder="1"/>
    <xf numFmtId="0" fontId="3" fillId="0" borderId="8" xfId="0" applyFont="1" applyBorder="1"/>
    <xf numFmtId="49" fontId="3" fillId="0" borderId="5" xfId="0" applyNumberFormat="1" applyFont="1" applyBorder="1" applyAlignment="1">
      <alignment horizontal="center"/>
    </xf>
    <xf numFmtId="49" fontId="3" fillId="0" borderId="8" xfId="0" applyNumberFormat="1" applyFont="1" applyBorder="1" applyAlignment="1">
      <alignment horizontal="center"/>
    </xf>
    <xf numFmtId="49" fontId="3" fillId="0" borderId="10" xfId="0" applyNumberFormat="1" applyFont="1" applyBorder="1" applyAlignment="1">
      <alignment horizontal="center"/>
    </xf>
    <xf numFmtId="0" fontId="3" fillId="0" borderId="10" xfId="0" applyFont="1" applyBorder="1"/>
    <xf numFmtId="0" fontId="2" fillId="0" borderId="2" xfId="0" applyFont="1" applyBorder="1"/>
    <xf numFmtId="164" fontId="3" fillId="0" borderId="1" xfId="0" applyNumberFormat="1" applyFont="1" applyBorder="1" applyAlignment="1">
      <alignment horizontal="right"/>
    </xf>
    <xf numFmtId="0" fontId="2" fillId="2" borderId="1" xfId="0" applyFont="1" applyFill="1" applyBorder="1" applyAlignment="1">
      <alignment horizontal="center"/>
    </xf>
    <xf numFmtId="0" fontId="3" fillId="2" borderId="1" xfId="0" applyFont="1" applyFill="1" applyBorder="1"/>
    <xf numFmtId="164" fontId="3" fillId="0" borderId="1" xfId="0" applyNumberFormat="1" applyFont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165" fontId="1" fillId="0" borderId="4" xfId="0" applyNumberFormat="1" applyFont="1" applyBorder="1" applyAlignment="1">
      <alignment horizontal="center"/>
    </xf>
    <xf numFmtId="165" fontId="1" fillId="0" borderId="1" xfId="0" applyNumberFormat="1" applyFont="1" applyBorder="1" applyAlignment="1">
      <alignment horizontal="center"/>
    </xf>
    <xf numFmtId="49" fontId="3" fillId="0" borderId="12" xfId="0" applyNumberFormat="1" applyFont="1" applyBorder="1" applyAlignment="1">
      <alignment horizontal="left"/>
    </xf>
    <xf numFmtId="164" fontId="1" fillId="0" borderId="22" xfId="0" applyNumberFormat="1" applyFont="1" applyBorder="1"/>
    <xf numFmtId="0" fontId="1" fillId="0" borderId="0" xfId="0" applyFont="1"/>
    <xf numFmtId="49" fontId="3" fillId="0" borderId="13" xfId="0" applyNumberFormat="1" applyFont="1" applyBorder="1" applyAlignment="1">
      <alignment horizontal="left"/>
    </xf>
    <xf numFmtId="49" fontId="3" fillId="0" borderId="15" xfId="0" applyNumberFormat="1" applyFont="1" applyBorder="1" applyAlignment="1">
      <alignment horizontal="left"/>
    </xf>
    <xf numFmtId="164" fontId="3" fillId="0" borderId="0" xfId="0" applyNumberFormat="1" applyFont="1"/>
    <xf numFmtId="164" fontId="1" fillId="0" borderId="0" xfId="0" applyNumberFormat="1" applyFont="1"/>
    <xf numFmtId="164" fontId="1" fillId="0" borderId="23" xfId="0" applyNumberFormat="1" applyFont="1" applyBorder="1"/>
    <xf numFmtId="49" fontId="3" fillId="0" borderId="11" xfId="0" applyNumberFormat="1" applyFont="1" applyBorder="1" applyAlignment="1">
      <alignment horizontal="left"/>
    </xf>
    <xf numFmtId="49" fontId="3" fillId="0" borderId="21" xfId="0" applyNumberFormat="1" applyFont="1" applyBorder="1" applyAlignment="1">
      <alignment horizontal="left"/>
    </xf>
    <xf numFmtId="164" fontId="1" fillId="0" borderId="24" xfId="0" applyNumberFormat="1" applyFont="1" applyBorder="1"/>
    <xf numFmtId="165" fontId="1" fillId="0" borderId="0" xfId="0" applyNumberFormat="1" applyFont="1"/>
    <xf numFmtId="49" fontId="3" fillId="0" borderId="14" xfId="0" applyNumberFormat="1" applyFont="1" applyBorder="1" applyAlignment="1">
      <alignment horizontal="left"/>
    </xf>
    <xf numFmtId="164" fontId="1" fillId="0" borderId="25" xfId="0" applyNumberFormat="1" applyFont="1" applyBorder="1"/>
    <xf numFmtId="49" fontId="3" fillId="0" borderId="16" xfId="0" applyNumberFormat="1" applyFont="1" applyBorder="1" applyAlignment="1">
      <alignment horizontal="left"/>
    </xf>
    <xf numFmtId="49" fontId="1" fillId="0" borderId="13" xfId="0" applyNumberFormat="1" applyFont="1" applyBorder="1" applyAlignment="1">
      <alignment horizontal="left"/>
    </xf>
    <xf numFmtId="49" fontId="1" fillId="0" borderId="11" xfId="0" applyNumberFormat="1" applyFont="1" applyBorder="1" applyAlignment="1">
      <alignment horizontal="left"/>
    </xf>
    <xf numFmtId="49" fontId="1" fillId="0" borderId="16" xfId="0" applyNumberFormat="1" applyFont="1" applyBorder="1" applyAlignment="1">
      <alignment horizontal="left"/>
    </xf>
    <xf numFmtId="49" fontId="3" fillId="0" borderId="17" xfId="0" applyNumberFormat="1" applyFont="1" applyBorder="1" applyAlignment="1">
      <alignment horizontal="left"/>
    </xf>
    <xf numFmtId="164" fontId="1" fillId="0" borderId="26" xfId="0" applyNumberFormat="1" applyFont="1" applyBorder="1"/>
    <xf numFmtId="49" fontId="1" fillId="0" borderId="12" xfId="0" applyNumberFormat="1" applyFont="1" applyBorder="1" applyAlignment="1">
      <alignment horizontal="left"/>
    </xf>
    <xf numFmtId="49" fontId="1" fillId="0" borderId="17" xfId="0" applyNumberFormat="1" applyFont="1" applyBorder="1" applyAlignment="1">
      <alignment horizontal="left"/>
    </xf>
    <xf numFmtId="164" fontId="3" fillId="0" borderId="22" xfId="0" applyNumberFormat="1" applyFont="1" applyBorder="1"/>
    <xf numFmtId="164" fontId="3" fillId="0" borderId="26" xfId="0" applyNumberFormat="1" applyFont="1" applyBorder="1"/>
    <xf numFmtId="0" fontId="1" fillId="0" borderId="27" xfId="0" applyFont="1" applyBorder="1" applyAlignment="1">
      <alignment horizontal="center"/>
    </xf>
    <xf numFmtId="165" fontId="1" fillId="0" borderId="28" xfId="0" applyNumberFormat="1" applyFont="1" applyBorder="1" applyAlignment="1">
      <alignment horizontal="center"/>
    </xf>
    <xf numFmtId="49" fontId="3" fillId="0" borderId="0" xfId="0" applyNumberFormat="1" applyFont="1" applyAlignment="1">
      <alignment horizontal="left"/>
    </xf>
    <xf numFmtId="164" fontId="3" fillId="0" borderId="18" xfId="0" applyNumberFormat="1" applyFont="1" applyBorder="1"/>
    <xf numFmtId="164" fontId="3" fillId="0" borderId="20" xfId="0" applyNumberFormat="1" applyFont="1" applyBorder="1"/>
    <xf numFmtId="164" fontId="1" fillId="0" borderId="20" xfId="0" applyNumberFormat="1" applyFont="1" applyBorder="1"/>
    <xf numFmtId="164" fontId="1" fillId="0" borderId="19" xfId="0" applyNumberFormat="1" applyFont="1" applyBorder="1"/>
    <xf numFmtId="164" fontId="3" fillId="0" borderId="4" xfId="0" applyNumberFormat="1" applyFont="1" applyBorder="1"/>
    <xf numFmtId="164" fontId="3" fillId="0" borderId="7" xfId="0" applyNumberFormat="1" applyFont="1" applyBorder="1"/>
    <xf numFmtId="164" fontId="1" fillId="0" borderId="7" xfId="0" applyNumberFormat="1" applyFont="1" applyBorder="1"/>
    <xf numFmtId="164" fontId="1" fillId="0" borderId="4" xfId="0" applyNumberFormat="1" applyFont="1" applyBorder="1"/>
    <xf numFmtId="0" fontId="1" fillId="0" borderId="4" xfId="0" applyFont="1" applyBorder="1" applyAlignment="1">
      <alignment horizontal="center" wrapText="1"/>
    </xf>
    <xf numFmtId="0" fontId="3" fillId="0" borderId="4" xfId="0" applyFont="1" applyBorder="1" applyAlignment="1">
      <alignment horizontal="center"/>
    </xf>
    <xf numFmtId="164" fontId="6" fillId="0" borderId="0" xfId="0" applyNumberFormat="1" applyFont="1"/>
    <xf numFmtId="164" fontId="6" fillId="0" borderId="19" xfId="0" applyNumberFormat="1" applyFont="1" applyBorder="1"/>
    <xf numFmtId="0" fontId="3" fillId="0" borderId="18" xfId="0" applyFont="1" applyBorder="1" applyAlignment="1">
      <alignment horizontal="center"/>
    </xf>
    <xf numFmtId="164" fontId="6" fillId="2" borderId="4" xfId="0" applyNumberFormat="1" applyFont="1" applyFill="1" applyBorder="1"/>
    <xf numFmtId="164" fontId="6" fillId="2" borderId="7" xfId="0" applyNumberFormat="1" applyFont="1" applyFill="1" applyBorder="1"/>
    <xf numFmtId="164" fontId="6" fillId="2" borderId="5" xfId="0" applyNumberFormat="1" applyFont="1" applyFill="1" applyBorder="1"/>
    <xf numFmtId="165" fontId="1" fillId="0" borderId="3" xfId="0" applyNumberFormat="1" applyFont="1" applyBorder="1" applyAlignment="1">
      <alignment horizontal="center"/>
    </xf>
    <xf numFmtId="0" fontId="8" fillId="0" borderId="0" xfId="0" applyFont="1"/>
    <xf numFmtId="164" fontId="1" fillId="0" borderId="3" xfId="0" applyNumberFormat="1" applyFont="1" applyBorder="1"/>
    <xf numFmtId="164" fontId="6" fillId="0" borderId="5" xfId="0" applyNumberFormat="1" applyFont="1" applyBorder="1"/>
    <xf numFmtId="0" fontId="1" fillId="0" borderId="29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164" fontId="3" fillId="0" borderId="33" xfId="0" applyNumberFormat="1" applyFont="1" applyBorder="1"/>
    <xf numFmtId="164" fontId="3" fillId="0" borderId="34" xfId="0" applyNumberFormat="1" applyFont="1" applyBorder="1"/>
    <xf numFmtId="164" fontId="3" fillId="0" borderId="34" xfId="0" applyNumberFormat="1" applyFont="1" applyBorder="1" applyAlignment="1">
      <alignment horizontal="center"/>
    </xf>
    <xf numFmtId="164" fontId="3" fillId="0" borderId="33" xfId="0" applyNumberFormat="1" applyFont="1" applyBorder="1" applyAlignment="1">
      <alignment horizontal="center"/>
    </xf>
    <xf numFmtId="164" fontId="1" fillId="0" borderId="33" xfId="0" applyNumberFormat="1" applyFont="1" applyBorder="1"/>
    <xf numFmtId="164" fontId="1" fillId="0" borderId="34" xfId="0" applyNumberFormat="1" applyFont="1" applyBorder="1"/>
    <xf numFmtId="0" fontId="1" fillId="0" borderId="35" xfId="0" applyFont="1" applyBorder="1" applyAlignment="1">
      <alignment horizontal="center"/>
    </xf>
    <xf numFmtId="0" fontId="3" fillId="0" borderId="36" xfId="0" applyFont="1" applyBorder="1"/>
    <xf numFmtId="0" fontId="3" fillId="0" borderId="37" xfId="0" applyFont="1" applyBorder="1"/>
    <xf numFmtId="0" fontId="3" fillId="0" borderId="38" xfId="0" applyFont="1" applyBorder="1"/>
    <xf numFmtId="0" fontId="3" fillId="0" borderId="39" xfId="0" applyFont="1" applyBorder="1"/>
    <xf numFmtId="0" fontId="3" fillId="0" borderId="13" xfId="0" applyFont="1" applyBorder="1"/>
    <xf numFmtId="0" fontId="3" fillId="0" borderId="11" xfId="0" applyFont="1" applyBorder="1"/>
    <xf numFmtId="0" fontId="3" fillId="0" borderId="16" xfId="0" applyFont="1" applyBorder="1"/>
    <xf numFmtId="164" fontId="6" fillId="2" borderId="1" xfId="0" applyNumberFormat="1" applyFont="1" applyFill="1" applyBorder="1"/>
    <xf numFmtId="164" fontId="3" fillId="0" borderId="31" xfId="0" applyNumberFormat="1" applyFont="1" applyBorder="1"/>
    <xf numFmtId="164" fontId="3" fillId="0" borderId="19" xfId="0" applyNumberFormat="1" applyFont="1" applyBorder="1"/>
    <xf numFmtId="164" fontId="3" fillId="0" borderId="30" xfId="0" applyNumberFormat="1" applyFont="1" applyBorder="1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/>
    </xf>
    <xf numFmtId="2" fontId="3" fillId="0" borderId="1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49" fontId="3" fillId="0" borderId="1" xfId="0" applyNumberFormat="1" applyFont="1" applyBorder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16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 wrapText="1"/>
    </xf>
    <xf numFmtId="0" fontId="6" fillId="0" borderId="2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3" fillId="0" borderId="10" xfId="0" applyFont="1" applyBorder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tif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450850</xdr:colOff>
      <xdr:row>3</xdr:row>
      <xdr:rowOff>12700</xdr:rowOff>
    </xdr:from>
    <xdr:to>
      <xdr:col>6</xdr:col>
      <xdr:colOff>524002</xdr:colOff>
      <xdr:row>19</xdr:row>
      <xdr:rowOff>153924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CB9829C-70BA-EA92-AFB7-A2098EA79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0450" y="565150"/>
          <a:ext cx="3121152" cy="30876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12</xdr:col>
      <xdr:colOff>481584</xdr:colOff>
      <xdr:row>36</xdr:row>
      <xdr:rowOff>122682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78A9333D-748E-5CCD-281C-0C2A466B9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552450"/>
          <a:ext cx="6577584" cy="619963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12700</xdr:colOff>
      <xdr:row>2</xdr:row>
      <xdr:rowOff>6350</xdr:rowOff>
    </xdr:from>
    <xdr:to>
      <xdr:col>7</xdr:col>
      <xdr:colOff>180340</xdr:colOff>
      <xdr:row>34</xdr:row>
      <xdr:rowOff>20574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BAEBAA71-8610-E6C3-90C4-FA1D04072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1900" y="374650"/>
          <a:ext cx="3215640" cy="59070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6350</xdr:colOff>
      <xdr:row>3</xdr:row>
      <xdr:rowOff>12700</xdr:rowOff>
    </xdr:from>
    <xdr:to>
      <xdr:col>5</xdr:col>
      <xdr:colOff>539750</xdr:colOff>
      <xdr:row>24</xdr:row>
      <xdr:rowOff>13462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6F5ADBF-8CEE-A950-6F5E-8A44942373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6935"/>
        <a:stretch/>
      </xdr:blipFill>
      <xdr:spPr>
        <a:xfrm>
          <a:off x="1225550" y="565150"/>
          <a:ext cx="2362200" cy="38679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3</xdr:row>
      <xdr:rowOff>76200</xdr:rowOff>
    </xdr:from>
    <xdr:to>
      <xdr:col>7</xdr:col>
      <xdr:colOff>162306</xdr:colOff>
      <xdr:row>22</xdr:row>
      <xdr:rowOff>88646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E31863EE-BCE6-2AA1-A64C-8AB9FA171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0" y="628650"/>
          <a:ext cx="3191256" cy="3511296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7288B-2068-45C3-83E3-89AC6D4C6998}">
  <dimension ref="A2:H10"/>
  <sheetViews>
    <sheetView workbookViewId="0">
      <selection activeCell="E15" sqref="E15"/>
    </sheetView>
  </sheetViews>
  <sheetFormatPr baseColWidth="10" defaultColWidth="8.6328125" defaultRowHeight="12.5" x14ac:dyDescent="0.25"/>
  <cols>
    <col min="1" max="2" width="8.6328125" style="3"/>
    <col min="3" max="3" width="12.453125" style="3" bestFit="1" customWidth="1"/>
    <col min="4" max="8" width="14.453125" style="3" customWidth="1"/>
    <col min="9" max="16384" width="8.6328125" style="3"/>
  </cols>
  <sheetData>
    <row r="2" spans="1:8" ht="13" x14ac:dyDescent="0.3">
      <c r="A2" s="2" t="s">
        <v>7</v>
      </c>
      <c r="B2" s="2"/>
    </row>
    <row r="3" spans="1:8" x14ac:dyDescent="0.25">
      <c r="D3" s="126" t="s">
        <v>11</v>
      </c>
      <c r="E3" s="126"/>
      <c r="F3" s="126"/>
      <c r="G3" s="126"/>
      <c r="H3" s="126"/>
    </row>
    <row r="4" spans="1:8" x14ac:dyDescent="0.25">
      <c r="C4" s="1"/>
      <c r="D4" s="5" t="s">
        <v>0</v>
      </c>
      <c r="E4" s="5" t="s">
        <v>1</v>
      </c>
      <c r="F4" s="5" t="s">
        <v>2</v>
      </c>
      <c r="G4" s="5" t="s">
        <v>3</v>
      </c>
      <c r="H4" s="5" t="s">
        <v>4</v>
      </c>
    </row>
    <row r="5" spans="1:8" x14ac:dyDescent="0.25">
      <c r="B5" s="125" t="s">
        <v>8</v>
      </c>
      <c r="C5" s="9" t="s">
        <v>5</v>
      </c>
      <c r="D5" s="6">
        <v>0</v>
      </c>
      <c r="E5" s="6">
        <v>0</v>
      </c>
      <c r="F5" s="6">
        <v>0</v>
      </c>
      <c r="G5" s="6">
        <v>0.3</v>
      </c>
      <c r="H5" s="6">
        <v>99.7</v>
      </c>
    </row>
    <row r="6" spans="1:8" x14ac:dyDescent="0.25">
      <c r="B6" s="125"/>
      <c r="C6" s="9" t="s">
        <v>6</v>
      </c>
      <c r="D6" s="6">
        <v>0</v>
      </c>
      <c r="E6" s="6">
        <v>0</v>
      </c>
      <c r="F6" s="6">
        <v>0</v>
      </c>
      <c r="G6" s="6">
        <v>0.16</v>
      </c>
      <c r="H6" s="6">
        <v>99.84</v>
      </c>
    </row>
    <row r="7" spans="1:8" x14ac:dyDescent="0.25">
      <c r="B7" s="125" t="s">
        <v>9</v>
      </c>
      <c r="C7" s="9" t="s">
        <v>5</v>
      </c>
      <c r="D7" s="7">
        <v>0.69</v>
      </c>
      <c r="E7" s="7">
        <v>17.309999999999999</v>
      </c>
      <c r="F7" s="7">
        <v>5.65</v>
      </c>
      <c r="G7" s="7">
        <v>34.75</v>
      </c>
      <c r="H7" s="7">
        <v>41.62</v>
      </c>
    </row>
    <row r="8" spans="1:8" x14ac:dyDescent="0.25">
      <c r="B8" s="125"/>
      <c r="C8" s="9" t="s">
        <v>6</v>
      </c>
      <c r="D8" s="7">
        <v>0</v>
      </c>
      <c r="E8" s="7">
        <v>0</v>
      </c>
      <c r="F8" s="7">
        <v>0</v>
      </c>
      <c r="G8" s="7">
        <v>0.09</v>
      </c>
      <c r="H8" s="7">
        <v>99.91</v>
      </c>
    </row>
    <row r="9" spans="1:8" x14ac:dyDescent="0.25">
      <c r="B9" s="125" t="s">
        <v>10</v>
      </c>
      <c r="C9" s="9" t="s">
        <v>5</v>
      </c>
      <c r="D9" s="7">
        <v>29.86</v>
      </c>
      <c r="E9" s="7">
        <v>10.52</v>
      </c>
      <c r="F9" s="7">
        <v>1.41</v>
      </c>
      <c r="G9" s="7">
        <v>10.85</v>
      </c>
      <c r="H9" s="7">
        <v>48.78</v>
      </c>
    </row>
    <row r="10" spans="1:8" x14ac:dyDescent="0.25">
      <c r="B10" s="125"/>
      <c r="C10" s="9" t="s">
        <v>6</v>
      </c>
      <c r="D10" s="7">
        <v>0</v>
      </c>
      <c r="E10" s="7">
        <v>0</v>
      </c>
      <c r="F10" s="7">
        <v>0</v>
      </c>
      <c r="G10" s="7">
        <v>0.09</v>
      </c>
      <c r="H10" s="7">
        <v>99.91</v>
      </c>
    </row>
  </sheetData>
  <mergeCells count="4">
    <mergeCell ref="B5:B6"/>
    <mergeCell ref="B7:B8"/>
    <mergeCell ref="B9:B10"/>
    <mergeCell ref="D3:H3"/>
  </mergeCells>
  <phoneticPr fontId="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5888FB-61AC-4F31-AD62-D1AE8D3D2DA7}">
  <dimension ref="A2"/>
  <sheetViews>
    <sheetView workbookViewId="0">
      <selection activeCell="I12" sqref="I12"/>
    </sheetView>
  </sheetViews>
  <sheetFormatPr baseColWidth="10" defaultColWidth="8.7265625" defaultRowHeight="14.5" x14ac:dyDescent="0.35"/>
  <sheetData>
    <row r="2" spans="1:1" x14ac:dyDescent="0.35">
      <c r="A2" s="2" t="s">
        <v>201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51708-FF88-4F5F-91EE-BF13D02A96BA}">
  <dimension ref="A2:P13"/>
  <sheetViews>
    <sheetView workbookViewId="0">
      <selection activeCell="D24" sqref="D24"/>
    </sheetView>
  </sheetViews>
  <sheetFormatPr baseColWidth="10" defaultColWidth="8.6328125" defaultRowHeight="12.5" x14ac:dyDescent="0.25"/>
  <cols>
    <col min="1" max="1" width="8.08984375" style="3" bestFit="1" customWidth="1"/>
    <col min="2" max="2" width="13.36328125" style="3" bestFit="1" customWidth="1"/>
    <col min="3" max="3" width="19.08984375" style="3" bestFit="1" customWidth="1"/>
    <col min="4" max="4" width="8.08984375" style="3" customWidth="1"/>
    <col min="5" max="16" width="7.90625" style="3" customWidth="1"/>
    <col min="17" max="16384" width="8.6328125" style="3"/>
  </cols>
  <sheetData>
    <row r="2" spans="1:16" ht="13" x14ac:dyDescent="0.3">
      <c r="A2" s="2" t="s">
        <v>12</v>
      </c>
      <c r="B2" s="2"/>
      <c r="C2" s="2"/>
      <c r="D2" s="2"/>
    </row>
    <row r="3" spans="1:16" x14ac:dyDescent="0.25">
      <c r="E3" s="126" t="s">
        <v>11</v>
      </c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</row>
    <row r="4" spans="1:16" x14ac:dyDescent="0.25">
      <c r="E4" s="126" t="s">
        <v>0</v>
      </c>
      <c r="F4" s="126"/>
      <c r="G4" s="126"/>
      <c r="H4" s="126" t="s">
        <v>1</v>
      </c>
      <c r="I4" s="126"/>
      <c r="J4" s="126"/>
      <c r="K4" s="126" t="s">
        <v>23</v>
      </c>
      <c r="L4" s="126"/>
      <c r="M4" s="126"/>
      <c r="N4" s="126" t="s">
        <v>4</v>
      </c>
      <c r="O4" s="126"/>
      <c r="P4" s="126"/>
    </row>
    <row r="5" spans="1:16" x14ac:dyDescent="0.25">
      <c r="C5" s="4" t="s">
        <v>32</v>
      </c>
      <c r="D5" s="4" t="s">
        <v>10</v>
      </c>
      <c r="E5" s="10" t="s">
        <v>24</v>
      </c>
      <c r="F5" s="10" t="s">
        <v>25</v>
      </c>
      <c r="G5" s="10" t="s">
        <v>26</v>
      </c>
      <c r="H5" s="10" t="s">
        <v>24</v>
      </c>
      <c r="I5" s="10" t="s">
        <v>25</v>
      </c>
      <c r="J5" s="10" t="s">
        <v>26</v>
      </c>
      <c r="K5" s="10" t="s">
        <v>24</v>
      </c>
      <c r="L5" s="10" t="s">
        <v>25</v>
      </c>
      <c r="M5" s="10" t="s">
        <v>26</v>
      </c>
      <c r="N5" s="10" t="s">
        <v>24</v>
      </c>
      <c r="O5" s="10" t="s">
        <v>25</v>
      </c>
      <c r="P5" s="10" t="s">
        <v>26</v>
      </c>
    </row>
    <row r="6" spans="1:16" x14ac:dyDescent="0.25">
      <c r="B6" s="10" t="s">
        <v>27</v>
      </c>
      <c r="C6" s="4" t="s">
        <v>31</v>
      </c>
      <c r="D6" s="4" t="s">
        <v>34</v>
      </c>
      <c r="E6" s="7">
        <v>0</v>
      </c>
      <c r="F6" s="7">
        <v>0</v>
      </c>
      <c r="G6" s="7">
        <v>0</v>
      </c>
      <c r="H6" s="7">
        <v>0.01</v>
      </c>
      <c r="I6" s="7">
        <v>0.02</v>
      </c>
      <c r="J6" s="7">
        <v>0.01</v>
      </c>
      <c r="K6" s="7">
        <v>1.8</v>
      </c>
      <c r="L6" s="7">
        <v>2.02</v>
      </c>
      <c r="M6" s="7">
        <v>1.68</v>
      </c>
      <c r="N6" s="7">
        <v>98.16</v>
      </c>
      <c r="O6" s="7">
        <v>97.96</v>
      </c>
      <c r="P6" s="7">
        <v>97.93</v>
      </c>
    </row>
    <row r="7" spans="1:16" x14ac:dyDescent="0.25">
      <c r="B7" s="10" t="s">
        <v>28</v>
      </c>
      <c r="C7" s="4" t="s">
        <v>31</v>
      </c>
      <c r="D7" s="4" t="s">
        <v>34</v>
      </c>
      <c r="E7" s="7">
        <v>0</v>
      </c>
      <c r="F7" s="7">
        <v>0</v>
      </c>
      <c r="G7" s="7">
        <v>0</v>
      </c>
      <c r="H7" s="7">
        <v>0.01</v>
      </c>
      <c r="I7" s="7">
        <v>0.01</v>
      </c>
      <c r="J7" s="7">
        <v>0.01</v>
      </c>
      <c r="K7" s="7">
        <v>1.46</v>
      </c>
      <c r="L7" s="7">
        <v>3.37</v>
      </c>
      <c r="M7" s="7">
        <v>1.08</v>
      </c>
      <c r="N7" s="7">
        <v>98.13</v>
      </c>
      <c r="O7" s="7">
        <v>95.22</v>
      </c>
      <c r="P7" s="7">
        <v>98.53</v>
      </c>
    </row>
    <row r="8" spans="1:16" x14ac:dyDescent="0.25">
      <c r="B8" s="127" t="s">
        <v>29</v>
      </c>
      <c r="C8" s="8" t="s">
        <v>31</v>
      </c>
      <c r="D8" s="4" t="s">
        <v>35</v>
      </c>
      <c r="E8" s="7">
        <v>0.91</v>
      </c>
      <c r="F8" s="7">
        <v>0.7</v>
      </c>
      <c r="G8" s="7">
        <v>1.64</v>
      </c>
      <c r="H8" s="7">
        <v>0.22</v>
      </c>
      <c r="I8" s="7">
        <v>0.18</v>
      </c>
      <c r="J8" s="7">
        <v>0.25</v>
      </c>
      <c r="K8" s="7">
        <v>1.68</v>
      </c>
      <c r="L8" s="7">
        <v>1.89</v>
      </c>
      <c r="M8" s="7">
        <v>2.35</v>
      </c>
      <c r="N8" s="7">
        <v>97.2</v>
      </c>
      <c r="O8" s="7">
        <v>97.24</v>
      </c>
      <c r="P8" s="7">
        <v>95.77</v>
      </c>
    </row>
    <row r="9" spans="1:16" x14ac:dyDescent="0.25">
      <c r="B9" s="127"/>
      <c r="C9" s="8" t="s">
        <v>33</v>
      </c>
      <c r="D9" s="4" t="s">
        <v>34</v>
      </c>
      <c r="E9" s="7">
        <v>60.8</v>
      </c>
      <c r="F9" s="7">
        <v>60.4</v>
      </c>
      <c r="G9" s="7">
        <v>58.6</v>
      </c>
      <c r="H9" s="7">
        <v>19.309999999999999</v>
      </c>
      <c r="I9" s="7">
        <v>17.07</v>
      </c>
      <c r="J9" s="7">
        <v>18.59</v>
      </c>
      <c r="K9" s="7">
        <v>18.79</v>
      </c>
      <c r="L9" s="7">
        <v>20.36</v>
      </c>
      <c r="M9" s="7">
        <v>21.68</v>
      </c>
      <c r="N9" s="7">
        <v>1.1100000000000001</v>
      </c>
      <c r="O9" s="7">
        <v>2.17</v>
      </c>
      <c r="P9" s="7">
        <v>1.1299999999999999</v>
      </c>
    </row>
    <row r="10" spans="1:16" x14ac:dyDescent="0.25">
      <c r="B10" s="127"/>
      <c r="C10" s="8" t="s">
        <v>31</v>
      </c>
      <c r="D10" s="4" t="s">
        <v>34</v>
      </c>
      <c r="E10" s="7">
        <v>56.6</v>
      </c>
      <c r="F10" s="7">
        <v>58.19</v>
      </c>
      <c r="G10" s="7">
        <v>55.02</v>
      </c>
      <c r="H10" s="7">
        <v>17.45</v>
      </c>
      <c r="I10" s="7">
        <v>18.239999999999998</v>
      </c>
      <c r="J10" s="7">
        <v>17.39</v>
      </c>
      <c r="K10" s="7">
        <v>22.71</v>
      </c>
      <c r="L10" s="7">
        <v>21.84</v>
      </c>
      <c r="M10" s="7">
        <v>23.2</v>
      </c>
      <c r="N10" s="7">
        <v>3.24</v>
      </c>
      <c r="O10" s="7">
        <v>1.72</v>
      </c>
      <c r="P10" s="7">
        <v>4.3899999999999997</v>
      </c>
    </row>
    <row r="11" spans="1:16" x14ac:dyDescent="0.25">
      <c r="B11" s="127" t="s">
        <v>30</v>
      </c>
      <c r="C11" s="8" t="s">
        <v>31</v>
      </c>
      <c r="D11" s="4" t="s">
        <v>35</v>
      </c>
      <c r="E11" s="7">
        <v>1.74</v>
      </c>
      <c r="F11" s="7">
        <v>0.52</v>
      </c>
      <c r="G11" s="7">
        <v>0.52</v>
      </c>
      <c r="H11" s="7">
        <v>0.28999999999999998</v>
      </c>
      <c r="I11" s="7">
        <v>0.09</v>
      </c>
      <c r="J11" s="7">
        <v>0.08</v>
      </c>
      <c r="K11" s="7">
        <v>2.73</v>
      </c>
      <c r="L11" s="7">
        <v>1.05</v>
      </c>
      <c r="M11" s="7">
        <v>0.89</v>
      </c>
      <c r="N11" s="7">
        <v>95.26</v>
      </c>
      <c r="O11" s="7">
        <v>98.33</v>
      </c>
      <c r="P11" s="7">
        <v>98.51</v>
      </c>
    </row>
    <row r="12" spans="1:16" x14ac:dyDescent="0.25">
      <c r="B12" s="127"/>
      <c r="C12" s="8" t="s">
        <v>33</v>
      </c>
      <c r="D12" s="4" t="s">
        <v>34</v>
      </c>
      <c r="E12" s="7">
        <v>63.67</v>
      </c>
      <c r="F12" s="7">
        <v>63.97</v>
      </c>
      <c r="G12" s="7">
        <v>63.94</v>
      </c>
      <c r="H12" s="7">
        <v>8.83</v>
      </c>
      <c r="I12" s="7">
        <v>10.4</v>
      </c>
      <c r="J12" s="7">
        <v>9.1199999999999992</v>
      </c>
      <c r="K12" s="7">
        <v>21.39</v>
      </c>
      <c r="L12" s="7">
        <v>19.48</v>
      </c>
      <c r="M12" s="7">
        <v>20.84</v>
      </c>
      <c r="N12" s="7">
        <v>6.11</v>
      </c>
      <c r="O12" s="7">
        <v>6.16</v>
      </c>
      <c r="P12" s="7">
        <v>6.1</v>
      </c>
    </row>
    <row r="13" spans="1:16" x14ac:dyDescent="0.25">
      <c r="B13" s="127"/>
      <c r="C13" s="8" t="s">
        <v>31</v>
      </c>
      <c r="D13" s="4" t="s">
        <v>34</v>
      </c>
      <c r="E13" s="7">
        <v>60.93</v>
      </c>
      <c r="F13" s="7">
        <v>58.89</v>
      </c>
      <c r="G13" s="7">
        <v>62.54</v>
      </c>
      <c r="H13" s="7">
        <v>11.28</v>
      </c>
      <c r="I13" s="7">
        <v>12.17</v>
      </c>
      <c r="J13" s="7">
        <v>10.42</v>
      </c>
      <c r="K13" s="7">
        <v>21.64</v>
      </c>
      <c r="L13" s="7">
        <v>23.57</v>
      </c>
      <c r="M13" s="7">
        <v>21.23</v>
      </c>
      <c r="N13" s="7">
        <v>5.67729806</v>
      </c>
      <c r="O13" s="7">
        <v>5.0546750600000001</v>
      </c>
      <c r="P13" s="7">
        <v>5.5148881200000002</v>
      </c>
    </row>
  </sheetData>
  <mergeCells count="7">
    <mergeCell ref="B8:B10"/>
    <mergeCell ref="B11:B13"/>
    <mergeCell ref="E3:P3"/>
    <mergeCell ref="E4:G4"/>
    <mergeCell ref="H4:J4"/>
    <mergeCell ref="K4:M4"/>
    <mergeCell ref="N4:P4"/>
  </mergeCells>
  <phoneticPr fontId="4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19A3E-7CD4-48FA-AE11-ABF066BF3590}">
  <dimension ref="A2:H19"/>
  <sheetViews>
    <sheetView workbookViewId="0">
      <selection activeCell="F23" sqref="F23"/>
    </sheetView>
  </sheetViews>
  <sheetFormatPr baseColWidth="10" defaultColWidth="8.6328125" defaultRowHeight="12.5" x14ac:dyDescent="0.25"/>
  <cols>
    <col min="1" max="16384" width="8.6328125" style="3"/>
  </cols>
  <sheetData>
    <row r="2" spans="1:8" ht="13" x14ac:dyDescent="0.3">
      <c r="A2" s="2" t="s">
        <v>13</v>
      </c>
      <c r="B2" s="2"/>
    </row>
    <row r="3" spans="1:8" ht="13" x14ac:dyDescent="0.3">
      <c r="C3" s="128" t="s">
        <v>11</v>
      </c>
      <c r="D3" s="128"/>
      <c r="E3" s="128"/>
      <c r="F3" s="128"/>
      <c r="G3" s="128"/>
      <c r="H3" s="128"/>
    </row>
    <row r="4" spans="1:8" ht="13" x14ac:dyDescent="0.3">
      <c r="C4" s="128" t="s">
        <v>59</v>
      </c>
      <c r="D4" s="128"/>
      <c r="E4" s="128"/>
      <c r="F4" s="128" t="s">
        <v>60</v>
      </c>
      <c r="G4" s="128"/>
      <c r="H4" s="128"/>
    </row>
    <row r="5" spans="1:8" ht="13" x14ac:dyDescent="0.3">
      <c r="B5" s="16" t="s">
        <v>61</v>
      </c>
      <c r="C5" s="4" t="s">
        <v>24</v>
      </c>
      <c r="D5" s="4" t="s">
        <v>25</v>
      </c>
      <c r="E5" s="4" t="s">
        <v>26</v>
      </c>
      <c r="F5" s="4" t="s">
        <v>24</v>
      </c>
      <c r="G5" s="4" t="s">
        <v>25</v>
      </c>
      <c r="H5" s="4" t="s">
        <v>26</v>
      </c>
    </row>
    <row r="6" spans="1:8" x14ac:dyDescent="0.25">
      <c r="B6" s="17" t="s">
        <v>53</v>
      </c>
      <c r="C6" s="19">
        <v>2.37</v>
      </c>
      <c r="D6" s="19">
        <v>1.73</v>
      </c>
      <c r="E6" s="19">
        <v>3.35</v>
      </c>
      <c r="F6" s="19">
        <v>3.73</v>
      </c>
      <c r="G6" s="19">
        <v>2.92</v>
      </c>
      <c r="H6" s="19">
        <v>3.9</v>
      </c>
    </row>
    <row r="7" spans="1:8" x14ac:dyDescent="0.25">
      <c r="B7" s="17" t="s">
        <v>68</v>
      </c>
      <c r="C7" s="19">
        <v>8.67</v>
      </c>
      <c r="D7" s="19">
        <v>8.17</v>
      </c>
      <c r="E7" s="19">
        <v>9.58</v>
      </c>
      <c r="F7" s="19">
        <v>8.5399999999999991</v>
      </c>
      <c r="G7" s="19">
        <v>8.8000000000000007</v>
      </c>
      <c r="H7" s="19">
        <v>7.97</v>
      </c>
    </row>
    <row r="8" spans="1:8" x14ac:dyDescent="0.25">
      <c r="B8" s="17" t="s">
        <v>62</v>
      </c>
      <c r="C8" s="19">
        <v>19.309999999999999</v>
      </c>
      <c r="D8" s="19">
        <v>16.59</v>
      </c>
      <c r="E8" s="19">
        <v>18.59</v>
      </c>
      <c r="F8" s="19">
        <v>8.83</v>
      </c>
      <c r="G8" s="19">
        <v>10.4</v>
      </c>
      <c r="H8" s="19">
        <v>9.0399999999999991</v>
      </c>
    </row>
    <row r="9" spans="1:8" x14ac:dyDescent="0.25">
      <c r="B9" s="17" t="s">
        <v>63</v>
      </c>
      <c r="C9" s="19">
        <v>0.54</v>
      </c>
      <c r="D9" s="19">
        <v>0.83</v>
      </c>
      <c r="E9" s="19">
        <v>0.6</v>
      </c>
      <c r="F9" s="19">
        <v>0.77</v>
      </c>
      <c r="G9" s="19">
        <v>0.56000000000000005</v>
      </c>
      <c r="H9" s="19">
        <v>0.64</v>
      </c>
    </row>
    <row r="10" spans="1:8" x14ac:dyDescent="0.25">
      <c r="B10" s="17" t="s">
        <v>64</v>
      </c>
      <c r="C10" s="19">
        <v>0.78</v>
      </c>
      <c r="D10" s="19">
        <v>0.74</v>
      </c>
      <c r="E10" s="19">
        <v>1.03</v>
      </c>
      <c r="F10" s="19">
        <v>1.58</v>
      </c>
      <c r="G10" s="19">
        <v>1</v>
      </c>
      <c r="H10" s="19">
        <v>1.42</v>
      </c>
    </row>
    <row r="11" spans="1:8" x14ac:dyDescent="0.25">
      <c r="B11" s="17" t="s">
        <v>65</v>
      </c>
      <c r="C11" s="19">
        <v>2.36</v>
      </c>
      <c r="D11" s="19">
        <v>1.22</v>
      </c>
      <c r="E11" s="19">
        <v>2.0099999999999998</v>
      </c>
      <c r="F11" s="19">
        <v>2.44</v>
      </c>
      <c r="G11" s="19">
        <v>1.95</v>
      </c>
      <c r="H11" s="19">
        <v>1.83</v>
      </c>
    </row>
    <row r="12" spans="1:8" x14ac:dyDescent="0.25">
      <c r="B12" s="17" t="s">
        <v>66</v>
      </c>
      <c r="C12" s="19">
        <v>1.1100000000000001</v>
      </c>
      <c r="D12" s="19">
        <v>2.11</v>
      </c>
      <c r="E12" s="19">
        <v>1.1299999999999999</v>
      </c>
      <c r="F12" s="19">
        <v>6.11</v>
      </c>
      <c r="G12" s="19">
        <v>6.16</v>
      </c>
      <c r="H12" s="19">
        <v>6.04</v>
      </c>
    </row>
    <row r="13" spans="1:8" x14ac:dyDescent="0.25">
      <c r="B13" s="17" t="s">
        <v>55</v>
      </c>
      <c r="C13" s="19">
        <v>63.459999999999994</v>
      </c>
      <c r="D13" s="19">
        <v>62.23</v>
      </c>
      <c r="E13" s="19">
        <v>61.72</v>
      </c>
      <c r="F13" s="19">
        <v>67.08</v>
      </c>
      <c r="G13" s="19">
        <v>66.89</v>
      </c>
      <c r="H13" s="19">
        <v>66.83</v>
      </c>
    </row>
    <row r="14" spans="1:8" x14ac:dyDescent="0.25">
      <c r="B14" s="18" t="s">
        <v>54</v>
      </c>
      <c r="C14" s="20">
        <v>60.8</v>
      </c>
      <c r="D14" s="20">
        <v>60.4</v>
      </c>
      <c r="E14" s="20">
        <v>58.6</v>
      </c>
      <c r="F14" s="20">
        <v>63.67</v>
      </c>
      <c r="G14" s="20">
        <v>63.97</v>
      </c>
      <c r="H14" s="20">
        <v>63.94</v>
      </c>
    </row>
    <row r="15" spans="1:8" x14ac:dyDescent="0.25">
      <c r="B15" s="17" t="s">
        <v>56</v>
      </c>
      <c r="C15" s="19">
        <v>1.01</v>
      </c>
      <c r="D15" s="19">
        <v>1.5</v>
      </c>
      <c r="E15" s="19">
        <v>1.03</v>
      </c>
      <c r="F15" s="19">
        <v>0.64</v>
      </c>
      <c r="G15" s="19">
        <v>0.94</v>
      </c>
      <c r="H15" s="19">
        <v>0.93</v>
      </c>
    </row>
    <row r="16" spans="1:8" x14ac:dyDescent="0.25">
      <c r="B16" s="17" t="s">
        <v>57</v>
      </c>
      <c r="C16" s="19">
        <v>0.2</v>
      </c>
      <c r="D16" s="19">
        <v>0.33</v>
      </c>
      <c r="E16" s="19">
        <v>0.18</v>
      </c>
      <c r="F16" s="19">
        <v>0.04</v>
      </c>
      <c r="G16" s="19">
        <v>0.06</v>
      </c>
      <c r="H16" s="19">
        <v>0.15</v>
      </c>
    </row>
    <row r="17" spans="2:8" x14ac:dyDescent="0.25">
      <c r="B17" s="17" t="s">
        <v>58</v>
      </c>
      <c r="C17" s="19">
        <v>0.17</v>
      </c>
      <c r="D17" s="19">
        <v>0</v>
      </c>
      <c r="E17" s="19">
        <v>0.05</v>
      </c>
      <c r="F17" s="19">
        <v>0.05</v>
      </c>
      <c r="G17" s="19">
        <v>0.11</v>
      </c>
      <c r="H17" s="19">
        <v>0.04</v>
      </c>
    </row>
    <row r="18" spans="2:8" x14ac:dyDescent="0.25">
      <c r="B18" s="17" t="s">
        <v>67</v>
      </c>
      <c r="C18" s="19">
        <v>0</v>
      </c>
      <c r="D18" s="19">
        <v>0.57999999999999996</v>
      </c>
      <c r="E18" s="19">
        <v>0.54</v>
      </c>
      <c r="F18" s="19">
        <v>0.11</v>
      </c>
      <c r="G18" s="19">
        <v>7.0000000000000007E-2</v>
      </c>
      <c r="H18" s="19">
        <v>0.22</v>
      </c>
    </row>
    <row r="19" spans="2:8" x14ac:dyDescent="0.25">
      <c r="B19" s="5" t="s">
        <v>53</v>
      </c>
      <c r="C19" s="19">
        <v>0.01</v>
      </c>
      <c r="D19" s="19">
        <v>1.17</v>
      </c>
      <c r="E19" s="19">
        <v>0.18</v>
      </c>
      <c r="F19" s="19">
        <v>0.09</v>
      </c>
      <c r="G19" s="19">
        <v>0.14000000000000001</v>
      </c>
      <c r="H19" s="19">
        <v>0.1</v>
      </c>
    </row>
  </sheetData>
  <mergeCells count="3">
    <mergeCell ref="C4:E4"/>
    <mergeCell ref="F4:H4"/>
    <mergeCell ref="C3:H3"/>
  </mergeCells>
  <phoneticPr fontId="4" type="noConversion"/>
  <pageMargins left="0.7" right="0.7" top="0.75" bottom="0.75" header="0.3" footer="0.3"/>
  <ignoredErrors>
    <ignoredError sqref="B8:B19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7E7200-517B-42E1-9BE0-0AEEA62D57CD}">
  <dimension ref="A2:M12"/>
  <sheetViews>
    <sheetView workbookViewId="0">
      <selection activeCell="I16" sqref="I16"/>
    </sheetView>
  </sheetViews>
  <sheetFormatPr baseColWidth="10" defaultColWidth="8.6328125" defaultRowHeight="12.5" x14ac:dyDescent="0.25"/>
  <cols>
    <col min="1" max="1" width="8.81640625" style="3" bestFit="1" customWidth="1"/>
    <col min="2" max="2" width="8.36328125" style="3" bestFit="1" customWidth="1"/>
    <col min="3" max="3" width="9.54296875" style="3" bestFit="1" customWidth="1"/>
    <col min="4" max="4" width="8.81640625" style="3" bestFit="1" customWidth="1"/>
    <col min="5" max="5" width="45.90625" style="3" bestFit="1" customWidth="1"/>
    <col min="6" max="8" width="14.1796875" style="3" bestFit="1" customWidth="1"/>
    <col min="9" max="11" width="13.7265625" style="3" bestFit="1" customWidth="1"/>
    <col min="12" max="12" width="11.81640625" style="3" bestFit="1" customWidth="1"/>
    <col min="13" max="13" width="11.36328125" style="3" bestFit="1" customWidth="1"/>
    <col min="14" max="16384" width="8.6328125" style="3"/>
  </cols>
  <sheetData>
    <row r="2" spans="1:13" ht="13" x14ac:dyDescent="0.3">
      <c r="A2" s="2" t="s">
        <v>14</v>
      </c>
    </row>
    <row r="4" spans="1:13" x14ac:dyDescent="0.25">
      <c r="F4" s="126" t="s">
        <v>231</v>
      </c>
      <c r="G4" s="126"/>
      <c r="H4" s="126"/>
      <c r="I4" s="126"/>
      <c r="J4" s="126"/>
      <c r="K4" s="126"/>
      <c r="L4" s="126"/>
      <c r="M4" s="126"/>
    </row>
    <row r="5" spans="1:13" s="14" customFormat="1" ht="13" x14ac:dyDescent="0.3">
      <c r="B5" s="4" t="s">
        <v>209</v>
      </c>
      <c r="C5" s="4" t="s">
        <v>210</v>
      </c>
      <c r="D5" s="4" t="s">
        <v>211</v>
      </c>
      <c r="E5" s="4" t="s">
        <v>222</v>
      </c>
      <c r="F5" s="4" t="s">
        <v>223</v>
      </c>
      <c r="G5" s="4" t="s">
        <v>224</v>
      </c>
      <c r="H5" s="4" t="s">
        <v>225</v>
      </c>
      <c r="I5" s="4" t="s">
        <v>226</v>
      </c>
      <c r="J5" s="4" t="s">
        <v>228</v>
      </c>
      <c r="K5" s="4" t="s">
        <v>227</v>
      </c>
      <c r="L5" s="51" t="s">
        <v>229</v>
      </c>
      <c r="M5" s="51" t="s">
        <v>230</v>
      </c>
    </row>
    <row r="6" spans="1:13" x14ac:dyDescent="0.25">
      <c r="B6" s="10" t="s">
        <v>212</v>
      </c>
      <c r="C6" s="10">
        <v>16843390</v>
      </c>
      <c r="D6" s="10">
        <v>16843724</v>
      </c>
      <c r="E6" s="10" t="s">
        <v>213</v>
      </c>
      <c r="F6" s="10">
        <v>2736</v>
      </c>
      <c r="G6" s="10">
        <v>0</v>
      </c>
      <c r="H6" s="10">
        <v>109</v>
      </c>
      <c r="I6" s="10">
        <v>2273</v>
      </c>
      <c r="J6" s="10">
        <v>0</v>
      </c>
      <c r="K6" s="10">
        <v>23525</v>
      </c>
      <c r="L6" s="52">
        <f>SUM(F6:H6)</f>
        <v>2845</v>
      </c>
      <c r="M6" s="52">
        <f t="shared" ref="M6:M12" si="0">SUM(I6:K6)</f>
        <v>25798</v>
      </c>
    </row>
    <row r="7" spans="1:13" x14ac:dyDescent="0.25">
      <c r="B7" s="10" t="s">
        <v>214</v>
      </c>
      <c r="C7" s="10">
        <v>56801570</v>
      </c>
      <c r="D7" s="10">
        <v>56802029</v>
      </c>
      <c r="E7" s="10" t="s">
        <v>215</v>
      </c>
      <c r="F7" s="10">
        <v>2540</v>
      </c>
      <c r="G7" s="10">
        <v>0</v>
      </c>
      <c r="H7" s="10">
        <v>0</v>
      </c>
      <c r="I7" s="10">
        <v>3073</v>
      </c>
      <c r="J7" s="10">
        <v>4846</v>
      </c>
      <c r="K7" s="10">
        <v>0</v>
      </c>
      <c r="L7" s="52">
        <f t="shared" ref="L7:L12" si="1">SUM(F7:H7)</f>
        <v>2540</v>
      </c>
      <c r="M7" s="52">
        <f t="shared" si="0"/>
        <v>7919</v>
      </c>
    </row>
    <row r="8" spans="1:13" x14ac:dyDescent="0.25">
      <c r="B8" s="10" t="s">
        <v>212</v>
      </c>
      <c r="C8" s="10">
        <v>20515056</v>
      </c>
      <c r="D8" s="10">
        <v>20515395</v>
      </c>
      <c r="E8" s="10" t="s">
        <v>216</v>
      </c>
      <c r="F8" s="10">
        <v>994</v>
      </c>
      <c r="G8" s="10">
        <v>174</v>
      </c>
      <c r="H8" s="10">
        <v>2089</v>
      </c>
      <c r="I8" s="10">
        <v>1797</v>
      </c>
      <c r="J8" s="10">
        <v>2469</v>
      </c>
      <c r="K8" s="10">
        <v>356</v>
      </c>
      <c r="L8" s="52">
        <f t="shared" si="1"/>
        <v>3257</v>
      </c>
      <c r="M8" s="52">
        <f t="shared" si="0"/>
        <v>4622</v>
      </c>
    </row>
    <row r="9" spans="1:13" x14ac:dyDescent="0.25">
      <c r="B9" s="10" t="s">
        <v>214</v>
      </c>
      <c r="C9" s="10">
        <v>41688118</v>
      </c>
      <c r="D9" s="10">
        <v>41688187</v>
      </c>
      <c r="E9" s="10" t="s">
        <v>217</v>
      </c>
      <c r="F9" s="10">
        <v>0</v>
      </c>
      <c r="G9" s="10">
        <v>0</v>
      </c>
      <c r="H9" s="10">
        <v>2055</v>
      </c>
      <c r="I9" s="10">
        <v>470</v>
      </c>
      <c r="J9" s="10">
        <v>0</v>
      </c>
      <c r="K9" s="10">
        <v>0</v>
      </c>
      <c r="L9" s="52">
        <f t="shared" si="1"/>
        <v>2055</v>
      </c>
      <c r="M9" s="52">
        <f t="shared" si="0"/>
        <v>470</v>
      </c>
    </row>
    <row r="10" spans="1:13" x14ac:dyDescent="0.25">
      <c r="B10" s="10" t="s">
        <v>212</v>
      </c>
      <c r="C10" s="10">
        <v>18429127</v>
      </c>
      <c r="D10" s="10">
        <v>18429531</v>
      </c>
      <c r="E10" s="10" t="s">
        <v>218</v>
      </c>
      <c r="F10" s="10">
        <v>1994</v>
      </c>
      <c r="G10" s="10">
        <v>0</v>
      </c>
      <c r="H10" s="10">
        <v>1036</v>
      </c>
      <c r="I10" s="10">
        <v>1555</v>
      </c>
      <c r="J10" s="10">
        <v>1220</v>
      </c>
      <c r="K10" s="10">
        <v>647</v>
      </c>
      <c r="L10" s="52">
        <f t="shared" si="1"/>
        <v>3030</v>
      </c>
      <c r="M10" s="52">
        <f t="shared" si="0"/>
        <v>3422</v>
      </c>
    </row>
    <row r="11" spans="1:13" x14ac:dyDescent="0.25">
      <c r="B11" s="10" t="s">
        <v>212</v>
      </c>
      <c r="C11" s="10">
        <v>30569308</v>
      </c>
      <c r="D11" s="10">
        <v>30569901</v>
      </c>
      <c r="E11" s="10" t="s">
        <v>219</v>
      </c>
      <c r="F11" s="10">
        <v>1890</v>
      </c>
      <c r="G11" s="10">
        <v>849</v>
      </c>
      <c r="H11" s="10">
        <v>0</v>
      </c>
      <c r="I11" s="10">
        <v>3630</v>
      </c>
      <c r="J11" s="10">
        <v>0</v>
      </c>
      <c r="K11" s="10">
        <v>0</v>
      </c>
      <c r="L11" s="52">
        <f t="shared" si="1"/>
        <v>2739</v>
      </c>
      <c r="M11" s="52">
        <f t="shared" si="0"/>
        <v>3630</v>
      </c>
    </row>
    <row r="12" spans="1:13" x14ac:dyDescent="0.25">
      <c r="B12" s="10" t="s">
        <v>220</v>
      </c>
      <c r="C12" s="10">
        <v>60249003</v>
      </c>
      <c r="D12" s="10">
        <v>60249260</v>
      </c>
      <c r="E12" s="10" t="s">
        <v>221</v>
      </c>
      <c r="F12" s="10">
        <v>203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52">
        <f t="shared" si="1"/>
        <v>203</v>
      </c>
      <c r="M12" s="52">
        <f t="shared" si="0"/>
        <v>0</v>
      </c>
    </row>
  </sheetData>
  <mergeCells count="1">
    <mergeCell ref="F4:M4"/>
  </mergeCells>
  <pageMargins left="0.7" right="0.7" top="0.75" bottom="0.75" header="0.3" footer="0.3"/>
  <pageSetup paperSize="9" orientation="portrait" r:id="rId1"/>
  <ignoredErrors>
    <ignoredError sqref="L6:M12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29761-160B-4B31-9F92-4385272488EF}">
  <dimension ref="A2:N26"/>
  <sheetViews>
    <sheetView topLeftCell="A6" workbookViewId="0">
      <selection activeCell="P20" sqref="P20"/>
    </sheetView>
  </sheetViews>
  <sheetFormatPr baseColWidth="10" defaultColWidth="8.6328125" defaultRowHeight="12.5" x14ac:dyDescent="0.25"/>
  <cols>
    <col min="1" max="1" width="8.6328125" style="3"/>
    <col min="2" max="2" width="9.6328125" style="3" customWidth="1"/>
    <col min="3" max="16384" width="8.6328125" style="3"/>
  </cols>
  <sheetData>
    <row r="2" spans="1:14" ht="13" x14ac:dyDescent="0.3">
      <c r="A2" s="2" t="s">
        <v>15</v>
      </c>
    </row>
    <row r="3" spans="1:14" ht="13" x14ac:dyDescent="0.3">
      <c r="C3" s="128" t="s">
        <v>90</v>
      </c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</row>
    <row r="4" spans="1:14" ht="13" x14ac:dyDescent="0.3">
      <c r="C4" s="128" t="s">
        <v>88</v>
      </c>
      <c r="D4" s="128"/>
      <c r="E4" s="128"/>
      <c r="F4" s="128"/>
      <c r="G4" s="128"/>
      <c r="H4" s="128"/>
      <c r="I4" s="128" t="s">
        <v>89</v>
      </c>
      <c r="J4" s="128"/>
      <c r="K4" s="128"/>
      <c r="L4" s="128"/>
      <c r="M4" s="128"/>
      <c r="N4" s="128"/>
    </row>
    <row r="5" spans="1:14" ht="13" x14ac:dyDescent="0.3">
      <c r="C5" s="128" t="s">
        <v>29</v>
      </c>
      <c r="D5" s="128"/>
      <c r="E5" s="128"/>
      <c r="F5" s="128" t="s">
        <v>30</v>
      </c>
      <c r="G5" s="128"/>
      <c r="H5" s="128"/>
      <c r="I5" s="128" t="s">
        <v>29</v>
      </c>
      <c r="J5" s="128"/>
      <c r="K5" s="128"/>
      <c r="L5" s="128" t="s">
        <v>30</v>
      </c>
      <c r="M5" s="128"/>
      <c r="N5" s="128"/>
    </row>
    <row r="6" spans="1:14" x14ac:dyDescent="0.25">
      <c r="C6" s="4" t="s">
        <v>24</v>
      </c>
      <c r="D6" s="4" t="s">
        <v>25</v>
      </c>
      <c r="E6" s="4" t="s">
        <v>26</v>
      </c>
      <c r="F6" s="4" t="s">
        <v>24</v>
      </c>
      <c r="G6" s="4" t="s">
        <v>25</v>
      </c>
      <c r="H6" s="4" t="s">
        <v>26</v>
      </c>
      <c r="I6" s="4" t="s">
        <v>24</v>
      </c>
      <c r="J6" s="4" t="s">
        <v>25</v>
      </c>
      <c r="K6" s="4" t="s">
        <v>26</v>
      </c>
      <c r="L6" s="4" t="s">
        <v>24</v>
      </c>
      <c r="M6" s="4" t="s">
        <v>25</v>
      </c>
      <c r="N6" s="4" t="s">
        <v>26</v>
      </c>
    </row>
    <row r="7" spans="1:14" ht="13" x14ac:dyDescent="0.3">
      <c r="B7" s="22" t="s">
        <v>69</v>
      </c>
      <c r="C7" s="10"/>
      <c r="D7" s="10"/>
      <c r="E7" s="10"/>
      <c r="F7" s="7">
        <v>0.42</v>
      </c>
      <c r="G7" s="7">
        <v>0.47</v>
      </c>
      <c r="H7" s="10"/>
      <c r="I7" s="10"/>
      <c r="J7" s="10"/>
      <c r="K7" s="10"/>
      <c r="L7" s="7">
        <v>0.75</v>
      </c>
      <c r="M7" s="7">
        <v>0.71</v>
      </c>
      <c r="N7" s="7">
        <v>0.55000000000000004</v>
      </c>
    </row>
    <row r="8" spans="1:14" ht="13" x14ac:dyDescent="0.3">
      <c r="B8" s="22" t="s">
        <v>70</v>
      </c>
      <c r="C8" s="7">
        <v>0.06</v>
      </c>
      <c r="D8" s="7">
        <v>0.13</v>
      </c>
      <c r="E8" s="7">
        <v>0.06</v>
      </c>
      <c r="F8" s="7">
        <v>7.0000000000000007E-2</v>
      </c>
      <c r="G8" s="7">
        <v>0.12</v>
      </c>
      <c r="H8" s="7">
        <v>7.0000000000000007E-2</v>
      </c>
      <c r="I8" s="7">
        <v>0.1</v>
      </c>
      <c r="J8" s="7">
        <v>0.08</v>
      </c>
      <c r="K8" s="7">
        <v>0.13</v>
      </c>
      <c r="L8" s="7">
        <v>0.48</v>
      </c>
      <c r="M8" s="7">
        <v>0.48</v>
      </c>
      <c r="N8" s="7">
        <v>0.08</v>
      </c>
    </row>
    <row r="9" spans="1:14" ht="13" x14ac:dyDescent="0.3">
      <c r="B9" s="22" t="s">
        <v>71</v>
      </c>
      <c r="C9" s="7">
        <v>0.15</v>
      </c>
      <c r="D9" s="7">
        <v>0.14000000000000001</v>
      </c>
      <c r="E9" s="7">
        <v>0.16</v>
      </c>
      <c r="F9" s="7">
        <v>0.12</v>
      </c>
      <c r="G9" s="7">
        <v>0.15</v>
      </c>
      <c r="H9" s="7">
        <v>0.16</v>
      </c>
      <c r="I9" s="7">
        <v>0.18</v>
      </c>
      <c r="J9" s="7">
        <v>0.15</v>
      </c>
      <c r="K9" s="7">
        <v>0.55000000000000004</v>
      </c>
      <c r="L9" s="7">
        <v>0.21</v>
      </c>
      <c r="M9" s="7">
        <v>0.48</v>
      </c>
      <c r="N9" s="7">
        <v>0.43</v>
      </c>
    </row>
    <row r="10" spans="1:14" ht="13" x14ac:dyDescent="0.3">
      <c r="B10" s="22" t="s">
        <v>72</v>
      </c>
      <c r="C10" s="7">
        <v>0.16</v>
      </c>
      <c r="D10" s="7">
        <v>0.13</v>
      </c>
      <c r="E10" s="7">
        <v>0.17</v>
      </c>
      <c r="F10" s="7">
        <v>0.2</v>
      </c>
      <c r="G10" s="7">
        <v>0.14000000000000001</v>
      </c>
      <c r="H10" s="7">
        <v>0.19</v>
      </c>
      <c r="I10" s="7">
        <v>0.6</v>
      </c>
      <c r="J10" s="7">
        <v>0.18</v>
      </c>
      <c r="K10" s="7">
        <v>0.13</v>
      </c>
      <c r="L10" s="7">
        <v>0.19</v>
      </c>
      <c r="M10" s="7">
        <v>0.27</v>
      </c>
      <c r="N10" s="7">
        <v>0.24</v>
      </c>
    </row>
    <row r="11" spans="1:14" ht="13" x14ac:dyDescent="0.3">
      <c r="B11" s="22" t="s">
        <v>73</v>
      </c>
      <c r="C11" s="7">
        <v>0.24</v>
      </c>
      <c r="D11" s="7">
        <v>0.23</v>
      </c>
      <c r="E11" s="7">
        <v>0.3</v>
      </c>
      <c r="F11" s="7">
        <v>0.31</v>
      </c>
      <c r="G11" s="7">
        <v>0.39</v>
      </c>
      <c r="H11" s="7">
        <v>0.41</v>
      </c>
      <c r="I11" s="7">
        <v>0.33</v>
      </c>
      <c r="J11" s="7">
        <v>0.42</v>
      </c>
      <c r="K11" s="7">
        <v>0.31</v>
      </c>
      <c r="L11" s="7">
        <v>0.3</v>
      </c>
      <c r="M11" s="7">
        <v>0.34</v>
      </c>
      <c r="N11" s="7">
        <v>0.36</v>
      </c>
    </row>
    <row r="12" spans="1:14" ht="13" x14ac:dyDescent="0.3">
      <c r="B12" s="22" t="s">
        <v>74</v>
      </c>
      <c r="C12" s="10"/>
      <c r="D12" s="10"/>
      <c r="E12" s="10"/>
      <c r="F12" s="7">
        <v>0.05</v>
      </c>
      <c r="G12" s="7">
        <v>0.06</v>
      </c>
      <c r="H12" s="10"/>
      <c r="I12" s="10"/>
      <c r="J12" s="10"/>
      <c r="K12" s="10"/>
      <c r="L12" s="7">
        <v>0.04</v>
      </c>
      <c r="M12" s="7">
        <v>0.03</v>
      </c>
      <c r="N12" s="7">
        <v>0.05</v>
      </c>
    </row>
    <row r="13" spans="1:14" ht="13" x14ac:dyDescent="0.3">
      <c r="B13" s="22" t="s">
        <v>75</v>
      </c>
      <c r="C13" s="10"/>
      <c r="D13" s="10"/>
      <c r="E13" s="10"/>
      <c r="F13" s="7">
        <v>0.43</v>
      </c>
      <c r="G13" s="7">
        <v>0.52</v>
      </c>
      <c r="H13" s="10"/>
      <c r="I13" s="10"/>
      <c r="J13" s="10"/>
      <c r="K13" s="10"/>
      <c r="L13" s="7">
        <v>0.42</v>
      </c>
      <c r="M13" s="7">
        <v>0.4</v>
      </c>
      <c r="N13" s="7">
        <v>0.4</v>
      </c>
    </row>
    <row r="14" spans="1:14" ht="13" x14ac:dyDescent="0.3">
      <c r="B14" s="22" t="s">
        <v>76</v>
      </c>
      <c r="C14" s="10"/>
      <c r="D14" s="10"/>
      <c r="E14" s="10"/>
      <c r="F14" s="7">
        <v>0.34</v>
      </c>
      <c r="G14" s="7">
        <v>0.3</v>
      </c>
      <c r="H14" s="10"/>
      <c r="I14" s="10"/>
      <c r="J14" s="10"/>
      <c r="K14" s="10"/>
      <c r="L14" s="7">
        <v>0.3</v>
      </c>
      <c r="M14" s="7">
        <v>0.28000000000000003</v>
      </c>
      <c r="N14" s="7">
        <v>0.32</v>
      </c>
    </row>
    <row r="15" spans="1:14" ht="13" x14ac:dyDescent="0.3">
      <c r="B15" s="22" t="s">
        <v>77</v>
      </c>
      <c r="C15" s="10"/>
      <c r="D15" s="10"/>
      <c r="E15" s="10"/>
      <c r="F15" s="7">
        <v>0.17</v>
      </c>
      <c r="G15" s="7">
        <v>0.14000000000000001</v>
      </c>
      <c r="H15" s="10"/>
      <c r="I15" s="10"/>
      <c r="J15" s="10"/>
      <c r="K15" s="10"/>
      <c r="L15" s="7">
        <v>0.2</v>
      </c>
      <c r="M15" s="7">
        <v>0.16</v>
      </c>
      <c r="N15" s="7">
        <v>0.2</v>
      </c>
    </row>
    <row r="16" spans="1:14" ht="13" x14ac:dyDescent="0.3">
      <c r="B16" s="22" t="s">
        <v>78</v>
      </c>
      <c r="C16" s="10"/>
      <c r="D16" s="10"/>
      <c r="E16" s="10"/>
      <c r="F16" s="7">
        <v>0.42</v>
      </c>
      <c r="G16" s="7">
        <v>0.37</v>
      </c>
      <c r="H16" s="10"/>
      <c r="I16" s="10"/>
      <c r="J16" s="10"/>
      <c r="K16" s="10"/>
      <c r="L16" s="7">
        <v>0.42</v>
      </c>
      <c r="M16" s="7">
        <v>0.28000000000000003</v>
      </c>
      <c r="N16" s="7">
        <v>0.36</v>
      </c>
    </row>
    <row r="17" spans="2:14" ht="13" x14ac:dyDescent="0.3">
      <c r="B17" s="22" t="s">
        <v>79</v>
      </c>
      <c r="C17" s="10"/>
      <c r="D17" s="10"/>
      <c r="E17" s="10"/>
      <c r="F17" s="7">
        <v>0.25</v>
      </c>
      <c r="G17" s="7">
        <v>0.27</v>
      </c>
      <c r="H17" s="10"/>
      <c r="I17" s="10"/>
      <c r="J17" s="10"/>
      <c r="K17" s="10"/>
      <c r="L17" s="7">
        <v>0.28000000000000003</v>
      </c>
      <c r="M17" s="7">
        <v>0.32</v>
      </c>
      <c r="N17" s="7">
        <v>0.28999999999999998</v>
      </c>
    </row>
    <row r="18" spans="2:14" ht="13" x14ac:dyDescent="0.3">
      <c r="B18" s="22" t="s">
        <v>80</v>
      </c>
      <c r="C18" s="10"/>
      <c r="D18" s="10"/>
      <c r="E18" s="10"/>
      <c r="F18" s="7">
        <v>0.16</v>
      </c>
      <c r="G18" s="7">
        <v>0.16</v>
      </c>
      <c r="H18" s="10"/>
      <c r="I18" s="10"/>
      <c r="J18" s="10"/>
      <c r="K18" s="10"/>
      <c r="L18" s="7">
        <v>0.17</v>
      </c>
      <c r="M18" s="7">
        <v>7.0000000000000007E-2</v>
      </c>
      <c r="N18" s="7">
        <v>0.13</v>
      </c>
    </row>
    <row r="19" spans="2:14" ht="13" x14ac:dyDescent="0.3">
      <c r="B19" s="22" t="s">
        <v>81</v>
      </c>
      <c r="C19" s="10"/>
      <c r="D19" s="10"/>
      <c r="E19" s="10"/>
      <c r="F19" s="7">
        <v>0.27</v>
      </c>
      <c r="G19" s="7">
        <v>0.24</v>
      </c>
      <c r="H19" s="10"/>
      <c r="I19" s="10"/>
      <c r="J19" s="10"/>
      <c r="K19" s="10"/>
      <c r="L19" s="7">
        <v>0.24</v>
      </c>
      <c r="M19" s="7">
        <v>0.21</v>
      </c>
      <c r="N19" s="7">
        <v>0.24</v>
      </c>
    </row>
    <row r="20" spans="2:14" ht="13" x14ac:dyDescent="0.3">
      <c r="B20" s="22" t="s">
        <v>82</v>
      </c>
      <c r="C20" s="10"/>
      <c r="D20" s="10"/>
      <c r="E20" s="10"/>
      <c r="F20" s="7">
        <v>0.36</v>
      </c>
      <c r="G20" s="7">
        <v>0.35</v>
      </c>
      <c r="H20" s="10"/>
      <c r="I20" s="10"/>
      <c r="J20" s="10"/>
      <c r="K20" s="10"/>
      <c r="L20" s="7">
        <v>0.36</v>
      </c>
      <c r="M20" s="7">
        <v>0.31</v>
      </c>
      <c r="N20" s="7">
        <v>0.28999999999999998</v>
      </c>
    </row>
    <row r="21" spans="2:14" ht="13" x14ac:dyDescent="0.3">
      <c r="B21" s="22" t="s">
        <v>83</v>
      </c>
      <c r="C21" s="10"/>
      <c r="D21" s="10"/>
      <c r="E21" s="10"/>
      <c r="F21" s="7">
        <v>0.25</v>
      </c>
      <c r="G21" s="7">
        <v>0.24</v>
      </c>
      <c r="H21" s="10"/>
      <c r="I21" s="10"/>
      <c r="J21" s="10"/>
      <c r="K21" s="10"/>
      <c r="L21" s="7">
        <v>0.13</v>
      </c>
      <c r="M21" s="7">
        <v>0.28999999999999998</v>
      </c>
      <c r="N21" s="7">
        <v>0.21</v>
      </c>
    </row>
    <row r="22" spans="2:14" ht="13" x14ac:dyDescent="0.3">
      <c r="B22" s="22" t="s">
        <v>84</v>
      </c>
      <c r="C22" s="10"/>
      <c r="D22" s="10"/>
      <c r="E22" s="10"/>
      <c r="F22" s="7">
        <v>0.26</v>
      </c>
      <c r="G22" s="7">
        <v>0.31</v>
      </c>
      <c r="H22" s="10"/>
      <c r="I22" s="10"/>
      <c r="J22" s="10"/>
      <c r="K22" s="10"/>
      <c r="L22" s="7">
        <v>0.3</v>
      </c>
      <c r="M22" s="7">
        <v>0.26</v>
      </c>
      <c r="N22" s="7">
        <v>0.25</v>
      </c>
    </row>
    <row r="23" spans="2:14" ht="13" x14ac:dyDescent="0.3">
      <c r="B23" s="22" t="s">
        <v>85</v>
      </c>
      <c r="C23" s="10"/>
      <c r="D23" s="10"/>
      <c r="E23" s="10"/>
      <c r="F23" s="7">
        <v>0.33</v>
      </c>
      <c r="G23" s="7">
        <v>0.27</v>
      </c>
      <c r="H23" s="10"/>
      <c r="I23" s="10"/>
      <c r="J23" s="10"/>
      <c r="K23" s="10"/>
      <c r="L23" s="7">
        <v>0.34</v>
      </c>
      <c r="M23" s="7">
        <v>0.3</v>
      </c>
      <c r="N23" s="7">
        <v>0.37</v>
      </c>
    </row>
    <row r="24" spans="2:14" ht="13" x14ac:dyDescent="0.3">
      <c r="B24" s="22" t="s">
        <v>86</v>
      </c>
      <c r="C24" s="10"/>
      <c r="D24" s="10"/>
      <c r="E24" s="10"/>
      <c r="F24" s="7">
        <v>0.18</v>
      </c>
      <c r="G24" s="7">
        <v>0.17</v>
      </c>
      <c r="H24" s="10"/>
      <c r="I24" s="10"/>
      <c r="J24" s="10"/>
      <c r="K24" s="10"/>
      <c r="L24" s="7">
        <v>0.16</v>
      </c>
      <c r="M24" s="7">
        <v>0.18</v>
      </c>
      <c r="N24" s="7">
        <v>0.19</v>
      </c>
    </row>
    <row r="25" spans="2:14" ht="13" x14ac:dyDescent="0.3">
      <c r="B25" s="22" t="s">
        <v>87</v>
      </c>
      <c r="C25" s="10"/>
      <c r="D25" s="10"/>
      <c r="E25" s="10"/>
      <c r="F25" s="7">
        <v>0.3</v>
      </c>
      <c r="G25" s="7">
        <v>0.17</v>
      </c>
      <c r="H25" s="10"/>
      <c r="I25" s="10"/>
      <c r="J25" s="10"/>
      <c r="K25" s="10"/>
      <c r="L25" s="7">
        <v>0.31</v>
      </c>
      <c r="M25" s="7">
        <v>0.24</v>
      </c>
      <c r="N25" s="7">
        <v>0.28999999999999998</v>
      </c>
    </row>
    <row r="26" spans="2:14" x14ac:dyDescent="0.25">
      <c r="L26" s="21"/>
      <c r="M26" s="21"/>
      <c r="N26" s="21"/>
    </row>
  </sheetData>
  <mergeCells count="7">
    <mergeCell ref="C3:N3"/>
    <mergeCell ref="C4:H4"/>
    <mergeCell ref="I4:N4"/>
    <mergeCell ref="C5:E5"/>
    <mergeCell ref="F5:H5"/>
    <mergeCell ref="I5:K5"/>
    <mergeCell ref="L5:N5"/>
  </mergeCells>
  <phoneticPr fontId="4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E47D3-1DA1-4077-85E9-B4A6940131D5}">
  <dimension ref="A2"/>
  <sheetViews>
    <sheetView workbookViewId="0">
      <selection activeCell="O12" sqref="O12"/>
    </sheetView>
  </sheetViews>
  <sheetFormatPr baseColWidth="10" defaultColWidth="8.7265625" defaultRowHeight="14.5" x14ac:dyDescent="0.35"/>
  <sheetData>
    <row r="2" spans="1:1" x14ac:dyDescent="0.35">
      <c r="A2" s="2" t="s">
        <v>355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3ED02-4F70-492C-B1C8-E43716919180}">
  <dimension ref="A2:H43"/>
  <sheetViews>
    <sheetView topLeftCell="A21" workbookViewId="0">
      <selection activeCell="G41" sqref="G41"/>
    </sheetView>
  </sheetViews>
  <sheetFormatPr baseColWidth="10" defaultColWidth="8.6328125" defaultRowHeight="12.5" x14ac:dyDescent="0.25"/>
  <cols>
    <col min="1" max="1" width="8.6328125" style="3"/>
    <col min="2" max="2" width="29.453125" style="3" customWidth="1"/>
    <col min="3" max="3" width="8.6328125" style="3"/>
    <col min="4" max="4" width="16" style="3" bestFit="1" customWidth="1"/>
    <col min="5" max="5" width="14.1796875" style="3" bestFit="1" customWidth="1"/>
    <col min="6" max="6" width="15.90625" style="3" bestFit="1" customWidth="1"/>
    <col min="7" max="7" width="8.6328125" style="3"/>
    <col min="8" max="8" width="48.26953125" style="3" bestFit="1" customWidth="1"/>
    <col min="9" max="16384" width="8.6328125" style="3"/>
  </cols>
  <sheetData>
    <row r="2" spans="1:8" ht="13" x14ac:dyDescent="0.3">
      <c r="A2" s="2" t="s">
        <v>16</v>
      </c>
    </row>
    <row r="3" spans="1:8" ht="13" x14ac:dyDescent="0.3">
      <c r="A3" s="2"/>
    </row>
    <row r="4" spans="1:8" ht="13" x14ac:dyDescent="0.3">
      <c r="A4" s="2"/>
      <c r="B4" s="2" t="s">
        <v>233</v>
      </c>
    </row>
    <row r="5" spans="1:8" ht="13" x14ac:dyDescent="0.3">
      <c r="A5" s="2"/>
      <c r="D5" s="126" t="s">
        <v>237</v>
      </c>
      <c r="E5" s="126"/>
      <c r="F5" s="126"/>
    </row>
    <row r="6" spans="1:8" s="15" customFormat="1" ht="13" x14ac:dyDescent="0.3">
      <c r="B6" s="16" t="s">
        <v>128</v>
      </c>
      <c r="C6" s="16" t="s">
        <v>127</v>
      </c>
      <c r="D6" s="16" t="s">
        <v>251</v>
      </c>
      <c r="E6" s="16" t="s">
        <v>252</v>
      </c>
      <c r="F6" s="16" t="s">
        <v>238</v>
      </c>
      <c r="G6" s="16" t="s">
        <v>132</v>
      </c>
      <c r="H6" s="16" t="s">
        <v>253</v>
      </c>
    </row>
    <row r="7" spans="1:8" ht="13" x14ac:dyDescent="0.3">
      <c r="A7" s="2"/>
      <c r="B7" s="10" t="s">
        <v>254</v>
      </c>
      <c r="C7" s="10">
        <v>1</v>
      </c>
      <c r="D7" s="23">
        <v>7721.2250000000004</v>
      </c>
      <c r="E7" s="23">
        <v>5202.6480000000001</v>
      </c>
      <c r="F7" s="7">
        <f>D7/E7</f>
        <v>1.4840952145907238</v>
      </c>
      <c r="G7" s="129">
        <f>AVERAGE(F7:F9)</f>
        <v>1.2938397177399423</v>
      </c>
      <c r="H7" s="23">
        <f>F7/$G$7*100</f>
        <v>114.70471915819036</v>
      </c>
    </row>
    <row r="8" spans="1:8" ht="13" x14ac:dyDescent="0.3">
      <c r="A8" s="2"/>
      <c r="B8" s="10" t="s">
        <v>255</v>
      </c>
      <c r="C8" s="10">
        <v>2</v>
      </c>
      <c r="D8" s="23">
        <v>9412.2669999999998</v>
      </c>
      <c r="E8" s="23">
        <v>8482.9619999999995</v>
      </c>
      <c r="F8" s="7">
        <f t="shared" ref="F8:F17" si="0">D8/E8</f>
        <v>1.1095495889289615</v>
      </c>
      <c r="G8" s="125"/>
      <c r="H8" s="23">
        <f t="shared" ref="H8:H17" si="1">F8/$G$7*100</f>
        <v>85.75634011816426</v>
      </c>
    </row>
    <row r="9" spans="1:8" ht="13" x14ac:dyDescent="0.3">
      <c r="A9" s="2"/>
      <c r="B9" s="10" t="s">
        <v>256</v>
      </c>
      <c r="C9" s="10">
        <v>3</v>
      </c>
      <c r="D9" s="23">
        <v>10059.602000000001</v>
      </c>
      <c r="E9" s="23">
        <v>7811.0119999999997</v>
      </c>
      <c r="F9" s="7">
        <f t="shared" si="0"/>
        <v>1.2878743497001415</v>
      </c>
      <c r="G9" s="125"/>
      <c r="H9" s="23">
        <f t="shared" si="1"/>
        <v>99.538940723645354</v>
      </c>
    </row>
    <row r="10" spans="1:8" ht="13" x14ac:dyDescent="0.3">
      <c r="A10" s="2"/>
      <c r="B10" s="10" t="s">
        <v>35</v>
      </c>
      <c r="C10" s="10">
        <v>4</v>
      </c>
      <c r="D10" s="53" t="s">
        <v>35</v>
      </c>
      <c r="E10" s="53" t="s">
        <v>35</v>
      </c>
      <c r="F10" s="53" t="s">
        <v>35</v>
      </c>
      <c r="G10" s="53" t="s">
        <v>35</v>
      </c>
      <c r="H10" s="53" t="s">
        <v>35</v>
      </c>
    </row>
    <row r="11" spans="1:8" ht="13" x14ac:dyDescent="0.3">
      <c r="A11" s="2"/>
      <c r="B11" s="10" t="s">
        <v>240</v>
      </c>
      <c r="C11" s="10">
        <v>5</v>
      </c>
      <c r="D11" s="23">
        <v>0</v>
      </c>
      <c r="E11" s="23">
        <v>8420.134</v>
      </c>
      <c r="F11" s="7">
        <f t="shared" si="0"/>
        <v>0</v>
      </c>
      <c r="G11" s="10"/>
      <c r="H11" s="23">
        <f t="shared" si="1"/>
        <v>0</v>
      </c>
    </row>
    <row r="12" spans="1:8" ht="13" x14ac:dyDescent="0.3">
      <c r="A12" s="2"/>
      <c r="B12" s="10" t="s">
        <v>241</v>
      </c>
      <c r="C12" s="10">
        <v>6</v>
      </c>
      <c r="D12" s="23">
        <v>0</v>
      </c>
      <c r="E12" s="23">
        <v>8659.7189999999991</v>
      </c>
      <c r="F12" s="7">
        <f t="shared" si="0"/>
        <v>0</v>
      </c>
      <c r="G12" s="10"/>
      <c r="H12" s="23">
        <f t="shared" si="1"/>
        <v>0</v>
      </c>
    </row>
    <row r="13" spans="1:8" x14ac:dyDescent="0.25">
      <c r="B13" s="10" t="s">
        <v>242</v>
      </c>
      <c r="C13" s="10">
        <v>7</v>
      </c>
      <c r="D13" s="23">
        <v>0</v>
      </c>
      <c r="E13" s="23">
        <v>8920.6689999999999</v>
      </c>
      <c r="F13" s="7">
        <f t="shared" si="0"/>
        <v>0</v>
      </c>
      <c r="G13" s="10"/>
      <c r="H13" s="23">
        <f t="shared" si="1"/>
        <v>0</v>
      </c>
    </row>
    <row r="14" spans="1:8" x14ac:dyDescent="0.25">
      <c r="B14" s="10" t="s">
        <v>35</v>
      </c>
      <c r="C14" s="10">
        <v>8</v>
      </c>
      <c r="D14" s="53" t="s">
        <v>35</v>
      </c>
      <c r="E14" s="53" t="s">
        <v>35</v>
      </c>
      <c r="F14" s="53" t="s">
        <v>35</v>
      </c>
      <c r="G14" s="53" t="s">
        <v>35</v>
      </c>
      <c r="H14" s="53" t="s">
        <v>35</v>
      </c>
    </row>
    <row r="15" spans="1:8" x14ac:dyDescent="0.25">
      <c r="B15" s="10" t="s">
        <v>243</v>
      </c>
      <c r="C15" s="10">
        <v>9</v>
      </c>
      <c r="D15" s="23">
        <v>6775.3050000000003</v>
      </c>
      <c r="E15" s="23">
        <v>9031.4969999999994</v>
      </c>
      <c r="F15" s="7">
        <f t="shared" si="0"/>
        <v>0.75018626480194817</v>
      </c>
      <c r="G15" s="10"/>
      <c r="H15" s="23">
        <f t="shared" si="1"/>
        <v>57.981390933983775</v>
      </c>
    </row>
    <row r="16" spans="1:8" x14ac:dyDescent="0.25">
      <c r="B16" s="10" t="s">
        <v>244</v>
      </c>
      <c r="C16" s="10">
        <v>10</v>
      </c>
      <c r="D16" s="23">
        <v>6127.0119999999997</v>
      </c>
      <c r="E16" s="23">
        <v>8925.6689999999999</v>
      </c>
      <c r="F16" s="7">
        <f t="shared" si="0"/>
        <v>0.68644848918327572</v>
      </c>
      <c r="G16" s="10"/>
      <c r="H16" s="23">
        <f t="shared" si="1"/>
        <v>53.055141202679458</v>
      </c>
    </row>
    <row r="17" spans="2:8" x14ac:dyDescent="0.25">
      <c r="B17" s="10" t="s">
        <v>245</v>
      </c>
      <c r="C17" s="10">
        <v>11</v>
      </c>
      <c r="D17" s="23">
        <v>5390.77</v>
      </c>
      <c r="E17" s="23">
        <v>8118.3050000000003</v>
      </c>
      <c r="F17" s="7">
        <f t="shared" si="0"/>
        <v>0.66402654248639348</v>
      </c>
      <c r="G17" s="10"/>
      <c r="H17" s="23">
        <f t="shared" si="1"/>
        <v>51.322164050297047</v>
      </c>
    </row>
    <row r="20" spans="2:8" ht="13" x14ac:dyDescent="0.3">
      <c r="B20" s="2" t="s">
        <v>239</v>
      </c>
    </row>
    <row r="21" spans="2:8" x14ac:dyDescent="0.25">
      <c r="D21" s="126" t="s">
        <v>237</v>
      </c>
      <c r="E21" s="126"/>
      <c r="F21" s="126"/>
    </row>
    <row r="22" spans="2:8" ht="13" x14ac:dyDescent="0.3">
      <c r="B22" s="16" t="s">
        <v>128</v>
      </c>
      <c r="C22" s="16" t="s">
        <v>127</v>
      </c>
      <c r="D22" s="16" t="s">
        <v>261</v>
      </c>
      <c r="E22" s="16" t="s">
        <v>260</v>
      </c>
      <c r="F22" s="16" t="s">
        <v>238</v>
      </c>
      <c r="G22" s="16" t="s">
        <v>132</v>
      </c>
      <c r="H22" s="16" t="s">
        <v>253</v>
      </c>
    </row>
    <row r="23" spans="2:8" x14ac:dyDescent="0.25">
      <c r="B23" s="10" t="s">
        <v>257</v>
      </c>
      <c r="C23" s="10">
        <v>1</v>
      </c>
      <c r="D23" s="23">
        <v>2817.163</v>
      </c>
      <c r="E23" s="23">
        <v>5093.1130000000003</v>
      </c>
      <c r="F23" s="7">
        <f>D23/E23</f>
        <v>0.55313184686850647</v>
      </c>
      <c r="G23" s="129">
        <f>AVERAGE(F23:F25)</f>
        <v>1.0517081320425667</v>
      </c>
      <c r="H23" s="23">
        <f>F23/$G$23*100</f>
        <v>52.59366453640002</v>
      </c>
    </row>
    <row r="24" spans="2:8" x14ac:dyDescent="0.25">
      <c r="B24" s="10" t="s">
        <v>258</v>
      </c>
      <c r="C24" s="10">
        <v>2</v>
      </c>
      <c r="D24" s="23">
        <v>9220.2759999999998</v>
      </c>
      <c r="E24" s="23">
        <v>7924.5479999999998</v>
      </c>
      <c r="F24" s="7">
        <f t="shared" ref="F24:F33" si="2">D24/E24</f>
        <v>1.1635081268988465</v>
      </c>
      <c r="G24" s="125"/>
      <c r="H24" s="23">
        <f>F24/$G$23*100</f>
        <v>110.63032522522653</v>
      </c>
    </row>
    <row r="25" spans="2:8" x14ac:dyDescent="0.25">
      <c r="B25" s="10" t="s">
        <v>259</v>
      </c>
      <c r="C25" s="10">
        <v>3</v>
      </c>
      <c r="D25" s="23">
        <v>8658.2549999999992</v>
      </c>
      <c r="E25" s="23">
        <v>6019.0119999999997</v>
      </c>
      <c r="F25" s="7">
        <f t="shared" si="2"/>
        <v>1.4384844223603475</v>
      </c>
      <c r="G25" s="125"/>
      <c r="H25" s="23">
        <f>F25/$G$23*100</f>
        <v>136.77601023837346</v>
      </c>
    </row>
    <row r="26" spans="2:8" x14ac:dyDescent="0.25">
      <c r="B26" s="10" t="s">
        <v>35</v>
      </c>
      <c r="C26" s="10">
        <v>4</v>
      </c>
      <c r="D26" s="53" t="s">
        <v>35</v>
      </c>
      <c r="E26" s="53" t="s">
        <v>35</v>
      </c>
      <c r="F26" s="53" t="s">
        <v>35</v>
      </c>
      <c r="G26" s="53" t="s">
        <v>35</v>
      </c>
      <c r="H26" s="53" t="s">
        <v>35</v>
      </c>
    </row>
    <row r="27" spans="2:8" x14ac:dyDescent="0.25">
      <c r="B27" s="10" t="s">
        <v>246</v>
      </c>
      <c r="C27" s="10">
        <v>5</v>
      </c>
      <c r="D27" s="23">
        <v>0</v>
      </c>
      <c r="E27" s="23">
        <v>6008.4260000000004</v>
      </c>
      <c r="F27" s="7">
        <f t="shared" si="2"/>
        <v>0</v>
      </c>
      <c r="G27" s="10"/>
      <c r="H27" s="23">
        <f>F27/$G$23*100</f>
        <v>0</v>
      </c>
    </row>
    <row r="28" spans="2:8" x14ac:dyDescent="0.25">
      <c r="B28" s="10" t="s">
        <v>247</v>
      </c>
      <c r="C28" s="10">
        <v>6</v>
      </c>
      <c r="D28" s="23">
        <v>0</v>
      </c>
      <c r="E28" s="23">
        <v>3490.1129999999998</v>
      </c>
      <c r="F28" s="7">
        <f t="shared" si="2"/>
        <v>0</v>
      </c>
      <c r="G28" s="10"/>
      <c r="H28" s="23">
        <f>F28/$G$23*100</f>
        <v>0</v>
      </c>
    </row>
    <row r="29" spans="2:8" x14ac:dyDescent="0.25">
      <c r="B29" s="10" t="s">
        <v>35</v>
      </c>
      <c r="C29" s="10">
        <v>7</v>
      </c>
      <c r="D29" s="53" t="s">
        <v>35</v>
      </c>
      <c r="E29" s="53" t="s">
        <v>35</v>
      </c>
      <c r="F29" s="53" t="s">
        <v>35</v>
      </c>
      <c r="G29" s="53" t="s">
        <v>35</v>
      </c>
      <c r="H29" s="53" t="s">
        <v>35</v>
      </c>
    </row>
    <row r="30" spans="2:8" x14ac:dyDescent="0.25">
      <c r="B30" s="10" t="s">
        <v>35</v>
      </c>
      <c r="C30" s="10">
        <v>8</v>
      </c>
      <c r="D30" s="53" t="s">
        <v>35</v>
      </c>
      <c r="E30" s="53" t="s">
        <v>35</v>
      </c>
      <c r="F30" s="53" t="s">
        <v>35</v>
      </c>
      <c r="G30" s="53" t="s">
        <v>35</v>
      </c>
      <c r="H30" s="53" t="s">
        <v>35</v>
      </c>
    </row>
    <row r="31" spans="2:8" x14ac:dyDescent="0.25">
      <c r="B31" s="10" t="s">
        <v>248</v>
      </c>
      <c r="C31" s="10">
        <v>9</v>
      </c>
      <c r="D31" s="23">
        <v>5014.3549999999996</v>
      </c>
      <c r="E31" s="23">
        <v>3818.4769999999999</v>
      </c>
      <c r="F31" s="7">
        <f t="shared" si="2"/>
        <v>1.3131819309111983</v>
      </c>
      <c r="G31" s="10"/>
      <c r="H31" s="23">
        <f>F31/$G$23*100</f>
        <v>124.86182153605793</v>
      </c>
    </row>
    <row r="32" spans="2:8" x14ac:dyDescent="0.25">
      <c r="B32" s="10" t="s">
        <v>249</v>
      </c>
      <c r="C32" s="10">
        <v>10</v>
      </c>
      <c r="D32" s="23">
        <v>1542.749</v>
      </c>
      <c r="E32" s="23">
        <v>3940.77</v>
      </c>
      <c r="F32" s="7">
        <f t="shared" si="2"/>
        <v>0.3914841515744385</v>
      </c>
      <c r="G32" s="10"/>
      <c r="H32" s="23">
        <f>F32/$G$23*100</f>
        <v>37.223649760520594</v>
      </c>
    </row>
    <row r="33" spans="2:8" x14ac:dyDescent="0.25">
      <c r="B33" s="10" t="s">
        <v>250</v>
      </c>
      <c r="C33" s="10">
        <v>11</v>
      </c>
      <c r="D33" s="23">
        <v>3284.5770000000002</v>
      </c>
      <c r="E33" s="23">
        <v>4986.2759999999998</v>
      </c>
      <c r="F33" s="7">
        <f t="shared" si="2"/>
        <v>0.65872346416443861</v>
      </c>
      <c r="G33" s="10"/>
      <c r="H33" s="23">
        <f>F33/$G$23*100</f>
        <v>62.633676026171244</v>
      </c>
    </row>
    <row r="36" spans="2:8" ht="13" x14ac:dyDescent="0.3">
      <c r="B36" s="2" t="s">
        <v>232</v>
      </c>
      <c r="C36" s="130" t="s">
        <v>97</v>
      </c>
      <c r="D36" s="131"/>
      <c r="E36" s="132"/>
    </row>
    <row r="37" spans="2:8" x14ac:dyDescent="0.25">
      <c r="C37" s="4" t="s">
        <v>24</v>
      </c>
      <c r="D37" s="4" t="s">
        <v>25</v>
      </c>
      <c r="E37" s="4" t="s">
        <v>26</v>
      </c>
    </row>
    <row r="38" spans="2:8" x14ac:dyDescent="0.25">
      <c r="B38" s="10" t="s">
        <v>93</v>
      </c>
      <c r="C38" s="23">
        <f>H7</f>
        <v>114.70471915819036</v>
      </c>
      <c r="D38" s="23">
        <f>H8</f>
        <v>85.75634011816426</v>
      </c>
      <c r="E38" s="23">
        <f>H9</f>
        <v>99.538940723645354</v>
      </c>
    </row>
    <row r="39" spans="2:8" x14ac:dyDescent="0.25">
      <c r="B39" s="10" t="s">
        <v>94</v>
      </c>
      <c r="C39" s="23">
        <f>H23</f>
        <v>52.59366453640002</v>
      </c>
      <c r="D39" s="23">
        <f>H24</f>
        <v>110.63032522522653</v>
      </c>
      <c r="E39" s="23">
        <f>H25</f>
        <v>136.77601023837346</v>
      </c>
    </row>
    <row r="40" spans="2:8" x14ac:dyDescent="0.25">
      <c r="B40" s="10" t="s">
        <v>91</v>
      </c>
      <c r="C40" s="23">
        <f>H11</f>
        <v>0</v>
      </c>
      <c r="D40" s="23">
        <f>H12</f>
        <v>0</v>
      </c>
      <c r="E40" s="23">
        <f>H13</f>
        <v>0</v>
      </c>
    </row>
    <row r="41" spans="2:8" x14ac:dyDescent="0.25">
      <c r="B41" s="10" t="s">
        <v>95</v>
      </c>
      <c r="C41" s="23">
        <f>H27</f>
        <v>0</v>
      </c>
      <c r="D41" s="23">
        <f>H28</f>
        <v>0</v>
      </c>
      <c r="E41" s="50"/>
    </row>
    <row r="42" spans="2:8" x14ac:dyDescent="0.25">
      <c r="B42" s="10" t="s">
        <v>92</v>
      </c>
      <c r="C42" s="23">
        <f>H15</f>
        <v>57.981390933983775</v>
      </c>
      <c r="D42" s="23">
        <f>H16</f>
        <v>53.055141202679458</v>
      </c>
      <c r="E42" s="23">
        <f>H17</f>
        <v>51.322164050297047</v>
      </c>
    </row>
    <row r="43" spans="2:8" x14ac:dyDescent="0.25">
      <c r="B43" s="10" t="s">
        <v>96</v>
      </c>
      <c r="C43" s="23">
        <f>H31</f>
        <v>124.86182153605793</v>
      </c>
      <c r="D43" s="23">
        <f>H32</f>
        <v>37.223649760520594</v>
      </c>
      <c r="E43" s="23">
        <f>H33</f>
        <v>62.633676026171244</v>
      </c>
    </row>
  </sheetData>
  <mergeCells count="5">
    <mergeCell ref="G7:G9"/>
    <mergeCell ref="G23:G25"/>
    <mergeCell ref="C36:E36"/>
    <mergeCell ref="D5:F5"/>
    <mergeCell ref="D21:F21"/>
  </mergeCells>
  <phoneticPr fontId="4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908A9-A786-47FB-A52D-BF50E8FEF63D}">
  <dimension ref="A2:AF38"/>
  <sheetViews>
    <sheetView topLeftCell="A12" workbookViewId="0">
      <selection activeCell="G18" sqref="G18"/>
    </sheetView>
  </sheetViews>
  <sheetFormatPr baseColWidth="10" defaultColWidth="8.6328125" defaultRowHeight="12.5" x14ac:dyDescent="0.25"/>
  <cols>
    <col min="1" max="1" width="8.81640625" style="3" bestFit="1" customWidth="1"/>
    <col min="2" max="2" width="9.6328125" style="3" bestFit="1" customWidth="1"/>
    <col min="3" max="6" width="13.36328125" style="3" bestFit="1" customWidth="1"/>
    <col min="7" max="7" width="12.54296875" style="3" bestFit="1" customWidth="1"/>
    <col min="8" max="8" width="8.6328125" style="3"/>
    <col min="9" max="9" width="9.6328125" style="3" bestFit="1" customWidth="1"/>
    <col min="10" max="13" width="9.54296875" style="3" customWidth="1"/>
    <col min="14" max="14" width="9.6328125" style="3" bestFit="1" customWidth="1"/>
    <col min="15" max="18" width="9.54296875" style="3" customWidth="1"/>
    <col min="19" max="19" width="9.6328125" style="3" bestFit="1" customWidth="1"/>
    <col min="20" max="23" width="9.54296875" style="3" customWidth="1"/>
    <col min="24" max="24" width="9.6328125" style="3" bestFit="1" customWidth="1"/>
    <col min="25" max="28" width="9.54296875" style="3" customWidth="1"/>
    <col min="29" max="29" width="9.6328125" style="3" bestFit="1" customWidth="1"/>
    <col min="30" max="39" width="9.54296875" style="3" customWidth="1"/>
    <col min="40" max="16384" width="8.6328125" style="3"/>
  </cols>
  <sheetData>
    <row r="2" spans="1:32" ht="13" x14ac:dyDescent="0.3">
      <c r="A2" s="2" t="s">
        <v>17</v>
      </c>
    </row>
    <row r="3" spans="1:32" ht="13" x14ac:dyDescent="0.3">
      <c r="A3" s="2"/>
      <c r="B3" s="14"/>
      <c r="C3" s="128" t="s">
        <v>117</v>
      </c>
      <c r="D3" s="128"/>
      <c r="E3" s="128"/>
      <c r="F3" s="128"/>
      <c r="G3" s="128"/>
      <c r="H3" s="128"/>
      <c r="I3" s="128"/>
      <c r="J3" s="128"/>
      <c r="K3" s="128"/>
      <c r="L3" s="128"/>
      <c r="M3" s="128"/>
      <c r="N3" s="128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8"/>
      <c r="AE3" s="128"/>
      <c r="AF3" s="128"/>
    </row>
    <row r="4" spans="1:32" ht="13" x14ac:dyDescent="0.3">
      <c r="A4" s="2"/>
      <c r="B4" s="14"/>
      <c r="C4" s="128" t="s">
        <v>29</v>
      </c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 t="s">
        <v>30</v>
      </c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</row>
    <row r="5" spans="1:32" ht="13" x14ac:dyDescent="0.3">
      <c r="A5" s="2"/>
      <c r="B5" s="15"/>
      <c r="C5" s="128" t="s">
        <v>38</v>
      </c>
      <c r="D5" s="128"/>
      <c r="E5" s="128"/>
      <c r="F5" s="128"/>
      <c r="G5" s="128"/>
      <c r="H5" s="128" t="s">
        <v>115</v>
      </c>
      <c r="I5" s="128"/>
      <c r="J5" s="128"/>
      <c r="K5" s="128"/>
      <c r="L5" s="128"/>
      <c r="M5" s="128" t="s">
        <v>116</v>
      </c>
      <c r="N5" s="128"/>
      <c r="O5" s="128"/>
      <c r="P5" s="128"/>
      <c r="Q5" s="128"/>
      <c r="R5" s="128" t="s">
        <v>38</v>
      </c>
      <c r="S5" s="128"/>
      <c r="T5" s="128"/>
      <c r="U5" s="128"/>
      <c r="V5" s="128"/>
      <c r="W5" s="128" t="s">
        <v>115</v>
      </c>
      <c r="X5" s="128"/>
      <c r="Y5" s="128"/>
      <c r="Z5" s="128"/>
      <c r="AA5" s="128"/>
      <c r="AB5" s="128" t="s">
        <v>116</v>
      </c>
      <c r="AC5" s="128"/>
      <c r="AD5" s="128"/>
      <c r="AE5" s="128"/>
      <c r="AF5" s="128"/>
    </row>
    <row r="6" spans="1:32" s="14" customFormat="1" ht="13" x14ac:dyDescent="0.3">
      <c r="A6" s="15"/>
      <c r="C6" s="4" t="s">
        <v>98</v>
      </c>
      <c r="D6" s="4" t="s">
        <v>99</v>
      </c>
      <c r="E6" s="4" t="s">
        <v>100</v>
      </c>
      <c r="F6" s="4" t="s">
        <v>101</v>
      </c>
      <c r="G6" s="4" t="s">
        <v>102</v>
      </c>
      <c r="H6" s="4" t="s">
        <v>98</v>
      </c>
      <c r="I6" s="4" t="s">
        <v>99</v>
      </c>
      <c r="J6" s="4" t="s">
        <v>100</v>
      </c>
      <c r="K6" s="4" t="s">
        <v>101</v>
      </c>
      <c r="L6" s="4" t="s">
        <v>102</v>
      </c>
      <c r="M6" s="4" t="s">
        <v>98</v>
      </c>
      <c r="N6" s="4" t="s">
        <v>99</v>
      </c>
      <c r="O6" s="4" t="s">
        <v>100</v>
      </c>
      <c r="P6" s="4" t="s">
        <v>101</v>
      </c>
      <c r="Q6" s="4" t="s">
        <v>102</v>
      </c>
      <c r="R6" s="4" t="s">
        <v>98</v>
      </c>
      <c r="S6" s="4" t="s">
        <v>99</v>
      </c>
      <c r="T6" s="4" t="s">
        <v>100</v>
      </c>
      <c r="U6" s="4" t="s">
        <v>101</v>
      </c>
      <c r="V6" s="4" t="s">
        <v>102</v>
      </c>
      <c r="W6" s="4" t="s">
        <v>98</v>
      </c>
      <c r="X6" s="4" t="s">
        <v>99</v>
      </c>
      <c r="Y6" s="4" t="s">
        <v>100</v>
      </c>
      <c r="Z6" s="4" t="s">
        <v>101</v>
      </c>
      <c r="AA6" s="4" t="s">
        <v>102</v>
      </c>
      <c r="AB6" s="4" t="s">
        <v>98</v>
      </c>
      <c r="AC6" s="4" t="s">
        <v>99</v>
      </c>
      <c r="AD6" s="4" t="s">
        <v>100</v>
      </c>
      <c r="AE6" s="4" t="s">
        <v>101</v>
      </c>
      <c r="AF6" s="4" t="s">
        <v>102</v>
      </c>
    </row>
    <row r="7" spans="1:32" ht="13" x14ac:dyDescent="0.3">
      <c r="A7" s="2"/>
      <c r="B7" s="13" t="s">
        <v>104</v>
      </c>
      <c r="C7" s="23">
        <v>79.17</v>
      </c>
      <c r="D7" s="23">
        <v>20.83</v>
      </c>
      <c r="E7" s="23">
        <v>34.549999999999997</v>
      </c>
      <c r="F7" s="23">
        <v>0</v>
      </c>
      <c r="G7" s="23">
        <v>24</v>
      </c>
      <c r="H7" s="23">
        <v>94.12</v>
      </c>
      <c r="I7" s="23">
        <v>5.88</v>
      </c>
      <c r="J7" s="23">
        <v>45.16</v>
      </c>
      <c r="K7" s="23">
        <v>0</v>
      </c>
      <c r="L7" s="23">
        <v>30</v>
      </c>
      <c r="M7" s="23">
        <v>88.89</v>
      </c>
      <c r="N7" s="23">
        <v>11.11</v>
      </c>
      <c r="O7" s="23">
        <v>20</v>
      </c>
      <c r="P7" s="23">
        <v>16.670000000000002</v>
      </c>
      <c r="Q7" s="23">
        <v>45</v>
      </c>
      <c r="R7" s="23">
        <v>100</v>
      </c>
      <c r="S7" s="23">
        <v>0</v>
      </c>
      <c r="T7" s="23">
        <v>22.22</v>
      </c>
      <c r="U7" s="23">
        <v>0</v>
      </c>
      <c r="V7" s="23">
        <v>39.47</v>
      </c>
      <c r="W7" s="23">
        <v>100</v>
      </c>
      <c r="X7" s="23">
        <v>0</v>
      </c>
      <c r="Y7" s="23">
        <v>44.12</v>
      </c>
      <c r="Z7" s="23">
        <v>13.89</v>
      </c>
      <c r="AA7" s="23">
        <v>48.65</v>
      </c>
      <c r="AB7" s="23">
        <v>100</v>
      </c>
      <c r="AC7" s="23">
        <v>0</v>
      </c>
      <c r="AD7" s="23">
        <v>18.18</v>
      </c>
      <c r="AE7" s="23">
        <v>0</v>
      </c>
      <c r="AF7" s="23">
        <v>62.07</v>
      </c>
    </row>
    <row r="8" spans="1:32" ht="13" x14ac:dyDescent="0.3">
      <c r="A8" s="2"/>
      <c r="B8" s="13" t="s">
        <v>105</v>
      </c>
      <c r="C8" s="23">
        <v>88.57</v>
      </c>
      <c r="D8" s="23">
        <v>11.43</v>
      </c>
      <c r="E8" s="23">
        <v>20</v>
      </c>
      <c r="F8" s="23">
        <v>8</v>
      </c>
      <c r="G8" s="23">
        <v>9.8000000000000007</v>
      </c>
      <c r="H8" s="23">
        <v>100</v>
      </c>
      <c r="I8" s="23">
        <v>0</v>
      </c>
      <c r="J8" s="23">
        <v>41.38</v>
      </c>
      <c r="K8" s="23">
        <v>0</v>
      </c>
      <c r="L8" s="23">
        <v>30</v>
      </c>
      <c r="M8" s="23">
        <v>100</v>
      </c>
      <c r="N8" s="23">
        <v>0</v>
      </c>
      <c r="O8" s="23">
        <v>10.71</v>
      </c>
      <c r="P8" s="23">
        <v>2.78</v>
      </c>
      <c r="Q8" s="23">
        <v>32.14</v>
      </c>
      <c r="R8" s="23">
        <v>100</v>
      </c>
      <c r="S8" s="23">
        <v>0</v>
      </c>
      <c r="T8" s="23">
        <v>18.18</v>
      </c>
      <c r="U8" s="23">
        <v>8.57</v>
      </c>
      <c r="V8" s="23">
        <v>27.78</v>
      </c>
      <c r="W8" s="23">
        <v>100</v>
      </c>
      <c r="X8" s="23">
        <v>0</v>
      </c>
      <c r="Y8" s="23">
        <v>37.840000000000003</v>
      </c>
      <c r="Z8" s="23">
        <v>7.32</v>
      </c>
      <c r="AA8" s="23">
        <v>52.38</v>
      </c>
      <c r="AB8" s="23">
        <v>100</v>
      </c>
      <c r="AC8" s="23">
        <v>0</v>
      </c>
      <c r="AD8" s="23">
        <v>25</v>
      </c>
      <c r="AE8" s="23">
        <v>3.33</v>
      </c>
      <c r="AF8" s="23">
        <v>59.26</v>
      </c>
    </row>
    <row r="9" spans="1:32" ht="13" x14ac:dyDescent="0.3">
      <c r="A9" s="2"/>
      <c r="B9" s="13" t="s">
        <v>106</v>
      </c>
      <c r="C9" s="23">
        <v>86.67</v>
      </c>
      <c r="D9" s="23">
        <v>13.33</v>
      </c>
      <c r="E9" s="23">
        <v>20.83</v>
      </c>
      <c r="F9" s="23">
        <v>0</v>
      </c>
      <c r="G9" s="23">
        <v>17.649999999999999</v>
      </c>
      <c r="H9" s="23">
        <v>93.94</v>
      </c>
      <c r="I9" s="23">
        <v>6.06</v>
      </c>
      <c r="J9" s="23">
        <v>25</v>
      </c>
      <c r="K9" s="23">
        <v>3.23</v>
      </c>
      <c r="L9" s="23">
        <v>30.61</v>
      </c>
      <c r="M9" s="23">
        <v>94.12</v>
      </c>
      <c r="N9" s="23">
        <v>5.88</v>
      </c>
      <c r="O9" s="23">
        <v>42.86</v>
      </c>
      <c r="P9" s="23">
        <v>0</v>
      </c>
      <c r="Q9" s="23">
        <v>42.86</v>
      </c>
      <c r="R9" s="23">
        <v>100</v>
      </c>
      <c r="S9" s="23">
        <v>0</v>
      </c>
      <c r="T9" s="23">
        <v>25</v>
      </c>
      <c r="U9" s="23">
        <v>3.45</v>
      </c>
      <c r="V9" s="23">
        <v>50</v>
      </c>
      <c r="W9" s="23">
        <v>100</v>
      </c>
      <c r="X9" s="23">
        <v>0</v>
      </c>
      <c r="Y9" s="23">
        <v>8.6199999999999992</v>
      </c>
      <c r="Z9" s="23">
        <v>11.36</v>
      </c>
      <c r="AA9" s="23">
        <v>35</v>
      </c>
      <c r="AB9" s="23">
        <v>100</v>
      </c>
      <c r="AC9" s="23">
        <v>0</v>
      </c>
      <c r="AD9" s="23">
        <v>20.83</v>
      </c>
      <c r="AE9" s="23">
        <v>7.41</v>
      </c>
      <c r="AF9" s="23">
        <v>48.65</v>
      </c>
    </row>
    <row r="10" spans="1:32" ht="13" x14ac:dyDescent="0.3">
      <c r="A10" s="2"/>
      <c r="B10" s="13" t="s">
        <v>107</v>
      </c>
      <c r="C10" s="23">
        <v>92.86</v>
      </c>
      <c r="D10" s="23">
        <v>7.14</v>
      </c>
      <c r="E10" s="23">
        <v>23.08</v>
      </c>
      <c r="F10" s="23">
        <v>2.63</v>
      </c>
      <c r="G10" s="23">
        <v>21.88</v>
      </c>
      <c r="H10" s="23">
        <v>89.66</v>
      </c>
      <c r="I10" s="23">
        <v>10.34</v>
      </c>
      <c r="J10" s="23">
        <v>31.37</v>
      </c>
      <c r="K10" s="23">
        <v>2.63</v>
      </c>
      <c r="L10" s="23">
        <v>31.91</v>
      </c>
      <c r="M10" s="23">
        <v>100</v>
      </c>
      <c r="N10" s="23">
        <v>0</v>
      </c>
      <c r="O10" s="23">
        <v>26.83</v>
      </c>
      <c r="P10" s="23">
        <v>4.6500000000000004</v>
      </c>
      <c r="Q10" s="23">
        <v>58.54</v>
      </c>
      <c r="R10" s="23">
        <v>100</v>
      </c>
      <c r="S10" s="23">
        <v>0</v>
      </c>
      <c r="T10" s="23">
        <v>36.840000000000003</v>
      </c>
      <c r="U10" s="23">
        <v>2.94</v>
      </c>
      <c r="V10" s="23">
        <v>37.840000000000003</v>
      </c>
      <c r="W10" s="23">
        <v>100</v>
      </c>
      <c r="X10" s="23">
        <v>0</v>
      </c>
      <c r="Y10" s="23">
        <v>13.46</v>
      </c>
      <c r="Z10" s="23">
        <v>6.67</v>
      </c>
      <c r="AA10" s="23">
        <v>52</v>
      </c>
      <c r="AB10" s="23">
        <v>100</v>
      </c>
      <c r="AC10" s="23">
        <v>0</v>
      </c>
      <c r="AD10" s="23">
        <v>24</v>
      </c>
      <c r="AE10" s="23">
        <v>9.68</v>
      </c>
      <c r="AF10" s="23">
        <v>35.479999999999997</v>
      </c>
    </row>
    <row r="11" spans="1:32" ht="13" x14ac:dyDescent="0.3">
      <c r="A11" s="2"/>
      <c r="B11" s="13" t="s">
        <v>108</v>
      </c>
      <c r="C11" s="23">
        <v>93.55</v>
      </c>
      <c r="D11" s="23">
        <v>6.45</v>
      </c>
      <c r="E11" s="23">
        <v>53.85</v>
      </c>
      <c r="F11" s="23">
        <v>4.76</v>
      </c>
      <c r="G11" s="23">
        <v>20</v>
      </c>
      <c r="H11" s="23">
        <v>87.88</v>
      </c>
      <c r="I11" s="23">
        <v>12.12</v>
      </c>
      <c r="J11" s="23">
        <v>21.74</v>
      </c>
      <c r="K11" s="23">
        <v>4.76</v>
      </c>
      <c r="L11" s="23">
        <v>25</v>
      </c>
      <c r="M11" s="23">
        <v>100</v>
      </c>
      <c r="N11" s="23">
        <v>0</v>
      </c>
      <c r="O11" s="23">
        <v>26.92</v>
      </c>
      <c r="P11" s="23">
        <v>0</v>
      </c>
      <c r="Q11" s="23">
        <v>42.31</v>
      </c>
      <c r="R11" s="23">
        <v>100</v>
      </c>
      <c r="S11" s="23">
        <v>0</v>
      </c>
      <c r="T11" s="23">
        <v>23.68</v>
      </c>
      <c r="U11" s="23">
        <v>6.9</v>
      </c>
      <c r="V11" s="23">
        <v>41.46</v>
      </c>
      <c r="W11" s="23">
        <v>100</v>
      </c>
      <c r="X11" s="23">
        <v>0</v>
      </c>
      <c r="Y11" s="23">
        <v>20.51</v>
      </c>
      <c r="Z11" s="23">
        <v>8</v>
      </c>
      <c r="AA11" s="23">
        <v>41.18</v>
      </c>
      <c r="AB11" s="23">
        <v>100</v>
      </c>
      <c r="AC11" s="23">
        <v>0</v>
      </c>
      <c r="AD11" s="23">
        <v>27.27</v>
      </c>
      <c r="AE11" s="23">
        <v>0</v>
      </c>
      <c r="AF11" s="23">
        <v>51.52</v>
      </c>
    </row>
    <row r="12" spans="1:32" ht="13" x14ac:dyDescent="0.3">
      <c r="A12" s="2"/>
      <c r="B12" s="13" t="s">
        <v>109</v>
      </c>
      <c r="C12" s="23">
        <v>100</v>
      </c>
      <c r="D12" s="23">
        <v>0</v>
      </c>
      <c r="E12" s="23">
        <v>17.86</v>
      </c>
      <c r="F12" s="23">
        <v>6.9</v>
      </c>
      <c r="G12" s="23">
        <v>25.71</v>
      </c>
      <c r="H12" s="23">
        <v>92.86</v>
      </c>
      <c r="I12" s="23">
        <v>7.14</v>
      </c>
      <c r="J12" s="23">
        <v>34.479999999999997</v>
      </c>
      <c r="K12" s="23">
        <v>7.02</v>
      </c>
      <c r="L12" s="23">
        <v>24.24</v>
      </c>
      <c r="M12" s="23">
        <v>97.5</v>
      </c>
      <c r="N12" s="23">
        <v>2.5</v>
      </c>
      <c r="O12" s="23">
        <v>29.17</v>
      </c>
      <c r="P12" s="23">
        <v>0</v>
      </c>
      <c r="Q12" s="23">
        <v>29.17</v>
      </c>
      <c r="R12" s="23">
        <v>100</v>
      </c>
      <c r="S12" s="23">
        <v>0</v>
      </c>
      <c r="T12" s="23">
        <v>22.58</v>
      </c>
      <c r="U12" s="23">
        <v>4</v>
      </c>
      <c r="V12" s="23">
        <v>51.43</v>
      </c>
      <c r="W12" s="23">
        <v>100</v>
      </c>
      <c r="X12" s="23">
        <v>0</v>
      </c>
      <c r="Y12" s="23">
        <v>22.81</v>
      </c>
      <c r="Z12" s="23">
        <v>10.199999999999999</v>
      </c>
      <c r="AA12" s="23">
        <v>50</v>
      </c>
      <c r="AB12" s="23">
        <v>100</v>
      </c>
      <c r="AC12" s="23">
        <v>0</v>
      </c>
      <c r="AD12" s="23">
        <v>20</v>
      </c>
      <c r="AE12" s="23">
        <v>4.55</v>
      </c>
      <c r="AF12" s="23">
        <v>54.29</v>
      </c>
    </row>
    <row r="13" spans="1:32" ht="13" x14ac:dyDescent="0.3">
      <c r="A13" s="2"/>
      <c r="B13" s="13" t="s">
        <v>110</v>
      </c>
      <c r="C13" s="23">
        <v>97.06</v>
      </c>
      <c r="D13" s="23">
        <v>2.94</v>
      </c>
      <c r="E13" s="23">
        <v>47.37</v>
      </c>
      <c r="F13" s="23">
        <v>3.33</v>
      </c>
      <c r="G13" s="23">
        <v>24.14</v>
      </c>
      <c r="H13" s="23">
        <v>96</v>
      </c>
      <c r="I13" s="23">
        <v>4</v>
      </c>
      <c r="J13" s="23">
        <v>25</v>
      </c>
      <c r="K13" s="23">
        <v>0</v>
      </c>
      <c r="L13" s="23">
        <v>25</v>
      </c>
      <c r="M13" s="23">
        <v>89.66</v>
      </c>
      <c r="N13" s="23">
        <v>10.34</v>
      </c>
      <c r="O13" s="23">
        <v>34.619999999999997</v>
      </c>
      <c r="P13" s="23">
        <v>0</v>
      </c>
      <c r="Q13" s="23">
        <v>30.77</v>
      </c>
      <c r="R13" s="23">
        <v>100</v>
      </c>
      <c r="S13" s="23">
        <v>0</v>
      </c>
      <c r="T13" s="23">
        <v>22.22</v>
      </c>
      <c r="U13" s="23">
        <v>13.11</v>
      </c>
      <c r="V13" s="23">
        <v>45.71</v>
      </c>
      <c r="W13" s="23"/>
      <c r="X13" s="23"/>
      <c r="Y13" s="23">
        <v>29.41</v>
      </c>
      <c r="Z13" s="23">
        <v>9.3000000000000007</v>
      </c>
      <c r="AA13" s="23">
        <v>37.5</v>
      </c>
      <c r="AB13" s="23">
        <v>100</v>
      </c>
      <c r="AC13" s="23">
        <v>0</v>
      </c>
      <c r="AD13" s="23">
        <v>41.86</v>
      </c>
      <c r="AE13" s="23">
        <v>8.51</v>
      </c>
      <c r="AF13" s="23">
        <v>53.57</v>
      </c>
    </row>
    <row r="14" spans="1:32" ht="13" x14ac:dyDescent="0.3">
      <c r="A14" s="2"/>
      <c r="B14" s="13" t="s">
        <v>111</v>
      </c>
      <c r="C14" s="23"/>
      <c r="D14" s="23"/>
      <c r="E14" s="23"/>
      <c r="F14" s="23"/>
      <c r="G14" s="23"/>
      <c r="H14" s="23">
        <v>91.67</v>
      </c>
      <c r="I14" s="23">
        <v>8.33</v>
      </c>
      <c r="J14" s="23"/>
      <c r="K14" s="23"/>
      <c r="L14" s="23"/>
      <c r="M14" s="23">
        <v>95</v>
      </c>
      <c r="N14" s="23">
        <v>5</v>
      </c>
      <c r="O14" s="23">
        <v>10.71</v>
      </c>
      <c r="P14" s="23">
        <v>0</v>
      </c>
      <c r="Q14" s="23">
        <v>50</v>
      </c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>
        <v>28.57</v>
      </c>
      <c r="AE14" s="23"/>
      <c r="AF14" s="23"/>
    </row>
    <row r="15" spans="1:32" ht="13" x14ac:dyDescent="0.3">
      <c r="A15" s="2"/>
      <c r="B15" s="13" t="s">
        <v>112</v>
      </c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>
        <v>85.71</v>
      </c>
      <c r="N15" s="23">
        <v>14.29</v>
      </c>
      <c r="O15" s="23"/>
      <c r="P15" s="23"/>
      <c r="Q15" s="23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</row>
    <row r="16" spans="1:32" ht="13" x14ac:dyDescent="0.3">
      <c r="A16" s="2"/>
      <c r="B16" s="13" t="s">
        <v>113</v>
      </c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>
        <v>88.89</v>
      </c>
      <c r="N16" s="23">
        <v>11.11</v>
      </c>
      <c r="O16" s="23"/>
      <c r="P16" s="23"/>
      <c r="Q16" s="23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</row>
    <row r="17" spans="1:32" ht="13" x14ac:dyDescent="0.3">
      <c r="A17" s="2"/>
      <c r="B17" s="13" t="s">
        <v>114</v>
      </c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>
        <v>95</v>
      </c>
      <c r="N17" s="23">
        <v>5</v>
      </c>
      <c r="O17" s="23"/>
      <c r="P17" s="23"/>
      <c r="Q17" s="23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</row>
    <row r="18" spans="1:32" ht="13" x14ac:dyDescent="0.3">
      <c r="A18" s="2"/>
    </row>
    <row r="19" spans="1:32" ht="13" x14ac:dyDescent="0.3">
      <c r="A19" s="2"/>
    </row>
    <row r="20" spans="1:32" x14ac:dyDescent="0.25">
      <c r="C20" s="126" t="s">
        <v>103</v>
      </c>
      <c r="D20" s="126"/>
      <c r="E20" s="126"/>
      <c r="F20" s="126"/>
    </row>
    <row r="21" spans="1:32" x14ac:dyDescent="0.25">
      <c r="C21" s="133" t="s">
        <v>195</v>
      </c>
      <c r="D21" s="133"/>
      <c r="E21" s="133" t="s">
        <v>196</v>
      </c>
      <c r="F21" s="133"/>
    </row>
    <row r="22" spans="1:32" x14ac:dyDescent="0.25">
      <c r="C22" s="10" t="s">
        <v>59</v>
      </c>
      <c r="D22" s="10" t="s">
        <v>60</v>
      </c>
      <c r="E22" s="10" t="s">
        <v>59</v>
      </c>
      <c r="F22" s="10" t="s">
        <v>60</v>
      </c>
    </row>
    <row r="23" spans="1:32" x14ac:dyDescent="0.25">
      <c r="B23" s="10" t="s">
        <v>98</v>
      </c>
      <c r="C23" s="10">
        <v>0.02</v>
      </c>
      <c r="D23" s="10">
        <v>0</v>
      </c>
      <c r="E23" s="10">
        <v>0.03</v>
      </c>
      <c r="F23" s="10">
        <v>0</v>
      </c>
    </row>
    <row r="24" spans="1:32" x14ac:dyDescent="0.25">
      <c r="B24" s="10" t="s">
        <v>99</v>
      </c>
      <c r="C24" s="10">
        <v>-0.24</v>
      </c>
      <c r="D24" s="10">
        <v>0</v>
      </c>
      <c r="E24" s="10">
        <v>-0.33</v>
      </c>
      <c r="F24" s="10">
        <v>0</v>
      </c>
    </row>
    <row r="25" spans="1:32" x14ac:dyDescent="0.25">
      <c r="B25" s="10" t="s">
        <v>100</v>
      </c>
      <c r="C25" s="10">
        <v>0.03</v>
      </c>
      <c r="D25" s="10">
        <v>0.04</v>
      </c>
      <c r="E25" s="10">
        <v>-0.19</v>
      </c>
      <c r="F25" s="10">
        <v>0.04</v>
      </c>
    </row>
    <row r="26" spans="1:32" x14ac:dyDescent="0.25">
      <c r="B26" s="10" t="s">
        <v>101</v>
      </c>
      <c r="C26" s="10">
        <v>-0.31</v>
      </c>
      <c r="D26" s="10">
        <v>0.71</v>
      </c>
      <c r="E26" s="10">
        <v>-0.18</v>
      </c>
      <c r="F26" s="10">
        <v>-0.14000000000000001</v>
      </c>
    </row>
    <row r="27" spans="1:32" x14ac:dyDescent="0.25">
      <c r="B27" s="10" t="s">
        <v>102</v>
      </c>
      <c r="C27" s="10">
        <v>0.37</v>
      </c>
      <c r="D27" s="10">
        <v>0.08</v>
      </c>
      <c r="E27" s="10">
        <v>1.02</v>
      </c>
      <c r="F27" s="10">
        <v>0.24</v>
      </c>
    </row>
    <row r="35" s="14" customFormat="1" x14ac:dyDescent="0.25"/>
    <row r="36" s="14" customFormat="1" x14ac:dyDescent="0.25"/>
    <row r="37" s="15" customFormat="1" ht="13" x14ac:dyDescent="0.3"/>
    <row r="38" s="14" customFormat="1" x14ac:dyDescent="0.25"/>
  </sheetData>
  <mergeCells count="12">
    <mergeCell ref="E21:F21"/>
    <mergeCell ref="C21:D21"/>
    <mergeCell ref="C20:F20"/>
    <mergeCell ref="C3:AF3"/>
    <mergeCell ref="C5:G5"/>
    <mergeCell ref="H5:L5"/>
    <mergeCell ref="M5:Q5"/>
    <mergeCell ref="R5:V5"/>
    <mergeCell ref="W5:AA5"/>
    <mergeCell ref="C4:Q4"/>
    <mergeCell ref="R4:AF4"/>
    <mergeCell ref="AB5:AF5"/>
  </mergeCells>
  <phoneticPr fontId="4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68D9A-0EC8-4471-A2C1-9BACC227DECE}">
  <dimension ref="A2"/>
  <sheetViews>
    <sheetView workbookViewId="0">
      <selection activeCell="K12" sqref="K12"/>
    </sheetView>
  </sheetViews>
  <sheetFormatPr baseColWidth="10" defaultColWidth="8.7265625" defaultRowHeight="14.5" x14ac:dyDescent="0.35"/>
  <sheetData>
    <row r="2" spans="1:1" x14ac:dyDescent="0.35">
      <c r="A2" s="2" t="s">
        <v>202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137E0-F6A3-46FE-836B-747DA96C3716}">
  <dimension ref="A2:P52"/>
  <sheetViews>
    <sheetView topLeftCell="A3" workbookViewId="0">
      <selection activeCell="O19" sqref="O19"/>
    </sheetView>
  </sheetViews>
  <sheetFormatPr baseColWidth="10" defaultColWidth="8.6328125" defaultRowHeight="12.5" x14ac:dyDescent="0.25"/>
  <cols>
    <col min="1" max="1" width="8.81640625" style="3" bestFit="1" customWidth="1"/>
    <col min="2" max="2" width="22.453125" style="3" bestFit="1" customWidth="1"/>
    <col min="3" max="3" width="10.90625" style="3" bestFit="1" customWidth="1"/>
    <col min="4" max="4" width="12.6328125" style="3" bestFit="1" customWidth="1"/>
    <col min="5" max="5" width="7.1796875" style="3" bestFit="1" customWidth="1"/>
    <col min="6" max="6" width="8.7265625" style="3" bestFit="1" customWidth="1"/>
    <col min="7" max="7" width="8.6328125" style="3"/>
    <col min="8" max="8" width="16.453125" style="3" bestFit="1" customWidth="1"/>
    <col min="9" max="9" width="8.81640625" style="3" bestFit="1" customWidth="1"/>
    <col min="10" max="10" width="15.81640625" style="3" bestFit="1" customWidth="1"/>
    <col min="11" max="11" width="5.6328125" style="3" bestFit="1" customWidth="1"/>
    <col min="12" max="12" width="10.54296875" style="3" bestFit="1" customWidth="1"/>
    <col min="13" max="14" width="3.36328125" style="3" bestFit="1" customWidth="1"/>
    <col min="15" max="15" width="7.90625" style="3" customWidth="1"/>
    <col min="16" max="16384" width="8.6328125" style="3"/>
  </cols>
  <sheetData>
    <row r="2" spans="1:11" ht="13" x14ac:dyDescent="0.3">
      <c r="A2" s="2" t="s">
        <v>18</v>
      </c>
    </row>
    <row r="3" spans="1:11" ht="13.5" thickBot="1" x14ac:dyDescent="0.35">
      <c r="A3" s="2"/>
    </row>
    <row r="4" spans="1:11" s="14" customFormat="1" ht="13" thickBot="1" x14ac:dyDescent="0.3">
      <c r="B4" s="82" t="s">
        <v>128</v>
      </c>
      <c r="C4" s="106" t="s">
        <v>303</v>
      </c>
      <c r="D4" s="106" t="s">
        <v>302</v>
      </c>
      <c r="E4" s="106" t="s">
        <v>326</v>
      </c>
      <c r="F4" s="83" t="s">
        <v>328</v>
      </c>
      <c r="G4" s="1"/>
      <c r="H4" s="1"/>
      <c r="I4" s="57" t="s">
        <v>328</v>
      </c>
      <c r="J4" s="101" t="s">
        <v>325</v>
      </c>
      <c r="K4" s="1"/>
    </row>
    <row r="5" spans="1:11" x14ac:dyDescent="0.25">
      <c r="B5" s="62" t="s">
        <v>264</v>
      </c>
      <c r="C5" s="90">
        <v>27.26</v>
      </c>
      <c r="D5" s="90">
        <v>20.12</v>
      </c>
      <c r="E5" s="91">
        <f t="shared" ref="E5:E40" si="0">C5-D5</f>
        <v>7.1400000000000006</v>
      </c>
      <c r="F5" s="65"/>
      <c r="G5" s="60"/>
      <c r="H5" s="61" t="s">
        <v>304</v>
      </c>
      <c r="I5" s="92">
        <f>AVERAGE(E5:E7)</f>
        <v>7.5099999999999989</v>
      </c>
      <c r="J5" s="85"/>
    </row>
    <row r="6" spans="1:11" x14ac:dyDescent="0.25">
      <c r="B6" s="62" t="s">
        <v>265</v>
      </c>
      <c r="C6" s="90">
        <v>27.39</v>
      </c>
      <c r="D6" s="90">
        <v>19.71</v>
      </c>
      <c r="E6" s="91">
        <f t="shared" si="0"/>
        <v>7.68</v>
      </c>
      <c r="F6" s="65"/>
      <c r="G6" s="60"/>
      <c r="H6" s="66" t="s">
        <v>305</v>
      </c>
      <c r="I6" s="91">
        <f>AVERAGE(E8:E10)</f>
        <v>7.1899999999999986</v>
      </c>
      <c r="J6" s="86"/>
    </row>
    <row r="7" spans="1:11" x14ac:dyDescent="0.25">
      <c r="B7" s="67" t="s">
        <v>266</v>
      </c>
      <c r="C7" s="43">
        <v>27.38</v>
      </c>
      <c r="D7" s="43">
        <v>19.670000000000002</v>
      </c>
      <c r="E7" s="41">
        <f t="shared" si="0"/>
        <v>7.7099999999999973</v>
      </c>
      <c r="F7" s="68">
        <f>AVERAGE(E5:E7)</f>
        <v>7.5099999999999989</v>
      </c>
      <c r="G7" s="69"/>
      <c r="H7" s="66" t="s">
        <v>306</v>
      </c>
      <c r="I7" s="91">
        <f>AVERAGE(E11:E13)</f>
        <v>7.06</v>
      </c>
      <c r="J7" s="86"/>
    </row>
    <row r="8" spans="1:11" ht="13" x14ac:dyDescent="0.3">
      <c r="B8" s="70" t="s">
        <v>267</v>
      </c>
      <c r="C8" s="89">
        <v>26.44</v>
      </c>
      <c r="D8" s="89">
        <v>19.41</v>
      </c>
      <c r="E8" s="92">
        <f t="shared" si="0"/>
        <v>7.0300000000000011</v>
      </c>
      <c r="F8" s="71"/>
      <c r="G8" s="60"/>
      <c r="H8" s="72" t="s">
        <v>307</v>
      </c>
      <c r="I8" s="41">
        <f>AVERAGE(E14:E16)</f>
        <v>7.1466666666666674</v>
      </c>
      <c r="J8" s="96">
        <f>AVERAGE(I5:I8)</f>
        <v>7.2266666666666666</v>
      </c>
    </row>
    <row r="9" spans="1:11" x14ac:dyDescent="0.25">
      <c r="B9" s="62" t="s">
        <v>268</v>
      </c>
      <c r="C9" s="90">
        <v>26.54</v>
      </c>
      <c r="D9" s="90">
        <v>19.420000000000002</v>
      </c>
      <c r="E9" s="91">
        <f t="shared" si="0"/>
        <v>7.1199999999999974</v>
      </c>
      <c r="F9" s="65"/>
      <c r="G9" s="60"/>
      <c r="H9" s="73" t="s">
        <v>308</v>
      </c>
      <c r="I9" s="92">
        <f>AVERAGE(E17:E19)</f>
        <v>7.72</v>
      </c>
      <c r="J9" s="85"/>
    </row>
    <row r="10" spans="1:11" x14ac:dyDescent="0.25">
      <c r="B10" s="67" t="s">
        <v>269</v>
      </c>
      <c r="C10" s="43">
        <v>26.49</v>
      </c>
      <c r="D10" s="43">
        <v>19.07</v>
      </c>
      <c r="E10" s="41">
        <f t="shared" si="0"/>
        <v>7.4199999999999982</v>
      </c>
      <c r="F10" s="68">
        <f>AVERAGE(E8:E10)</f>
        <v>7.1899999999999986</v>
      </c>
      <c r="G10" s="69"/>
      <c r="H10" s="74" t="s">
        <v>309</v>
      </c>
      <c r="I10" s="91">
        <f>AVERAGE(E20:E22)</f>
        <v>7.2966666666666669</v>
      </c>
      <c r="J10" s="86"/>
    </row>
    <row r="11" spans="1:11" x14ac:dyDescent="0.25">
      <c r="B11" s="70" t="s">
        <v>270</v>
      </c>
      <c r="C11" s="89">
        <v>26.93</v>
      </c>
      <c r="D11" s="89">
        <v>19.899999999999999</v>
      </c>
      <c r="E11" s="92">
        <f t="shared" si="0"/>
        <v>7.0300000000000011</v>
      </c>
      <c r="F11" s="71"/>
      <c r="G11" s="60"/>
      <c r="H11" s="74" t="s">
        <v>310</v>
      </c>
      <c r="I11" s="91">
        <f>AVERAGE(E23:E25)</f>
        <v>7.416666666666667</v>
      </c>
      <c r="J11" s="86"/>
    </row>
    <row r="12" spans="1:11" x14ac:dyDescent="0.25">
      <c r="B12" s="62" t="s">
        <v>271</v>
      </c>
      <c r="C12" s="90">
        <v>26.61</v>
      </c>
      <c r="D12" s="90">
        <v>19.670000000000002</v>
      </c>
      <c r="E12" s="91">
        <f t="shared" si="0"/>
        <v>6.9399999999999977</v>
      </c>
      <c r="F12" s="65"/>
      <c r="G12" s="60"/>
      <c r="H12" s="75" t="s">
        <v>311</v>
      </c>
      <c r="I12" s="41">
        <f>AVERAGE(E26:E28)</f>
        <v>7.6433333333333318</v>
      </c>
      <c r="J12" s="88">
        <f>AVERAGE(I9:I12)</f>
        <v>7.5191666666666661</v>
      </c>
    </row>
    <row r="13" spans="1:11" x14ac:dyDescent="0.25">
      <c r="B13" s="67" t="s">
        <v>272</v>
      </c>
      <c r="C13" s="43">
        <v>26.66</v>
      </c>
      <c r="D13" s="43">
        <v>19.45</v>
      </c>
      <c r="E13" s="41">
        <f t="shared" si="0"/>
        <v>7.2100000000000009</v>
      </c>
      <c r="F13" s="68">
        <f>AVERAGE(E11:E13)</f>
        <v>7.06</v>
      </c>
      <c r="G13" s="69"/>
      <c r="H13" s="74" t="s">
        <v>312</v>
      </c>
      <c r="I13" s="91">
        <f>AVERAGE(E29:E31)</f>
        <v>10.559999999999999</v>
      </c>
      <c r="J13" s="86"/>
    </row>
    <row r="14" spans="1:11" x14ac:dyDescent="0.25">
      <c r="B14" s="70" t="s">
        <v>273</v>
      </c>
      <c r="C14" s="89">
        <v>26.31</v>
      </c>
      <c r="D14" s="89">
        <v>19.43</v>
      </c>
      <c r="E14" s="92">
        <f t="shared" si="0"/>
        <v>6.879999999999999</v>
      </c>
      <c r="F14" s="71"/>
      <c r="G14" s="60"/>
      <c r="H14" s="74" t="s">
        <v>313</v>
      </c>
      <c r="I14" s="91">
        <f>AVERAGE(E32:E34)</f>
        <v>10.436666666666666</v>
      </c>
      <c r="J14" s="86"/>
    </row>
    <row r="15" spans="1:11" x14ac:dyDescent="0.25">
      <c r="B15" s="62" t="s">
        <v>274</v>
      </c>
      <c r="C15" s="90">
        <v>26.39</v>
      </c>
      <c r="D15" s="90">
        <v>19.2</v>
      </c>
      <c r="E15" s="91">
        <f t="shared" si="0"/>
        <v>7.1900000000000013</v>
      </c>
      <c r="F15" s="65"/>
      <c r="G15" s="60"/>
      <c r="H15" s="74" t="s">
        <v>314</v>
      </c>
      <c r="I15" s="91">
        <f>AVERAGE(E35:E37)</f>
        <v>10.293333333333335</v>
      </c>
      <c r="J15" s="86"/>
    </row>
    <row r="16" spans="1:11" ht="13" thickBot="1" x14ac:dyDescent="0.3">
      <c r="B16" s="76" t="s">
        <v>275</v>
      </c>
      <c r="C16" s="107">
        <v>26.43</v>
      </c>
      <c r="D16" s="107">
        <v>19.059999999999999</v>
      </c>
      <c r="E16" s="111">
        <f t="shared" si="0"/>
        <v>7.370000000000001</v>
      </c>
      <c r="F16" s="77">
        <f>AVERAGE(E14:E16)</f>
        <v>7.1466666666666674</v>
      </c>
      <c r="G16" s="69"/>
      <c r="H16" s="75" t="s">
        <v>315</v>
      </c>
      <c r="I16" s="41">
        <f>AVERAGE(E38:E40)</f>
        <v>10.416666666666666</v>
      </c>
      <c r="J16" s="88">
        <f>AVERAGE(I13:I16)</f>
        <v>10.426666666666666</v>
      </c>
    </row>
    <row r="17" spans="2:15" x14ac:dyDescent="0.25">
      <c r="B17" s="58" t="s">
        <v>278</v>
      </c>
      <c r="C17" s="108">
        <v>27.14</v>
      </c>
      <c r="D17" s="108">
        <v>19.8</v>
      </c>
      <c r="E17" s="112">
        <f t="shared" si="0"/>
        <v>7.34</v>
      </c>
      <c r="F17" s="59"/>
      <c r="G17" s="60"/>
    </row>
    <row r="18" spans="2:15" x14ac:dyDescent="0.25">
      <c r="B18" s="62" t="s">
        <v>279</v>
      </c>
      <c r="C18" s="90">
        <v>27.09</v>
      </c>
      <c r="D18" s="90">
        <v>19.34</v>
      </c>
      <c r="E18" s="91">
        <f t="shared" si="0"/>
        <v>7.75</v>
      </c>
      <c r="F18" s="65"/>
      <c r="G18" s="60"/>
      <c r="I18" s="54" t="s">
        <v>354</v>
      </c>
      <c r="J18" s="54" t="s">
        <v>329</v>
      </c>
      <c r="K18" s="93" t="s">
        <v>126</v>
      </c>
      <c r="L18" s="94" t="s">
        <v>324</v>
      </c>
      <c r="M18" s="97" t="s">
        <v>147</v>
      </c>
      <c r="O18" s="14"/>
    </row>
    <row r="19" spans="2:15" ht="13" x14ac:dyDescent="0.3">
      <c r="B19" s="67" t="s">
        <v>280</v>
      </c>
      <c r="C19" s="43">
        <v>27.14</v>
      </c>
      <c r="D19" s="43">
        <v>19.07</v>
      </c>
      <c r="E19" s="41">
        <f t="shared" si="0"/>
        <v>8.07</v>
      </c>
      <c r="F19" s="68">
        <f>AVERAGE(E17:E19)</f>
        <v>7.72</v>
      </c>
      <c r="G19" s="69"/>
      <c r="H19" s="61" t="s">
        <v>304</v>
      </c>
      <c r="I19" s="92">
        <f t="shared" ref="I19:I30" si="1">I5-$J$8</f>
        <v>0.28333333333333233</v>
      </c>
      <c r="J19" s="92">
        <f t="shared" ref="J19:J30" si="2">POWER(2,-I19)</f>
        <v>0.82169031458579089</v>
      </c>
      <c r="K19" s="98">
        <f t="shared" ref="K19:K26" si="3">LOG(J19,2)</f>
        <v>-0.28333333333333227</v>
      </c>
      <c r="L19" s="89"/>
      <c r="M19" s="85"/>
      <c r="O19" s="63"/>
    </row>
    <row r="20" spans="2:15" ht="13" x14ac:dyDescent="0.3">
      <c r="B20" s="62" t="s">
        <v>281</v>
      </c>
      <c r="C20" s="90">
        <v>26.72</v>
      </c>
      <c r="D20" s="90">
        <v>19.66</v>
      </c>
      <c r="E20" s="91">
        <f t="shared" si="0"/>
        <v>7.0599999999999987</v>
      </c>
      <c r="F20" s="65"/>
      <c r="G20" s="60"/>
      <c r="H20" s="66" t="s">
        <v>305</v>
      </c>
      <c r="I20" s="91">
        <f t="shared" si="1"/>
        <v>-3.6666666666667957E-2</v>
      </c>
      <c r="J20" s="91">
        <f t="shared" si="2"/>
        <v>1.0257411214340186</v>
      </c>
      <c r="K20" s="99">
        <f t="shared" si="3"/>
        <v>3.6666666666667895E-2</v>
      </c>
      <c r="L20" s="90"/>
      <c r="M20" s="86"/>
      <c r="O20" s="63"/>
    </row>
    <row r="21" spans="2:15" ht="13" x14ac:dyDescent="0.3">
      <c r="B21" s="62" t="s">
        <v>282</v>
      </c>
      <c r="C21" s="90">
        <v>26.91</v>
      </c>
      <c r="D21" s="90">
        <v>19.489999999999998</v>
      </c>
      <c r="E21" s="91">
        <f t="shared" si="0"/>
        <v>7.4200000000000017</v>
      </c>
      <c r="F21" s="65"/>
      <c r="G21" s="60"/>
      <c r="H21" s="66" t="s">
        <v>306</v>
      </c>
      <c r="I21" s="91">
        <f t="shared" si="1"/>
        <v>-0.16666666666666696</v>
      </c>
      <c r="J21" s="91">
        <f t="shared" si="2"/>
        <v>1.1224620483093732</v>
      </c>
      <c r="K21" s="99">
        <f t="shared" si="3"/>
        <v>0.16666666666666699</v>
      </c>
      <c r="L21" s="90"/>
      <c r="M21" s="86"/>
      <c r="O21" s="63"/>
    </row>
    <row r="22" spans="2:15" ht="13" x14ac:dyDescent="0.3">
      <c r="B22" s="67" t="s">
        <v>283</v>
      </c>
      <c r="C22" s="43">
        <v>26.68</v>
      </c>
      <c r="D22" s="43">
        <v>19.27</v>
      </c>
      <c r="E22" s="41">
        <f t="shared" si="0"/>
        <v>7.41</v>
      </c>
      <c r="F22" s="68">
        <f>AVERAGE(E20:E22)</f>
        <v>7.2966666666666669</v>
      </c>
      <c r="G22" s="60"/>
      <c r="H22" s="66" t="s">
        <v>307</v>
      </c>
      <c r="I22" s="91">
        <f t="shared" si="1"/>
        <v>-7.9999999999999183E-2</v>
      </c>
      <c r="J22" s="91">
        <f t="shared" si="2"/>
        <v>1.0570180405613798</v>
      </c>
      <c r="K22" s="99">
        <f t="shared" si="3"/>
        <v>7.9999999999999252E-2</v>
      </c>
      <c r="L22" s="91">
        <f>AVERAGE(K19:K22)</f>
        <v>4.6837533851373792E-16</v>
      </c>
      <c r="M22" s="87">
        <f>STDEV(K19:K22)</f>
        <v>0.19646882704388455</v>
      </c>
      <c r="O22" s="64"/>
    </row>
    <row r="23" spans="2:15" ht="13" x14ac:dyDescent="0.3">
      <c r="B23" s="62" t="s">
        <v>284</v>
      </c>
      <c r="C23" s="90">
        <v>26.38</v>
      </c>
      <c r="D23" s="90">
        <v>19.23</v>
      </c>
      <c r="E23" s="91">
        <f t="shared" si="0"/>
        <v>7.1499999999999986</v>
      </c>
      <c r="F23" s="65"/>
      <c r="G23" s="60"/>
      <c r="H23" s="73" t="s">
        <v>308</v>
      </c>
      <c r="I23" s="92">
        <f t="shared" si="1"/>
        <v>0.49333333333333318</v>
      </c>
      <c r="J23" s="92">
        <f t="shared" si="2"/>
        <v>0.71038186956448801</v>
      </c>
      <c r="K23" s="98">
        <f t="shared" si="3"/>
        <v>-0.49333333333333312</v>
      </c>
      <c r="L23" s="89"/>
      <c r="M23" s="85"/>
      <c r="O23" s="63"/>
    </row>
    <row r="24" spans="2:15" ht="13" x14ac:dyDescent="0.3">
      <c r="B24" s="62" t="s">
        <v>285</v>
      </c>
      <c r="C24" s="90">
        <v>26.41</v>
      </c>
      <c r="D24" s="90">
        <v>18.97</v>
      </c>
      <c r="E24" s="91">
        <f t="shared" si="0"/>
        <v>7.4400000000000013</v>
      </c>
      <c r="F24" s="65"/>
      <c r="G24" s="60"/>
      <c r="H24" s="74" t="s">
        <v>309</v>
      </c>
      <c r="I24" s="91">
        <f t="shared" si="1"/>
        <v>7.0000000000000284E-2</v>
      </c>
      <c r="J24" s="91">
        <f t="shared" si="2"/>
        <v>0.95263799804393712</v>
      </c>
      <c r="K24" s="99">
        <f t="shared" si="3"/>
        <v>-7.0000000000000409E-2</v>
      </c>
      <c r="L24" s="90"/>
      <c r="M24" s="86"/>
      <c r="O24" s="63"/>
    </row>
    <row r="25" spans="2:15" ht="13" x14ac:dyDescent="0.3">
      <c r="B25" s="67" t="s">
        <v>286</v>
      </c>
      <c r="C25" s="43">
        <v>26.51</v>
      </c>
      <c r="D25" s="43">
        <v>18.850000000000001</v>
      </c>
      <c r="E25" s="41">
        <f t="shared" si="0"/>
        <v>7.66</v>
      </c>
      <c r="F25" s="68">
        <f>AVERAGE(E23:E25)</f>
        <v>7.416666666666667</v>
      </c>
      <c r="G25" s="60"/>
      <c r="H25" s="74" t="s">
        <v>310</v>
      </c>
      <c r="I25" s="91">
        <f t="shared" si="1"/>
        <v>0.19000000000000039</v>
      </c>
      <c r="J25" s="91">
        <f t="shared" si="2"/>
        <v>0.87660572131603487</v>
      </c>
      <c r="K25" s="99">
        <f t="shared" si="3"/>
        <v>-0.19000000000000036</v>
      </c>
      <c r="L25" s="90"/>
      <c r="M25" s="86"/>
      <c r="O25" s="63"/>
    </row>
    <row r="26" spans="2:15" ht="13" x14ac:dyDescent="0.3">
      <c r="B26" s="62" t="s">
        <v>287</v>
      </c>
      <c r="C26" s="90">
        <v>27.38</v>
      </c>
      <c r="D26" s="90">
        <v>19.920000000000002</v>
      </c>
      <c r="E26" s="91">
        <f t="shared" si="0"/>
        <v>7.4599999999999973</v>
      </c>
      <c r="F26" s="65"/>
      <c r="G26" s="60"/>
      <c r="H26" s="75" t="s">
        <v>311</v>
      </c>
      <c r="I26" s="41">
        <f t="shared" si="1"/>
        <v>0.41666666666666519</v>
      </c>
      <c r="J26" s="41">
        <f t="shared" si="2"/>
        <v>0.74915353843834154</v>
      </c>
      <c r="K26" s="100">
        <f t="shared" si="3"/>
        <v>-0.41666666666666513</v>
      </c>
      <c r="L26" s="41">
        <f>AVERAGE(K23:K26)</f>
        <v>-0.29249999999999976</v>
      </c>
      <c r="M26" s="88">
        <f>STDEV(K23:K26)</f>
        <v>0.19643819120263431</v>
      </c>
      <c r="O26" s="64"/>
    </row>
    <row r="27" spans="2:15" ht="13" x14ac:dyDescent="0.3">
      <c r="B27" s="62" t="s">
        <v>288</v>
      </c>
      <c r="C27" s="90">
        <v>27.49</v>
      </c>
      <c r="D27" s="90">
        <v>19.850000000000001</v>
      </c>
      <c r="E27" s="91">
        <f t="shared" si="0"/>
        <v>7.639999999999997</v>
      </c>
      <c r="F27" s="65"/>
      <c r="H27" s="73" t="s">
        <v>312</v>
      </c>
      <c r="I27" s="92">
        <f t="shared" si="1"/>
        <v>3.3333333333333321</v>
      </c>
      <c r="J27" s="92">
        <f t="shared" si="2"/>
        <v>9.9212565748012557E-2</v>
      </c>
      <c r="K27" s="98">
        <f>LOG(J27,2)</f>
        <v>-3.3333333333333321</v>
      </c>
      <c r="L27" s="89"/>
      <c r="M27" s="85"/>
    </row>
    <row r="28" spans="2:15" ht="13.5" thickBot="1" x14ac:dyDescent="0.35">
      <c r="B28" s="76" t="s">
        <v>289</v>
      </c>
      <c r="C28" s="107">
        <v>27.48</v>
      </c>
      <c r="D28" s="107">
        <v>19.649999999999999</v>
      </c>
      <c r="E28" s="111">
        <f t="shared" si="0"/>
        <v>7.8300000000000018</v>
      </c>
      <c r="F28" s="77">
        <f>AVERAGE(E26:E28)</f>
        <v>7.6433333333333318</v>
      </c>
      <c r="H28" s="74" t="s">
        <v>313</v>
      </c>
      <c r="I28" s="91">
        <f t="shared" si="1"/>
        <v>3.2099999999999991</v>
      </c>
      <c r="J28" s="91">
        <f t="shared" si="2"/>
        <v>0.10806715391348323</v>
      </c>
      <c r="K28" s="99">
        <f>LOG(J28,2)</f>
        <v>-3.2099999999999991</v>
      </c>
      <c r="L28" s="90"/>
      <c r="M28" s="86"/>
      <c r="O28" s="14"/>
    </row>
    <row r="29" spans="2:15" ht="13" x14ac:dyDescent="0.3">
      <c r="B29" s="58" t="s">
        <v>290</v>
      </c>
      <c r="C29" s="108">
        <v>30.03</v>
      </c>
      <c r="D29" s="108">
        <v>19.57</v>
      </c>
      <c r="E29" s="112">
        <f t="shared" si="0"/>
        <v>10.46</v>
      </c>
      <c r="F29" s="59"/>
      <c r="H29" s="74" t="s">
        <v>314</v>
      </c>
      <c r="I29" s="91">
        <f t="shared" si="1"/>
        <v>3.0666666666666682</v>
      </c>
      <c r="J29" s="91">
        <f t="shared" si="2"/>
        <v>0.11935520048880194</v>
      </c>
      <c r="K29" s="99">
        <f>LOG(J29,2)</f>
        <v>-3.0666666666666682</v>
      </c>
      <c r="L29" s="90"/>
      <c r="M29" s="86"/>
      <c r="O29" s="63"/>
    </row>
    <row r="30" spans="2:15" ht="13" x14ac:dyDescent="0.3">
      <c r="B30" s="62" t="s">
        <v>291</v>
      </c>
      <c r="C30" s="90">
        <v>30.24</v>
      </c>
      <c r="D30" s="90">
        <v>19.55</v>
      </c>
      <c r="E30" s="91">
        <f t="shared" si="0"/>
        <v>10.689999999999998</v>
      </c>
      <c r="F30" s="65"/>
      <c r="H30" s="75" t="s">
        <v>315</v>
      </c>
      <c r="I30" s="41">
        <f t="shared" si="1"/>
        <v>3.1899999999999995</v>
      </c>
      <c r="J30" s="41">
        <f t="shared" si="2"/>
        <v>0.10957571516450443</v>
      </c>
      <c r="K30" s="100">
        <f>LOG(J30,2)</f>
        <v>-3.1899999999999995</v>
      </c>
      <c r="L30" s="41">
        <f>AVERAGE(K27:K30)</f>
        <v>-3.1999999999999997</v>
      </c>
      <c r="M30" s="88">
        <f>STDEV(K27:K30)</f>
        <v>0.10917196764059112</v>
      </c>
      <c r="O30" s="63"/>
    </row>
    <row r="31" spans="2:15" ht="13" x14ac:dyDescent="0.3">
      <c r="B31" s="67" t="s">
        <v>292</v>
      </c>
      <c r="C31" s="43">
        <v>30.2</v>
      </c>
      <c r="D31" s="43">
        <v>19.670000000000002</v>
      </c>
      <c r="E31" s="41">
        <f t="shared" si="0"/>
        <v>10.529999999999998</v>
      </c>
      <c r="F31" s="68">
        <f>AVERAGE(E29:E31)</f>
        <v>10.559999999999999</v>
      </c>
      <c r="H31" s="84"/>
      <c r="I31" s="64"/>
      <c r="J31" s="64"/>
      <c r="K31" s="95"/>
      <c r="L31" s="63"/>
      <c r="M31" s="63"/>
      <c r="O31" s="63"/>
    </row>
    <row r="32" spans="2:15" ht="13" x14ac:dyDescent="0.3">
      <c r="B32" s="62" t="s">
        <v>293</v>
      </c>
      <c r="C32" s="90">
        <v>30.43</v>
      </c>
      <c r="D32" s="90">
        <v>20.25</v>
      </c>
      <c r="E32" s="91">
        <f t="shared" si="0"/>
        <v>10.18</v>
      </c>
      <c r="F32" s="65"/>
      <c r="H32" s="84"/>
      <c r="I32" s="64"/>
      <c r="J32" s="64"/>
      <c r="K32" s="95"/>
      <c r="L32" s="95"/>
      <c r="M32" s="95"/>
      <c r="O32" s="64"/>
    </row>
    <row r="33" spans="1:16" x14ac:dyDescent="0.25">
      <c r="B33" s="62" t="s">
        <v>294</v>
      </c>
      <c r="C33" s="90">
        <v>30.64</v>
      </c>
      <c r="D33" s="90">
        <v>20.36</v>
      </c>
      <c r="E33" s="91">
        <f t="shared" si="0"/>
        <v>10.280000000000001</v>
      </c>
      <c r="F33" s="65"/>
      <c r="O33" s="63"/>
    </row>
    <row r="34" spans="1:16" x14ac:dyDescent="0.25">
      <c r="B34" s="67" t="s">
        <v>295</v>
      </c>
      <c r="C34" s="43">
        <v>31.08</v>
      </c>
      <c r="D34" s="43">
        <v>20.23</v>
      </c>
      <c r="E34" s="41">
        <f t="shared" si="0"/>
        <v>10.849999999999998</v>
      </c>
      <c r="F34" s="68">
        <f>AVERAGE(E32:E34)</f>
        <v>10.436666666666666</v>
      </c>
      <c r="O34" s="63"/>
    </row>
    <row r="35" spans="1:16" x14ac:dyDescent="0.25">
      <c r="B35" s="70" t="s">
        <v>296</v>
      </c>
      <c r="C35" s="89">
        <v>29.11</v>
      </c>
      <c r="D35" s="89">
        <v>18.989999999999998</v>
      </c>
      <c r="E35" s="92">
        <f t="shared" si="0"/>
        <v>10.120000000000001</v>
      </c>
      <c r="F35" s="71"/>
      <c r="O35" s="63"/>
    </row>
    <row r="36" spans="1:16" x14ac:dyDescent="0.25">
      <c r="B36" s="62" t="s">
        <v>297</v>
      </c>
      <c r="C36" s="90">
        <v>29.37</v>
      </c>
      <c r="D36" s="90">
        <v>19.04</v>
      </c>
      <c r="E36" s="91">
        <f t="shared" si="0"/>
        <v>10.330000000000002</v>
      </c>
      <c r="F36" s="65"/>
      <c r="O36" s="64"/>
    </row>
    <row r="37" spans="1:16" x14ac:dyDescent="0.25">
      <c r="B37" s="67" t="s">
        <v>298</v>
      </c>
      <c r="C37" s="43">
        <v>29.4</v>
      </c>
      <c r="D37" s="43">
        <v>18.97</v>
      </c>
      <c r="E37" s="41">
        <f t="shared" si="0"/>
        <v>10.43</v>
      </c>
      <c r="F37" s="68">
        <f>AVERAGE(E35:E37)</f>
        <v>10.293333333333335</v>
      </c>
    </row>
    <row r="38" spans="1:16" x14ac:dyDescent="0.25">
      <c r="B38" s="62" t="s">
        <v>299</v>
      </c>
      <c r="C38" s="90">
        <v>29.26</v>
      </c>
      <c r="D38" s="90">
        <v>18.95</v>
      </c>
      <c r="E38" s="91">
        <f t="shared" si="0"/>
        <v>10.310000000000002</v>
      </c>
      <c r="F38" s="65"/>
      <c r="O38" s="14"/>
    </row>
    <row r="39" spans="1:16" x14ac:dyDescent="0.25">
      <c r="B39" s="62" t="s">
        <v>300</v>
      </c>
      <c r="C39" s="90">
        <v>29.25</v>
      </c>
      <c r="D39" s="90">
        <v>19.12</v>
      </c>
      <c r="E39" s="91">
        <f t="shared" si="0"/>
        <v>10.129999999999999</v>
      </c>
      <c r="F39" s="65"/>
      <c r="O39" s="63"/>
    </row>
    <row r="40" spans="1:16" ht="13" thickBot="1" x14ac:dyDescent="0.3">
      <c r="B40" s="76" t="s">
        <v>301</v>
      </c>
      <c r="C40" s="107">
        <v>29.65</v>
      </c>
      <c r="D40" s="107">
        <v>18.84</v>
      </c>
      <c r="E40" s="111">
        <f t="shared" si="0"/>
        <v>10.809999999999999</v>
      </c>
      <c r="F40" s="77">
        <f>AVERAGE(E38:E40)</f>
        <v>10.416666666666666</v>
      </c>
      <c r="O40" s="63"/>
      <c r="P40" s="21"/>
    </row>
    <row r="41" spans="1:16" ht="15.5" x14ac:dyDescent="0.4">
      <c r="B41" s="78" t="s">
        <v>276</v>
      </c>
      <c r="C41" s="109" t="s">
        <v>262</v>
      </c>
      <c r="D41" s="80">
        <v>37.04</v>
      </c>
      <c r="E41" s="63"/>
      <c r="F41" s="63"/>
      <c r="O41" s="63"/>
    </row>
    <row r="42" spans="1:16" ht="13" thickBot="1" x14ac:dyDescent="0.3">
      <c r="B42" s="79" t="s">
        <v>277</v>
      </c>
      <c r="C42" s="110" t="s">
        <v>262</v>
      </c>
      <c r="D42" s="81">
        <v>26.79</v>
      </c>
      <c r="E42" s="63"/>
      <c r="F42" s="63"/>
      <c r="O42" s="64"/>
    </row>
    <row r="43" spans="1:16" x14ac:dyDescent="0.25">
      <c r="O43" s="63"/>
    </row>
    <row r="44" spans="1:16" x14ac:dyDescent="0.25">
      <c r="O44" s="64"/>
    </row>
    <row r="45" spans="1:16" s="2" customFormat="1" ht="13" x14ac:dyDescent="0.3">
      <c r="B45" s="2" t="s">
        <v>263</v>
      </c>
    </row>
    <row r="46" spans="1:16" ht="13" x14ac:dyDescent="0.3">
      <c r="A46" s="2"/>
      <c r="C46" s="125" t="s">
        <v>126</v>
      </c>
      <c r="D46" s="125"/>
      <c r="E46" s="125"/>
    </row>
    <row r="47" spans="1:16" x14ac:dyDescent="0.25">
      <c r="C47" s="134" t="s">
        <v>118</v>
      </c>
      <c r="D47" s="136" t="s">
        <v>121</v>
      </c>
      <c r="E47" s="137"/>
    </row>
    <row r="48" spans="1:16" x14ac:dyDescent="0.25">
      <c r="C48" s="135"/>
      <c r="D48" s="8" t="s">
        <v>119</v>
      </c>
      <c r="E48" s="8" t="s">
        <v>120</v>
      </c>
    </row>
    <row r="49" spans="2:5" x14ac:dyDescent="0.25">
      <c r="B49" s="10" t="s">
        <v>122</v>
      </c>
      <c r="C49" s="23">
        <v>-0.28000000000000003</v>
      </c>
      <c r="D49" s="23">
        <v>-0.49</v>
      </c>
      <c r="E49" s="23">
        <v>-3.33</v>
      </c>
    </row>
    <row r="50" spans="2:5" x14ac:dyDescent="0.25">
      <c r="B50" s="10" t="s">
        <v>123</v>
      </c>
      <c r="C50" s="23">
        <v>0.04</v>
      </c>
      <c r="D50" s="23">
        <v>-7.0000000000000007E-2</v>
      </c>
      <c r="E50" s="23">
        <v>-3.21</v>
      </c>
    </row>
    <row r="51" spans="2:5" x14ac:dyDescent="0.25">
      <c r="B51" s="10" t="s">
        <v>124</v>
      </c>
      <c r="C51" s="23">
        <v>0.17</v>
      </c>
      <c r="D51" s="23">
        <v>-0.19</v>
      </c>
      <c r="E51" s="23">
        <v>-3.07</v>
      </c>
    </row>
    <row r="52" spans="2:5" x14ac:dyDescent="0.25">
      <c r="B52" s="10" t="s">
        <v>125</v>
      </c>
      <c r="C52" s="23">
        <v>0.08</v>
      </c>
      <c r="D52" s="23">
        <v>-0.42</v>
      </c>
      <c r="E52" s="23">
        <v>-3.19</v>
      </c>
    </row>
  </sheetData>
  <mergeCells count="3">
    <mergeCell ref="C46:E46"/>
    <mergeCell ref="C47:C48"/>
    <mergeCell ref="D47:E47"/>
  </mergeCells>
  <phoneticPr fontId="4" type="noConversion"/>
  <pageMargins left="0.7" right="0.7" top="0.75" bottom="0.75" header="0.3" footer="0.3"/>
  <ignoredErrors>
    <ignoredError sqref="D8:D15 D7 D17:D40 D16 E16:F16 E8:F15 E7 E17:F40" formulaRange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46D96-C55B-4F6D-B0A2-D20DC05E7E8F}">
  <dimension ref="A2:J12"/>
  <sheetViews>
    <sheetView workbookViewId="0">
      <selection activeCell="F19" sqref="F19"/>
    </sheetView>
  </sheetViews>
  <sheetFormatPr baseColWidth="10" defaultColWidth="8.6328125" defaultRowHeight="12.5" x14ac:dyDescent="0.25"/>
  <cols>
    <col min="1" max="1" width="8.90625" style="3" bestFit="1" customWidth="1"/>
    <col min="2" max="2" width="15" style="3" bestFit="1" customWidth="1"/>
    <col min="3" max="10" width="8.81640625" style="3" customWidth="1"/>
    <col min="11" max="26" width="6.1796875" style="3" bestFit="1" customWidth="1"/>
    <col min="27" max="16384" width="8.6328125" style="3"/>
  </cols>
  <sheetData>
    <row r="2" spans="1:10" ht="13" x14ac:dyDescent="0.3">
      <c r="A2" s="2" t="s">
        <v>19</v>
      </c>
    </row>
    <row r="4" spans="1:10" x14ac:dyDescent="0.25">
      <c r="C4" s="126" t="s">
        <v>11</v>
      </c>
      <c r="D4" s="126"/>
      <c r="E4" s="126"/>
      <c r="F4" s="126"/>
      <c r="G4" s="126"/>
      <c r="H4" s="126"/>
      <c r="I4" s="126"/>
      <c r="J4" s="126"/>
    </row>
    <row r="5" spans="1:10" ht="13" x14ac:dyDescent="0.3">
      <c r="C5" s="128" t="s">
        <v>0</v>
      </c>
      <c r="D5" s="128"/>
      <c r="E5" s="128" t="s">
        <v>141</v>
      </c>
      <c r="F5" s="128"/>
      <c r="G5" s="128" t="s">
        <v>3</v>
      </c>
      <c r="H5" s="128"/>
      <c r="I5" s="128" t="s">
        <v>4</v>
      </c>
      <c r="J5" s="128"/>
    </row>
    <row r="6" spans="1:10" ht="13" x14ac:dyDescent="0.3">
      <c r="B6" s="22" t="s">
        <v>142</v>
      </c>
      <c r="C6" s="4" t="s">
        <v>88</v>
      </c>
      <c r="D6" s="4" t="s">
        <v>89</v>
      </c>
      <c r="E6" s="4" t="s">
        <v>88</v>
      </c>
      <c r="F6" s="4" t="s">
        <v>89</v>
      </c>
      <c r="G6" s="4" t="s">
        <v>88</v>
      </c>
      <c r="H6" s="4" t="s">
        <v>89</v>
      </c>
      <c r="I6" s="4" t="s">
        <v>88</v>
      </c>
      <c r="J6" s="4" t="s">
        <v>89</v>
      </c>
    </row>
    <row r="7" spans="1:10" x14ac:dyDescent="0.25">
      <c r="B7" s="10" t="s">
        <v>24</v>
      </c>
      <c r="C7" s="7">
        <v>0</v>
      </c>
      <c r="D7" s="7">
        <v>60.02</v>
      </c>
      <c r="E7" s="7">
        <v>0</v>
      </c>
      <c r="F7" s="7">
        <v>2.2400000000000002</v>
      </c>
      <c r="G7" s="7">
        <v>0.21</v>
      </c>
      <c r="H7" s="7">
        <v>31.75</v>
      </c>
      <c r="I7" s="7">
        <v>99.78</v>
      </c>
      <c r="J7" s="7">
        <v>5.99</v>
      </c>
    </row>
    <row r="8" spans="1:10" x14ac:dyDescent="0.25">
      <c r="B8" s="10" t="s">
        <v>25</v>
      </c>
      <c r="C8" s="7">
        <v>0</v>
      </c>
      <c r="D8" s="7">
        <v>59.52</v>
      </c>
      <c r="E8" s="7">
        <v>0</v>
      </c>
      <c r="F8" s="7">
        <v>1.39</v>
      </c>
      <c r="G8" s="7">
        <v>0.26</v>
      </c>
      <c r="H8" s="7">
        <v>31.97</v>
      </c>
      <c r="I8" s="7">
        <v>99.74</v>
      </c>
      <c r="J8" s="7">
        <v>7.13</v>
      </c>
    </row>
    <row r="9" spans="1:10" x14ac:dyDescent="0.25">
      <c r="B9" s="10" t="s">
        <v>26</v>
      </c>
      <c r="C9" s="7">
        <v>0</v>
      </c>
      <c r="D9" s="7">
        <v>54.49</v>
      </c>
      <c r="E9" s="7">
        <v>0</v>
      </c>
      <c r="F9" s="7">
        <v>8.16</v>
      </c>
      <c r="G9" s="7">
        <v>0.17</v>
      </c>
      <c r="H9" s="7">
        <v>30.36</v>
      </c>
      <c r="I9" s="7">
        <v>99.83</v>
      </c>
      <c r="J9" s="7">
        <v>6.99</v>
      </c>
    </row>
    <row r="10" spans="1:10" x14ac:dyDescent="0.25">
      <c r="B10" s="10" t="s">
        <v>138</v>
      </c>
      <c r="C10" s="7"/>
      <c r="D10" s="7">
        <v>58.51</v>
      </c>
      <c r="E10" s="7"/>
      <c r="F10" s="7">
        <v>8.99</v>
      </c>
      <c r="G10" s="7"/>
      <c r="H10" s="7">
        <v>23.93</v>
      </c>
      <c r="I10" s="7"/>
      <c r="J10" s="7">
        <v>8.6</v>
      </c>
    </row>
    <row r="11" spans="1:10" x14ac:dyDescent="0.25">
      <c r="B11" s="10" t="s">
        <v>139</v>
      </c>
      <c r="C11" s="7"/>
      <c r="D11" s="7">
        <v>54.24</v>
      </c>
      <c r="E11" s="7"/>
      <c r="F11" s="7">
        <v>8.33</v>
      </c>
      <c r="G11" s="7"/>
      <c r="H11" s="7">
        <v>32.82</v>
      </c>
      <c r="I11" s="7"/>
      <c r="J11" s="7">
        <v>4.6100000000000003</v>
      </c>
    </row>
    <row r="12" spans="1:10" x14ac:dyDescent="0.25">
      <c r="B12" s="10" t="s">
        <v>140</v>
      </c>
      <c r="C12" s="7"/>
      <c r="D12" s="7">
        <v>58.2</v>
      </c>
      <c r="E12" s="7"/>
      <c r="F12" s="7">
        <v>7.79</v>
      </c>
      <c r="G12" s="7"/>
      <c r="H12" s="7">
        <v>28.71</v>
      </c>
      <c r="I12" s="7"/>
      <c r="J12" s="7">
        <v>5.3</v>
      </c>
    </row>
  </sheetData>
  <mergeCells count="5">
    <mergeCell ref="C5:D5"/>
    <mergeCell ref="E5:F5"/>
    <mergeCell ref="G5:H5"/>
    <mergeCell ref="I5:J5"/>
    <mergeCell ref="C4:J4"/>
  </mergeCells>
  <phoneticPr fontId="4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58ABC-21B7-4172-93C9-7DD61101E99F}">
  <dimension ref="A2:O31"/>
  <sheetViews>
    <sheetView topLeftCell="A6" workbookViewId="0">
      <selection activeCell="J24" sqref="J24"/>
    </sheetView>
  </sheetViews>
  <sheetFormatPr baseColWidth="10" defaultColWidth="8.6328125" defaultRowHeight="12.5" x14ac:dyDescent="0.25"/>
  <cols>
    <col min="1" max="1" width="8.90625" style="3" bestFit="1" customWidth="1"/>
    <col min="2" max="2" width="29.90625" style="3" bestFit="1" customWidth="1"/>
    <col min="3" max="3" width="10.90625" style="3" bestFit="1" customWidth="1"/>
    <col min="4" max="4" width="12.6328125" style="3" bestFit="1" customWidth="1"/>
    <col min="5" max="5" width="4" style="3" bestFit="1" customWidth="1"/>
    <col min="6" max="6" width="8.7265625" style="3" bestFit="1" customWidth="1"/>
    <col min="7" max="7" width="8.6328125" style="3"/>
    <col min="8" max="8" width="23.90625" style="3" bestFit="1" customWidth="1"/>
    <col min="9" max="9" width="8.81640625" style="3" bestFit="1" customWidth="1"/>
    <col min="10" max="10" width="15.81640625" style="3" bestFit="1" customWidth="1"/>
    <col min="11" max="11" width="5.6328125" style="3" bestFit="1" customWidth="1"/>
    <col min="12" max="12" width="10.54296875" style="3" bestFit="1" customWidth="1"/>
    <col min="13" max="14" width="3.36328125" style="3" bestFit="1" customWidth="1"/>
    <col min="15" max="15" width="11.81640625" style="3" customWidth="1"/>
    <col min="16" max="16384" width="8.6328125" style="3"/>
  </cols>
  <sheetData>
    <row r="2" spans="1:15" ht="13" x14ac:dyDescent="0.3">
      <c r="A2" s="2" t="s">
        <v>20</v>
      </c>
      <c r="J2" s="102"/>
    </row>
    <row r="3" spans="1:15" ht="13.5" thickBot="1" x14ac:dyDescent="0.35">
      <c r="A3" s="2"/>
    </row>
    <row r="4" spans="1:15" s="14" customFormat="1" ht="13" thickBot="1" x14ac:dyDescent="0.3">
      <c r="B4" s="113" t="s">
        <v>128</v>
      </c>
      <c r="C4" s="105" t="s">
        <v>303</v>
      </c>
      <c r="D4" s="106" t="s">
        <v>302</v>
      </c>
      <c r="E4" s="106" t="s">
        <v>326</v>
      </c>
      <c r="F4" s="83" t="s">
        <v>328</v>
      </c>
      <c r="H4" s="1"/>
      <c r="I4" s="56" t="s">
        <v>327</v>
      </c>
      <c r="J4" s="56" t="s">
        <v>325</v>
      </c>
    </row>
    <row r="5" spans="1:15" x14ac:dyDescent="0.25">
      <c r="B5" s="114" t="s">
        <v>330</v>
      </c>
      <c r="C5" s="122">
        <v>24.83</v>
      </c>
      <c r="D5" s="108">
        <v>20.12</v>
      </c>
      <c r="E5" s="112">
        <f t="shared" ref="E5:E22" si="0">C5-D5</f>
        <v>4.7099999999999973</v>
      </c>
      <c r="F5" s="59"/>
      <c r="H5" s="118" t="s">
        <v>339</v>
      </c>
      <c r="I5" s="92">
        <f>AVERAGE(E5:E7)</f>
        <v>4.28</v>
      </c>
      <c r="J5" s="89"/>
    </row>
    <row r="6" spans="1:15" x14ac:dyDescent="0.25">
      <c r="B6" s="115" t="s">
        <v>331</v>
      </c>
      <c r="C6" s="86">
        <v>24.39</v>
      </c>
      <c r="D6" s="90">
        <v>20.239999999999998</v>
      </c>
      <c r="E6" s="91">
        <f t="shared" si="0"/>
        <v>4.1500000000000021</v>
      </c>
      <c r="F6" s="65"/>
      <c r="H6" s="119" t="s">
        <v>340</v>
      </c>
      <c r="I6" s="91">
        <f>AVERAGE(E8:E10)</f>
        <v>4.4800000000000004</v>
      </c>
      <c r="J6" s="90"/>
    </row>
    <row r="7" spans="1:15" ht="13" x14ac:dyDescent="0.3">
      <c r="B7" s="117" t="s">
        <v>332</v>
      </c>
      <c r="C7" s="123">
        <v>24.16</v>
      </c>
      <c r="D7" s="43">
        <v>20.18</v>
      </c>
      <c r="E7" s="41">
        <f t="shared" si="0"/>
        <v>3.9800000000000004</v>
      </c>
      <c r="F7" s="68">
        <f>AVERAGE(E5:E7)</f>
        <v>4.28</v>
      </c>
      <c r="H7" s="120" t="s">
        <v>341</v>
      </c>
      <c r="I7" s="41">
        <f>AVERAGE(E11:E13)</f>
        <v>5.3500000000000014</v>
      </c>
      <c r="J7" s="104">
        <f>AVERAGE(I5:I7)</f>
        <v>4.703333333333334</v>
      </c>
    </row>
    <row r="8" spans="1:15" x14ac:dyDescent="0.25">
      <c r="B8" s="115" t="s">
        <v>333</v>
      </c>
      <c r="C8" s="86">
        <v>23.5</v>
      </c>
      <c r="D8" s="90">
        <v>18.989999999999998</v>
      </c>
      <c r="E8" s="91">
        <f t="shared" si="0"/>
        <v>4.5100000000000016</v>
      </c>
      <c r="F8" s="65"/>
      <c r="H8" s="118" t="s">
        <v>344</v>
      </c>
      <c r="I8" s="92">
        <f>AVERAGE(E14:E16)</f>
        <v>7.19</v>
      </c>
      <c r="J8" s="92">
        <f>AVERAGE(I8)</f>
        <v>7.19</v>
      </c>
    </row>
    <row r="9" spans="1:15" x14ac:dyDescent="0.25">
      <c r="B9" s="115" t="s">
        <v>334</v>
      </c>
      <c r="C9" s="86">
        <v>23.47</v>
      </c>
      <c r="D9" s="90">
        <v>19</v>
      </c>
      <c r="E9" s="91">
        <f t="shared" si="0"/>
        <v>4.4699999999999989</v>
      </c>
      <c r="F9" s="65"/>
      <c r="H9" s="118" t="s">
        <v>342</v>
      </c>
      <c r="I9" s="92">
        <f>AVERAGE(E17:E19)</f>
        <v>5.79</v>
      </c>
      <c r="J9" s="89"/>
    </row>
    <row r="10" spans="1:15" x14ac:dyDescent="0.25">
      <c r="B10" s="117" t="s">
        <v>335</v>
      </c>
      <c r="C10" s="123">
        <v>23.27</v>
      </c>
      <c r="D10" s="43">
        <v>18.809999999999999</v>
      </c>
      <c r="E10" s="41">
        <f t="shared" si="0"/>
        <v>4.4600000000000009</v>
      </c>
      <c r="F10" s="68">
        <f>AVERAGE(E8:E10)</f>
        <v>4.4800000000000004</v>
      </c>
      <c r="H10" s="120" t="s">
        <v>343</v>
      </c>
      <c r="I10" s="41">
        <f>AVERAGE(E20:E22)</f>
        <v>5.75</v>
      </c>
      <c r="J10" s="41">
        <f>AVERAGE(I9:I10)</f>
        <v>5.77</v>
      </c>
    </row>
    <row r="11" spans="1:15" x14ac:dyDescent="0.25">
      <c r="B11" s="115" t="s">
        <v>336</v>
      </c>
      <c r="C11" s="86">
        <v>24.76</v>
      </c>
      <c r="D11" s="90">
        <v>19.239999999999998</v>
      </c>
      <c r="E11" s="91">
        <f t="shared" si="0"/>
        <v>5.5200000000000031</v>
      </c>
      <c r="F11" s="65"/>
      <c r="I11" s="63"/>
      <c r="J11" s="63"/>
    </row>
    <row r="12" spans="1:15" x14ac:dyDescent="0.25">
      <c r="B12" s="115" t="s">
        <v>337</v>
      </c>
      <c r="C12" s="86">
        <v>24.69</v>
      </c>
      <c r="D12" s="90">
        <v>19.27</v>
      </c>
      <c r="E12" s="91">
        <f t="shared" si="0"/>
        <v>5.4200000000000017</v>
      </c>
      <c r="F12" s="65"/>
      <c r="I12" s="63"/>
      <c r="J12" s="63"/>
    </row>
    <row r="13" spans="1:15" ht="13" thickBot="1" x14ac:dyDescent="0.3">
      <c r="B13" s="116" t="s">
        <v>338</v>
      </c>
      <c r="C13" s="124">
        <v>24.36</v>
      </c>
      <c r="D13" s="107">
        <v>19.25</v>
      </c>
      <c r="E13" s="111">
        <f t="shared" si="0"/>
        <v>5.1099999999999994</v>
      </c>
      <c r="F13" s="77">
        <f>AVERAGE(E11:E13)</f>
        <v>5.3500000000000014</v>
      </c>
      <c r="I13" s="55" t="s">
        <v>354</v>
      </c>
      <c r="J13" s="55" t="s">
        <v>329</v>
      </c>
      <c r="K13" s="55" t="s">
        <v>126</v>
      </c>
      <c r="L13" s="94" t="s">
        <v>324</v>
      </c>
      <c r="M13" s="94" t="s">
        <v>147</v>
      </c>
    </row>
    <row r="14" spans="1:15" ht="13" x14ac:dyDescent="0.3">
      <c r="B14" s="114" t="s">
        <v>345</v>
      </c>
      <c r="C14" s="122">
        <v>25.78</v>
      </c>
      <c r="D14" s="108">
        <v>18.41</v>
      </c>
      <c r="E14" s="112">
        <f t="shared" si="0"/>
        <v>7.370000000000001</v>
      </c>
      <c r="F14" s="59"/>
      <c r="H14" s="118" t="s">
        <v>339</v>
      </c>
      <c r="I14" s="92">
        <f>I5-$J$7</f>
        <v>-0.42333333333333378</v>
      </c>
      <c r="J14" s="92">
        <f t="shared" ref="J14:J19" si="1">POWER(2,-I14)</f>
        <v>1.3410223977534352</v>
      </c>
      <c r="K14" s="98">
        <f t="shared" ref="K14:K15" si="2">LOG(J14,2)</f>
        <v>0.42333333333333373</v>
      </c>
      <c r="L14" s="89"/>
      <c r="M14" s="89"/>
    </row>
    <row r="15" spans="1:15" ht="13" x14ac:dyDescent="0.3">
      <c r="B15" s="115" t="s">
        <v>346</v>
      </c>
      <c r="C15" s="86">
        <v>25.47</v>
      </c>
      <c r="D15" s="90">
        <v>18.29</v>
      </c>
      <c r="E15" s="91">
        <f t="shared" si="0"/>
        <v>7.18</v>
      </c>
      <c r="F15" s="65"/>
      <c r="H15" s="119" t="s">
        <v>340</v>
      </c>
      <c r="I15" s="91">
        <f>I6-$J$7</f>
        <v>-0.22333333333333361</v>
      </c>
      <c r="J15" s="91">
        <f t="shared" si="1"/>
        <v>1.1674278037569721</v>
      </c>
      <c r="K15" s="99">
        <f t="shared" si="2"/>
        <v>0.22333333333333372</v>
      </c>
      <c r="L15" s="90"/>
      <c r="M15" s="90"/>
    </row>
    <row r="16" spans="1:15" ht="13.5" thickBot="1" x14ac:dyDescent="0.35">
      <c r="B16" s="116" t="s">
        <v>347</v>
      </c>
      <c r="C16" s="124">
        <v>25.31</v>
      </c>
      <c r="D16" s="107">
        <v>18.29</v>
      </c>
      <c r="E16" s="111">
        <f t="shared" si="0"/>
        <v>7.02</v>
      </c>
      <c r="F16" s="77">
        <f>AVERAGE(E14:E16)</f>
        <v>7.19</v>
      </c>
      <c r="H16" s="120" t="s">
        <v>341</v>
      </c>
      <c r="I16" s="91">
        <f t="shared" ref="I16" si="3">I7-$J$7</f>
        <v>0.64666666666666739</v>
      </c>
      <c r="J16" s="91">
        <f t="shared" si="1"/>
        <v>0.63875444616395616</v>
      </c>
      <c r="K16" s="99">
        <f>LOG(J16,2)</f>
        <v>-0.64666666666666739</v>
      </c>
      <c r="L16" s="91">
        <f>AVERAGE(K14:K16)</f>
        <v>0</v>
      </c>
      <c r="M16" s="91">
        <f>STDEV(K14:K16)</f>
        <v>0.56888780381841031</v>
      </c>
      <c r="O16" s="60"/>
    </row>
    <row r="17" spans="1:15" ht="13" x14ac:dyDescent="0.3">
      <c r="B17" s="114" t="s">
        <v>348</v>
      </c>
      <c r="C17" s="122">
        <v>25.05</v>
      </c>
      <c r="D17" s="108">
        <v>19.38</v>
      </c>
      <c r="E17" s="112">
        <f t="shared" si="0"/>
        <v>5.6700000000000017</v>
      </c>
      <c r="F17" s="59"/>
      <c r="H17" s="13" t="s">
        <v>344</v>
      </c>
      <c r="I17" s="19">
        <f>I8-$J$7</f>
        <v>2.4866666666666664</v>
      </c>
      <c r="J17" s="19">
        <f t="shared" si="1"/>
        <v>0.17841803177135826</v>
      </c>
      <c r="K17" s="121">
        <f>LOG(J17,2)</f>
        <v>-2.4866666666666664</v>
      </c>
      <c r="L17" s="19"/>
      <c r="M17" s="103"/>
    </row>
    <row r="18" spans="1:15" ht="13" x14ac:dyDescent="0.3">
      <c r="B18" s="115" t="s">
        <v>349</v>
      </c>
      <c r="C18" s="86">
        <v>24.91</v>
      </c>
      <c r="D18" s="90">
        <v>19.170000000000002</v>
      </c>
      <c r="E18" s="91">
        <f t="shared" si="0"/>
        <v>5.7399999999999984</v>
      </c>
      <c r="F18" s="65"/>
      <c r="H18" s="118" t="s">
        <v>342</v>
      </c>
      <c r="I18" s="92">
        <f>I9-$J$7</f>
        <v>1.086666666666666</v>
      </c>
      <c r="J18" s="92">
        <f t="shared" si="1"/>
        <v>0.47084800869367371</v>
      </c>
      <c r="K18" s="98">
        <f>LOG(J18,2)</f>
        <v>-1.086666666666666</v>
      </c>
      <c r="L18" s="89"/>
      <c r="M18" s="89"/>
      <c r="O18" s="60"/>
    </row>
    <row r="19" spans="1:15" ht="13" x14ac:dyDescent="0.3">
      <c r="B19" s="117" t="s">
        <v>350</v>
      </c>
      <c r="C19" s="123">
        <v>24.92</v>
      </c>
      <c r="D19" s="43">
        <v>18.96</v>
      </c>
      <c r="E19" s="41">
        <f t="shared" si="0"/>
        <v>5.9600000000000009</v>
      </c>
      <c r="F19" s="68">
        <f>AVERAGE(E17:E19)</f>
        <v>5.79</v>
      </c>
      <c r="H19" s="120" t="s">
        <v>343</v>
      </c>
      <c r="I19" s="41">
        <f>I10-$J$7</f>
        <v>1.046666666666666</v>
      </c>
      <c r="J19" s="41">
        <f t="shared" si="1"/>
        <v>0.48408534799144176</v>
      </c>
      <c r="K19" s="100">
        <f>LOG(J19,2)</f>
        <v>-1.046666666666666</v>
      </c>
      <c r="L19" s="41">
        <f>AVERAGE(K18:K19)</f>
        <v>-1.066666666666666</v>
      </c>
      <c r="M19" s="41">
        <f>STDEV(K18:K19)</f>
        <v>2.8284271247461926E-2</v>
      </c>
    </row>
    <row r="20" spans="1:15" ht="13" x14ac:dyDescent="0.3">
      <c r="B20" s="115" t="s">
        <v>351</v>
      </c>
      <c r="C20" s="86">
        <v>24.38</v>
      </c>
      <c r="D20" s="90">
        <v>18.829999999999998</v>
      </c>
      <c r="E20" s="91">
        <f t="shared" si="0"/>
        <v>5.5500000000000007</v>
      </c>
      <c r="F20" s="65"/>
      <c r="I20" s="64"/>
      <c r="J20" s="63"/>
      <c r="K20" s="95"/>
      <c r="L20" s="95"/>
      <c r="M20" s="63"/>
      <c r="N20" s="63"/>
    </row>
    <row r="21" spans="1:15" ht="13" x14ac:dyDescent="0.3">
      <c r="B21" s="115" t="s">
        <v>352</v>
      </c>
      <c r="C21" s="86">
        <v>24.7</v>
      </c>
      <c r="D21" s="90">
        <v>18.7</v>
      </c>
      <c r="E21" s="91">
        <f t="shared" si="0"/>
        <v>6</v>
      </c>
      <c r="F21" s="65"/>
      <c r="I21" s="64"/>
      <c r="J21" s="63"/>
      <c r="K21" s="95"/>
      <c r="L21" s="95"/>
      <c r="M21" s="63"/>
      <c r="N21" s="63"/>
    </row>
    <row r="22" spans="1:15" ht="13.5" thickBot="1" x14ac:dyDescent="0.35">
      <c r="B22" s="116" t="s">
        <v>353</v>
      </c>
      <c r="C22" s="124">
        <v>24.2</v>
      </c>
      <c r="D22" s="107">
        <v>18.5</v>
      </c>
      <c r="E22" s="111">
        <f t="shared" si="0"/>
        <v>5.6999999999999993</v>
      </c>
      <c r="F22" s="77">
        <f>AVERAGE(E20:E22)</f>
        <v>5.75</v>
      </c>
      <c r="I22" s="64"/>
      <c r="J22" s="64"/>
      <c r="K22" s="95"/>
      <c r="L22" s="95"/>
      <c r="M22" s="64"/>
      <c r="N22" s="64"/>
      <c r="O22" s="60"/>
    </row>
    <row r="23" spans="1:15" x14ac:dyDescent="0.25">
      <c r="O23" s="60"/>
    </row>
    <row r="24" spans="1:15" x14ac:dyDescent="0.25">
      <c r="O24" s="60"/>
    </row>
    <row r="25" spans="1:15" ht="13" x14ac:dyDescent="0.3">
      <c r="A25" s="2"/>
      <c r="B25" s="2" t="s">
        <v>323</v>
      </c>
    </row>
    <row r="26" spans="1:15" x14ac:dyDescent="0.25">
      <c r="C26" s="134" t="s">
        <v>126</v>
      </c>
      <c r="D26" s="134"/>
      <c r="E26" s="134"/>
    </row>
    <row r="27" spans="1:15" ht="13" x14ac:dyDescent="0.3">
      <c r="B27" s="22" t="s">
        <v>121</v>
      </c>
      <c r="C27" s="26" t="s">
        <v>119</v>
      </c>
      <c r="D27" s="138" t="s">
        <v>120</v>
      </c>
      <c r="E27" s="138"/>
    </row>
    <row r="28" spans="1:15" ht="13" x14ac:dyDescent="0.3">
      <c r="B28" s="22" t="s">
        <v>116</v>
      </c>
      <c r="C28" s="16" t="s">
        <v>35</v>
      </c>
      <c r="D28" s="16" t="s">
        <v>35</v>
      </c>
      <c r="E28" s="16" t="s">
        <v>34</v>
      </c>
    </row>
    <row r="29" spans="1:15" x14ac:dyDescent="0.25">
      <c r="B29" s="10" t="s">
        <v>234</v>
      </c>
      <c r="C29" s="23">
        <f>K14</f>
        <v>0.42333333333333373</v>
      </c>
      <c r="D29" s="23">
        <f>K17</f>
        <v>-2.4866666666666664</v>
      </c>
      <c r="E29" s="23">
        <f>K18</f>
        <v>-1.086666666666666</v>
      </c>
    </row>
    <row r="30" spans="1:15" x14ac:dyDescent="0.25">
      <c r="B30" s="10" t="s">
        <v>235</v>
      </c>
      <c r="C30" s="23">
        <f>K15</f>
        <v>0.22333333333333372</v>
      </c>
      <c r="D30" s="23"/>
      <c r="E30" s="23">
        <f>K19</f>
        <v>-1.046666666666666</v>
      </c>
    </row>
    <row r="31" spans="1:15" x14ac:dyDescent="0.25">
      <c r="B31" s="10" t="s">
        <v>236</v>
      </c>
      <c r="C31" s="23">
        <f>K16</f>
        <v>-0.64666666666666739</v>
      </c>
      <c r="D31" s="23"/>
      <c r="E31" s="23"/>
    </row>
  </sheetData>
  <mergeCells count="2">
    <mergeCell ref="C26:E26"/>
    <mergeCell ref="D27:E27"/>
  </mergeCells>
  <phoneticPr fontId="4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7766B-4B35-49A7-9E15-0F0D72A54ED9}">
  <dimension ref="A2"/>
  <sheetViews>
    <sheetView tabSelected="1" workbookViewId="0">
      <selection activeCell="I16" sqref="I16"/>
    </sheetView>
  </sheetViews>
  <sheetFormatPr baseColWidth="10" defaultColWidth="8.7265625" defaultRowHeight="14.5" x14ac:dyDescent="0.35"/>
  <sheetData>
    <row r="2" spans="1:1" x14ac:dyDescent="0.35">
      <c r="A2" s="2" t="s">
        <v>203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20AA5-1C4A-454E-B20F-58E0A291C713}">
  <dimension ref="A2:I10"/>
  <sheetViews>
    <sheetView workbookViewId="0">
      <selection activeCell="D19" sqref="D19"/>
    </sheetView>
  </sheetViews>
  <sheetFormatPr baseColWidth="10" defaultColWidth="8.6328125" defaultRowHeight="12.5" x14ac:dyDescent="0.25"/>
  <cols>
    <col min="1" max="1" width="8.453125" style="3" bestFit="1" customWidth="1"/>
    <col min="2" max="2" width="7.81640625" style="3" bestFit="1" customWidth="1"/>
    <col min="3" max="3" width="11.7265625" style="3" bestFit="1" customWidth="1"/>
    <col min="4" max="4" width="23.36328125" style="3" bestFit="1" customWidth="1"/>
    <col min="5" max="5" width="13.81640625" style="3" bestFit="1" customWidth="1"/>
    <col min="6" max="6" width="10.54296875" style="3" bestFit="1" customWidth="1"/>
    <col min="7" max="7" width="9.6328125" style="3" bestFit="1" customWidth="1"/>
    <col min="8" max="8" width="7.36328125" style="3" bestFit="1" customWidth="1"/>
    <col min="9" max="9" width="35.08984375" style="3" bestFit="1" customWidth="1"/>
    <col min="10" max="16384" width="8.6328125" style="3"/>
  </cols>
  <sheetData>
    <row r="2" spans="1:9" ht="13" x14ac:dyDescent="0.3">
      <c r="A2" s="2" t="s">
        <v>21</v>
      </c>
    </row>
    <row r="4" spans="1:9" s="14" customFormat="1" ht="13" x14ac:dyDescent="0.3">
      <c r="B4" s="16" t="s">
        <v>127</v>
      </c>
      <c r="C4" s="16" t="s">
        <v>145</v>
      </c>
      <c r="D4" s="16" t="s">
        <v>116</v>
      </c>
      <c r="E4" s="16" t="s">
        <v>143</v>
      </c>
      <c r="F4" s="16" t="s">
        <v>144</v>
      </c>
      <c r="G4" s="16" t="s">
        <v>130</v>
      </c>
      <c r="H4" s="16" t="s">
        <v>132</v>
      </c>
      <c r="I4" s="16" t="s">
        <v>146</v>
      </c>
    </row>
    <row r="5" spans="1:9" ht="13" customHeight="1" x14ac:dyDescent="0.25">
      <c r="B5" s="8">
        <v>1</v>
      </c>
      <c r="C5" s="139" t="s">
        <v>119</v>
      </c>
      <c r="D5" s="139" t="s">
        <v>35</v>
      </c>
      <c r="E5" s="23">
        <v>8052669</v>
      </c>
      <c r="F5" s="23">
        <v>5504.79</v>
      </c>
      <c r="G5" s="23">
        <f>E5/F5</f>
        <v>1462.8476290648689</v>
      </c>
      <c r="H5" s="142">
        <f>AVERAGE(G5:G7)</f>
        <v>1296.5952376813889</v>
      </c>
      <c r="I5" s="23">
        <f>G5/$H$5*100</f>
        <v>112.82222751957485</v>
      </c>
    </row>
    <row r="6" spans="1:9" ht="13" customHeight="1" x14ac:dyDescent="0.25">
      <c r="B6" s="8">
        <v>2</v>
      </c>
      <c r="C6" s="140"/>
      <c r="D6" s="140"/>
      <c r="E6" s="23">
        <v>8670619</v>
      </c>
      <c r="F6" s="23">
        <v>6424.2049999999999</v>
      </c>
      <c r="G6" s="23">
        <f t="shared" ref="G6:G10" si="0">E6/F6</f>
        <v>1349.6796879925221</v>
      </c>
      <c r="H6" s="142"/>
      <c r="I6" s="23">
        <f t="shared" ref="I6:I10" si="1">G6/$H$5*100</f>
        <v>104.09414200888631</v>
      </c>
    </row>
    <row r="7" spans="1:9" ht="13" customHeight="1" x14ac:dyDescent="0.25">
      <c r="B7" s="8">
        <v>3</v>
      </c>
      <c r="C7" s="141"/>
      <c r="D7" s="141"/>
      <c r="E7" s="23">
        <v>7257841</v>
      </c>
      <c r="F7" s="23">
        <v>6737.326</v>
      </c>
      <c r="G7" s="23">
        <f t="shared" si="0"/>
        <v>1077.2583959867757</v>
      </c>
      <c r="H7" s="142"/>
      <c r="I7" s="23">
        <f t="shared" si="1"/>
        <v>83.083630471538825</v>
      </c>
    </row>
    <row r="8" spans="1:9" ht="13" x14ac:dyDescent="0.25">
      <c r="B8" s="8">
        <v>4</v>
      </c>
      <c r="C8" s="139" t="s">
        <v>120</v>
      </c>
      <c r="D8" s="26" t="s">
        <v>35</v>
      </c>
      <c r="E8" s="23">
        <v>0</v>
      </c>
      <c r="F8" s="23">
        <v>5330.9620000000004</v>
      </c>
      <c r="G8" s="23">
        <f t="shared" si="0"/>
        <v>0</v>
      </c>
      <c r="H8" s="7"/>
      <c r="I8" s="23">
        <f t="shared" si="1"/>
        <v>0</v>
      </c>
    </row>
    <row r="9" spans="1:9" ht="13" customHeight="1" x14ac:dyDescent="0.25">
      <c r="B9" s="8">
        <v>5</v>
      </c>
      <c r="C9" s="140"/>
      <c r="D9" s="139" t="s">
        <v>34</v>
      </c>
      <c r="E9" s="23">
        <v>6117548</v>
      </c>
      <c r="F9" s="23">
        <v>6575.3760000000002</v>
      </c>
      <c r="G9" s="23">
        <f t="shared" si="0"/>
        <v>930.3723467676981</v>
      </c>
      <c r="H9" s="7"/>
      <c r="I9" s="23">
        <f t="shared" si="1"/>
        <v>71.755033469922211</v>
      </c>
    </row>
    <row r="10" spans="1:9" ht="13" customHeight="1" x14ac:dyDescent="0.25">
      <c r="B10" s="8">
        <v>6</v>
      </c>
      <c r="C10" s="141"/>
      <c r="D10" s="141"/>
      <c r="E10" s="23">
        <v>6096376</v>
      </c>
      <c r="F10" s="23">
        <v>4845.3549999999996</v>
      </c>
      <c r="G10" s="23">
        <f t="shared" si="0"/>
        <v>1258.1897508025729</v>
      </c>
      <c r="H10" s="7"/>
      <c r="I10" s="23">
        <f t="shared" si="1"/>
        <v>97.037974090704367</v>
      </c>
    </row>
  </sheetData>
  <mergeCells count="5">
    <mergeCell ref="C8:C10"/>
    <mergeCell ref="D5:D7"/>
    <mergeCell ref="D9:D10"/>
    <mergeCell ref="C5:C7"/>
    <mergeCell ref="H5:H7"/>
  </mergeCells>
  <phoneticPr fontId="4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31E4A-1D7F-4EB3-8BC3-BC51A2D6AE77}">
  <dimension ref="A2:E10"/>
  <sheetViews>
    <sheetView workbookViewId="0">
      <selection activeCell="F21" sqref="F21"/>
    </sheetView>
  </sheetViews>
  <sheetFormatPr baseColWidth="10" defaultColWidth="8.6328125" defaultRowHeight="12.5" x14ac:dyDescent="0.25"/>
  <cols>
    <col min="1" max="1" width="8.90625" style="3" bestFit="1" customWidth="1"/>
    <col min="2" max="2" width="12.36328125" style="3" bestFit="1" customWidth="1"/>
    <col min="3" max="3" width="15.453125" style="3" bestFit="1" customWidth="1"/>
    <col min="4" max="4" width="9.54296875" style="3" bestFit="1" customWidth="1"/>
    <col min="5" max="5" width="15.36328125" style="3" bestFit="1" customWidth="1"/>
    <col min="6" max="16384" width="8.6328125" style="3"/>
  </cols>
  <sheetData>
    <row r="2" spans="1:5" ht="13" x14ac:dyDescent="0.3">
      <c r="A2" s="2" t="s">
        <v>22</v>
      </c>
    </row>
    <row r="4" spans="1:5" x14ac:dyDescent="0.25">
      <c r="C4" s="126" t="s">
        <v>157</v>
      </c>
      <c r="D4" s="126"/>
      <c r="E4" s="126"/>
    </row>
    <row r="5" spans="1:5" ht="13" x14ac:dyDescent="0.3">
      <c r="C5" s="22" t="s">
        <v>149</v>
      </c>
      <c r="D5" s="22" t="s">
        <v>150</v>
      </c>
      <c r="E5" s="22" t="s">
        <v>151</v>
      </c>
    </row>
    <row r="6" spans="1:5" x14ac:dyDescent="0.25">
      <c r="B6" s="10" t="s">
        <v>152</v>
      </c>
      <c r="C6" s="10">
        <v>12</v>
      </c>
      <c r="D6" s="10">
        <v>11</v>
      </c>
      <c r="E6" s="10">
        <v>0</v>
      </c>
    </row>
    <row r="7" spans="1:5" x14ac:dyDescent="0.25">
      <c r="B7" s="10" t="s">
        <v>153</v>
      </c>
      <c r="C7" s="10">
        <v>0</v>
      </c>
      <c r="D7" s="10">
        <v>0</v>
      </c>
      <c r="E7" s="10">
        <v>0</v>
      </c>
    </row>
    <row r="8" spans="1:5" x14ac:dyDescent="0.25">
      <c r="B8" s="10" t="s">
        <v>154</v>
      </c>
      <c r="C8" s="10">
        <v>0</v>
      </c>
      <c r="D8" s="10">
        <v>45</v>
      </c>
      <c r="E8" s="10">
        <v>0</v>
      </c>
    </row>
    <row r="9" spans="1:5" x14ac:dyDescent="0.25">
      <c r="B9" s="10" t="s">
        <v>155</v>
      </c>
      <c r="C9" s="10">
        <v>0</v>
      </c>
      <c r="D9" s="10">
        <v>50</v>
      </c>
      <c r="E9" s="10">
        <v>30</v>
      </c>
    </row>
    <row r="10" spans="1:5" x14ac:dyDescent="0.25">
      <c r="B10" s="10" t="s">
        <v>156</v>
      </c>
      <c r="C10" s="10">
        <v>0</v>
      </c>
      <c r="D10" s="10">
        <v>30</v>
      </c>
      <c r="E10" s="10">
        <v>150</v>
      </c>
    </row>
  </sheetData>
  <mergeCells count="1">
    <mergeCell ref="C4:E4"/>
  </mergeCells>
  <phoneticPr fontId="4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734C15-E46E-4479-B0BB-F32D6E050C14}">
  <dimension ref="A2"/>
  <sheetViews>
    <sheetView topLeftCell="A4" workbookViewId="0">
      <selection activeCell="K13" sqref="K13"/>
    </sheetView>
  </sheetViews>
  <sheetFormatPr baseColWidth="10" defaultColWidth="8.7265625" defaultRowHeight="14.5" x14ac:dyDescent="0.35"/>
  <sheetData>
    <row r="2" spans="1:1" x14ac:dyDescent="0.35">
      <c r="A2" s="2" t="s">
        <v>204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AD7CA-267E-4811-AA3A-3D3C956DE46C}">
  <dimension ref="A2:H10"/>
  <sheetViews>
    <sheetView workbookViewId="0">
      <selection activeCell="A2" sqref="A2"/>
    </sheetView>
  </sheetViews>
  <sheetFormatPr baseColWidth="10" defaultColWidth="8.6328125" defaultRowHeight="12.5" x14ac:dyDescent="0.25"/>
  <cols>
    <col min="1" max="1" width="12.6328125" style="3" bestFit="1" customWidth="1"/>
    <col min="2" max="2" width="5" style="3" bestFit="1" customWidth="1"/>
    <col min="3" max="3" width="24.90625" style="3" bestFit="1" customWidth="1"/>
    <col min="4" max="4" width="14.90625" style="3" bestFit="1" customWidth="1"/>
    <col min="5" max="5" width="11.6328125" style="3" bestFit="1" customWidth="1"/>
    <col min="6" max="6" width="9.6328125" style="3" bestFit="1" customWidth="1"/>
    <col min="7" max="7" width="5.453125" style="3" bestFit="1" customWidth="1"/>
    <col min="8" max="8" width="39.7265625" style="3" bestFit="1" customWidth="1"/>
    <col min="9" max="16384" width="8.6328125" style="3"/>
  </cols>
  <sheetData>
    <row r="2" spans="1:8" ht="13" x14ac:dyDescent="0.3">
      <c r="A2" s="2" t="s">
        <v>39</v>
      </c>
    </row>
    <row r="4" spans="1:8" ht="13" x14ac:dyDescent="0.3">
      <c r="B4" s="16" t="s">
        <v>127</v>
      </c>
      <c r="C4" s="16" t="s">
        <v>128</v>
      </c>
      <c r="D4" s="16" t="s">
        <v>148</v>
      </c>
      <c r="E4" s="16" t="s">
        <v>129</v>
      </c>
      <c r="F4" s="16" t="s">
        <v>130</v>
      </c>
      <c r="G4" s="10"/>
      <c r="H4" s="16" t="s">
        <v>131</v>
      </c>
    </row>
    <row r="5" spans="1:8" x14ac:dyDescent="0.25">
      <c r="B5" s="4">
        <v>1</v>
      </c>
      <c r="C5" s="10" t="s">
        <v>135</v>
      </c>
      <c r="D5" s="23">
        <v>21894.309000000001</v>
      </c>
      <c r="E5" s="23">
        <v>82901.099000000002</v>
      </c>
      <c r="F5" s="23">
        <f>D5/E5</f>
        <v>0.26410155310486294</v>
      </c>
      <c r="G5" s="23"/>
      <c r="H5" s="23">
        <f>F5/$G$8*100</f>
        <v>47.506083312594974</v>
      </c>
    </row>
    <row r="6" spans="1:8" x14ac:dyDescent="0.25">
      <c r="B6" s="4">
        <v>2</v>
      </c>
      <c r="C6" s="10" t="s">
        <v>136</v>
      </c>
      <c r="D6" s="23">
        <v>25125.894</v>
      </c>
      <c r="E6" s="23">
        <v>99732.513000000006</v>
      </c>
      <c r="F6" s="23">
        <f t="shared" ref="F6:F9" si="0">D6/E6</f>
        <v>0.25193282756246199</v>
      </c>
      <c r="G6" s="23"/>
      <c r="H6" s="23">
        <f>F6/$G$8*100</f>
        <v>45.31719618705857</v>
      </c>
    </row>
    <row r="7" spans="1:8" ht="13" x14ac:dyDescent="0.3">
      <c r="B7" s="4">
        <v>3</v>
      </c>
      <c r="C7" s="10" t="s">
        <v>137</v>
      </c>
      <c r="D7" s="23">
        <v>0</v>
      </c>
      <c r="E7" s="23">
        <v>95658.856</v>
      </c>
      <c r="F7" s="23">
        <f t="shared" si="0"/>
        <v>0</v>
      </c>
      <c r="G7" s="27" t="s">
        <v>132</v>
      </c>
      <c r="H7" s="23">
        <f t="shared" ref="H7:H9" si="1">F7/$G$8*100</f>
        <v>0</v>
      </c>
    </row>
    <row r="8" spans="1:8" x14ac:dyDescent="0.25">
      <c r="B8" s="4">
        <v>4</v>
      </c>
      <c r="C8" s="10" t="s">
        <v>133</v>
      </c>
      <c r="D8" s="23">
        <v>60450.705999999998</v>
      </c>
      <c r="E8" s="23">
        <v>82571.562999999995</v>
      </c>
      <c r="F8" s="23">
        <f t="shared" si="0"/>
        <v>0.73210078389820477</v>
      </c>
      <c r="G8" s="142">
        <f>AVERAGE(F8:F9)</f>
        <v>0.55593207161922242</v>
      </c>
      <c r="H8" s="23">
        <f t="shared" si="1"/>
        <v>131.68889173201839</v>
      </c>
    </row>
    <row r="9" spans="1:8" x14ac:dyDescent="0.25">
      <c r="B9" s="4">
        <v>5</v>
      </c>
      <c r="C9" s="10" t="s">
        <v>134</v>
      </c>
      <c r="D9" s="23">
        <v>28756.562999999998</v>
      </c>
      <c r="E9" s="23">
        <v>75722.320999999996</v>
      </c>
      <c r="F9" s="23">
        <f t="shared" si="0"/>
        <v>0.37976335934023997</v>
      </c>
      <c r="G9" s="142"/>
      <c r="H9" s="23">
        <f t="shared" si="1"/>
        <v>68.311108267981595</v>
      </c>
    </row>
    <row r="10" spans="1:8" x14ac:dyDescent="0.25">
      <c r="D10" s="25"/>
      <c r="E10" s="25"/>
    </row>
  </sheetData>
  <mergeCells count="1">
    <mergeCell ref="G8:G9"/>
  </mergeCells>
  <phoneticPr fontId="4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665996-D51C-4CEC-B8F7-B6EC8A83EB0C}">
  <dimension ref="A2:K8"/>
  <sheetViews>
    <sheetView workbookViewId="0">
      <selection activeCell="E23" sqref="E23"/>
    </sheetView>
  </sheetViews>
  <sheetFormatPr baseColWidth="10" defaultColWidth="10.90625" defaultRowHeight="12.5" x14ac:dyDescent="0.25"/>
  <cols>
    <col min="1" max="1" width="10.90625" style="3"/>
    <col min="2" max="2" width="14.08984375" style="3" bestFit="1" customWidth="1"/>
    <col min="3" max="3" width="17" style="3" bestFit="1" customWidth="1"/>
    <col min="4" max="11" width="10.36328125" style="3" customWidth="1"/>
    <col min="12" max="16384" width="10.90625" style="3"/>
  </cols>
  <sheetData>
    <row r="2" spans="1:11" ht="13" x14ac:dyDescent="0.3">
      <c r="A2" s="2" t="s">
        <v>47</v>
      </c>
    </row>
    <row r="4" spans="1:11" x14ac:dyDescent="0.25">
      <c r="D4" s="126" t="s">
        <v>199</v>
      </c>
      <c r="E4" s="126"/>
      <c r="F4" s="126"/>
      <c r="G4" s="126"/>
      <c r="H4" s="126"/>
      <c r="I4" s="126"/>
      <c r="J4" s="126"/>
      <c r="K4" s="126"/>
    </row>
    <row r="5" spans="1:11" ht="13" x14ac:dyDescent="0.3">
      <c r="D5" s="128" t="s">
        <v>0</v>
      </c>
      <c r="E5" s="128"/>
      <c r="F5" s="128" t="s">
        <v>1</v>
      </c>
      <c r="G5" s="128"/>
      <c r="H5" s="128" t="s">
        <v>37</v>
      </c>
      <c r="I5" s="128"/>
      <c r="J5" s="128" t="s">
        <v>4</v>
      </c>
      <c r="K5" s="128"/>
    </row>
    <row r="6" spans="1:11" x14ac:dyDescent="0.25">
      <c r="C6" s="4" t="s">
        <v>200</v>
      </c>
      <c r="D6" s="4" t="s">
        <v>24</v>
      </c>
      <c r="E6" s="4" t="s">
        <v>25</v>
      </c>
      <c r="F6" s="4" t="s">
        <v>24</v>
      </c>
      <c r="G6" s="4" t="s">
        <v>25</v>
      </c>
      <c r="H6" s="4" t="s">
        <v>24</v>
      </c>
      <c r="I6" s="4" t="s">
        <v>25</v>
      </c>
      <c r="J6" s="4" t="s">
        <v>24</v>
      </c>
      <c r="K6" s="4" t="s">
        <v>25</v>
      </c>
    </row>
    <row r="7" spans="1:11" ht="13" x14ac:dyDescent="0.3">
      <c r="B7" s="49" t="s">
        <v>197</v>
      </c>
      <c r="C7" s="16" t="s">
        <v>34</v>
      </c>
      <c r="D7" s="23">
        <v>26</v>
      </c>
      <c r="E7" s="23">
        <v>27</v>
      </c>
      <c r="F7" s="23">
        <v>4</v>
      </c>
      <c r="G7" s="23">
        <v>6</v>
      </c>
      <c r="H7" s="23">
        <v>0</v>
      </c>
      <c r="I7" s="23">
        <v>0</v>
      </c>
      <c r="J7" s="23">
        <v>68</v>
      </c>
      <c r="K7" s="23">
        <v>64</v>
      </c>
    </row>
    <row r="8" spans="1:11" ht="13" x14ac:dyDescent="0.3">
      <c r="B8" s="49" t="s">
        <v>198</v>
      </c>
      <c r="C8" s="16" t="s">
        <v>34</v>
      </c>
      <c r="D8" s="23">
        <v>26</v>
      </c>
      <c r="E8" s="23">
        <v>25</v>
      </c>
      <c r="F8" s="23">
        <v>0</v>
      </c>
      <c r="G8" s="23">
        <v>2</v>
      </c>
      <c r="H8" s="23">
        <v>0</v>
      </c>
      <c r="I8" s="23">
        <v>0</v>
      </c>
      <c r="J8" s="23">
        <v>72</v>
      </c>
      <c r="K8" s="23">
        <v>71</v>
      </c>
    </row>
  </sheetData>
  <mergeCells count="5">
    <mergeCell ref="D4:K4"/>
    <mergeCell ref="D5:E5"/>
    <mergeCell ref="F5:G5"/>
    <mergeCell ref="H5:I5"/>
    <mergeCell ref="J5:K5"/>
  </mergeCells>
  <phoneticPr fontId="4" type="noConversion"/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FBC14-D9F2-4EC3-A986-B12B9D93CF15}">
  <dimension ref="A2:G9"/>
  <sheetViews>
    <sheetView workbookViewId="0">
      <selection activeCell="G19" sqref="G19"/>
    </sheetView>
  </sheetViews>
  <sheetFormatPr baseColWidth="10" defaultColWidth="10.6328125" defaultRowHeight="12.5" x14ac:dyDescent="0.25"/>
  <cols>
    <col min="1" max="1" width="11.7265625" style="3" customWidth="1"/>
    <col min="2" max="2" width="13" style="12" customWidth="1"/>
    <col min="3" max="3" width="15" style="3" bestFit="1" customWidth="1"/>
    <col min="4" max="4" width="5.08984375" style="3" customWidth="1"/>
    <col min="5" max="5" width="12.08984375" style="3" bestFit="1" customWidth="1"/>
    <col min="6" max="6" width="13.7265625" style="3" bestFit="1" customWidth="1"/>
    <col min="7" max="7" width="9.6328125" style="3" bestFit="1" customWidth="1"/>
    <col min="8" max="16384" width="10.6328125" style="3"/>
  </cols>
  <sheetData>
    <row r="2" spans="1:7" ht="13" x14ac:dyDescent="0.3">
      <c r="A2" s="2" t="s">
        <v>40</v>
      </c>
    </row>
    <row r="3" spans="1:7" x14ac:dyDescent="0.25">
      <c r="D3" s="126" t="s">
        <v>46</v>
      </c>
      <c r="E3" s="126"/>
      <c r="F3" s="126"/>
      <c r="G3" s="126"/>
    </row>
    <row r="4" spans="1:7" x14ac:dyDescent="0.25">
      <c r="D4" s="10" t="s">
        <v>36</v>
      </c>
      <c r="E4" s="10" t="s">
        <v>1</v>
      </c>
      <c r="F4" s="10" t="s">
        <v>37</v>
      </c>
      <c r="G4" s="10" t="s">
        <v>4</v>
      </c>
    </row>
    <row r="5" spans="1:7" x14ac:dyDescent="0.25">
      <c r="B5" s="11" t="s">
        <v>38</v>
      </c>
      <c r="C5" s="13" t="s">
        <v>35</v>
      </c>
      <c r="D5" s="7">
        <v>0</v>
      </c>
      <c r="E5" s="7">
        <v>0</v>
      </c>
      <c r="F5" s="7">
        <v>1.02</v>
      </c>
      <c r="G5" s="7">
        <v>98.98</v>
      </c>
    </row>
    <row r="6" spans="1:7" x14ac:dyDescent="0.25">
      <c r="B6" s="143" t="s">
        <v>43</v>
      </c>
      <c r="C6" s="13" t="s">
        <v>41</v>
      </c>
      <c r="D6" s="7">
        <v>4.3899999999999997</v>
      </c>
      <c r="E6" s="7">
        <v>10.18</v>
      </c>
      <c r="F6" s="7">
        <v>30.85</v>
      </c>
      <c r="G6" s="7">
        <v>54.58</v>
      </c>
    </row>
    <row r="7" spans="1:7" x14ac:dyDescent="0.25">
      <c r="B7" s="143"/>
      <c r="C7" s="13" t="s">
        <v>42</v>
      </c>
      <c r="D7" s="7">
        <v>2.66</v>
      </c>
      <c r="E7" s="7">
        <v>13.02</v>
      </c>
      <c r="F7" s="7">
        <v>29.53</v>
      </c>
      <c r="G7" s="7">
        <v>54.79</v>
      </c>
    </row>
    <row r="8" spans="1:7" x14ac:dyDescent="0.25">
      <c r="B8" s="143"/>
      <c r="C8" s="13" t="s">
        <v>44</v>
      </c>
      <c r="D8" s="7">
        <v>2.41</v>
      </c>
      <c r="E8" s="7">
        <v>10.91</v>
      </c>
      <c r="F8" s="7">
        <v>26.02</v>
      </c>
      <c r="G8" s="7">
        <v>60.66</v>
      </c>
    </row>
    <row r="9" spans="1:7" x14ac:dyDescent="0.25">
      <c r="B9" s="143"/>
      <c r="C9" s="13" t="s">
        <v>45</v>
      </c>
      <c r="D9" s="7">
        <v>2.58</v>
      </c>
      <c r="E9" s="7">
        <v>10.210000000000001</v>
      </c>
      <c r="F9" s="7">
        <v>28.28</v>
      </c>
      <c r="G9" s="7">
        <v>58.93</v>
      </c>
    </row>
  </sheetData>
  <mergeCells count="2">
    <mergeCell ref="B6:B9"/>
    <mergeCell ref="D3:G3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AB122B-165D-4474-997A-BD34D34D84D3}">
  <dimension ref="A2:H19"/>
  <sheetViews>
    <sheetView workbookViewId="0">
      <selection activeCell="I11" sqref="I11"/>
    </sheetView>
  </sheetViews>
  <sheetFormatPr baseColWidth="10" defaultColWidth="10.90625" defaultRowHeight="12.5" x14ac:dyDescent="0.25"/>
  <cols>
    <col min="1" max="1" width="10.81640625" style="3" customWidth="1"/>
    <col min="2" max="8" width="8.26953125" style="3" customWidth="1"/>
    <col min="9" max="16384" width="10.90625" style="3"/>
  </cols>
  <sheetData>
    <row r="2" spans="1:8" ht="13" x14ac:dyDescent="0.3">
      <c r="A2" s="2" t="s">
        <v>48</v>
      </c>
    </row>
    <row r="3" spans="1:8" ht="13" x14ac:dyDescent="0.3">
      <c r="C3" s="128" t="s">
        <v>11</v>
      </c>
      <c r="D3" s="128"/>
      <c r="E3" s="128"/>
      <c r="F3" s="128"/>
      <c r="G3" s="128"/>
      <c r="H3" s="128"/>
    </row>
    <row r="4" spans="1:8" ht="13" x14ac:dyDescent="0.3">
      <c r="B4" s="14"/>
      <c r="C4" s="128" t="s">
        <v>29</v>
      </c>
      <c r="D4" s="128"/>
      <c r="E4" s="128"/>
      <c r="F4" s="128" t="s">
        <v>30</v>
      </c>
      <c r="G4" s="128"/>
      <c r="H4" s="128"/>
    </row>
    <row r="5" spans="1:8" ht="13" x14ac:dyDescent="0.3">
      <c r="B5" s="16" t="s">
        <v>61</v>
      </c>
      <c r="C5" s="4" t="s">
        <v>24</v>
      </c>
      <c r="D5" s="4" t="s">
        <v>25</v>
      </c>
      <c r="E5" s="4" t="s">
        <v>26</v>
      </c>
      <c r="F5" s="4" t="s">
        <v>24</v>
      </c>
      <c r="G5" s="4" t="s">
        <v>25</v>
      </c>
      <c r="H5" s="4" t="s">
        <v>26</v>
      </c>
    </row>
    <row r="6" spans="1:8" x14ac:dyDescent="0.25">
      <c r="B6" s="17" t="s">
        <v>53</v>
      </c>
      <c r="C6" s="19">
        <v>3.09</v>
      </c>
      <c r="D6" s="19">
        <v>4.8099999999999996</v>
      </c>
      <c r="E6" s="19">
        <v>3.99</v>
      </c>
      <c r="F6" s="19">
        <v>2.83</v>
      </c>
      <c r="G6" s="19">
        <v>4.1500000000000004</v>
      </c>
      <c r="H6" s="19">
        <v>9.73</v>
      </c>
    </row>
    <row r="7" spans="1:8" x14ac:dyDescent="0.25">
      <c r="B7" s="17" t="s">
        <v>68</v>
      </c>
      <c r="C7" s="19">
        <v>10.55</v>
      </c>
      <c r="D7" s="19">
        <v>9.3699999999999992</v>
      </c>
      <c r="E7" s="19">
        <v>7.66</v>
      </c>
      <c r="F7" s="19">
        <v>11.24</v>
      </c>
      <c r="G7" s="19">
        <v>10.81</v>
      </c>
      <c r="H7" s="19">
        <v>9.73</v>
      </c>
    </row>
    <row r="8" spans="1:8" x14ac:dyDescent="0.25">
      <c r="B8" s="17" t="s">
        <v>62</v>
      </c>
      <c r="C8" s="19">
        <v>17.45</v>
      </c>
      <c r="D8" s="19">
        <v>18.239999999999998</v>
      </c>
      <c r="E8" s="19">
        <v>17.39</v>
      </c>
      <c r="F8" s="19">
        <v>11.28</v>
      </c>
      <c r="G8" s="19">
        <v>12.17</v>
      </c>
      <c r="H8" s="19">
        <v>10.42</v>
      </c>
    </row>
    <row r="9" spans="1:8" x14ac:dyDescent="0.25">
      <c r="B9" s="17" t="s">
        <v>63</v>
      </c>
      <c r="C9" s="19">
        <v>0.32</v>
      </c>
      <c r="D9" s="19">
        <v>0.64</v>
      </c>
      <c r="E9" s="19">
        <v>0.7</v>
      </c>
      <c r="F9" s="19">
        <v>0.49</v>
      </c>
      <c r="G9" s="19">
        <v>0.68</v>
      </c>
      <c r="H9" s="19">
        <v>0.44</v>
      </c>
    </row>
    <row r="10" spans="1:8" x14ac:dyDescent="0.25">
      <c r="B10" s="17" t="s">
        <v>64</v>
      </c>
      <c r="C10" s="19">
        <v>1.47</v>
      </c>
      <c r="D10" s="19">
        <v>1</v>
      </c>
      <c r="E10" s="19">
        <v>1.31</v>
      </c>
      <c r="F10" s="19">
        <v>1.1299999999999999</v>
      </c>
      <c r="G10" s="19">
        <v>1.7</v>
      </c>
      <c r="H10" s="19">
        <v>1.22</v>
      </c>
    </row>
    <row r="11" spans="1:8" x14ac:dyDescent="0.25">
      <c r="B11" s="17" t="s">
        <v>65</v>
      </c>
      <c r="C11" s="19">
        <v>1.67</v>
      </c>
      <c r="D11" s="19">
        <v>1.05</v>
      </c>
      <c r="E11" s="19">
        <v>0.95</v>
      </c>
      <c r="F11" s="19">
        <v>2.14</v>
      </c>
      <c r="G11" s="19">
        <v>2.36</v>
      </c>
      <c r="H11" s="19">
        <v>1.94</v>
      </c>
    </row>
    <row r="12" spans="1:8" x14ac:dyDescent="0.25">
      <c r="B12" s="17" t="s">
        <v>66</v>
      </c>
      <c r="C12" s="19">
        <v>3.24</v>
      </c>
      <c r="D12" s="19">
        <v>1.72</v>
      </c>
      <c r="E12" s="19">
        <v>4.3899999999999997</v>
      </c>
      <c r="F12" s="19">
        <v>6.15</v>
      </c>
      <c r="G12" s="19">
        <v>5.36</v>
      </c>
      <c r="H12" s="19">
        <v>5.81</v>
      </c>
    </row>
    <row r="13" spans="1:8" x14ac:dyDescent="0.25">
      <c r="B13" s="17" t="s">
        <v>55</v>
      </c>
      <c r="C13" s="19">
        <v>59.86</v>
      </c>
      <c r="D13" s="19">
        <v>61</v>
      </c>
      <c r="E13" s="19">
        <v>62.38</v>
      </c>
      <c r="F13" s="19">
        <v>63.72</v>
      </c>
      <c r="G13" s="19">
        <v>61.53</v>
      </c>
      <c r="H13" s="19">
        <v>65.179999999999993</v>
      </c>
    </row>
    <row r="14" spans="1:8" x14ac:dyDescent="0.25">
      <c r="B14" s="18" t="s">
        <v>54</v>
      </c>
      <c r="C14" s="20">
        <v>56.6</v>
      </c>
      <c r="D14" s="20">
        <v>58.19</v>
      </c>
      <c r="E14" s="20">
        <v>55.02</v>
      </c>
      <c r="F14" s="20">
        <v>60.93</v>
      </c>
      <c r="G14" s="20">
        <v>58.89</v>
      </c>
      <c r="H14" s="20">
        <v>62.54</v>
      </c>
    </row>
    <row r="15" spans="1:8" x14ac:dyDescent="0.25">
      <c r="B15" s="17" t="s">
        <v>56</v>
      </c>
      <c r="C15" s="19">
        <v>1.64</v>
      </c>
      <c r="D15" s="19">
        <v>1.38</v>
      </c>
      <c r="E15" s="19">
        <v>0.59</v>
      </c>
      <c r="F15" s="19">
        <v>0.65</v>
      </c>
      <c r="G15" s="19">
        <v>0.79</v>
      </c>
      <c r="H15" s="19">
        <v>0.78</v>
      </c>
    </row>
    <row r="16" spans="1:8" x14ac:dyDescent="0.25">
      <c r="B16" s="17" t="s">
        <v>57</v>
      </c>
      <c r="C16" s="19">
        <v>7.0000000000000007E-2</v>
      </c>
      <c r="D16" s="19">
        <v>0.06</v>
      </c>
      <c r="E16" s="19">
        <v>0.15</v>
      </c>
      <c r="F16" s="19">
        <v>0.05</v>
      </c>
      <c r="G16" s="19">
        <v>0.11</v>
      </c>
      <c r="H16" s="19">
        <v>7.0000000000000007E-2</v>
      </c>
    </row>
    <row r="17" spans="2:8" x14ac:dyDescent="0.25">
      <c r="B17" s="17" t="s">
        <v>58</v>
      </c>
      <c r="C17" s="19">
        <v>0.01</v>
      </c>
      <c r="D17" s="19">
        <v>0.09</v>
      </c>
      <c r="E17" s="19">
        <v>0.11</v>
      </c>
      <c r="F17" s="19">
        <v>0.03</v>
      </c>
      <c r="G17" s="19">
        <v>0.09</v>
      </c>
      <c r="H17" s="19">
        <v>0.08</v>
      </c>
    </row>
    <row r="18" spans="2:8" x14ac:dyDescent="0.25">
      <c r="B18" s="17" t="s">
        <v>67</v>
      </c>
      <c r="C18" s="19">
        <v>2.37</v>
      </c>
      <c r="D18" s="19">
        <v>0.49</v>
      </c>
      <c r="E18" s="19">
        <v>0.31</v>
      </c>
      <c r="F18" s="19">
        <v>0.21</v>
      </c>
      <c r="G18" s="19">
        <v>0.25</v>
      </c>
      <c r="H18" s="19">
        <v>0.19</v>
      </c>
    </row>
    <row r="19" spans="2:8" x14ac:dyDescent="0.25">
      <c r="B19" s="5" t="s">
        <v>53</v>
      </c>
      <c r="C19" s="19">
        <v>0.09</v>
      </c>
      <c r="D19" s="19">
        <v>0.17</v>
      </c>
      <c r="E19" s="19">
        <v>0.08</v>
      </c>
      <c r="F19" s="19">
        <v>0.06</v>
      </c>
      <c r="G19" s="19">
        <v>0.01</v>
      </c>
      <c r="H19" s="19">
        <v>0.02</v>
      </c>
    </row>
  </sheetData>
  <mergeCells count="3">
    <mergeCell ref="C4:E4"/>
    <mergeCell ref="F4:H4"/>
    <mergeCell ref="C3:H3"/>
  </mergeCells>
  <phoneticPr fontId="4" type="noConversion"/>
  <pageMargins left="0.7" right="0.7" top="0.78740157499999996" bottom="0.78740157499999996" header="0.3" footer="0.3"/>
  <ignoredErrors>
    <ignoredError sqref="B19" twoDigitTextYear="1"/>
    <ignoredError sqref="B15:B17 B8:B12" twoDigitTextYear="1" numberStoredAsText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60C5-30F8-41DB-9509-95B8306687A8}">
  <dimension ref="A2:X87"/>
  <sheetViews>
    <sheetView topLeftCell="J1" workbookViewId="0">
      <selection activeCell="X17" sqref="X17"/>
    </sheetView>
  </sheetViews>
  <sheetFormatPr baseColWidth="10" defaultColWidth="10.90625" defaultRowHeight="12.5" x14ac:dyDescent="0.25"/>
  <cols>
    <col min="1" max="1" width="10.90625" style="3"/>
    <col min="2" max="2" width="10" style="3" bestFit="1" customWidth="1"/>
    <col min="3" max="16384" width="10.90625" style="3"/>
  </cols>
  <sheetData>
    <row r="2" spans="1:24" ht="13" x14ac:dyDescent="0.3">
      <c r="A2" s="2" t="s">
        <v>158</v>
      </c>
    </row>
    <row r="4" spans="1:24" ht="13" x14ac:dyDescent="0.3">
      <c r="C4" s="126" t="s">
        <v>319</v>
      </c>
      <c r="D4" s="126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126"/>
      <c r="V4" s="126"/>
      <c r="X4" s="3" t="s">
        <v>322</v>
      </c>
    </row>
    <row r="5" spans="1:24" s="2" customFormat="1" ht="13" x14ac:dyDescent="0.3">
      <c r="B5" s="28"/>
      <c r="C5" s="144" t="s">
        <v>160</v>
      </c>
      <c r="D5" s="145"/>
      <c r="E5" s="145"/>
      <c r="F5" s="145"/>
      <c r="G5" s="145"/>
      <c r="H5" s="145"/>
      <c r="I5" s="145"/>
      <c r="J5" s="146"/>
      <c r="K5" s="144" t="s">
        <v>161</v>
      </c>
      <c r="L5" s="145"/>
      <c r="M5" s="145"/>
      <c r="N5" s="145"/>
      <c r="O5" s="145"/>
      <c r="P5" s="146"/>
      <c r="Q5" s="144" t="s">
        <v>162</v>
      </c>
      <c r="R5" s="145"/>
      <c r="S5" s="145"/>
      <c r="T5" s="145"/>
      <c r="U5" s="145"/>
      <c r="V5" s="146"/>
      <c r="X5" s="3" t="s">
        <v>321</v>
      </c>
    </row>
    <row r="6" spans="1:24" ht="13" x14ac:dyDescent="0.3">
      <c r="B6" s="29" t="s">
        <v>164</v>
      </c>
      <c r="C6" s="5" t="s">
        <v>24</v>
      </c>
      <c r="D6" s="5" t="s">
        <v>25</v>
      </c>
      <c r="E6" s="5" t="s">
        <v>26</v>
      </c>
      <c r="F6" s="5" t="s">
        <v>138</v>
      </c>
      <c r="G6" s="5" t="s">
        <v>139</v>
      </c>
      <c r="H6" s="5" t="s">
        <v>140</v>
      </c>
      <c r="I6" s="32" t="s">
        <v>132</v>
      </c>
      <c r="J6" s="32" t="s">
        <v>147</v>
      </c>
      <c r="K6" s="5" t="s">
        <v>24</v>
      </c>
      <c r="L6" s="5" t="s">
        <v>25</v>
      </c>
      <c r="M6" s="5" t="s">
        <v>26</v>
      </c>
      <c r="N6" s="5" t="s">
        <v>138</v>
      </c>
      <c r="O6" s="32" t="s">
        <v>132</v>
      </c>
      <c r="P6" s="32" t="s">
        <v>147</v>
      </c>
      <c r="Q6" s="5" t="s">
        <v>24</v>
      </c>
      <c r="R6" s="5" t="s">
        <v>25</v>
      </c>
      <c r="S6" s="5" t="s">
        <v>26</v>
      </c>
      <c r="T6" s="5" t="s">
        <v>138</v>
      </c>
      <c r="U6" s="32" t="s">
        <v>132</v>
      </c>
      <c r="V6" s="32" t="s">
        <v>147</v>
      </c>
    </row>
    <row r="7" spans="1:24" ht="13" x14ac:dyDescent="0.3">
      <c r="B7" s="31">
        <v>20</v>
      </c>
      <c r="C7" s="19">
        <v>656.32</v>
      </c>
      <c r="D7" s="19">
        <v>368.97</v>
      </c>
      <c r="E7" s="19">
        <v>627.97</v>
      </c>
      <c r="F7" s="19">
        <v>655.30999999999995</v>
      </c>
      <c r="G7" s="19">
        <v>236.75</v>
      </c>
      <c r="H7" s="19">
        <v>442.77</v>
      </c>
      <c r="I7" s="33">
        <f>AVERAGE(C7:H7)</f>
        <v>498.01499999999993</v>
      </c>
      <c r="J7" s="33">
        <f>STDEV(C7:H7)</f>
        <v>175.87183648896178</v>
      </c>
      <c r="K7" s="19">
        <v>711.16</v>
      </c>
      <c r="L7" s="19">
        <v>1225.82</v>
      </c>
      <c r="M7" s="19">
        <v>1115.46</v>
      </c>
      <c r="N7" s="19">
        <v>1083.73</v>
      </c>
      <c r="O7" s="33">
        <f>AVERAGE(K7:N7)</f>
        <v>1034.0425</v>
      </c>
      <c r="P7" s="33">
        <f>STDEV(K7:N7)</f>
        <v>223.70320760254347</v>
      </c>
      <c r="Q7" s="19">
        <v>1066.5999999999999</v>
      </c>
      <c r="R7" s="19">
        <v>1247.5</v>
      </c>
      <c r="S7" s="19">
        <v>1190.99</v>
      </c>
      <c r="T7" s="19">
        <v>990.4</v>
      </c>
      <c r="U7" s="33">
        <f>AVERAGE(Q7:T7)</f>
        <v>1123.8724999999999</v>
      </c>
      <c r="V7" s="33">
        <f>STDEV(Q7:T7)</f>
        <v>116.73840424213449</v>
      </c>
      <c r="X7" s="2" t="s">
        <v>320</v>
      </c>
    </row>
    <row r="8" spans="1:24" ht="13" x14ac:dyDescent="0.3">
      <c r="B8" s="31">
        <v>21</v>
      </c>
      <c r="C8" s="19">
        <v>684.33</v>
      </c>
      <c r="D8" s="19">
        <v>402.09</v>
      </c>
      <c r="E8" s="19">
        <v>658.81</v>
      </c>
      <c r="F8" s="19">
        <v>674.68</v>
      </c>
      <c r="G8" s="19">
        <v>288.61</v>
      </c>
      <c r="H8" s="19">
        <v>494.31</v>
      </c>
      <c r="I8" s="33">
        <f t="shared" ref="I8:I71" si="0">AVERAGE(C8:H8)</f>
        <v>533.80499999999995</v>
      </c>
      <c r="J8" s="33">
        <f t="shared" ref="J8:J71" si="1">STDEV(C8:H8)</f>
        <v>165.62552674633201</v>
      </c>
      <c r="K8" s="19">
        <v>814.98</v>
      </c>
      <c r="L8" s="19">
        <v>1287.53</v>
      </c>
      <c r="M8" s="19">
        <v>1173.0899999999999</v>
      </c>
      <c r="N8" s="19">
        <v>1138.98</v>
      </c>
      <c r="O8" s="33">
        <f t="shared" ref="O8:O71" si="2">AVERAGE(K8:N8)</f>
        <v>1103.645</v>
      </c>
      <c r="P8" s="33">
        <f t="shared" ref="P8:P71" si="3">STDEV(K8:N8)</f>
        <v>202.6592753860524</v>
      </c>
      <c r="Q8" s="19">
        <v>1121.05</v>
      </c>
      <c r="R8" s="19">
        <v>1319.02</v>
      </c>
      <c r="S8" s="19">
        <v>1255.46</v>
      </c>
      <c r="T8" s="19">
        <v>1067.72</v>
      </c>
      <c r="U8" s="33">
        <f t="shared" ref="U8:U71" si="4">AVERAGE(Q8:T8)</f>
        <v>1190.8125</v>
      </c>
      <c r="V8" s="33">
        <f t="shared" ref="V8:V71" si="5">STDEV(Q8:T8)</f>
        <v>116.38303466714267</v>
      </c>
      <c r="X8" s="3" t="s">
        <v>316</v>
      </c>
    </row>
    <row r="9" spans="1:24" ht="13" x14ac:dyDescent="0.3">
      <c r="B9" s="31">
        <v>22</v>
      </c>
      <c r="C9" s="19">
        <v>712.34</v>
      </c>
      <c r="D9" s="19">
        <v>435.22</v>
      </c>
      <c r="E9" s="19">
        <v>689.65</v>
      </c>
      <c r="F9" s="19">
        <v>694.06</v>
      </c>
      <c r="G9" s="19">
        <v>340.48</v>
      </c>
      <c r="H9" s="19">
        <v>545.84</v>
      </c>
      <c r="I9" s="33">
        <f t="shared" si="0"/>
        <v>569.59833333333336</v>
      </c>
      <c r="J9" s="33">
        <f t="shared" si="1"/>
        <v>155.81752024938211</v>
      </c>
      <c r="K9" s="19">
        <v>918.8</v>
      </c>
      <c r="L9" s="19">
        <v>1349.25</v>
      </c>
      <c r="M9" s="19">
        <v>1230.72</v>
      </c>
      <c r="N9" s="19">
        <v>1194.23</v>
      </c>
      <c r="O9" s="33">
        <f t="shared" si="2"/>
        <v>1173.25</v>
      </c>
      <c r="P9" s="33">
        <f t="shared" si="3"/>
        <v>182.08401339308534</v>
      </c>
      <c r="Q9" s="19">
        <v>1175.5</v>
      </c>
      <c r="R9" s="19">
        <v>1390.54</v>
      </c>
      <c r="S9" s="19">
        <v>1319.92</v>
      </c>
      <c r="T9" s="19">
        <v>1145.03</v>
      </c>
      <c r="U9" s="33">
        <f t="shared" si="4"/>
        <v>1257.7474999999999</v>
      </c>
      <c r="V9" s="33">
        <f t="shared" si="5"/>
        <v>116.86053493374057</v>
      </c>
      <c r="X9" s="3" t="s">
        <v>317</v>
      </c>
    </row>
    <row r="10" spans="1:24" ht="13" x14ac:dyDescent="0.3">
      <c r="B10" s="31">
        <v>23</v>
      </c>
      <c r="C10" s="19">
        <v>740.35</v>
      </c>
      <c r="D10" s="19">
        <v>468.34</v>
      </c>
      <c r="E10" s="19">
        <v>720.49</v>
      </c>
      <c r="F10" s="19">
        <v>713.43</v>
      </c>
      <c r="G10" s="19">
        <v>392.34</v>
      </c>
      <c r="H10" s="19">
        <v>597.37</v>
      </c>
      <c r="I10" s="33">
        <f t="shared" si="0"/>
        <v>605.38666666666666</v>
      </c>
      <c r="J10" s="33">
        <f t="shared" si="1"/>
        <v>146.54158354087272</v>
      </c>
      <c r="K10" s="19">
        <v>1022.62</v>
      </c>
      <c r="L10" s="19">
        <v>1410.96</v>
      </c>
      <c r="M10" s="19">
        <v>1288.3499999999999</v>
      </c>
      <c r="N10" s="19">
        <v>1249.47</v>
      </c>
      <c r="O10" s="33">
        <f t="shared" si="2"/>
        <v>1242.8499999999999</v>
      </c>
      <c r="P10" s="33">
        <f t="shared" si="3"/>
        <v>162.14838821277343</v>
      </c>
      <c r="Q10" s="19">
        <v>1229.94</v>
      </c>
      <c r="R10" s="19">
        <v>1462.06</v>
      </c>
      <c r="S10" s="19">
        <v>1384.38</v>
      </c>
      <c r="T10" s="19">
        <v>1222.3399999999999</v>
      </c>
      <c r="U10" s="33">
        <f t="shared" si="4"/>
        <v>1324.68</v>
      </c>
      <c r="V10" s="33">
        <f t="shared" si="5"/>
        <v>118.16160910662425</v>
      </c>
      <c r="X10" s="3" t="s">
        <v>318</v>
      </c>
    </row>
    <row r="11" spans="1:24" ht="13" x14ac:dyDescent="0.3">
      <c r="B11" s="31">
        <v>24</v>
      </c>
      <c r="C11" s="19">
        <v>768.36</v>
      </c>
      <c r="D11" s="19">
        <v>501.46</v>
      </c>
      <c r="E11" s="19">
        <v>751.34</v>
      </c>
      <c r="F11" s="19">
        <v>732.8</v>
      </c>
      <c r="G11" s="19">
        <v>444.2</v>
      </c>
      <c r="H11" s="19">
        <v>648.91</v>
      </c>
      <c r="I11" s="33">
        <f t="shared" si="0"/>
        <v>641.17833333333328</v>
      </c>
      <c r="J11" s="33">
        <f t="shared" si="1"/>
        <v>137.90341118575276</v>
      </c>
      <c r="K11" s="19">
        <v>1126.45</v>
      </c>
      <c r="L11" s="19">
        <v>1472.67</v>
      </c>
      <c r="M11" s="19">
        <v>1345.98</v>
      </c>
      <c r="N11" s="19">
        <v>1304.72</v>
      </c>
      <c r="O11" s="33">
        <f t="shared" si="2"/>
        <v>1312.4549999999999</v>
      </c>
      <c r="P11" s="33">
        <f t="shared" si="3"/>
        <v>143.12053439903957</v>
      </c>
      <c r="Q11" s="19">
        <v>1284.3900000000001</v>
      </c>
      <c r="R11" s="19">
        <v>1533.58</v>
      </c>
      <c r="S11" s="19">
        <v>1448.85</v>
      </c>
      <c r="T11" s="19">
        <v>1299.6500000000001</v>
      </c>
      <c r="U11" s="33">
        <f t="shared" si="4"/>
        <v>1391.6174999999998</v>
      </c>
      <c r="V11" s="33">
        <f t="shared" si="5"/>
        <v>120.25621020000025</v>
      </c>
    </row>
    <row r="12" spans="1:24" ht="13" x14ac:dyDescent="0.3">
      <c r="B12" s="31">
        <v>25</v>
      </c>
      <c r="C12" s="19">
        <v>796.37</v>
      </c>
      <c r="D12" s="19">
        <v>534.58000000000004</v>
      </c>
      <c r="E12" s="19">
        <v>782.18</v>
      </c>
      <c r="F12" s="19">
        <v>752.18</v>
      </c>
      <c r="G12" s="19">
        <v>496.07</v>
      </c>
      <c r="H12" s="19">
        <v>700.44</v>
      </c>
      <c r="I12" s="33">
        <f t="shared" si="0"/>
        <v>676.97</v>
      </c>
      <c r="J12" s="33">
        <f t="shared" si="1"/>
        <v>130.02508311860424</v>
      </c>
      <c r="K12" s="19">
        <v>1230.27</v>
      </c>
      <c r="L12" s="19">
        <v>1534.38</v>
      </c>
      <c r="M12" s="19">
        <v>1403.6</v>
      </c>
      <c r="N12" s="19">
        <v>1359.97</v>
      </c>
      <c r="O12" s="33">
        <f t="shared" si="2"/>
        <v>1382.0550000000001</v>
      </c>
      <c r="P12" s="33">
        <f t="shared" si="3"/>
        <v>125.42398242228907</v>
      </c>
      <c r="Q12" s="19">
        <v>1338.84</v>
      </c>
      <c r="R12" s="19">
        <v>1605.1</v>
      </c>
      <c r="S12" s="19">
        <v>1513.31</v>
      </c>
      <c r="T12" s="19">
        <v>1376.97</v>
      </c>
      <c r="U12" s="33">
        <f t="shared" si="4"/>
        <v>1458.5550000000001</v>
      </c>
      <c r="V12" s="33">
        <f t="shared" si="5"/>
        <v>123.10069117054812</v>
      </c>
    </row>
    <row r="13" spans="1:24" ht="13" x14ac:dyDescent="0.3">
      <c r="B13" s="31">
        <v>26</v>
      </c>
      <c r="C13" s="19">
        <v>824.38</v>
      </c>
      <c r="D13" s="19">
        <v>567.70000000000005</v>
      </c>
      <c r="E13" s="19">
        <v>813.02</v>
      </c>
      <c r="F13" s="19">
        <v>771.55</v>
      </c>
      <c r="G13" s="19">
        <v>547.92999999999995</v>
      </c>
      <c r="H13" s="19">
        <v>751.98</v>
      </c>
      <c r="I13" s="33">
        <f t="shared" si="0"/>
        <v>712.75999999999988</v>
      </c>
      <c r="J13" s="33">
        <f t="shared" si="1"/>
        <v>123.05843896295804</v>
      </c>
      <c r="K13" s="19">
        <v>1334.09</v>
      </c>
      <c r="L13" s="19">
        <v>1596.09</v>
      </c>
      <c r="M13" s="19">
        <v>1461.23</v>
      </c>
      <c r="N13" s="19">
        <v>1415.22</v>
      </c>
      <c r="O13" s="33">
        <f t="shared" si="2"/>
        <v>1451.6575</v>
      </c>
      <c r="P13" s="33">
        <f t="shared" si="3"/>
        <v>109.699875835542</v>
      </c>
      <c r="Q13" s="19">
        <v>1393.28</v>
      </c>
      <c r="R13" s="19">
        <v>1676.62</v>
      </c>
      <c r="S13" s="19">
        <v>1577.78</v>
      </c>
      <c r="T13" s="19">
        <v>1454.28</v>
      </c>
      <c r="U13" s="33">
        <f t="shared" si="4"/>
        <v>1525.4899999999998</v>
      </c>
      <c r="V13" s="33">
        <f t="shared" si="5"/>
        <v>126.65552915947514</v>
      </c>
    </row>
    <row r="14" spans="1:24" ht="13" x14ac:dyDescent="0.3">
      <c r="B14" s="31">
        <v>27</v>
      </c>
      <c r="C14" s="19">
        <v>849.82</v>
      </c>
      <c r="D14" s="19">
        <v>593.63</v>
      </c>
      <c r="E14" s="19">
        <v>843.25</v>
      </c>
      <c r="F14" s="19">
        <v>783.76</v>
      </c>
      <c r="G14" s="19">
        <v>589.83000000000004</v>
      </c>
      <c r="H14" s="19">
        <v>793.81</v>
      </c>
      <c r="I14" s="33">
        <f t="shared" si="0"/>
        <v>742.35</v>
      </c>
      <c r="J14" s="33">
        <f t="shared" si="1"/>
        <v>119.56046119014438</v>
      </c>
      <c r="K14" s="19">
        <v>1413.24</v>
      </c>
      <c r="L14" s="19">
        <v>1654.77</v>
      </c>
      <c r="M14" s="19">
        <v>1512.83</v>
      </c>
      <c r="N14" s="19">
        <v>1466.55</v>
      </c>
      <c r="O14" s="33">
        <f t="shared" si="2"/>
        <v>1511.8475000000001</v>
      </c>
      <c r="P14" s="33">
        <f t="shared" si="3"/>
        <v>103.60680298609739</v>
      </c>
      <c r="Q14" s="19">
        <v>1443.55</v>
      </c>
      <c r="R14" s="19">
        <v>1737.7</v>
      </c>
      <c r="S14" s="19">
        <v>1638.2</v>
      </c>
      <c r="T14" s="19">
        <v>1515.85</v>
      </c>
      <c r="U14" s="33">
        <f t="shared" si="4"/>
        <v>1583.8249999999998</v>
      </c>
      <c r="V14" s="33">
        <f t="shared" si="5"/>
        <v>130.29688215763267</v>
      </c>
    </row>
    <row r="15" spans="1:24" ht="13" x14ac:dyDescent="0.3">
      <c r="B15" s="31">
        <v>28</v>
      </c>
      <c r="C15" s="19">
        <v>872.65</v>
      </c>
      <c r="D15" s="19">
        <v>615.05999999999995</v>
      </c>
      <c r="E15" s="19">
        <v>872.27</v>
      </c>
      <c r="F15" s="19">
        <v>795.04</v>
      </c>
      <c r="G15" s="19">
        <v>620.08000000000004</v>
      </c>
      <c r="H15" s="19">
        <v>827.68</v>
      </c>
      <c r="I15" s="33">
        <f t="shared" si="0"/>
        <v>767.13</v>
      </c>
      <c r="J15" s="33">
        <f t="shared" si="1"/>
        <v>119.48485092261662</v>
      </c>
      <c r="K15" s="19">
        <v>1473.29</v>
      </c>
      <c r="L15" s="19">
        <v>1709.09</v>
      </c>
      <c r="M15" s="19">
        <v>1559.25</v>
      </c>
      <c r="N15" s="19">
        <v>1513.83</v>
      </c>
      <c r="O15" s="33">
        <f t="shared" si="2"/>
        <v>1563.865</v>
      </c>
      <c r="P15" s="33">
        <f t="shared" si="3"/>
        <v>102.98694205254047</v>
      </c>
      <c r="Q15" s="19">
        <v>1490.14</v>
      </c>
      <c r="R15" s="19">
        <v>1791.3</v>
      </c>
      <c r="S15" s="19">
        <v>1694.54</v>
      </c>
      <c r="T15" s="19">
        <v>1568.46</v>
      </c>
      <c r="U15" s="33">
        <f t="shared" si="4"/>
        <v>1636.11</v>
      </c>
      <c r="V15" s="33">
        <f t="shared" si="5"/>
        <v>133.39385842933942</v>
      </c>
    </row>
    <row r="16" spans="1:24" ht="13" x14ac:dyDescent="0.3">
      <c r="B16" s="31">
        <v>29</v>
      </c>
      <c r="C16" s="19">
        <v>892.16</v>
      </c>
      <c r="D16" s="19">
        <v>632.99</v>
      </c>
      <c r="E16" s="19">
        <v>899.21</v>
      </c>
      <c r="F16" s="19">
        <v>806.08</v>
      </c>
      <c r="G16" s="19">
        <v>640.92999999999995</v>
      </c>
      <c r="H16" s="19">
        <v>857.89</v>
      </c>
      <c r="I16" s="33">
        <f t="shared" si="0"/>
        <v>788.21</v>
      </c>
      <c r="J16" s="33">
        <f t="shared" si="1"/>
        <v>121.72583012655919</v>
      </c>
      <c r="K16" s="19">
        <v>1522.18</v>
      </c>
      <c r="L16" s="19">
        <v>1759.27</v>
      </c>
      <c r="M16" s="19">
        <v>1601.21</v>
      </c>
      <c r="N16" s="19">
        <v>1556.72</v>
      </c>
      <c r="O16" s="33">
        <f t="shared" si="2"/>
        <v>1609.845</v>
      </c>
      <c r="P16" s="33">
        <f t="shared" si="3"/>
        <v>104.73746814456288</v>
      </c>
      <c r="Q16" s="19">
        <v>1532.65</v>
      </c>
      <c r="R16" s="19">
        <v>1837.84</v>
      </c>
      <c r="S16" s="19">
        <v>1745.85</v>
      </c>
      <c r="T16" s="19">
        <v>1615.21</v>
      </c>
      <c r="U16" s="33">
        <f t="shared" si="4"/>
        <v>1682.8875</v>
      </c>
      <c r="V16" s="33">
        <f t="shared" si="5"/>
        <v>135.55577459112533</v>
      </c>
    </row>
    <row r="17" spans="2:22" ht="13" x14ac:dyDescent="0.3">
      <c r="B17" s="31" t="s">
        <v>163</v>
      </c>
      <c r="C17" s="19">
        <v>909.03</v>
      </c>
      <c r="D17" s="19">
        <v>647.11</v>
      </c>
      <c r="E17" s="19">
        <v>923.51</v>
      </c>
      <c r="F17" s="19">
        <v>817.8</v>
      </c>
      <c r="G17" s="19">
        <v>656.05</v>
      </c>
      <c r="H17" s="19">
        <v>883.57</v>
      </c>
      <c r="I17" s="33">
        <f t="shared" si="0"/>
        <v>806.17833333333328</v>
      </c>
      <c r="J17" s="33">
        <f t="shared" si="1"/>
        <v>125.14868731499607</v>
      </c>
      <c r="K17" s="19">
        <v>1563.3</v>
      </c>
      <c r="L17" s="19">
        <v>1803.79</v>
      </c>
      <c r="M17" s="19">
        <v>1638.58</v>
      </c>
      <c r="N17" s="19">
        <v>1594.5</v>
      </c>
      <c r="O17" s="33">
        <f t="shared" si="2"/>
        <v>1650.0425</v>
      </c>
      <c r="P17" s="33">
        <f t="shared" si="3"/>
        <v>107.04969760972392</v>
      </c>
      <c r="Q17" s="19">
        <v>1570.44</v>
      </c>
      <c r="R17" s="19">
        <v>1878.07</v>
      </c>
      <c r="S17" s="19">
        <v>1790.53</v>
      </c>
      <c r="T17" s="19">
        <v>1655.83</v>
      </c>
      <c r="U17" s="33">
        <f t="shared" si="4"/>
        <v>1723.7175</v>
      </c>
      <c r="V17" s="33">
        <f t="shared" si="5"/>
        <v>137.10252742017556</v>
      </c>
    </row>
    <row r="18" spans="2:22" ht="13" x14ac:dyDescent="0.3">
      <c r="B18" s="31">
        <v>31</v>
      </c>
      <c r="C18" s="19">
        <v>923.79</v>
      </c>
      <c r="D18" s="19">
        <v>659.12</v>
      </c>
      <c r="E18" s="19">
        <v>945.43</v>
      </c>
      <c r="F18" s="19">
        <v>830.68</v>
      </c>
      <c r="G18" s="19">
        <v>667.49</v>
      </c>
      <c r="H18" s="19">
        <v>905.15</v>
      </c>
      <c r="I18" s="33">
        <f t="shared" si="0"/>
        <v>821.94333333333316</v>
      </c>
      <c r="J18" s="33">
        <f t="shared" si="1"/>
        <v>128.83217698489406</v>
      </c>
      <c r="K18" s="19">
        <v>1598.95</v>
      </c>
      <c r="L18" s="19">
        <v>1843.34</v>
      </c>
      <c r="M18" s="19">
        <v>1672.39</v>
      </c>
      <c r="N18" s="19">
        <v>1628.1</v>
      </c>
      <c r="O18" s="33">
        <f t="shared" si="2"/>
        <v>1685.6950000000002</v>
      </c>
      <c r="P18" s="33">
        <f t="shared" si="3"/>
        <v>109.34783658887201</v>
      </c>
      <c r="Q18" s="19">
        <v>1604.75</v>
      </c>
      <c r="R18" s="19">
        <v>1912.94</v>
      </c>
      <c r="S18" s="19">
        <v>1830.18</v>
      </c>
      <c r="T18" s="19">
        <v>1692.12</v>
      </c>
      <c r="U18" s="33">
        <f t="shared" si="4"/>
        <v>1759.9974999999999</v>
      </c>
      <c r="V18" s="33">
        <f t="shared" si="5"/>
        <v>137.87208186697316</v>
      </c>
    </row>
    <row r="19" spans="2:22" ht="13" x14ac:dyDescent="0.3">
      <c r="B19" s="31">
        <v>32</v>
      </c>
      <c r="C19" s="19">
        <v>937.18</v>
      </c>
      <c r="D19" s="19">
        <v>669.34</v>
      </c>
      <c r="E19" s="19">
        <v>964.95</v>
      </c>
      <c r="F19" s="19">
        <v>844.9</v>
      </c>
      <c r="G19" s="19">
        <v>677.28</v>
      </c>
      <c r="H19" s="19">
        <v>922.73</v>
      </c>
      <c r="I19" s="33">
        <f t="shared" si="0"/>
        <v>836.0633333333335</v>
      </c>
      <c r="J19" s="33">
        <f t="shared" si="1"/>
        <v>132.23794291604125</v>
      </c>
      <c r="K19" s="19">
        <v>1631.61</v>
      </c>
      <c r="L19" s="19">
        <v>1876.96</v>
      </c>
      <c r="M19" s="19">
        <v>1702.63</v>
      </c>
      <c r="N19" s="19">
        <v>1657.78</v>
      </c>
      <c r="O19" s="33">
        <f t="shared" si="2"/>
        <v>1717.2449999999999</v>
      </c>
      <c r="P19" s="33">
        <f t="shared" si="3"/>
        <v>110.44141569175946</v>
      </c>
      <c r="Q19" s="19">
        <v>1636.25</v>
      </c>
      <c r="R19" s="19">
        <v>1942.92</v>
      </c>
      <c r="S19" s="19">
        <v>1865.45</v>
      </c>
      <c r="T19" s="19">
        <v>1724.31</v>
      </c>
      <c r="U19" s="33">
        <f t="shared" si="4"/>
        <v>1792.2325000000001</v>
      </c>
      <c r="V19" s="33">
        <f t="shared" si="5"/>
        <v>137.85442959271691</v>
      </c>
    </row>
    <row r="20" spans="2:22" ht="13" x14ac:dyDescent="0.3">
      <c r="B20" s="31">
        <v>33</v>
      </c>
      <c r="C20" s="19">
        <v>948.79</v>
      </c>
      <c r="D20" s="19">
        <v>678.89</v>
      </c>
      <c r="E20" s="19">
        <v>982.59</v>
      </c>
      <c r="F20" s="19">
        <v>859.85</v>
      </c>
      <c r="G20" s="19">
        <v>686.32</v>
      </c>
      <c r="H20" s="19">
        <v>939.36</v>
      </c>
      <c r="I20" s="33">
        <f t="shared" si="0"/>
        <v>849.29999999999984</v>
      </c>
      <c r="J20" s="33">
        <f t="shared" si="1"/>
        <v>135.26909388326789</v>
      </c>
      <c r="K20" s="19">
        <v>1662.79</v>
      </c>
      <c r="L20" s="19">
        <v>1905.84</v>
      </c>
      <c r="M20" s="19">
        <v>1730.89</v>
      </c>
      <c r="N20" s="19">
        <v>1683.12</v>
      </c>
      <c r="O20" s="33">
        <f t="shared" si="2"/>
        <v>1745.66</v>
      </c>
      <c r="P20" s="33">
        <f t="shared" si="3"/>
        <v>110.53577671203713</v>
      </c>
      <c r="Q20" s="19">
        <v>1664.24</v>
      </c>
      <c r="R20" s="19">
        <v>1968.92</v>
      </c>
      <c r="S20" s="19">
        <v>1897.3</v>
      </c>
      <c r="T20" s="19">
        <v>1753.41</v>
      </c>
      <c r="U20" s="33">
        <f t="shared" si="4"/>
        <v>1820.9675</v>
      </c>
      <c r="V20" s="33">
        <f t="shared" si="5"/>
        <v>137.65187718177572</v>
      </c>
    </row>
    <row r="21" spans="2:22" ht="13" x14ac:dyDescent="0.3">
      <c r="B21" s="31">
        <v>34</v>
      </c>
      <c r="C21" s="19">
        <v>959.39</v>
      </c>
      <c r="D21" s="19">
        <v>687.32</v>
      </c>
      <c r="E21" s="19">
        <v>999.26</v>
      </c>
      <c r="F21" s="19">
        <v>876.13</v>
      </c>
      <c r="G21" s="19">
        <v>694.13</v>
      </c>
      <c r="H21" s="19">
        <v>953.9</v>
      </c>
      <c r="I21" s="33">
        <f t="shared" si="0"/>
        <v>861.68833333333339</v>
      </c>
      <c r="J21" s="33">
        <f t="shared" si="1"/>
        <v>138.32081772700275</v>
      </c>
      <c r="K21" s="19">
        <v>1689.55</v>
      </c>
      <c r="L21" s="19">
        <v>1929.22</v>
      </c>
      <c r="M21" s="19">
        <v>1756.91</v>
      </c>
      <c r="N21" s="19">
        <v>1704.31</v>
      </c>
      <c r="O21" s="33">
        <f t="shared" si="2"/>
        <v>1769.9974999999999</v>
      </c>
      <c r="P21" s="33">
        <f t="shared" si="3"/>
        <v>110.0147491248333</v>
      </c>
      <c r="Q21" s="19">
        <v>1689.59</v>
      </c>
      <c r="R21" s="19">
        <v>1991.92</v>
      </c>
      <c r="S21" s="19">
        <v>1926.05</v>
      </c>
      <c r="T21" s="19">
        <v>1779.79</v>
      </c>
      <c r="U21" s="33">
        <f t="shared" si="4"/>
        <v>1846.8375000000001</v>
      </c>
      <c r="V21" s="33">
        <f t="shared" si="5"/>
        <v>137.29007669286716</v>
      </c>
    </row>
    <row r="22" spans="2:22" ht="13" x14ac:dyDescent="0.3">
      <c r="B22" s="31">
        <v>35</v>
      </c>
      <c r="C22" s="19">
        <v>969.25</v>
      </c>
      <c r="D22" s="19">
        <v>695.1</v>
      </c>
      <c r="E22" s="19">
        <v>1014.64</v>
      </c>
      <c r="F22" s="19">
        <v>894.11</v>
      </c>
      <c r="G22" s="19">
        <v>701.12</v>
      </c>
      <c r="H22" s="19">
        <v>967.2</v>
      </c>
      <c r="I22" s="33">
        <f t="shared" si="0"/>
        <v>873.57</v>
      </c>
      <c r="J22" s="33">
        <f t="shared" si="1"/>
        <v>141.30422442375908</v>
      </c>
      <c r="K22" s="19">
        <v>1711.7</v>
      </c>
      <c r="L22" s="19">
        <v>1947.37</v>
      </c>
      <c r="M22" s="19">
        <v>1780.77</v>
      </c>
      <c r="N22" s="19">
        <v>1721.54</v>
      </c>
      <c r="O22" s="33">
        <f t="shared" si="2"/>
        <v>1790.345</v>
      </c>
      <c r="P22" s="33">
        <f t="shared" si="3"/>
        <v>109.03775385923288</v>
      </c>
      <c r="Q22" s="19">
        <v>1712.4</v>
      </c>
      <c r="R22" s="19">
        <v>2012.17</v>
      </c>
      <c r="S22" s="19">
        <v>1952.2</v>
      </c>
      <c r="T22" s="19">
        <v>1804.62</v>
      </c>
      <c r="U22" s="33">
        <f t="shared" si="4"/>
        <v>1870.3475000000001</v>
      </c>
      <c r="V22" s="33">
        <f t="shared" si="5"/>
        <v>136.72474815604281</v>
      </c>
    </row>
    <row r="23" spans="2:22" ht="13" x14ac:dyDescent="0.3">
      <c r="B23" s="31">
        <v>36</v>
      </c>
      <c r="C23" s="19">
        <v>978.55</v>
      </c>
      <c r="D23" s="19">
        <v>703.2</v>
      </c>
      <c r="E23" s="19">
        <v>1029.75</v>
      </c>
      <c r="F23" s="19">
        <v>910.86</v>
      </c>
      <c r="G23" s="19">
        <v>707.56</v>
      </c>
      <c r="H23" s="19">
        <v>979.54</v>
      </c>
      <c r="I23" s="33">
        <f t="shared" si="0"/>
        <v>884.91</v>
      </c>
      <c r="J23" s="33">
        <f t="shared" si="1"/>
        <v>144.11582924855975</v>
      </c>
      <c r="K23" s="19">
        <v>1729.61</v>
      </c>
      <c r="L23" s="19">
        <v>1959.95</v>
      </c>
      <c r="M23" s="19">
        <v>1802</v>
      </c>
      <c r="N23" s="19">
        <v>1733.3</v>
      </c>
      <c r="O23" s="33">
        <f t="shared" si="2"/>
        <v>1806.2149999999999</v>
      </c>
      <c r="P23" s="33">
        <f t="shared" si="3"/>
        <v>107.76075305972955</v>
      </c>
      <c r="Q23" s="19">
        <v>1731.66</v>
      </c>
      <c r="R23" s="19">
        <v>2029.79</v>
      </c>
      <c r="S23" s="19">
        <v>1974.63</v>
      </c>
      <c r="T23" s="19">
        <v>1827.16</v>
      </c>
      <c r="U23" s="33">
        <f t="shared" si="4"/>
        <v>1890.81</v>
      </c>
      <c r="V23" s="33">
        <f t="shared" si="5"/>
        <v>136.28557981924081</v>
      </c>
    </row>
    <row r="24" spans="2:22" ht="13" x14ac:dyDescent="0.3">
      <c r="B24" s="31">
        <v>37</v>
      </c>
      <c r="C24" s="19">
        <v>987.69</v>
      </c>
      <c r="D24" s="19">
        <v>711.86</v>
      </c>
      <c r="E24" s="19">
        <v>1044.23</v>
      </c>
      <c r="F24" s="19">
        <v>925.93</v>
      </c>
      <c r="G24" s="19">
        <v>713.22</v>
      </c>
      <c r="H24" s="19">
        <v>991.82</v>
      </c>
      <c r="I24" s="33">
        <f t="shared" si="0"/>
        <v>895.79166666666663</v>
      </c>
      <c r="J24" s="33">
        <f t="shared" si="1"/>
        <v>146.81435480451665</v>
      </c>
      <c r="K24" s="19">
        <v>1742.5</v>
      </c>
      <c r="L24" s="19">
        <v>1967.79</v>
      </c>
      <c r="M24" s="19">
        <v>1820.9</v>
      </c>
      <c r="N24" s="19">
        <v>1739.99</v>
      </c>
      <c r="O24" s="33">
        <f t="shared" si="2"/>
        <v>1817.7950000000001</v>
      </c>
      <c r="P24" s="33">
        <f t="shared" si="3"/>
        <v>106.81931176836267</v>
      </c>
      <c r="Q24" s="19">
        <v>1747.08</v>
      </c>
      <c r="R24" s="19">
        <v>2044.46</v>
      </c>
      <c r="S24" s="19">
        <v>1993.12</v>
      </c>
      <c r="T24" s="19">
        <v>1847.96</v>
      </c>
      <c r="U24" s="33">
        <f t="shared" si="4"/>
        <v>1908.155</v>
      </c>
      <c r="V24" s="33">
        <f t="shared" si="5"/>
        <v>135.8512641334878</v>
      </c>
    </row>
    <row r="25" spans="2:22" ht="13" x14ac:dyDescent="0.3">
      <c r="B25" s="31">
        <v>38</v>
      </c>
      <c r="C25" s="19">
        <v>997.99</v>
      </c>
      <c r="D25" s="19">
        <v>720.59</v>
      </c>
      <c r="E25" s="19">
        <v>1058.0999999999999</v>
      </c>
      <c r="F25" s="19">
        <v>939.82</v>
      </c>
      <c r="G25" s="19">
        <v>719.41</v>
      </c>
      <c r="H25" s="19">
        <v>1003.05</v>
      </c>
      <c r="I25" s="33">
        <f t="shared" si="0"/>
        <v>906.49333333333334</v>
      </c>
      <c r="J25" s="33">
        <f t="shared" si="1"/>
        <v>149.23156565105998</v>
      </c>
      <c r="K25" s="19">
        <v>1749.54</v>
      </c>
      <c r="L25" s="19">
        <v>1969.73</v>
      </c>
      <c r="M25" s="19">
        <v>1835.35</v>
      </c>
      <c r="N25" s="19">
        <v>1741.97</v>
      </c>
      <c r="O25" s="33">
        <f t="shared" si="2"/>
        <v>1824.1475</v>
      </c>
      <c r="P25" s="33">
        <f t="shared" si="3"/>
        <v>105.89173854303587</v>
      </c>
      <c r="Q25" s="19">
        <v>1758.74</v>
      </c>
      <c r="R25" s="19">
        <v>2056.2399999999998</v>
      </c>
      <c r="S25" s="19">
        <v>2007.21</v>
      </c>
      <c r="T25" s="19">
        <v>1865.93</v>
      </c>
      <c r="U25" s="33">
        <f t="shared" si="4"/>
        <v>1922.03</v>
      </c>
      <c r="V25" s="33">
        <f t="shared" si="5"/>
        <v>135.49758989246504</v>
      </c>
    </row>
    <row r="26" spans="2:22" ht="13" x14ac:dyDescent="0.3">
      <c r="B26" s="31">
        <v>39</v>
      </c>
      <c r="C26" s="19">
        <v>1009.43</v>
      </c>
      <c r="D26" s="19">
        <v>730.38</v>
      </c>
      <c r="E26" s="19">
        <v>1070.33</v>
      </c>
      <c r="F26" s="19">
        <v>952.39</v>
      </c>
      <c r="G26" s="19">
        <v>726.2</v>
      </c>
      <c r="H26" s="19">
        <v>1015.35</v>
      </c>
      <c r="I26" s="33">
        <f t="shared" si="0"/>
        <v>917.34666666666669</v>
      </c>
      <c r="J26" s="33">
        <f t="shared" si="1"/>
        <v>151.13537754829846</v>
      </c>
      <c r="K26" s="19">
        <v>1753.09</v>
      </c>
      <c r="L26" s="19">
        <v>1966.6</v>
      </c>
      <c r="M26" s="19">
        <v>1845.41</v>
      </c>
      <c r="N26" s="19">
        <v>1738.6</v>
      </c>
      <c r="O26" s="33">
        <f t="shared" si="2"/>
        <v>1825.9249999999997</v>
      </c>
      <c r="P26" s="33">
        <f t="shared" si="3"/>
        <v>105.03922077014853</v>
      </c>
      <c r="Q26" s="19">
        <v>1766.03</v>
      </c>
      <c r="R26" s="19">
        <v>2064.3000000000002</v>
      </c>
      <c r="S26" s="19">
        <v>2016.46</v>
      </c>
      <c r="T26" s="19">
        <v>1880.88</v>
      </c>
      <c r="U26" s="33">
        <f t="shared" si="4"/>
        <v>1931.9175</v>
      </c>
      <c r="V26" s="33">
        <f t="shared" si="5"/>
        <v>135.14936141790196</v>
      </c>
    </row>
    <row r="27" spans="2:22" ht="13" x14ac:dyDescent="0.3">
      <c r="B27" s="31">
        <v>40</v>
      </c>
      <c r="C27" s="19">
        <v>1022.1</v>
      </c>
      <c r="D27" s="19">
        <v>741.71</v>
      </c>
      <c r="E27" s="19">
        <v>1081.8800000000001</v>
      </c>
      <c r="F27" s="19">
        <v>963.05</v>
      </c>
      <c r="G27" s="19">
        <v>734.51</v>
      </c>
      <c r="H27" s="19">
        <v>1028.4000000000001</v>
      </c>
      <c r="I27" s="33">
        <f t="shared" si="0"/>
        <v>928.60833333333323</v>
      </c>
      <c r="J27" s="33">
        <f t="shared" si="1"/>
        <v>152.30407130693132</v>
      </c>
      <c r="K27" s="19">
        <v>1753.06</v>
      </c>
      <c r="L27" s="19">
        <v>1958.98</v>
      </c>
      <c r="M27" s="19">
        <v>1850.56</v>
      </c>
      <c r="N27" s="19">
        <v>1730.71</v>
      </c>
      <c r="O27" s="33">
        <f t="shared" si="2"/>
        <v>1823.3275000000001</v>
      </c>
      <c r="P27" s="33">
        <f t="shared" si="3"/>
        <v>104.33716607709835</v>
      </c>
      <c r="Q27" s="19">
        <v>1768.84</v>
      </c>
      <c r="R27" s="19">
        <v>2068.6799999999998</v>
      </c>
      <c r="S27" s="19">
        <v>2019.91</v>
      </c>
      <c r="T27" s="19">
        <v>1892.52</v>
      </c>
      <c r="U27" s="33">
        <f t="shared" si="4"/>
        <v>1937.4874999999997</v>
      </c>
      <c r="V27" s="33">
        <f t="shared" si="5"/>
        <v>134.74543390532139</v>
      </c>
    </row>
    <row r="28" spans="2:22" ht="13" x14ac:dyDescent="0.3">
      <c r="B28" s="31">
        <v>41</v>
      </c>
      <c r="C28" s="19">
        <v>1035.9100000000001</v>
      </c>
      <c r="D28" s="19">
        <v>753.21</v>
      </c>
      <c r="E28" s="19">
        <v>1091.8900000000001</v>
      </c>
      <c r="F28" s="19">
        <v>974.02</v>
      </c>
      <c r="G28" s="19">
        <v>743.9</v>
      </c>
      <c r="H28" s="19">
        <v>1042.28</v>
      </c>
      <c r="I28" s="33">
        <f t="shared" si="0"/>
        <v>940.20166666666671</v>
      </c>
      <c r="J28" s="33">
        <f t="shared" si="1"/>
        <v>153.12304142965203</v>
      </c>
      <c r="K28" s="19">
        <v>1749</v>
      </c>
      <c r="L28" s="19">
        <v>1947.29</v>
      </c>
      <c r="M28" s="19">
        <v>1850.26</v>
      </c>
      <c r="N28" s="19">
        <v>1718.88</v>
      </c>
      <c r="O28" s="33">
        <f t="shared" si="2"/>
        <v>1816.3575000000001</v>
      </c>
      <c r="P28" s="33">
        <f t="shared" si="3"/>
        <v>103.81328571847948</v>
      </c>
      <c r="Q28" s="19">
        <v>1767.76</v>
      </c>
      <c r="R28" s="19">
        <v>2068.17</v>
      </c>
      <c r="S28" s="19">
        <v>2018.58</v>
      </c>
      <c r="T28" s="19">
        <v>1901.2</v>
      </c>
      <c r="U28" s="33">
        <f t="shared" si="4"/>
        <v>1938.9275</v>
      </c>
      <c r="V28" s="33">
        <f t="shared" si="5"/>
        <v>133.87783221405004</v>
      </c>
    </row>
    <row r="29" spans="2:22" ht="13" x14ac:dyDescent="0.3">
      <c r="B29" s="31">
        <v>42</v>
      </c>
      <c r="C29" s="19">
        <v>1051.55</v>
      </c>
      <c r="D29" s="19">
        <v>765.28</v>
      </c>
      <c r="E29" s="19">
        <v>1102.3499999999999</v>
      </c>
      <c r="F29" s="19">
        <v>985.75</v>
      </c>
      <c r="G29" s="19">
        <v>754.64</v>
      </c>
      <c r="H29" s="19">
        <v>1057.07</v>
      </c>
      <c r="I29" s="33">
        <f t="shared" si="0"/>
        <v>952.7733333333332</v>
      </c>
      <c r="J29" s="33">
        <f t="shared" si="1"/>
        <v>153.95183151449234</v>
      </c>
      <c r="K29" s="19">
        <v>1741.6</v>
      </c>
      <c r="L29" s="19">
        <v>1931.59</v>
      </c>
      <c r="M29" s="19">
        <v>1844.55</v>
      </c>
      <c r="N29" s="19">
        <v>1703.37</v>
      </c>
      <c r="O29" s="33">
        <f t="shared" si="2"/>
        <v>1805.2774999999999</v>
      </c>
      <c r="P29" s="33">
        <f t="shared" si="3"/>
        <v>103.17806529652191</v>
      </c>
      <c r="Q29" s="19">
        <v>1762.81</v>
      </c>
      <c r="R29" s="19">
        <v>2063.15</v>
      </c>
      <c r="S29" s="19">
        <v>2012.08</v>
      </c>
      <c r="T29" s="19">
        <v>1906.08</v>
      </c>
      <c r="U29" s="33">
        <f t="shared" si="4"/>
        <v>1936.03</v>
      </c>
      <c r="V29" s="33">
        <f t="shared" si="5"/>
        <v>132.72184924369716</v>
      </c>
    </row>
    <row r="30" spans="2:22" ht="13" x14ac:dyDescent="0.3">
      <c r="B30" s="31">
        <v>43</v>
      </c>
      <c r="C30" s="19">
        <v>1069.03</v>
      </c>
      <c r="D30" s="19">
        <v>779.01</v>
      </c>
      <c r="E30" s="19">
        <v>1114.3399999999999</v>
      </c>
      <c r="F30" s="19">
        <v>998.45</v>
      </c>
      <c r="G30" s="19">
        <v>766.41</v>
      </c>
      <c r="H30" s="19">
        <v>1073.55</v>
      </c>
      <c r="I30" s="33">
        <f t="shared" si="0"/>
        <v>966.79833333333329</v>
      </c>
      <c r="J30" s="33">
        <f t="shared" si="1"/>
        <v>154.94356758725652</v>
      </c>
      <c r="K30" s="19">
        <v>1731.4</v>
      </c>
      <c r="L30" s="19">
        <v>1912.84</v>
      </c>
      <c r="M30" s="19">
        <v>1834.71</v>
      </c>
      <c r="N30" s="19">
        <v>1684.75</v>
      </c>
      <c r="O30" s="33">
        <f t="shared" si="2"/>
        <v>1790.925</v>
      </c>
      <c r="P30" s="33">
        <f t="shared" si="3"/>
        <v>102.62675041138148</v>
      </c>
      <c r="Q30" s="19">
        <v>1754.27</v>
      </c>
      <c r="R30" s="19">
        <v>2052.81</v>
      </c>
      <c r="S30" s="19">
        <v>2001.21</v>
      </c>
      <c r="T30" s="19">
        <v>1908.53</v>
      </c>
      <c r="U30" s="33">
        <f t="shared" si="4"/>
        <v>1929.2049999999999</v>
      </c>
      <c r="V30" s="33">
        <f t="shared" si="5"/>
        <v>131.0122461197171</v>
      </c>
    </row>
    <row r="31" spans="2:22" ht="13" x14ac:dyDescent="0.3">
      <c r="B31" s="31">
        <v>44</v>
      </c>
      <c r="C31" s="19">
        <v>1090.1099999999999</v>
      </c>
      <c r="D31" s="19">
        <v>795.39</v>
      </c>
      <c r="E31" s="19">
        <v>1130.22</v>
      </c>
      <c r="F31" s="19">
        <v>1013.21</v>
      </c>
      <c r="G31" s="19">
        <v>781.24</v>
      </c>
      <c r="H31" s="19">
        <v>1092.9100000000001</v>
      </c>
      <c r="I31" s="33">
        <f t="shared" si="0"/>
        <v>983.84666666666669</v>
      </c>
      <c r="J31" s="33">
        <f t="shared" si="1"/>
        <v>156.23024120402107</v>
      </c>
      <c r="K31" s="19">
        <v>1717.96</v>
      </c>
      <c r="L31" s="19">
        <v>1891.28</v>
      </c>
      <c r="M31" s="19">
        <v>1821.31</v>
      </c>
      <c r="N31" s="19">
        <v>1664.88</v>
      </c>
      <c r="O31" s="33">
        <f t="shared" si="2"/>
        <v>1773.8574999999998</v>
      </c>
      <c r="P31" s="33">
        <f t="shared" si="3"/>
        <v>101.7192365861377</v>
      </c>
      <c r="Q31" s="19">
        <v>1742.89</v>
      </c>
      <c r="R31" s="19">
        <v>2037.78</v>
      </c>
      <c r="S31" s="19">
        <v>1986.26</v>
      </c>
      <c r="T31" s="19">
        <v>1909.04</v>
      </c>
      <c r="U31" s="33">
        <f t="shared" si="4"/>
        <v>1918.9925000000001</v>
      </c>
      <c r="V31" s="33">
        <f t="shared" si="5"/>
        <v>128.77180006378202</v>
      </c>
    </row>
    <row r="32" spans="2:22" ht="13" x14ac:dyDescent="0.3">
      <c r="B32" s="31">
        <v>45</v>
      </c>
      <c r="C32" s="19">
        <v>1116.02</v>
      </c>
      <c r="D32" s="19">
        <v>815.87</v>
      </c>
      <c r="E32" s="19">
        <v>1151.75</v>
      </c>
      <c r="F32" s="19">
        <v>1031.42</v>
      </c>
      <c r="G32" s="19">
        <v>799.86</v>
      </c>
      <c r="H32" s="19">
        <v>1117.8599999999999</v>
      </c>
      <c r="I32" s="33">
        <f t="shared" si="0"/>
        <v>1005.4633333333331</v>
      </c>
      <c r="J32" s="33">
        <f t="shared" si="1"/>
        <v>158.20726110601572</v>
      </c>
      <c r="K32" s="19">
        <v>1702.52</v>
      </c>
      <c r="L32" s="19">
        <v>1867.68</v>
      </c>
      <c r="M32" s="19">
        <v>1806.02</v>
      </c>
      <c r="N32" s="19">
        <v>1643.74</v>
      </c>
      <c r="O32" s="33">
        <f t="shared" si="2"/>
        <v>1754.9899999999998</v>
      </c>
      <c r="P32" s="33">
        <f t="shared" si="3"/>
        <v>100.71868479416652</v>
      </c>
      <c r="Q32" s="19">
        <v>1729.39</v>
      </c>
      <c r="R32" s="19">
        <v>2018.45</v>
      </c>
      <c r="S32" s="19">
        <v>1969.39</v>
      </c>
      <c r="T32" s="19">
        <v>1907.29</v>
      </c>
      <c r="U32" s="33">
        <f t="shared" si="4"/>
        <v>1906.13</v>
      </c>
      <c r="V32" s="33">
        <f t="shared" si="5"/>
        <v>126.30120506155116</v>
      </c>
    </row>
    <row r="33" spans="2:22" ht="13" x14ac:dyDescent="0.3">
      <c r="B33" s="31">
        <v>46</v>
      </c>
      <c r="C33" s="19">
        <v>1149.53</v>
      </c>
      <c r="D33" s="19">
        <v>842.61</v>
      </c>
      <c r="E33" s="19">
        <v>1182.3399999999999</v>
      </c>
      <c r="F33" s="19">
        <v>1054.53</v>
      </c>
      <c r="G33" s="19">
        <v>824.85</v>
      </c>
      <c r="H33" s="19">
        <v>1150.1300000000001</v>
      </c>
      <c r="I33" s="33">
        <f t="shared" si="0"/>
        <v>1033.9983333333332</v>
      </c>
      <c r="J33" s="33">
        <f t="shared" si="1"/>
        <v>161.01766914431053</v>
      </c>
      <c r="K33" s="19">
        <v>1685.95</v>
      </c>
      <c r="L33" s="19">
        <v>1842.59</v>
      </c>
      <c r="M33" s="19">
        <v>1791.39</v>
      </c>
      <c r="N33" s="19">
        <v>1622.18</v>
      </c>
      <c r="O33" s="33">
        <f t="shared" si="2"/>
        <v>1735.5275000000001</v>
      </c>
      <c r="P33" s="33">
        <f t="shared" si="3"/>
        <v>99.814130721389645</v>
      </c>
      <c r="Q33" s="19">
        <v>1714.59</v>
      </c>
      <c r="R33" s="19">
        <v>1996.49</v>
      </c>
      <c r="S33" s="19">
        <v>1951.13</v>
      </c>
      <c r="T33" s="19">
        <v>1903.54</v>
      </c>
      <c r="U33" s="33">
        <f t="shared" si="4"/>
        <v>1891.4375</v>
      </c>
      <c r="V33" s="33">
        <f t="shared" si="5"/>
        <v>123.85573741925191</v>
      </c>
    </row>
    <row r="34" spans="2:22" ht="13" x14ac:dyDescent="0.3">
      <c r="B34" s="31">
        <v>47</v>
      </c>
      <c r="C34" s="19">
        <v>1193.1600000000001</v>
      </c>
      <c r="D34" s="19">
        <v>877.91</v>
      </c>
      <c r="E34" s="19">
        <v>1223.3599999999999</v>
      </c>
      <c r="F34" s="19">
        <v>1084.1099999999999</v>
      </c>
      <c r="G34" s="19">
        <v>858.81</v>
      </c>
      <c r="H34" s="19">
        <v>1193.0999999999999</v>
      </c>
      <c r="I34" s="33">
        <f t="shared" si="0"/>
        <v>1071.7416666666668</v>
      </c>
      <c r="J34" s="33">
        <f t="shared" si="1"/>
        <v>164.63411619912267</v>
      </c>
      <c r="K34" s="19">
        <v>1668.84</v>
      </c>
      <c r="L34" s="19">
        <v>1817.11</v>
      </c>
      <c r="M34" s="19">
        <v>1778.27</v>
      </c>
      <c r="N34" s="19">
        <v>1601.19</v>
      </c>
      <c r="O34" s="33">
        <f t="shared" si="2"/>
        <v>1716.3525</v>
      </c>
      <c r="P34" s="33">
        <f t="shared" si="3"/>
        <v>99.172727559882389</v>
      </c>
      <c r="Q34" s="19">
        <v>1699.8</v>
      </c>
      <c r="R34" s="19">
        <v>1973.26</v>
      </c>
      <c r="S34" s="19">
        <v>1933.99</v>
      </c>
      <c r="T34" s="19">
        <v>1899.36</v>
      </c>
      <c r="U34" s="33">
        <f t="shared" si="4"/>
        <v>1876.6025</v>
      </c>
      <c r="V34" s="33">
        <f t="shared" si="5"/>
        <v>121.67309381425845</v>
      </c>
    </row>
    <row r="35" spans="2:22" ht="13" x14ac:dyDescent="0.3">
      <c r="B35" s="31">
        <v>48</v>
      </c>
      <c r="C35" s="19">
        <v>1248.3699999999999</v>
      </c>
      <c r="D35" s="19">
        <v>922.55</v>
      </c>
      <c r="E35" s="19">
        <v>1276.1500000000001</v>
      </c>
      <c r="F35" s="19">
        <v>1121.07</v>
      </c>
      <c r="G35" s="19">
        <v>903.02</v>
      </c>
      <c r="H35" s="19">
        <v>1247.78</v>
      </c>
      <c r="I35" s="33">
        <f t="shared" si="0"/>
        <v>1119.8233333333333</v>
      </c>
      <c r="J35" s="33">
        <f t="shared" si="1"/>
        <v>169.26735558478745</v>
      </c>
      <c r="K35" s="19">
        <v>1652.99</v>
      </c>
      <c r="L35" s="19">
        <v>1793.29</v>
      </c>
      <c r="M35" s="19">
        <v>1768.6</v>
      </c>
      <c r="N35" s="19">
        <v>1582.51</v>
      </c>
      <c r="O35" s="33">
        <f t="shared" si="2"/>
        <v>1699.3474999999999</v>
      </c>
      <c r="P35" s="33">
        <f t="shared" si="3"/>
        <v>99.030502497967731</v>
      </c>
      <c r="Q35" s="19">
        <v>1686.87</v>
      </c>
      <c r="R35" s="19">
        <v>1950.82</v>
      </c>
      <c r="S35" s="19">
        <v>1918.63</v>
      </c>
      <c r="T35" s="19">
        <v>1895.04</v>
      </c>
      <c r="U35" s="33">
        <f t="shared" si="4"/>
        <v>1862.84</v>
      </c>
      <c r="V35" s="33">
        <f t="shared" si="5"/>
        <v>119.52027080513726</v>
      </c>
    </row>
    <row r="36" spans="2:22" ht="13" x14ac:dyDescent="0.3">
      <c r="B36" s="31">
        <v>49</v>
      </c>
      <c r="C36" s="19">
        <v>1315.66</v>
      </c>
      <c r="D36" s="19">
        <v>976.9</v>
      </c>
      <c r="E36" s="19">
        <v>1340.59</v>
      </c>
      <c r="F36" s="19">
        <v>1164.9100000000001</v>
      </c>
      <c r="G36" s="19">
        <v>957.67</v>
      </c>
      <c r="H36" s="19">
        <v>1314.65</v>
      </c>
      <c r="I36" s="33">
        <f t="shared" si="0"/>
        <v>1178.3966666666665</v>
      </c>
      <c r="J36" s="33">
        <f t="shared" si="1"/>
        <v>175.05195179336681</v>
      </c>
      <c r="K36" s="19">
        <v>1640.73</v>
      </c>
      <c r="L36" s="19">
        <v>1772.93</v>
      </c>
      <c r="M36" s="19">
        <v>1764.47</v>
      </c>
      <c r="N36" s="19">
        <v>1567.38</v>
      </c>
      <c r="O36" s="33">
        <f t="shared" si="2"/>
        <v>1686.3775000000001</v>
      </c>
      <c r="P36" s="33">
        <f t="shared" si="3"/>
        <v>99.722737418972457</v>
      </c>
      <c r="Q36" s="19">
        <v>1677.96</v>
      </c>
      <c r="R36" s="19">
        <v>1931.3</v>
      </c>
      <c r="S36" s="19">
        <v>1907.97</v>
      </c>
      <c r="T36" s="19">
        <v>1891.59</v>
      </c>
      <c r="U36" s="33">
        <f t="shared" si="4"/>
        <v>1852.2050000000002</v>
      </c>
      <c r="V36" s="33">
        <f t="shared" si="5"/>
        <v>117.30054347700181</v>
      </c>
    </row>
    <row r="37" spans="2:22" ht="13" x14ac:dyDescent="0.3">
      <c r="B37" s="31">
        <v>50</v>
      </c>
      <c r="C37" s="19">
        <v>1396.14</v>
      </c>
      <c r="D37" s="19">
        <v>1039.99</v>
      </c>
      <c r="E37" s="19">
        <v>1416.83</v>
      </c>
      <c r="F37" s="19">
        <v>1215.3599999999999</v>
      </c>
      <c r="G37" s="19">
        <v>1022.66</v>
      </c>
      <c r="H37" s="19">
        <v>1393.18</v>
      </c>
      <c r="I37" s="33">
        <f t="shared" si="0"/>
        <v>1247.3599999999999</v>
      </c>
      <c r="J37" s="33">
        <f t="shared" si="1"/>
        <v>182.55708619497616</v>
      </c>
      <c r="K37" s="19">
        <v>1633.73</v>
      </c>
      <c r="L37" s="19">
        <v>1758.23</v>
      </c>
      <c r="M37" s="19">
        <v>1767.66</v>
      </c>
      <c r="N37" s="19">
        <v>1558.17</v>
      </c>
      <c r="O37" s="33">
        <f t="shared" si="2"/>
        <v>1679.4475</v>
      </c>
      <c r="P37" s="33">
        <f t="shared" si="3"/>
        <v>101.30226926546776</v>
      </c>
      <c r="Q37" s="19">
        <v>1674.69</v>
      </c>
      <c r="R37" s="19">
        <v>1916.47</v>
      </c>
      <c r="S37" s="19">
        <v>1902.45</v>
      </c>
      <c r="T37" s="19">
        <v>1891.51</v>
      </c>
      <c r="U37" s="33">
        <f t="shared" si="4"/>
        <v>1846.28</v>
      </c>
      <c r="V37" s="33">
        <f t="shared" si="5"/>
        <v>114.84857566958908</v>
      </c>
    </row>
    <row r="38" spans="2:22" ht="13" x14ac:dyDescent="0.3">
      <c r="B38" s="31">
        <v>51</v>
      </c>
      <c r="C38" s="19">
        <v>1485.44</v>
      </c>
      <c r="D38" s="19">
        <v>1109.0899999999999</v>
      </c>
      <c r="E38" s="19">
        <v>1500.55</v>
      </c>
      <c r="F38" s="19">
        <v>1268.6500000000001</v>
      </c>
      <c r="G38" s="19">
        <v>1094.98</v>
      </c>
      <c r="H38" s="19">
        <v>1480.53</v>
      </c>
      <c r="I38" s="33">
        <f t="shared" si="0"/>
        <v>1323.2066666666665</v>
      </c>
      <c r="J38" s="33">
        <f t="shared" si="1"/>
        <v>191.53627945292089</v>
      </c>
      <c r="K38" s="19">
        <v>1634.18</v>
      </c>
      <c r="L38" s="19">
        <v>1751.17</v>
      </c>
      <c r="M38" s="19">
        <v>1778.14</v>
      </c>
      <c r="N38" s="19">
        <v>1556.79</v>
      </c>
      <c r="O38" s="33">
        <f t="shared" si="2"/>
        <v>1680.0700000000002</v>
      </c>
      <c r="P38" s="33">
        <f t="shared" si="3"/>
        <v>103.24208670240387</v>
      </c>
      <c r="Q38" s="19">
        <v>1677.72</v>
      </c>
      <c r="R38" s="19">
        <v>1907.29</v>
      </c>
      <c r="S38" s="19">
        <v>1902.66</v>
      </c>
      <c r="T38" s="19">
        <v>1895.54</v>
      </c>
      <c r="U38" s="33">
        <f t="shared" si="4"/>
        <v>1845.8025</v>
      </c>
      <c r="V38" s="33">
        <f t="shared" si="5"/>
        <v>112.15916320865925</v>
      </c>
    </row>
    <row r="39" spans="2:22" ht="13" x14ac:dyDescent="0.3">
      <c r="B39" s="31">
        <v>52</v>
      </c>
      <c r="C39" s="19">
        <v>1575.86</v>
      </c>
      <c r="D39" s="19">
        <v>1177.74</v>
      </c>
      <c r="E39" s="19">
        <v>1585.19</v>
      </c>
      <c r="F39" s="19">
        <v>1319.98</v>
      </c>
      <c r="G39" s="19">
        <v>1168.73</v>
      </c>
      <c r="H39" s="19">
        <v>1569.08</v>
      </c>
      <c r="I39" s="33">
        <f t="shared" si="0"/>
        <v>1399.43</v>
      </c>
      <c r="J39" s="33">
        <f t="shared" si="1"/>
        <v>201.54239931091371</v>
      </c>
      <c r="K39" s="19">
        <v>1640.41</v>
      </c>
      <c r="L39" s="19">
        <v>1749.4</v>
      </c>
      <c r="M39" s="19">
        <v>1793.34</v>
      </c>
      <c r="N39" s="19">
        <v>1560.67</v>
      </c>
      <c r="O39" s="33">
        <f t="shared" si="2"/>
        <v>1685.9550000000002</v>
      </c>
      <c r="P39" s="33">
        <f t="shared" si="3"/>
        <v>105.40000711574923</v>
      </c>
      <c r="Q39" s="19">
        <v>1684.37</v>
      </c>
      <c r="R39" s="19">
        <v>1899.68</v>
      </c>
      <c r="S39" s="19">
        <v>1903.77</v>
      </c>
      <c r="T39" s="19">
        <v>1900.37</v>
      </c>
      <c r="U39" s="33">
        <f t="shared" si="4"/>
        <v>1847.0474999999999</v>
      </c>
      <c r="V39" s="33">
        <f t="shared" si="5"/>
        <v>108.46640044271778</v>
      </c>
    </row>
    <row r="40" spans="2:22" ht="13" x14ac:dyDescent="0.3">
      <c r="B40" s="31">
        <v>53</v>
      </c>
      <c r="C40" s="19">
        <v>1660.64</v>
      </c>
      <c r="D40" s="19">
        <v>1241.03</v>
      </c>
      <c r="E40" s="19">
        <v>1664.69</v>
      </c>
      <c r="F40" s="19">
        <v>1364.85</v>
      </c>
      <c r="G40" s="19">
        <v>1238.78</v>
      </c>
      <c r="H40" s="19">
        <v>1652.54</v>
      </c>
      <c r="I40" s="33">
        <f t="shared" si="0"/>
        <v>1470.4216666666669</v>
      </c>
      <c r="J40" s="33">
        <f t="shared" si="1"/>
        <v>211.90283730206707</v>
      </c>
      <c r="K40" s="19">
        <v>1651.53</v>
      </c>
      <c r="L40" s="19">
        <v>1751.5</v>
      </c>
      <c r="M40" s="19">
        <v>1811.7</v>
      </c>
      <c r="N40" s="19">
        <v>1568.88</v>
      </c>
      <c r="O40" s="33">
        <f t="shared" si="2"/>
        <v>1695.9024999999999</v>
      </c>
      <c r="P40" s="33">
        <f t="shared" si="3"/>
        <v>107.39921985284622</v>
      </c>
      <c r="Q40" s="19">
        <v>1692.93</v>
      </c>
      <c r="R40" s="19">
        <v>1891.95</v>
      </c>
      <c r="S40" s="19">
        <v>1903.83</v>
      </c>
      <c r="T40" s="19">
        <v>1904.53</v>
      </c>
      <c r="U40" s="33">
        <f t="shared" si="4"/>
        <v>1848.31</v>
      </c>
      <c r="V40" s="33">
        <f t="shared" si="5"/>
        <v>103.74737394266897</v>
      </c>
    </row>
    <row r="41" spans="2:22" ht="13" x14ac:dyDescent="0.3">
      <c r="B41" s="31">
        <v>54</v>
      </c>
      <c r="C41" s="19">
        <v>1732.13</v>
      </c>
      <c r="D41" s="19">
        <v>1294.32</v>
      </c>
      <c r="E41" s="19">
        <v>1732.94</v>
      </c>
      <c r="F41" s="19">
        <v>1398.67</v>
      </c>
      <c r="G41" s="19">
        <v>1300.2</v>
      </c>
      <c r="H41" s="19">
        <v>1722.84</v>
      </c>
      <c r="I41" s="33">
        <f t="shared" si="0"/>
        <v>1530.1833333333332</v>
      </c>
      <c r="J41" s="33">
        <f t="shared" si="1"/>
        <v>221.28213472096542</v>
      </c>
      <c r="K41" s="19">
        <v>1664.17</v>
      </c>
      <c r="L41" s="19">
        <v>1754.84</v>
      </c>
      <c r="M41" s="19">
        <v>1828.79</v>
      </c>
      <c r="N41" s="19">
        <v>1578.01</v>
      </c>
      <c r="O41" s="33">
        <f t="shared" si="2"/>
        <v>1706.4525000000001</v>
      </c>
      <c r="P41" s="33">
        <f t="shared" si="3"/>
        <v>108.92367308502466</v>
      </c>
      <c r="Q41" s="19">
        <v>1699.8</v>
      </c>
      <c r="R41" s="19">
        <v>1880.75</v>
      </c>
      <c r="S41" s="19">
        <v>1898.24</v>
      </c>
      <c r="T41" s="19">
        <v>1905.18</v>
      </c>
      <c r="U41" s="33">
        <f t="shared" si="4"/>
        <v>1845.9925000000001</v>
      </c>
      <c r="V41" s="33">
        <f t="shared" si="5"/>
        <v>98.002197721955909</v>
      </c>
    </row>
    <row r="42" spans="2:22" ht="13" x14ac:dyDescent="0.3">
      <c r="B42" s="31">
        <v>55</v>
      </c>
      <c r="C42" s="19">
        <v>1782.58</v>
      </c>
      <c r="D42" s="19">
        <v>1332.28</v>
      </c>
      <c r="E42" s="19">
        <v>1782.9</v>
      </c>
      <c r="F42" s="19">
        <v>1417.92</v>
      </c>
      <c r="G42" s="19">
        <v>1347.9</v>
      </c>
      <c r="H42" s="19">
        <v>1772.1</v>
      </c>
      <c r="I42" s="33">
        <f t="shared" si="0"/>
        <v>1572.6133333333335</v>
      </c>
      <c r="J42" s="33">
        <f t="shared" si="1"/>
        <v>228.16118606517338</v>
      </c>
      <c r="K42" s="19">
        <v>1674.27</v>
      </c>
      <c r="L42" s="19">
        <v>1754.32</v>
      </c>
      <c r="M42" s="19">
        <v>1839.99</v>
      </c>
      <c r="N42" s="19">
        <v>1584.18</v>
      </c>
      <c r="O42" s="33">
        <f t="shared" si="2"/>
        <v>1713.19</v>
      </c>
      <c r="P42" s="33">
        <f t="shared" si="3"/>
        <v>109.43531331339072</v>
      </c>
      <c r="Q42" s="19">
        <v>1700.83</v>
      </c>
      <c r="R42" s="19">
        <v>1862.14</v>
      </c>
      <c r="S42" s="19">
        <v>1884.32</v>
      </c>
      <c r="T42" s="19">
        <v>1898.04</v>
      </c>
      <c r="U42" s="33">
        <f t="shared" si="4"/>
        <v>1836.3325</v>
      </c>
      <c r="V42" s="33">
        <f t="shared" si="5"/>
        <v>91.537916142255881</v>
      </c>
    </row>
    <row r="43" spans="2:22" ht="13" x14ac:dyDescent="0.3">
      <c r="B43" s="31">
        <v>56</v>
      </c>
      <c r="C43" s="19">
        <v>1812.93</v>
      </c>
      <c r="D43" s="19">
        <v>1355.9</v>
      </c>
      <c r="E43" s="19">
        <v>1814.93</v>
      </c>
      <c r="F43" s="19">
        <v>1424.24</v>
      </c>
      <c r="G43" s="19">
        <v>1382.22</v>
      </c>
      <c r="H43" s="19">
        <v>1800.06</v>
      </c>
      <c r="I43" s="33">
        <f t="shared" si="0"/>
        <v>1598.38</v>
      </c>
      <c r="J43" s="33">
        <f t="shared" si="1"/>
        <v>232.14084647041327</v>
      </c>
      <c r="K43" s="19">
        <v>1677.66</v>
      </c>
      <c r="L43" s="19">
        <v>1745.7</v>
      </c>
      <c r="M43" s="19">
        <v>1841.49</v>
      </c>
      <c r="N43" s="19">
        <v>1583.91</v>
      </c>
      <c r="O43" s="33">
        <f t="shared" si="2"/>
        <v>1712.19</v>
      </c>
      <c r="P43" s="33">
        <f t="shared" si="3"/>
        <v>108.76502103157978</v>
      </c>
      <c r="Q43" s="19">
        <v>1693.41</v>
      </c>
      <c r="R43" s="19">
        <v>1833.82</v>
      </c>
      <c r="S43" s="19">
        <v>1859.2</v>
      </c>
      <c r="T43" s="19">
        <v>1880.78</v>
      </c>
      <c r="U43" s="33">
        <f t="shared" si="4"/>
        <v>1816.8025</v>
      </c>
      <c r="V43" s="33">
        <f t="shared" si="5"/>
        <v>84.470848768475506</v>
      </c>
    </row>
    <row r="44" spans="2:22" ht="13" x14ac:dyDescent="0.3">
      <c r="B44" s="31">
        <v>57</v>
      </c>
      <c r="C44" s="19">
        <v>1829.7</v>
      </c>
      <c r="D44" s="19">
        <v>1369.78</v>
      </c>
      <c r="E44" s="19">
        <v>1834.99</v>
      </c>
      <c r="F44" s="19">
        <v>1422.13</v>
      </c>
      <c r="G44" s="19">
        <v>1408.27</v>
      </c>
      <c r="H44" s="19">
        <v>1811.07</v>
      </c>
      <c r="I44" s="33">
        <f t="shared" si="0"/>
        <v>1612.6566666666668</v>
      </c>
      <c r="J44" s="33">
        <f t="shared" si="1"/>
        <v>233.65408874373736</v>
      </c>
      <c r="K44" s="19">
        <v>1675.72</v>
      </c>
      <c r="L44" s="19">
        <v>1732.07</v>
      </c>
      <c r="M44" s="19">
        <v>1836.64</v>
      </c>
      <c r="N44" s="19">
        <v>1580.86</v>
      </c>
      <c r="O44" s="33">
        <f t="shared" si="2"/>
        <v>1706.3225</v>
      </c>
      <c r="P44" s="33">
        <f t="shared" si="3"/>
        <v>106.96251130653214</v>
      </c>
      <c r="Q44" s="19">
        <v>1680.44</v>
      </c>
      <c r="R44" s="19">
        <v>1801.8</v>
      </c>
      <c r="S44" s="19">
        <v>1828.7</v>
      </c>
      <c r="T44" s="19">
        <v>1856.71</v>
      </c>
      <c r="U44" s="33">
        <f t="shared" si="4"/>
        <v>1791.9124999999999</v>
      </c>
      <c r="V44" s="33">
        <f t="shared" si="5"/>
        <v>77.622842589450855</v>
      </c>
    </row>
    <row r="45" spans="2:22" ht="13" x14ac:dyDescent="0.3">
      <c r="B45" s="31">
        <v>58</v>
      </c>
      <c r="C45" s="19">
        <v>1838.87</v>
      </c>
      <c r="D45" s="19">
        <v>1378.09</v>
      </c>
      <c r="E45" s="19">
        <v>1847.85</v>
      </c>
      <c r="F45" s="19">
        <v>1415.86</v>
      </c>
      <c r="G45" s="19">
        <v>1430.16</v>
      </c>
      <c r="H45" s="19">
        <v>1811.45</v>
      </c>
      <c r="I45" s="33">
        <f t="shared" si="0"/>
        <v>1620.3799999999999</v>
      </c>
      <c r="J45" s="33">
        <f t="shared" si="1"/>
        <v>233.54003887984771</v>
      </c>
      <c r="K45" s="19">
        <v>1665.98</v>
      </c>
      <c r="L45" s="19">
        <v>1712.14</v>
      </c>
      <c r="M45" s="19">
        <v>1824.17</v>
      </c>
      <c r="N45" s="19">
        <v>1572.56</v>
      </c>
      <c r="O45" s="33">
        <f t="shared" si="2"/>
        <v>1693.7125000000001</v>
      </c>
      <c r="P45" s="33">
        <f t="shared" si="3"/>
        <v>104.57174869437736</v>
      </c>
      <c r="Q45" s="19">
        <v>1661.49</v>
      </c>
      <c r="R45" s="19">
        <v>1766.56</v>
      </c>
      <c r="S45" s="19">
        <v>1793.39</v>
      </c>
      <c r="T45" s="19">
        <v>1826.74</v>
      </c>
      <c r="U45" s="33">
        <f t="shared" si="4"/>
        <v>1762.0450000000001</v>
      </c>
      <c r="V45" s="33">
        <f t="shared" si="5"/>
        <v>71.41345648172107</v>
      </c>
    </row>
    <row r="46" spans="2:22" ht="13" x14ac:dyDescent="0.3">
      <c r="B46" s="31">
        <v>59</v>
      </c>
      <c r="C46" s="19">
        <v>1846.21</v>
      </c>
      <c r="D46" s="19">
        <v>1383.58</v>
      </c>
      <c r="E46" s="19">
        <v>1858.33</v>
      </c>
      <c r="F46" s="19">
        <v>1410.4</v>
      </c>
      <c r="G46" s="19">
        <v>1450.41</v>
      </c>
      <c r="H46" s="19">
        <v>1807.6</v>
      </c>
      <c r="I46" s="33">
        <f t="shared" si="0"/>
        <v>1626.0883333333334</v>
      </c>
      <c r="J46" s="33">
        <f t="shared" si="1"/>
        <v>233.03684287396607</v>
      </c>
      <c r="K46" s="19">
        <v>1650.08</v>
      </c>
      <c r="L46" s="19">
        <v>1686.59</v>
      </c>
      <c r="M46" s="19">
        <v>1806.09</v>
      </c>
      <c r="N46" s="19">
        <v>1560.58</v>
      </c>
      <c r="O46" s="33">
        <f t="shared" si="2"/>
        <v>1675.835</v>
      </c>
      <c r="P46" s="33">
        <f t="shared" si="3"/>
        <v>101.70065568454643</v>
      </c>
      <c r="Q46" s="19">
        <v>1637.49</v>
      </c>
      <c r="R46" s="19">
        <v>1729.53</v>
      </c>
      <c r="S46" s="19">
        <v>1755.72</v>
      </c>
      <c r="T46" s="19">
        <v>1792.38</v>
      </c>
      <c r="U46" s="33">
        <f t="shared" si="4"/>
        <v>1728.78</v>
      </c>
      <c r="V46" s="33">
        <f t="shared" si="5"/>
        <v>66.093747056737556</v>
      </c>
    </row>
    <row r="47" spans="2:22" ht="13" x14ac:dyDescent="0.3">
      <c r="B47" s="31">
        <v>60</v>
      </c>
      <c r="C47" s="19">
        <v>1856.28</v>
      </c>
      <c r="D47" s="19">
        <v>1391.28</v>
      </c>
      <c r="E47" s="19">
        <v>1871.1</v>
      </c>
      <c r="F47" s="19">
        <v>1408.74</v>
      </c>
      <c r="G47" s="19">
        <v>1472.69</v>
      </c>
      <c r="H47" s="19">
        <v>1805.85</v>
      </c>
      <c r="I47" s="33">
        <f t="shared" si="0"/>
        <v>1634.3233333333335</v>
      </c>
      <c r="J47" s="33">
        <f t="shared" si="1"/>
        <v>232.73701284210543</v>
      </c>
      <c r="K47" s="19">
        <v>1630.23</v>
      </c>
      <c r="L47" s="19">
        <v>1658.1</v>
      </c>
      <c r="M47" s="19">
        <v>1784.69</v>
      </c>
      <c r="N47" s="19">
        <v>1546.39</v>
      </c>
      <c r="O47" s="33">
        <f t="shared" si="2"/>
        <v>1654.8525000000002</v>
      </c>
      <c r="P47" s="33">
        <f t="shared" si="3"/>
        <v>98.723020069620361</v>
      </c>
      <c r="Q47" s="19">
        <v>1611.21</v>
      </c>
      <c r="R47" s="19">
        <v>1693.24</v>
      </c>
      <c r="S47" s="19">
        <v>1717.45</v>
      </c>
      <c r="T47" s="19">
        <v>1756.19</v>
      </c>
      <c r="U47" s="33">
        <f t="shared" si="4"/>
        <v>1694.5225</v>
      </c>
      <c r="V47" s="33">
        <f t="shared" si="5"/>
        <v>61.294829240863926</v>
      </c>
    </row>
    <row r="48" spans="2:22" ht="13" x14ac:dyDescent="0.3">
      <c r="B48" s="31">
        <v>61</v>
      </c>
      <c r="C48" s="19">
        <v>1867.49</v>
      </c>
      <c r="D48" s="19">
        <v>1399</v>
      </c>
      <c r="E48" s="19">
        <v>1884.91</v>
      </c>
      <c r="F48" s="19">
        <v>1409.23</v>
      </c>
      <c r="G48" s="19">
        <v>1495.31</v>
      </c>
      <c r="H48" s="19">
        <v>1805.29</v>
      </c>
      <c r="I48" s="33">
        <f t="shared" si="0"/>
        <v>1643.5383333333332</v>
      </c>
      <c r="J48" s="33">
        <f t="shared" si="1"/>
        <v>232.91597733231441</v>
      </c>
      <c r="K48" s="19">
        <v>1607.83</v>
      </c>
      <c r="L48" s="19">
        <v>1629.71</v>
      </c>
      <c r="M48" s="19">
        <v>1762.47</v>
      </c>
      <c r="N48" s="19">
        <v>1531.34</v>
      </c>
      <c r="O48" s="33">
        <f t="shared" si="2"/>
        <v>1632.8375000000001</v>
      </c>
      <c r="P48" s="33">
        <f t="shared" si="3"/>
        <v>96.162161434041593</v>
      </c>
      <c r="Q48" s="19">
        <v>1584.22</v>
      </c>
      <c r="R48" s="19">
        <v>1658.5</v>
      </c>
      <c r="S48" s="19">
        <v>1680.82</v>
      </c>
      <c r="T48" s="19">
        <v>1719.96</v>
      </c>
      <c r="U48" s="33">
        <f t="shared" si="4"/>
        <v>1660.875</v>
      </c>
      <c r="V48" s="33">
        <f t="shared" si="5"/>
        <v>57.068584177286191</v>
      </c>
    </row>
    <row r="49" spans="2:22" ht="13" x14ac:dyDescent="0.3">
      <c r="B49" s="31">
        <v>62</v>
      </c>
      <c r="C49" s="19">
        <v>1874.69</v>
      </c>
      <c r="D49" s="19">
        <v>1404.37</v>
      </c>
      <c r="E49" s="19">
        <v>1894.42</v>
      </c>
      <c r="F49" s="19">
        <v>1408.05</v>
      </c>
      <c r="G49" s="19">
        <v>1513.46</v>
      </c>
      <c r="H49" s="19">
        <v>1804.6</v>
      </c>
      <c r="I49" s="33">
        <f t="shared" si="0"/>
        <v>1649.9316666666666</v>
      </c>
      <c r="J49" s="33">
        <f t="shared" si="1"/>
        <v>233.08579342522555</v>
      </c>
      <c r="K49" s="19">
        <v>1583.34</v>
      </c>
      <c r="L49" s="19">
        <v>1599.51</v>
      </c>
      <c r="M49" s="19">
        <v>1737.18</v>
      </c>
      <c r="N49" s="19">
        <v>1512.6</v>
      </c>
      <c r="O49" s="33">
        <f t="shared" si="2"/>
        <v>1608.1574999999998</v>
      </c>
      <c r="P49" s="33">
        <f t="shared" si="3"/>
        <v>93.930344537854282</v>
      </c>
      <c r="Q49" s="19">
        <v>1555.48</v>
      </c>
      <c r="R49" s="19">
        <v>1622.94</v>
      </c>
      <c r="S49" s="19">
        <v>1643.57</v>
      </c>
      <c r="T49" s="19">
        <v>1683.26</v>
      </c>
      <c r="U49" s="33">
        <f t="shared" si="4"/>
        <v>1626.3125</v>
      </c>
      <c r="V49" s="33">
        <f t="shared" si="5"/>
        <v>53.446097066733174</v>
      </c>
    </row>
    <row r="50" spans="2:22" ht="13" x14ac:dyDescent="0.3">
      <c r="B50" s="31">
        <v>63</v>
      </c>
      <c r="C50" s="19">
        <v>1874.63</v>
      </c>
      <c r="D50" s="19">
        <v>1404.99</v>
      </c>
      <c r="E50" s="19">
        <v>1896.3</v>
      </c>
      <c r="F50" s="19">
        <v>1403.22</v>
      </c>
      <c r="G50" s="19">
        <v>1523.97</v>
      </c>
      <c r="H50" s="19">
        <v>1799.47</v>
      </c>
      <c r="I50" s="33">
        <f t="shared" si="0"/>
        <v>1650.43</v>
      </c>
      <c r="J50" s="33">
        <f t="shared" si="1"/>
        <v>232.49788291509321</v>
      </c>
      <c r="K50" s="19">
        <v>1558.85</v>
      </c>
      <c r="L50" s="19">
        <v>1568.32</v>
      </c>
      <c r="M50" s="19">
        <v>1710.32</v>
      </c>
      <c r="N50" s="19">
        <v>1492.18</v>
      </c>
      <c r="O50" s="33">
        <f t="shared" si="2"/>
        <v>1582.4175</v>
      </c>
      <c r="P50" s="33">
        <f t="shared" si="3"/>
        <v>91.753333227372863</v>
      </c>
      <c r="Q50" s="19">
        <v>1525.91</v>
      </c>
      <c r="R50" s="19">
        <v>1586.55</v>
      </c>
      <c r="S50" s="19">
        <v>1607.23</v>
      </c>
      <c r="T50" s="19">
        <v>1645.63</v>
      </c>
      <c r="U50" s="33">
        <f t="shared" si="4"/>
        <v>1591.3300000000002</v>
      </c>
      <c r="V50" s="33">
        <f t="shared" si="5"/>
        <v>50.013080955552695</v>
      </c>
    </row>
    <row r="51" spans="2:22" ht="13" x14ac:dyDescent="0.3">
      <c r="B51" s="31">
        <v>64</v>
      </c>
      <c r="C51" s="19">
        <v>1866.02</v>
      </c>
      <c r="D51" s="19">
        <v>1400.01</v>
      </c>
      <c r="E51" s="19">
        <v>1889.6</v>
      </c>
      <c r="F51" s="19">
        <v>1393.01</v>
      </c>
      <c r="G51" s="19">
        <v>1526.57</v>
      </c>
      <c r="H51" s="19">
        <v>1788.29</v>
      </c>
      <c r="I51" s="33">
        <f t="shared" si="0"/>
        <v>1643.9166666666667</v>
      </c>
      <c r="J51" s="33">
        <f t="shared" si="1"/>
        <v>230.97562985446442</v>
      </c>
      <c r="K51" s="19">
        <v>1534.21</v>
      </c>
      <c r="L51" s="19">
        <v>1536.8</v>
      </c>
      <c r="M51" s="19">
        <v>1681.96</v>
      </c>
      <c r="N51" s="19">
        <v>1470.07</v>
      </c>
      <c r="O51" s="33">
        <f t="shared" si="2"/>
        <v>1555.76</v>
      </c>
      <c r="P51" s="33">
        <f t="shared" si="3"/>
        <v>89.616033163714675</v>
      </c>
      <c r="Q51" s="19">
        <v>1496.31</v>
      </c>
      <c r="R51" s="19">
        <v>1549.65</v>
      </c>
      <c r="S51" s="19">
        <v>1571.17</v>
      </c>
      <c r="T51" s="19">
        <v>1608.33</v>
      </c>
      <c r="U51" s="33">
        <f t="shared" si="4"/>
        <v>1556.365</v>
      </c>
      <c r="V51" s="33">
        <f t="shared" si="5"/>
        <v>46.801864279107512</v>
      </c>
    </row>
    <row r="52" spans="2:22" ht="13" x14ac:dyDescent="0.3">
      <c r="B52" s="31">
        <v>65</v>
      </c>
      <c r="C52" s="19">
        <v>1848.96</v>
      </c>
      <c r="D52" s="19">
        <v>1388.71</v>
      </c>
      <c r="E52" s="19">
        <v>1873.35</v>
      </c>
      <c r="F52" s="19">
        <v>1375.78</v>
      </c>
      <c r="G52" s="19">
        <v>1519.91</v>
      </c>
      <c r="H52" s="19">
        <v>1770.37</v>
      </c>
      <c r="I52" s="33">
        <f t="shared" si="0"/>
        <v>1629.5133333333333</v>
      </c>
      <c r="J52" s="33">
        <f t="shared" si="1"/>
        <v>228.83771565602251</v>
      </c>
      <c r="K52" s="19">
        <v>1509.24</v>
      </c>
      <c r="L52" s="19">
        <v>1505.85</v>
      </c>
      <c r="M52" s="19">
        <v>1651.43</v>
      </c>
      <c r="N52" s="19">
        <v>1446.28</v>
      </c>
      <c r="O52" s="33">
        <f t="shared" si="2"/>
        <v>1528.2</v>
      </c>
      <c r="P52" s="33">
        <f t="shared" si="3"/>
        <v>87.092907097344465</v>
      </c>
      <c r="Q52" s="19">
        <v>1466.17</v>
      </c>
      <c r="R52" s="19">
        <v>1512.44</v>
      </c>
      <c r="S52" s="19">
        <v>1535.62</v>
      </c>
      <c r="T52" s="19">
        <v>1570.83</v>
      </c>
      <c r="U52" s="33">
        <f t="shared" si="4"/>
        <v>1521.2649999999999</v>
      </c>
      <c r="V52" s="33">
        <f t="shared" si="5"/>
        <v>43.878980921013422</v>
      </c>
    </row>
    <row r="53" spans="2:22" ht="13" x14ac:dyDescent="0.3">
      <c r="B53" s="31">
        <v>66</v>
      </c>
      <c r="C53" s="19">
        <v>1824.55</v>
      </c>
      <c r="D53" s="19">
        <v>1372.8</v>
      </c>
      <c r="E53" s="19">
        <v>1848.97</v>
      </c>
      <c r="F53" s="19">
        <v>1353.39</v>
      </c>
      <c r="G53" s="19">
        <v>1505.54</v>
      </c>
      <c r="H53" s="19">
        <v>1747.85</v>
      </c>
      <c r="I53" s="33">
        <f t="shared" si="0"/>
        <v>1608.8500000000001</v>
      </c>
      <c r="J53" s="33">
        <f t="shared" si="1"/>
        <v>225.90151597543496</v>
      </c>
      <c r="K53" s="19">
        <v>1484.49</v>
      </c>
      <c r="L53" s="19">
        <v>1474.19</v>
      </c>
      <c r="M53" s="19">
        <v>1618.3</v>
      </c>
      <c r="N53" s="19">
        <v>1420.59</v>
      </c>
      <c r="O53" s="33">
        <f t="shared" si="2"/>
        <v>1499.3925000000002</v>
      </c>
      <c r="P53" s="33">
        <f t="shared" si="3"/>
        <v>84.07551779005982</v>
      </c>
      <c r="Q53" s="19">
        <v>1435.69</v>
      </c>
      <c r="R53" s="19">
        <v>1475.5</v>
      </c>
      <c r="S53" s="19">
        <v>1500.46</v>
      </c>
      <c r="T53" s="19">
        <v>1533.43</v>
      </c>
      <c r="U53" s="33">
        <f t="shared" si="4"/>
        <v>1486.27</v>
      </c>
      <c r="V53" s="33">
        <f t="shared" si="5"/>
        <v>41.23004972104691</v>
      </c>
    </row>
    <row r="54" spans="2:22" ht="13" x14ac:dyDescent="0.3">
      <c r="B54" s="31">
        <v>67</v>
      </c>
      <c r="C54" s="19">
        <v>1795.54</v>
      </c>
      <c r="D54" s="19">
        <v>1353.08</v>
      </c>
      <c r="E54" s="19">
        <v>1818.76</v>
      </c>
      <c r="F54" s="19">
        <v>1328.16</v>
      </c>
      <c r="G54" s="19">
        <v>1485.26</v>
      </c>
      <c r="H54" s="19">
        <v>1720.6</v>
      </c>
      <c r="I54" s="33">
        <f t="shared" si="0"/>
        <v>1583.5666666666666</v>
      </c>
      <c r="J54" s="33">
        <f t="shared" si="1"/>
        <v>222.28252388945552</v>
      </c>
      <c r="K54" s="19">
        <v>1459.49</v>
      </c>
      <c r="L54" s="19">
        <v>1442.73</v>
      </c>
      <c r="M54" s="19">
        <v>1584.54</v>
      </c>
      <c r="N54" s="19">
        <v>1394.55</v>
      </c>
      <c r="O54" s="33">
        <f t="shared" si="2"/>
        <v>1470.3275000000001</v>
      </c>
      <c r="P54" s="33">
        <f t="shared" si="3"/>
        <v>80.964597355881409</v>
      </c>
      <c r="Q54" s="19">
        <v>1405.37</v>
      </c>
      <c r="R54" s="19">
        <v>1438.09</v>
      </c>
      <c r="S54" s="19">
        <v>1465.08</v>
      </c>
      <c r="T54" s="19">
        <v>1496.13</v>
      </c>
      <c r="U54" s="33">
        <f t="shared" si="4"/>
        <v>1451.1675</v>
      </c>
      <c r="V54" s="33">
        <f t="shared" si="5"/>
        <v>38.659263982474798</v>
      </c>
    </row>
    <row r="55" spans="2:22" ht="13" x14ac:dyDescent="0.3">
      <c r="B55" s="31">
        <v>68</v>
      </c>
      <c r="C55" s="19">
        <v>1763.67</v>
      </c>
      <c r="D55" s="19">
        <v>1330.51</v>
      </c>
      <c r="E55" s="19">
        <v>1785.16</v>
      </c>
      <c r="F55" s="19">
        <v>1300.1199999999999</v>
      </c>
      <c r="G55" s="19">
        <v>1461.26</v>
      </c>
      <c r="H55" s="19">
        <v>1690.96</v>
      </c>
      <c r="I55" s="33">
        <f t="shared" si="0"/>
        <v>1555.28</v>
      </c>
      <c r="J55" s="33">
        <f t="shared" si="1"/>
        <v>218.6998892546583</v>
      </c>
      <c r="K55" s="19">
        <v>1433.82</v>
      </c>
      <c r="L55" s="19">
        <v>1412.02</v>
      </c>
      <c r="M55" s="19">
        <v>1549.27</v>
      </c>
      <c r="N55" s="19">
        <v>1368.91</v>
      </c>
      <c r="O55" s="33">
        <f t="shared" si="2"/>
        <v>1441.0050000000001</v>
      </c>
      <c r="P55" s="33">
        <f t="shared" si="3"/>
        <v>77.051397780961736</v>
      </c>
      <c r="Q55" s="19">
        <v>1375.1</v>
      </c>
      <c r="R55" s="19">
        <v>1401.24</v>
      </c>
      <c r="S55" s="19">
        <v>1428.65</v>
      </c>
      <c r="T55" s="19">
        <v>1460</v>
      </c>
      <c r="U55" s="33">
        <f t="shared" si="4"/>
        <v>1416.2474999999999</v>
      </c>
      <c r="V55" s="33">
        <f t="shared" si="5"/>
        <v>36.452915178350324</v>
      </c>
    </row>
    <row r="56" spans="2:22" ht="13" x14ac:dyDescent="0.3">
      <c r="B56" s="31">
        <v>69</v>
      </c>
      <c r="C56" s="19">
        <v>1729.93</v>
      </c>
      <c r="D56" s="19">
        <v>1306.42</v>
      </c>
      <c r="E56" s="19">
        <v>1748.61</v>
      </c>
      <c r="F56" s="19">
        <v>1268.67</v>
      </c>
      <c r="G56" s="19">
        <v>1434.04</v>
      </c>
      <c r="H56" s="19">
        <v>1659.49</v>
      </c>
      <c r="I56" s="33">
        <f t="shared" si="0"/>
        <v>1524.5266666666666</v>
      </c>
      <c r="J56" s="33">
        <f t="shared" si="1"/>
        <v>215.3322826393364</v>
      </c>
      <c r="K56" s="19">
        <v>1407.76</v>
      </c>
      <c r="L56" s="19">
        <v>1382.02</v>
      </c>
      <c r="M56" s="19">
        <v>1513.52</v>
      </c>
      <c r="N56" s="19">
        <v>1342.7</v>
      </c>
      <c r="O56" s="33">
        <f t="shared" si="2"/>
        <v>1411.4999999999998</v>
      </c>
      <c r="P56" s="33">
        <f t="shared" si="3"/>
        <v>73.085745076131843</v>
      </c>
      <c r="Q56" s="19">
        <v>1344.27</v>
      </c>
      <c r="R56" s="19">
        <v>1364.98</v>
      </c>
      <c r="S56" s="19">
        <v>1392</v>
      </c>
      <c r="T56" s="19">
        <v>1423.89</v>
      </c>
      <c r="U56" s="33">
        <f t="shared" si="4"/>
        <v>1381.2850000000001</v>
      </c>
      <c r="V56" s="33">
        <f t="shared" si="5"/>
        <v>34.47685455490398</v>
      </c>
    </row>
    <row r="57" spans="2:22" ht="13" x14ac:dyDescent="0.3">
      <c r="B57" s="31">
        <v>70</v>
      </c>
      <c r="C57" s="19">
        <v>1694.11</v>
      </c>
      <c r="D57" s="19">
        <v>1280.3599999999999</v>
      </c>
      <c r="E57" s="19">
        <v>1710.16</v>
      </c>
      <c r="F57" s="19">
        <v>1235.8499999999999</v>
      </c>
      <c r="G57" s="19">
        <v>1405.01</v>
      </c>
      <c r="H57" s="19">
        <v>1625.81</v>
      </c>
      <c r="I57" s="33">
        <f t="shared" si="0"/>
        <v>1491.8833333333332</v>
      </c>
      <c r="J57" s="33">
        <f t="shared" si="1"/>
        <v>211.81069110568234</v>
      </c>
      <c r="K57" s="19">
        <v>1381.23</v>
      </c>
      <c r="L57" s="19">
        <v>1351.57</v>
      </c>
      <c r="M57" s="19">
        <v>1478.09</v>
      </c>
      <c r="N57" s="19">
        <v>1316.69</v>
      </c>
      <c r="O57" s="33">
        <f t="shared" si="2"/>
        <v>1381.895</v>
      </c>
      <c r="P57" s="33">
        <f t="shared" si="3"/>
        <v>69.342670605238879</v>
      </c>
      <c r="Q57" s="19">
        <v>1313.58</v>
      </c>
      <c r="R57" s="19">
        <v>1329.05</v>
      </c>
      <c r="S57" s="19">
        <v>1355</v>
      </c>
      <c r="T57" s="19">
        <v>1388.79</v>
      </c>
      <c r="U57" s="33">
        <f t="shared" si="4"/>
        <v>1346.605</v>
      </c>
      <c r="V57" s="33">
        <f t="shared" si="5"/>
        <v>32.908352030044512</v>
      </c>
    </row>
    <row r="58" spans="2:22" ht="13" x14ac:dyDescent="0.3">
      <c r="B58" s="31">
        <v>71</v>
      </c>
      <c r="C58" s="19">
        <v>1657.26</v>
      </c>
      <c r="D58" s="19">
        <v>1253.1300000000001</v>
      </c>
      <c r="E58" s="19">
        <v>1670.68</v>
      </c>
      <c r="F58" s="19">
        <v>1200.8499999999999</v>
      </c>
      <c r="G58" s="19">
        <v>1373.9</v>
      </c>
      <c r="H58" s="19">
        <v>1590.26</v>
      </c>
      <c r="I58" s="33">
        <f t="shared" si="0"/>
        <v>1457.68</v>
      </c>
      <c r="J58" s="33">
        <f t="shared" si="1"/>
        <v>208.61451176751805</v>
      </c>
      <c r="K58" s="19">
        <v>1354.39</v>
      </c>
      <c r="L58" s="19">
        <v>1321.3</v>
      </c>
      <c r="M58" s="19">
        <v>1444.04</v>
      </c>
      <c r="N58" s="19">
        <v>1291.05</v>
      </c>
      <c r="O58" s="33">
        <f t="shared" si="2"/>
        <v>1352.6949999999999</v>
      </c>
      <c r="P58" s="33">
        <f t="shared" si="3"/>
        <v>66.162764200618668</v>
      </c>
      <c r="Q58" s="19">
        <v>1282.82</v>
      </c>
      <c r="R58" s="19">
        <v>1293.24</v>
      </c>
      <c r="S58" s="19">
        <v>1317.25</v>
      </c>
      <c r="T58" s="19">
        <v>1354.1</v>
      </c>
      <c r="U58" s="33">
        <f t="shared" si="4"/>
        <v>1311.8525</v>
      </c>
      <c r="V58" s="33">
        <f t="shared" si="5"/>
        <v>31.6401405127516</v>
      </c>
    </row>
    <row r="59" spans="2:22" ht="13" x14ac:dyDescent="0.3">
      <c r="B59" s="31">
        <v>72</v>
      </c>
      <c r="C59" s="19">
        <v>1619.34</v>
      </c>
      <c r="D59" s="19">
        <v>1225.01</v>
      </c>
      <c r="E59" s="19">
        <v>1630.96</v>
      </c>
      <c r="F59" s="19">
        <v>1163.45</v>
      </c>
      <c r="G59" s="19">
        <v>1341.49</v>
      </c>
      <c r="H59" s="19">
        <v>1553.7</v>
      </c>
      <c r="I59" s="33">
        <f t="shared" si="0"/>
        <v>1422.3249999999998</v>
      </c>
      <c r="J59" s="33">
        <f t="shared" si="1"/>
        <v>205.95467275592583</v>
      </c>
      <c r="K59" s="19">
        <v>1327.08</v>
      </c>
      <c r="L59" s="19">
        <v>1290.96</v>
      </c>
      <c r="M59" s="19">
        <v>1409.94</v>
      </c>
      <c r="N59" s="19">
        <v>1265.3499999999999</v>
      </c>
      <c r="O59" s="33">
        <f t="shared" si="2"/>
        <v>1323.3325</v>
      </c>
      <c r="P59" s="33">
        <f t="shared" si="3"/>
        <v>63.047209494156093</v>
      </c>
      <c r="Q59" s="19">
        <v>1251.76</v>
      </c>
      <c r="R59" s="19">
        <v>1258.48</v>
      </c>
      <c r="S59" s="19">
        <v>1279.32</v>
      </c>
      <c r="T59" s="19">
        <v>1320.3</v>
      </c>
      <c r="U59" s="33">
        <f t="shared" si="4"/>
        <v>1277.4649999999999</v>
      </c>
      <c r="V59" s="33">
        <f t="shared" si="5"/>
        <v>30.873157164976373</v>
      </c>
    </row>
    <row r="60" spans="2:22" ht="13" x14ac:dyDescent="0.3">
      <c r="B60" s="31">
        <v>73</v>
      </c>
      <c r="C60" s="19">
        <v>1579.94</v>
      </c>
      <c r="D60" s="19">
        <v>1196.32</v>
      </c>
      <c r="E60" s="19">
        <v>1590.31</v>
      </c>
      <c r="F60" s="19">
        <v>1124.6600000000001</v>
      </c>
      <c r="G60" s="19">
        <v>1307.95</v>
      </c>
      <c r="H60" s="19">
        <v>1516.17</v>
      </c>
      <c r="I60" s="33">
        <f t="shared" si="0"/>
        <v>1385.8916666666664</v>
      </c>
      <c r="J60" s="33">
        <f t="shared" si="1"/>
        <v>203.30684134250788</v>
      </c>
      <c r="K60" s="19">
        <v>1299.94</v>
      </c>
      <c r="L60" s="19">
        <v>1260.3800000000001</v>
      </c>
      <c r="M60" s="19">
        <v>1376.51</v>
      </c>
      <c r="N60" s="19">
        <v>1238.1099999999999</v>
      </c>
      <c r="O60" s="33">
        <f t="shared" si="2"/>
        <v>1293.7349999999999</v>
      </c>
      <c r="P60" s="33">
        <f t="shared" si="3"/>
        <v>60.819128843919941</v>
      </c>
      <c r="Q60" s="19">
        <v>1220.1199999999999</v>
      </c>
      <c r="R60" s="19">
        <v>1223.78</v>
      </c>
      <c r="S60" s="19">
        <v>1241.79</v>
      </c>
      <c r="T60" s="19">
        <v>1286.3399999999999</v>
      </c>
      <c r="U60" s="33">
        <f t="shared" si="4"/>
        <v>1243.0074999999999</v>
      </c>
      <c r="V60" s="33">
        <f t="shared" si="5"/>
        <v>30.4013282330449</v>
      </c>
    </row>
    <row r="61" spans="2:22" ht="13" x14ac:dyDescent="0.3">
      <c r="B61" s="31">
        <v>74</v>
      </c>
      <c r="C61" s="19">
        <v>1538.58</v>
      </c>
      <c r="D61" s="19">
        <v>1166.69</v>
      </c>
      <c r="E61" s="19">
        <v>1549.3</v>
      </c>
      <c r="F61" s="19">
        <v>1086.23</v>
      </c>
      <c r="G61" s="19">
        <v>1273.67</v>
      </c>
      <c r="H61" s="19">
        <v>1477.67</v>
      </c>
      <c r="I61" s="33">
        <f t="shared" si="0"/>
        <v>1348.6899999999998</v>
      </c>
      <c r="J61" s="33">
        <f t="shared" si="1"/>
        <v>200.28763147034496</v>
      </c>
      <c r="K61" s="19">
        <v>1272.3399999999999</v>
      </c>
      <c r="L61" s="19">
        <v>1229.54</v>
      </c>
      <c r="M61" s="19">
        <v>1342.82</v>
      </c>
      <c r="N61" s="19">
        <v>1211.06</v>
      </c>
      <c r="O61" s="33">
        <f t="shared" si="2"/>
        <v>1263.94</v>
      </c>
      <c r="P61" s="33">
        <f t="shared" si="3"/>
        <v>58.515720964540797</v>
      </c>
      <c r="Q61" s="19">
        <v>1189.08</v>
      </c>
      <c r="R61" s="19">
        <v>1189.29</v>
      </c>
      <c r="S61" s="19">
        <v>1204.18</v>
      </c>
      <c r="T61" s="19">
        <v>1253.0999999999999</v>
      </c>
      <c r="U61" s="33">
        <f t="shared" si="4"/>
        <v>1208.9124999999999</v>
      </c>
      <c r="V61" s="33">
        <f t="shared" si="5"/>
        <v>30.294676512549174</v>
      </c>
    </row>
    <row r="62" spans="2:22" ht="13" x14ac:dyDescent="0.3">
      <c r="B62" s="31">
        <v>75</v>
      </c>
      <c r="C62" s="19">
        <v>1495.98</v>
      </c>
      <c r="D62" s="19">
        <v>1136.57</v>
      </c>
      <c r="E62" s="19">
        <v>1507.64</v>
      </c>
      <c r="F62" s="19">
        <v>1046.19</v>
      </c>
      <c r="G62" s="19">
        <v>1237.8800000000001</v>
      </c>
      <c r="H62" s="19">
        <v>1438.51</v>
      </c>
      <c r="I62" s="33">
        <f t="shared" si="0"/>
        <v>1310.4616666666668</v>
      </c>
      <c r="J62" s="33">
        <f t="shared" si="1"/>
        <v>197.50374512060762</v>
      </c>
      <c r="K62" s="19">
        <v>1244.7</v>
      </c>
      <c r="L62" s="19">
        <v>1198.78</v>
      </c>
      <c r="M62" s="19">
        <v>1309.4100000000001</v>
      </c>
      <c r="N62" s="19">
        <v>1183.22</v>
      </c>
      <c r="O62" s="33">
        <f t="shared" si="2"/>
        <v>1234.0275000000001</v>
      </c>
      <c r="P62" s="33">
        <f t="shared" si="3"/>
        <v>56.628060991584995</v>
      </c>
      <c r="Q62" s="19">
        <v>1157.98</v>
      </c>
      <c r="R62" s="19">
        <v>1155.21</v>
      </c>
      <c r="S62" s="19">
        <v>1166.33</v>
      </c>
      <c r="T62" s="19">
        <v>1219.95</v>
      </c>
      <c r="U62" s="33">
        <f t="shared" si="4"/>
        <v>1174.8675000000001</v>
      </c>
      <c r="V62" s="33">
        <f t="shared" si="5"/>
        <v>30.424363455406386</v>
      </c>
    </row>
    <row r="63" spans="2:22" ht="13" x14ac:dyDescent="0.3">
      <c r="B63" s="31">
        <v>76</v>
      </c>
      <c r="C63" s="19">
        <v>1451.92</v>
      </c>
      <c r="D63" s="19">
        <v>1104.97</v>
      </c>
      <c r="E63" s="19">
        <v>1465.17</v>
      </c>
      <c r="F63" s="19">
        <v>1008.64</v>
      </c>
      <c r="G63" s="19">
        <v>1201.19</v>
      </c>
      <c r="H63" s="19">
        <v>1397.87</v>
      </c>
      <c r="I63" s="33">
        <f t="shared" si="0"/>
        <v>1271.6266666666668</v>
      </c>
      <c r="J63" s="33">
        <f t="shared" si="1"/>
        <v>193.80394347552863</v>
      </c>
      <c r="K63" s="19">
        <v>1217</v>
      </c>
      <c r="L63" s="19">
        <v>1167.6099999999999</v>
      </c>
      <c r="M63" s="19">
        <v>1274.99</v>
      </c>
      <c r="N63" s="19">
        <v>1155.31</v>
      </c>
      <c r="O63" s="33">
        <f t="shared" si="2"/>
        <v>1203.7275</v>
      </c>
      <c r="P63" s="33">
        <f t="shared" si="3"/>
        <v>54.477002104863828</v>
      </c>
      <c r="Q63" s="19">
        <v>1126.76</v>
      </c>
      <c r="R63" s="19">
        <v>1121.3900000000001</v>
      </c>
      <c r="S63" s="19">
        <v>1128.95</v>
      </c>
      <c r="T63" s="19">
        <v>1188.03</v>
      </c>
      <c r="U63" s="33">
        <f t="shared" si="4"/>
        <v>1141.2825</v>
      </c>
      <c r="V63" s="33">
        <f t="shared" si="5"/>
        <v>31.326420558372092</v>
      </c>
    </row>
    <row r="64" spans="2:22" ht="13" x14ac:dyDescent="0.3">
      <c r="B64" s="31">
        <v>77</v>
      </c>
      <c r="C64" s="19">
        <v>1406.93</v>
      </c>
      <c r="D64" s="19">
        <v>1072.69</v>
      </c>
      <c r="E64" s="19">
        <v>1421.8</v>
      </c>
      <c r="F64" s="19">
        <v>973.06</v>
      </c>
      <c r="G64" s="19">
        <v>1163.79</v>
      </c>
      <c r="H64" s="19">
        <v>1355.38</v>
      </c>
      <c r="I64" s="33">
        <f t="shared" si="0"/>
        <v>1232.2749999999999</v>
      </c>
      <c r="J64" s="33">
        <f t="shared" si="1"/>
        <v>189.17130826317194</v>
      </c>
      <c r="K64" s="19">
        <v>1188.8599999999999</v>
      </c>
      <c r="L64" s="19">
        <v>1136.5899999999999</v>
      </c>
      <c r="M64" s="19">
        <v>1240.71</v>
      </c>
      <c r="N64" s="19">
        <v>1126.6400000000001</v>
      </c>
      <c r="O64" s="33">
        <f t="shared" si="2"/>
        <v>1173.2</v>
      </c>
      <c r="P64" s="33">
        <f t="shared" si="3"/>
        <v>52.633833858713601</v>
      </c>
      <c r="Q64" s="19">
        <v>1095.55</v>
      </c>
      <c r="R64" s="19">
        <v>1087.71</v>
      </c>
      <c r="S64" s="19">
        <v>1091.78</v>
      </c>
      <c r="T64" s="19">
        <v>1156.31</v>
      </c>
      <c r="U64" s="33">
        <f t="shared" si="4"/>
        <v>1107.8375000000001</v>
      </c>
      <c r="V64" s="33">
        <f t="shared" si="5"/>
        <v>32.473196511379427</v>
      </c>
    </row>
    <row r="65" spans="2:22" ht="13" x14ac:dyDescent="0.3">
      <c r="B65" s="31">
        <v>78</v>
      </c>
      <c r="C65" s="19">
        <v>1361.18</v>
      </c>
      <c r="D65" s="19">
        <v>1039.83</v>
      </c>
      <c r="E65" s="19">
        <v>1377.37</v>
      </c>
      <c r="F65" s="19">
        <v>938.84</v>
      </c>
      <c r="G65" s="19">
        <v>1125.55</v>
      </c>
      <c r="H65" s="19">
        <v>1309.8</v>
      </c>
      <c r="I65" s="33">
        <f t="shared" si="0"/>
        <v>1192.095</v>
      </c>
      <c r="J65" s="33">
        <f t="shared" si="1"/>
        <v>183.58757700345595</v>
      </c>
      <c r="K65" s="19">
        <v>1160.4100000000001</v>
      </c>
      <c r="L65" s="19">
        <v>1105.3499999999999</v>
      </c>
      <c r="M65" s="19">
        <v>1206.82</v>
      </c>
      <c r="N65" s="19">
        <v>1097.8399999999999</v>
      </c>
      <c r="O65" s="33">
        <f t="shared" si="2"/>
        <v>1142.605</v>
      </c>
      <c r="P65" s="33">
        <f t="shared" si="3"/>
        <v>51.096068015715943</v>
      </c>
      <c r="Q65" s="19">
        <v>1064.4100000000001</v>
      </c>
      <c r="R65" s="19">
        <v>1054.25</v>
      </c>
      <c r="S65" s="19">
        <v>1054.5899999999999</v>
      </c>
      <c r="T65" s="19">
        <v>1125.22</v>
      </c>
      <c r="U65" s="33">
        <f t="shared" si="4"/>
        <v>1074.6175000000001</v>
      </c>
      <c r="V65" s="33">
        <f t="shared" si="5"/>
        <v>34.062402905060416</v>
      </c>
    </row>
    <row r="66" spans="2:22" ht="13" x14ac:dyDescent="0.3">
      <c r="B66" s="31">
        <v>79</v>
      </c>
      <c r="C66" s="19">
        <v>1314.38</v>
      </c>
      <c r="D66" s="19">
        <v>1005.85</v>
      </c>
      <c r="E66" s="19">
        <v>1331.76</v>
      </c>
      <c r="F66" s="19">
        <v>905.9</v>
      </c>
      <c r="G66" s="19">
        <v>1085.5999999999999</v>
      </c>
      <c r="H66" s="19">
        <v>1260.73</v>
      </c>
      <c r="I66" s="33">
        <f t="shared" si="0"/>
        <v>1150.7033333333331</v>
      </c>
      <c r="J66" s="33">
        <f t="shared" si="1"/>
        <v>177.10281721832385</v>
      </c>
      <c r="K66" s="19">
        <v>1131.6199999999999</v>
      </c>
      <c r="L66" s="19">
        <v>1073.8</v>
      </c>
      <c r="M66" s="19">
        <v>1173.79</v>
      </c>
      <c r="N66" s="19">
        <v>1068.29</v>
      </c>
      <c r="O66" s="33">
        <f t="shared" si="2"/>
        <v>1111.875</v>
      </c>
      <c r="P66" s="33">
        <f t="shared" si="3"/>
        <v>50.241716066764006</v>
      </c>
      <c r="Q66" s="19">
        <v>1032.43</v>
      </c>
      <c r="R66" s="19">
        <v>1020.92</v>
      </c>
      <c r="S66" s="19">
        <v>1017.4</v>
      </c>
      <c r="T66" s="19">
        <v>1094.29</v>
      </c>
      <c r="U66" s="33">
        <f t="shared" si="4"/>
        <v>1041.26</v>
      </c>
      <c r="V66" s="33">
        <f t="shared" si="5"/>
        <v>35.931253805009355</v>
      </c>
    </row>
    <row r="67" spans="2:22" ht="13" x14ac:dyDescent="0.3">
      <c r="B67" s="31">
        <v>80</v>
      </c>
      <c r="C67" s="19">
        <v>1266.93</v>
      </c>
      <c r="D67" s="19">
        <v>971.24</v>
      </c>
      <c r="E67" s="19">
        <v>1285.8499999999999</v>
      </c>
      <c r="F67" s="19">
        <v>875.66</v>
      </c>
      <c r="G67" s="19">
        <v>1045.49</v>
      </c>
      <c r="H67" s="19">
        <v>1208.73</v>
      </c>
      <c r="I67" s="33">
        <f t="shared" si="0"/>
        <v>1108.9833333333333</v>
      </c>
      <c r="J67" s="33">
        <f t="shared" si="1"/>
        <v>169.48319794795768</v>
      </c>
      <c r="K67" s="19">
        <v>1102.3800000000001</v>
      </c>
      <c r="L67" s="19">
        <v>1041.8800000000001</v>
      </c>
      <c r="M67" s="19">
        <v>1140.6400000000001</v>
      </c>
      <c r="N67" s="19">
        <v>1038.22</v>
      </c>
      <c r="O67" s="33">
        <f t="shared" si="2"/>
        <v>1080.7800000000002</v>
      </c>
      <c r="P67" s="33">
        <f t="shared" si="3"/>
        <v>49.579374743939667</v>
      </c>
      <c r="Q67" s="19">
        <v>999.69</v>
      </c>
      <c r="R67" s="19">
        <v>987.31</v>
      </c>
      <c r="S67" s="19">
        <v>980.34</v>
      </c>
      <c r="T67" s="19">
        <v>1063.46</v>
      </c>
      <c r="U67" s="33">
        <f t="shared" si="4"/>
        <v>1007.7</v>
      </c>
      <c r="V67" s="33">
        <f t="shared" si="5"/>
        <v>38.024813828165783</v>
      </c>
    </row>
    <row r="68" spans="2:22" ht="13" x14ac:dyDescent="0.3">
      <c r="B68" s="31">
        <v>81</v>
      </c>
      <c r="C68" s="19">
        <v>1218.53</v>
      </c>
      <c r="D68" s="19">
        <v>935.87</v>
      </c>
      <c r="E68" s="19">
        <v>1238.78</v>
      </c>
      <c r="F68" s="19">
        <v>840.64</v>
      </c>
      <c r="G68" s="19">
        <v>1004.07</v>
      </c>
      <c r="H68" s="19">
        <v>1153.67</v>
      </c>
      <c r="I68" s="33">
        <f t="shared" si="0"/>
        <v>1065.26</v>
      </c>
      <c r="J68" s="33">
        <f t="shared" si="1"/>
        <v>162.70054947663851</v>
      </c>
      <c r="K68" s="19">
        <v>1072.2</v>
      </c>
      <c r="L68" s="19">
        <v>1010.17</v>
      </c>
      <c r="M68" s="19">
        <v>1107.8699999999999</v>
      </c>
      <c r="N68" s="19">
        <v>1006.86</v>
      </c>
      <c r="O68" s="33">
        <f t="shared" si="2"/>
        <v>1049.2749999999999</v>
      </c>
      <c r="P68" s="33">
        <f t="shared" si="3"/>
        <v>49.285436997149546</v>
      </c>
      <c r="Q68" s="19">
        <v>966.36</v>
      </c>
      <c r="R68" s="19">
        <v>953.52</v>
      </c>
      <c r="S68" s="19">
        <v>942.98</v>
      </c>
      <c r="T68" s="19">
        <v>1031.22</v>
      </c>
      <c r="U68" s="33">
        <f t="shared" si="4"/>
        <v>973.52</v>
      </c>
      <c r="V68" s="33">
        <f t="shared" si="5"/>
        <v>39.636881814794677</v>
      </c>
    </row>
    <row r="69" spans="2:22" ht="13" x14ac:dyDescent="0.3">
      <c r="B69" s="31">
        <v>82</v>
      </c>
      <c r="C69" s="19">
        <v>1167.03</v>
      </c>
      <c r="D69" s="19">
        <v>897.4</v>
      </c>
      <c r="E69" s="19">
        <v>1189.27</v>
      </c>
      <c r="F69" s="19">
        <v>802.06</v>
      </c>
      <c r="G69" s="19">
        <v>960.64</v>
      </c>
      <c r="H69" s="19">
        <v>1094.7</v>
      </c>
      <c r="I69" s="33">
        <f t="shared" si="0"/>
        <v>1018.5166666666665</v>
      </c>
      <c r="J69" s="33">
        <f t="shared" si="1"/>
        <v>156.13408041381183</v>
      </c>
      <c r="K69" s="19">
        <v>1041.55</v>
      </c>
      <c r="L69" s="19">
        <v>977.7</v>
      </c>
      <c r="M69" s="19">
        <v>1074.5899999999999</v>
      </c>
      <c r="N69" s="19">
        <v>974.74</v>
      </c>
      <c r="O69" s="33">
        <f t="shared" si="2"/>
        <v>1017.145</v>
      </c>
      <c r="P69" s="33">
        <f t="shared" si="3"/>
        <v>49.158329575634092</v>
      </c>
      <c r="Q69" s="19">
        <v>931.96</v>
      </c>
      <c r="R69" s="19">
        <v>919</v>
      </c>
      <c r="S69" s="19">
        <v>905.47</v>
      </c>
      <c r="T69" s="19">
        <v>998.1</v>
      </c>
      <c r="U69" s="33">
        <f t="shared" si="4"/>
        <v>938.63250000000005</v>
      </c>
      <c r="V69" s="33">
        <f t="shared" si="5"/>
        <v>41.093763821290452</v>
      </c>
    </row>
    <row r="70" spans="2:22" ht="13" x14ac:dyDescent="0.3">
      <c r="B70" s="31">
        <v>83</v>
      </c>
      <c r="C70" s="19">
        <v>1112.27</v>
      </c>
      <c r="D70" s="19">
        <v>855.24</v>
      </c>
      <c r="E70" s="19">
        <v>1137.6500000000001</v>
      </c>
      <c r="F70" s="19">
        <v>760.16</v>
      </c>
      <c r="G70" s="19">
        <v>913.64</v>
      </c>
      <c r="H70" s="19">
        <v>1032.95</v>
      </c>
      <c r="I70" s="33">
        <f t="shared" si="0"/>
        <v>968.65166666666664</v>
      </c>
      <c r="J70" s="33">
        <f t="shared" si="1"/>
        <v>150.11875477989699</v>
      </c>
      <c r="K70" s="19">
        <v>1009.44</v>
      </c>
      <c r="L70" s="19">
        <v>944.75</v>
      </c>
      <c r="M70" s="19">
        <v>1039.98</v>
      </c>
      <c r="N70" s="19">
        <v>941.78</v>
      </c>
      <c r="O70" s="33">
        <f t="shared" si="2"/>
        <v>983.98749999999995</v>
      </c>
      <c r="P70" s="33">
        <f t="shared" si="3"/>
        <v>48.662251883090406</v>
      </c>
      <c r="Q70" s="19">
        <v>896.97</v>
      </c>
      <c r="R70" s="19">
        <v>884.44</v>
      </c>
      <c r="S70" s="19">
        <v>867.47</v>
      </c>
      <c r="T70" s="19">
        <v>964.49</v>
      </c>
      <c r="U70" s="33">
        <f t="shared" si="4"/>
        <v>903.34249999999997</v>
      </c>
      <c r="V70" s="33">
        <f t="shared" si="5"/>
        <v>42.519667116131863</v>
      </c>
    </row>
    <row r="71" spans="2:22" ht="13" x14ac:dyDescent="0.3">
      <c r="B71" s="31">
        <v>84</v>
      </c>
      <c r="C71" s="19">
        <v>1055.3</v>
      </c>
      <c r="D71" s="19">
        <v>809.94</v>
      </c>
      <c r="E71" s="19">
        <v>1083.5</v>
      </c>
      <c r="F71" s="19">
        <v>714.13</v>
      </c>
      <c r="G71" s="19">
        <v>864.4</v>
      </c>
      <c r="H71" s="19">
        <v>968.93</v>
      </c>
      <c r="I71" s="33">
        <f t="shared" si="0"/>
        <v>916.0333333333333</v>
      </c>
      <c r="J71" s="33">
        <f t="shared" si="1"/>
        <v>144.86207145649539</v>
      </c>
      <c r="K71" s="19">
        <v>976.94</v>
      </c>
      <c r="L71" s="19">
        <v>911.09</v>
      </c>
      <c r="M71" s="19">
        <v>1003.65</v>
      </c>
      <c r="N71" s="19">
        <v>907.56</v>
      </c>
      <c r="O71" s="33">
        <f t="shared" si="2"/>
        <v>949.81000000000006</v>
      </c>
      <c r="P71" s="33">
        <f t="shared" si="3"/>
        <v>48.024588840856659</v>
      </c>
      <c r="Q71" s="19">
        <v>861.34</v>
      </c>
      <c r="R71" s="19">
        <v>849.44</v>
      </c>
      <c r="S71" s="19">
        <v>829.27</v>
      </c>
      <c r="T71" s="19">
        <v>929.77</v>
      </c>
      <c r="U71" s="33">
        <f t="shared" si="4"/>
        <v>867.45500000000004</v>
      </c>
      <c r="V71" s="33">
        <f t="shared" si="5"/>
        <v>43.60117314935458</v>
      </c>
    </row>
    <row r="72" spans="2:22" ht="13" x14ac:dyDescent="0.3">
      <c r="B72" s="31">
        <v>85</v>
      </c>
      <c r="C72" s="19">
        <v>995.27</v>
      </c>
      <c r="D72" s="19">
        <v>761.26</v>
      </c>
      <c r="E72" s="19">
        <v>1026.17</v>
      </c>
      <c r="F72" s="19">
        <v>663.83</v>
      </c>
      <c r="G72" s="19">
        <v>812.01</v>
      </c>
      <c r="H72" s="19">
        <v>902.94</v>
      </c>
      <c r="I72" s="33">
        <f t="shared" ref="I72:I87" si="6">AVERAGE(C72:H72)</f>
        <v>860.24666666666656</v>
      </c>
      <c r="J72" s="33">
        <f t="shared" ref="J72:J87" si="7">STDEV(C72:H72)</f>
        <v>140.20643133132961</v>
      </c>
      <c r="K72" s="19">
        <v>943.37</v>
      </c>
      <c r="L72" s="19">
        <v>876.58</v>
      </c>
      <c r="M72" s="19">
        <v>966.14</v>
      </c>
      <c r="N72" s="19">
        <v>872.75</v>
      </c>
      <c r="O72" s="33">
        <f t="shared" ref="O72:O87" si="8">AVERAGE(K72:N72)</f>
        <v>914.71</v>
      </c>
      <c r="P72" s="33">
        <f t="shared" ref="P72:P87" si="9">STDEV(K72:N72)</f>
        <v>47.191026689403557</v>
      </c>
      <c r="Q72" s="19">
        <v>825.44</v>
      </c>
      <c r="R72" s="19">
        <v>813.95</v>
      </c>
      <c r="S72" s="19">
        <v>790.62</v>
      </c>
      <c r="T72" s="19">
        <v>894.3</v>
      </c>
      <c r="U72" s="33">
        <f t="shared" ref="U72:U87" si="10">AVERAGE(Q72:T72)</f>
        <v>831.0775000000001</v>
      </c>
      <c r="V72" s="33">
        <f t="shared" ref="V72:V87" si="11">STDEV(Q72:T72)</f>
        <v>44.568398651211716</v>
      </c>
    </row>
    <row r="73" spans="2:22" ht="13" x14ac:dyDescent="0.3">
      <c r="B73" s="31">
        <v>86</v>
      </c>
      <c r="C73" s="19">
        <v>933.41</v>
      </c>
      <c r="D73" s="19">
        <v>710.87</v>
      </c>
      <c r="E73" s="19">
        <v>967.29</v>
      </c>
      <c r="F73" s="19">
        <v>615.25</v>
      </c>
      <c r="G73" s="19">
        <v>759.03</v>
      </c>
      <c r="H73" s="19">
        <v>835.21</v>
      </c>
      <c r="I73" s="33">
        <f t="shared" si="6"/>
        <v>803.50999999999988</v>
      </c>
      <c r="J73" s="33">
        <f t="shared" si="7"/>
        <v>134.68871964645072</v>
      </c>
      <c r="K73" s="19">
        <v>908.75</v>
      </c>
      <c r="L73" s="19">
        <v>840.66</v>
      </c>
      <c r="M73" s="19">
        <v>927.74</v>
      </c>
      <c r="N73" s="19">
        <v>837.02</v>
      </c>
      <c r="O73" s="33">
        <f t="shared" si="8"/>
        <v>878.5424999999999</v>
      </c>
      <c r="P73" s="33">
        <f t="shared" si="9"/>
        <v>46.519131816920243</v>
      </c>
      <c r="Q73" s="19">
        <v>788.57</v>
      </c>
      <c r="R73" s="19">
        <v>778.34</v>
      </c>
      <c r="S73" s="19">
        <v>751.75</v>
      </c>
      <c r="T73" s="19">
        <v>859.25</v>
      </c>
      <c r="U73" s="33">
        <f t="shared" si="10"/>
        <v>794.47749999999996</v>
      </c>
      <c r="V73" s="33">
        <f t="shared" si="11"/>
        <v>45.885485995028965</v>
      </c>
    </row>
    <row r="74" spans="2:22" ht="13" x14ac:dyDescent="0.3">
      <c r="B74" s="31">
        <v>87</v>
      </c>
      <c r="C74" s="19">
        <v>873.96</v>
      </c>
      <c r="D74" s="19">
        <v>662.17</v>
      </c>
      <c r="E74" s="19">
        <v>910.78</v>
      </c>
      <c r="F74" s="19">
        <v>571.9</v>
      </c>
      <c r="G74" s="19">
        <v>707.59</v>
      </c>
      <c r="H74" s="19">
        <v>769.93</v>
      </c>
      <c r="I74" s="33">
        <f t="shared" si="6"/>
        <v>749.38833333333332</v>
      </c>
      <c r="J74" s="33">
        <f t="shared" si="7"/>
        <v>128.71952228262265</v>
      </c>
      <c r="K74" s="19">
        <v>873.56</v>
      </c>
      <c r="L74" s="19">
        <v>803.23</v>
      </c>
      <c r="M74" s="19">
        <v>888.16</v>
      </c>
      <c r="N74" s="19">
        <v>800.72</v>
      </c>
      <c r="O74" s="33">
        <f t="shared" si="8"/>
        <v>841.41750000000002</v>
      </c>
      <c r="P74" s="33">
        <f t="shared" si="9"/>
        <v>45.944072069564427</v>
      </c>
      <c r="Q74" s="19">
        <v>751.21</v>
      </c>
      <c r="R74" s="19">
        <v>742.78</v>
      </c>
      <c r="S74" s="19">
        <v>712.99</v>
      </c>
      <c r="T74" s="19">
        <v>823.71</v>
      </c>
      <c r="U74" s="33">
        <f t="shared" si="10"/>
        <v>757.67250000000001</v>
      </c>
      <c r="V74" s="33">
        <f t="shared" si="11"/>
        <v>46.97881676883744</v>
      </c>
    </row>
    <row r="75" spans="2:22" ht="13" x14ac:dyDescent="0.3">
      <c r="B75" s="31">
        <v>88</v>
      </c>
      <c r="C75" s="19">
        <v>818.93</v>
      </c>
      <c r="D75" s="19">
        <v>617.4</v>
      </c>
      <c r="E75" s="19">
        <v>858.03</v>
      </c>
      <c r="F75" s="19">
        <v>534.70000000000005</v>
      </c>
      <c r="G75" s="19">
        <v>661.13</v>
      </c>
      <c r="H75" s="19">
        <v>709.06</v>
      </c>
      <c r="I75" s="33">
        <f t="shared" si="6"/>
        <v>699.875</v>
      </c>
      <c r="J75" s="33">
        <f t="shared" si="7"/>
        <v>122.3581158321751</v>
      </c>
      <c r="K75" s="19">
        <v>838.26</v>
      </c>
      <c r="L75" s="19">
        <v>765.04</v>
      </c>
      <c r="M75" s="19">
        <v>848.57</v>
      </c>
      <c r="N75" s="19">
        <v>764.27</v>
      </c>
      <c r="O75" s="33">
        <f t="shared" si="8"/>
        <v>804.03499999999997</v>
      </c>
      <c r="P75" s="33">
        <f t="shared" si="9"/>
        <v>45.667574565184317</v>
      </c>
      <c r="Q75" s="19">
        <v>713.21</v>
      </c>
      <c r="R75" s="19">
        <v>706.87</v>
      </c>
      <c r="S75" s="19">
        <v>674.5</v>
      </c>
      <c r="T75" s="19">
        <v>787.7</v>
      </c>
      <c r="U75" s="33">
        <f t="shared" si="10"/>
        <v>720.56999999999994</v>
      </c>
      <c r="V75" s="33">
        <f t="shared" si="11"/>
        <v>47.856526548981115</v>
      </c>
    </row>
    <row r="76" spans="2:22" ht="13" x14ac:dyDescent="0.3">
      <c r="B76" s="31">
        <v>89</v>
      </c>
      <c r="C76" s="19">
        <v>768.85</v>
      </c>
      <c r="D76" s="19">
        <v>577.52</v>
      </c>
      <c r="E76" s="19">
        <v>810.46</v>
      </c>
      <c r="F76" s="19">
        <v>506.7</v>
      </c>
      <c r="G76" s="19">
        <v>619.35</v>
      </c>
      <c r="H76" s="19">
        <v>653.79</v>
      </c>
      <c r="I76" s="33">
        <f t="shared" si="6"/>
        <v>656.11166666666657</v>
      </c>
      <c r="J76" s="33">
        <f t="shared" si="7"/>
        <v>115.23076523509999</v>
      </c>
      <c r="K76" s="19">
        <v>801.93</v>
      </c>
      <c r="L76" s="19">
        <v>726.3</v>
      </c>
      <c r="M76" s="19">
        <v>809.31</v>
      </c>
      <c r="N76" s="19">
        <v>728.17</v>
      </c>
      <c r="O76" s="33">
        <f t="shared" si="8"/>
        <v>766.42750000000001</v>
      </c>
      <c r="P76" s="33">
        <f t="shared" si="9"/>
        <v>45.362204807526709</v>
      </c>
      <c r="Q76" s="19">
        <v>675.18</v>
      </c>
      <c r="R76" s="19">
        <v>670.94</v>
      </c>
      <c r="S76" s="19">
        <v>636.36</v>
      </c>
      <c r="T76" s="19">
        <v>752.46</v>
      </c>
      <c r="U76" s="33">
        <f t="shared" si="10"/>
        <v>683.73500000000001</v>
      </c>
      <c r="V76" s="33">
        <f t="shared" si="11"/>
        <v>49.004817110157667</v>
      </c>
    </row>
    <row r="77" spans="2:22" ht="13" x14ac:dyDescent="0.3">
      <c r="B77" s="31">
        <v>90</v>
      </c>
      <c r="C77" s="19">
        <v>724.97</v>
      </c>
      <c r="D77" s="19">
        <v>542.54999999999995</v>
      </c>
      <c r="E77" s="19">
        <v>768.71</v>
      </c>
      <c r="F77" s="19">
        <v>488.52</v>
      </c>
      <c r="G77" s="19">
        <v>582.52</v>
      </c>
      <c r="H77" s="19">
        <v>604.03</v>
      </c>
      <c r="I77" s="33">
        <f t="shared" si="6"/>
        <v>618.55000000000007</v>
      </c>
      <c r="J77" s="33">
        <f t="shared" si="7"/>
        <v>107.76458991709629</v>
      </c>
      <c r="K77" s="19">
        <v>765.9</v>
      </c>
      <c r="L77" s="19">
        <v>687.63</v>
      </c>
      <c r="M77" s="19">
        <v>769.91</v>
      </c>
      <c r="N77" s="19">
        <v>691.83</v>
      </c>
      <c r="O77" s="33">
        <f t="shared" si="8"/>
        <v>728.8175</v>
      </c>
      <c r="P77" s="33">
        <f t="shared" si="9"/>
        <v>45.196573155494846</v>
      </c>
      <c r="Q77" s="19">
        <v>637.1</v>
      </c>
      <c r="R77" s="19">
        <v>635.64</v>
      </c>
      <c r="S77" s="19">
        <v>599.35</v>
      </c>
      <c r="T77" s="19">
        <v>717.9</v>
      </c>
      <c r="U77" s="33">
        <f t="shared" si="10"/>
        <v>647.49750000000006</v>
      </c>
      <c r="V77" s="33">
        <f t="shared" si="11"/>
        <v>50.077946160627086</v>
      </c>
    </row>
    <row r="78" spans="2:22" ht="13" x14ac:dyDescent="0.3">
      <c r="B78" s="31">
        <v>91</v>
      </c>
      <c r="C78" s="19">
        <v>687.21</v>
      </c>
      <c r="D78" s="19">
        <v>512.27</v>
      </c>
      <c r="E78" s="19">
        <v>732.65</v>
      </c>
      <c r="F78" s="19">
        <v>478.21</v>
      </c>
      <c r="G78" s="19">
        <v>549.62</v>
      </c>
      <c r="H78" s="19">
        <v>561.04</v>
      </c>
      <c r="I78" s="33">
        <f t="shared" si="6"/>
        <v>586.83333333333337</v>
      </c>
      <c r="J78" s="33">
        <f t="shared" si="7"/>
        <v>100.74405484526937</v>
      </c>
      <c r="K78" s="19">
        <v>730.92</v>
      </c>
      <c r="L78" s="19">
        <v>649.83000000000004</v>
      </c>
      <c r="M78" s="19">
        <v>730.48</v>
      </c>
      <c r="N78" s="19">
        <v>656.65</v>
      </c>
      <c r="O78" s="33">
        <f t="shared" si="8"/>
        <v>691.97</v>
      </c>
      <c r="P78" s="33">
        <f t="shared" si="9"/>
        <v>44.808498449884837</v>
      </c>
      <c r="Q78" s="19">
        <v>600.48</v>
      </c>
      <c r="R78" s="19">
        <v>601.03</v>
      </c>
      <c r="S78" s="19">
        <v>564.04</v>
      </c>
      <c r="T78" s="19">
        <v>683.62</v>
      </c>
      <c r="U78" s="33">
        <f t="shared" si="10"/>
        <v>612.29250000000002</v>
      </c>
      <c r="V78" s="33">
        <f t="shared" si="11"/>
        <v>50.604002065054111</v>
      </c>
    </row>
    <row r="79" spans="2:22" ht="13" x14ac:dyDescent="0.3">
      <c r="B79" s="31">
        <v>92</v>
      </c>
      <c r="C79" s="19">
        <v>653.49</v>
      </c>
      <c r="D79" s="19">
        <v>485.46</v>
      </c>
      <c r="E79" s="19">
        <v>699.58</v>
      </c>
      <c r="F79" s="19">
        <v>468.75</v>
      </c>
      <c r="G79" s="19">
        <v>519.62</v>
      </c>
      <c r="H79" s="19">
        <v>522.47</v>
      </c>
      <c r="I79" s="33">
        <f t="shared" si="6"/>
        <v>558.22833333333335</v>
      </c>
      <c r="J79" s="33">
        <f t="shared" si="7"/>
        <v>95.000992714111476</v>
      </c>
      <c r="K79" s="19">
        <v>696.5</v>
      </c>
      <c r="L79" s="19">
        <v>614.33000000000004</v>
      </c>
      <c r="M79" s="19">
        <v>692.8</v>
      </c>
      <c r="N79" s="19">
        <v>622.51</v>
      </c>
      <c r="O79" s="33">
        <f t="shared" si="8"/>
        <v>656.53499999999997</v>
      </c>
      <c r="P79" s="33">
        <f t="shared" si="9"/>
        <v>44.163763803975435</v>
      </c>
      <c r="Q79" s="19">
        <v>564.98</v>
      </c>
      <c r="R79" s="19">
        <v>567.96</v>
      </c>
      <c r="S79" s="19">
        <v>530.29</v>
      </c>
      <c r="T79" s="19">
        <v>651.17999999999995</v>
      </c>
      <c r="U79" s="33">
        <f t="shared" si="10"/>
        <v>578.60249999999996</v>
      </c>
      <c r="V79" s="33">
        <f t="shared" si="11"/>
        <v>51.317399502183122</v>
      </c>
    </row>
    <row r="80" spans="2:22" ht="13" x14ac:dyDescent="0.3">
      <c r="B80" s="31">
        <v>93</v>
      </c>
      <c r="C80" s="19">
        <v>622.42999999999995</v>
      </c>
      <c r="D80" s="19">
        <v>460.39</v>
      </c>
      <c r="E80" s="19">
        <v>668.92</v>
      </c>
      <c r="F80" s="19">
        <v>459.12</v>
      </c>
      <c r="G80" s="19">
        <v>490.85</v>
      </c>
      <c r="H80" s="19">
        <v>486.73</v>
      </c>
      <c r="I80" s="33">
        <f t="shared" si="6"/>
        <v>531.40666666666664</v>
      </c>
      <c r="J80" s="33">
        <f t="shared" si="7"/>
        <v>90.669444614306272</v>
      </c>
      <c r="K80" s="19">
        <v>663.4</v>
      </c>
      <c r="L80" s="19">
        <v>580.36</v>
      </c>
      <c r="M80" s="19">
        <v>656.14</v>
      </c>
      <c r="N80" s="19">
        <v>589.29999999999995</v>
      </c>
      <c r="O80" s="33">
        <f t="shared" si="8"/>
        <v>622.29999999999995</v>
      </c>
      <c r="P80" s="33">
        <f t="shared" si="9"/>
        <v>43.521332700182789</v>
      </c>
      <c r="Q80" s="19">
        <v>531.16</v>
      </c>
      <c r="R80" s="19">
        <v>536.35</v>
      </c>
      <c r="S80" s="19">
        <v>498.19</v>
      </c>
      <c r="T80" s="19">
        <v>620.22</v>
      </c>
      <c r="U80" s="33">
        <f t="shared" si="10"/>
        <v>546.48</v>
      </c>
      <c r="V80" s="33">
        <f t="shared" si="11"/>
        <v>51.983430052277257</v>
      </c>
    </row>
    <row r="81" spans="2:22" ht="13" x14ac:dyDescent="0.3">
      <c r="B81" s="31">
        <v>94</v>
      </c>
      <c r="C81" s="19">
        <v>593.36</v>
      </c>
      <c r="D81" s="19">
        <v>435.95</v>
      </c>
      <c r="E81" s="19">
        <v>639.73</v>
      </c>
      <c r="F81" s="19">
        <v>446.3</v>
      </c>
      <c r="G81" s="19">
        <v>463.31</v>
      </c>
      <c r="H81" s="19">
        <v>453.55</v>
      </c>
      <c r="I81" s="33">
        <f t="shared" si="6"/>
        <v>505.36666666666673</v>
      </c>
      <c r="J81" s="33">
        <f t="shared" si="7"/>
        <v>87.815268528124662</v>
      </c>
      <c r="K81" s="19">
        <v>632.16</v>
      </c>
      <c r="L81" s="19">
        <v>548.64</v>
      </c>
      <c r="M81" s="19">
        <v>620.59</v>
      </c>
      <c r="N81" s="19">
        <v>557.35</v>
      </c>
      <c r="O81" s="33">
        <f t="shared" si="8"/>
        <v>589.68499999999995</v>
      </c>
      <c r="P81" s="33">
        <f t="shared" si="9"/>
        <v>42.776507960951335</v>
      </c>
      <c r="Q81" s="19">
        <v>499</v>
      </c>
      <c r="R81" s="19">
        <v>506.68</v>
      </c>
      <c r="S81" s="19">
        <v>467.9</v>
      </c>
      <c r="T81" s="19">
        <v>590.33000000000004</v>
      </c>
      <c r="U81" s="33">
        <f t="shared" si="10"/>
        <v>515.97749999999996</v>
      </c>
      <c r="V81" s="33">
        <f t="shared" si="11"/>
        <v>52.327237251104094</v>
      </c>
    </row>
    <row r="82" spans="2:22" ht="13" x14ac:dyDescent="0.3">
      <c r="B82" s="31">
        <v>95</v>
      </c>
      <c r="C82" s="19">
        <v>565.38</v>
      </c>
      <c r="D82" s="19">
        <v>412.54</v>
      </c>
      <c r="E82" s="19">
        <v>611.41</v>
      </c>
      <c r="F82" s="19">
        <v>429.83</v>
      </c>
      <c r="G82" s="19">
        <v>437.34</v>
      </c>
      <c r="H82" s="19">
        <v>423.8</v>
      </c>
      <c r="I82" s="33">
        <f t="shared" si="6"/>
        <v>480.05</v>
      </c>
      <c r="J82" s="33">
        <f t="shared" si="7"/>
        <v>85.562273929576833</v>
      </c>
      <c r="K82" s="19">
        <v>601.89</v>
      </c>
      <c r="L82" s="19">
        <v>518.69000000000005</v>
      </c>
      <c r="M82" s="19">
        <v>586.92999999999995</v>
      </c>
      <c r="N82" s="19">
        <v>526.74</v>
      </c>
      <c r="O82" s="33">
        <f t="shared" si="8"/>
        <v>558.5625</v>
      </c>
      <c r="P82" s="33">
        <f t="shared" si="9"/>
        <v>41.97012856385674</v>
      </c>
      <c r="Q82" s="19">
        <v>468.37</v>
      </c>
      <c r="R82" s="19">
        <v>479.09</v>
      </c>
      <c r="S82" s="19">
        <v>439.54</v>
      </c>
      <c r="T82" s="19">
        <v>561.72</v>
      </c>
      <c r="U82" s="33">
        <f t="shared" si="10"/>
        <v>487.18</v>
      </c>
      <c r="V82" s="33">
        <f t="shared" si="11"/>
        <v>52.424693291107268</v>
      </c>
    </row>
    <row r="83" spans="2:22" ht="13" x14ac:dyDescent="0.3">
      <c r="B83" s="31">
        <v>96</v>
      </c>
      <c r="C83" s="19">
        <v>538.45000000000005</v>
      </c>
      <c r="D83" s="19">
        <v>389.86</v>
      </c>
      <c r="E83" s="19">
        <v>583.58000000000004</v>
      </c>
      <c r="F83" s="19">
        <v>409.85</v>
      </c>
      <c r="G83" s="19">
        <v>412.57</v>
      </c>
      <c r="H83" s="19">
        <v>398.37</v>
      </c>
      <c r="I83" s="33">
        <f t="shared" si="6"/>
        <v>455.44666666666672</v>
      </c>
      <c r="J83" s="33">
        <f t="shared" si="7"/>
        <v>83.408064038596507</v>
      </c>
      <c r="K83" s="19">
        <v>571.96</v>
      </c>
      <c r="L83" s="19">
        <v>490.33</v>
      </c>
      <c r="M83" s="19">
        <v>555.37</v>
      </c>
      <c r="N83" s="19">
        <v>497.24</v>
      </c>
      <c r="O83" s="33">
        <f t="shared" si="8"/>
        <v>528.72499999999991</v>
      </c>
      <c r="P83" s="33">
        <f t="shared" si="9"/>
        <v>41.006920147701912</v>
      </c>
      <c r="Q83" s="19">
        <v>438.85</v>
      </c>
      <c r="R83" s="19">
        <v>452.94</v>
      </c>
      <c r="S83" s="19">
        <v>412.02</v>
      </c>
      <c r="T83" s="19">
        <v>535.02</v>
      </c>
      <c r="U83" s="33">
        <f t="shared" si="10"/>
        <v>459.70749999999998</v>
      </c>
      <c r="V83" s="33">
        <f t="shared" si="11"/>
        <v>52.99970023500132</v>
      </c>
    </row>
    <row r="84" spans="2:22" ht="13" x14ac:dyDescent="0.3">
      <c r="B84" s="31">
        <v>97</v>
      </c>
      <c r="C84" s="19">
        <v>512.41</v>
      </c>
      <c r="D84" s="19">
        <v>367.32</v>
      </c>
      <c r="E84" s="19">
        <v>556.79999999999995</v>
      </c>
      <c r="F84" s="19">
        <v>390</v>
      </c>
      <c r="G84" s="19">
        <v>388.95</v>
      </c>
      <c r="H84" s="19">
        <v>376.89</v>
      </c>
      <c r="I84" s="33">
        <f t="shared" si="6"/>
        <v>432.06166666666667</v>
      </c>
      <c r="J84" s="33">
        <f t="shared" si="7"/>
        <v>81.09093942399889</v>
      </c>
      <c r="K84" s="19">
        <v>542.51</v>
      </c>
      <c r="L84" s="19">
        <v>462.53</v>
      </c>
      <c r="M84" s="19">
        <v>524.22</v>
      </c>
      <c r="N84" s="19">
        <v>468.62</v>
      </c>
      <c r="O84" s="33">
        <f t="shared" si="8"/>
        <v>499.47</v>
      </c>
      <c r="P84" s="33">
        <f t="shared" si="9"/>
        <v>39.921966384435535</v>
      </c>
      <c r="Q84" s="19">
        <v>410.89</v>
      </c>
      <c r="R84" s="19">
        <v>427.68</v>
      </c>
      <c r="S84" s="19">
        <v>385.84</v>
      </c>
      <c r="T84" s="19">
        <v>509.2</v>
      </c>
      <c r="U84" s="33">
        <f t="shared" si="10"/>
        <v>433.40249999999997</v>
      </c>
      <c r="V84" s="33">
        <f t="shared" si="11"/>
        <v>53.376062284511313</v>
      </c>
    </row>
    <row r="85" spans="2:22" ht="13" x14ac:dyDescent="0.3">
      <c r="B85" s="31">
        <v>98</v>
      </c>
      <c r="C85" s="19">
        <v>487.63</v>
      </c>
      <c r="D85" s="19">
        <v>347.05</v>
      </c>
      <c r="E85" s="19">
        <v>530.23</v>
      </c>
      <c r="F85" s="19">
        <v>369.49</v>
      </c>
      <c r="G85" s="19">
        <v>365.59</v>
      </c>
      <c r="H85" s="19">
        <v>362.3</v>
      </c>
      <c r="I85" s="33">
        <f t="shared" si="6"/>
        <v>410.38166666666672</v>
      </c>
      <c r="J85" s="33">
        <f t="shared" si="7"/>
        <v>77.88722165199249</v>
      </c>
      <c r="K85" s="19">
        <v>511.69</v>
      </c>
      <c r="L85" s="19">
        <v>435.38</v>
      </c>
      <c r="M85" s="19">
        <v>494.97</v>
      </c>
      <c r="N85" s="19">
        <v>441.98</v>
      </c>
      <c r="O85" s="33">
        <f t="shared" si="8"/>
        <v>471.005</v>
      </c>
      <c r="P85" s="33">
        <f t="shared" si="9"/>
        <v>38.040249298166628</v>
      </c>
      <c r="Q85" s="19">
        <v>383.89</v>
      </c>
      <c r="R85" s="19">
        <v>402.8</v>
      </c>
      <c r="S85" s="19">
        <v>360.68</v>
      </c>
      <c r="T85" s="19">
        <v>485.91</v>
      </c>
      <c r="U85" s="33">
        <f t="shared" si="10"/>
        <v>408.32000000000005</v>
      </c>
      <c r="V85" s="33">
        <f t="shared" si="11"/>
        <v>54.519332962414531</v>
      </c>
    </row>
    <row r="86" spans="2:22" ht="13" x14ac:dyDescent="0.3">
      <c r="B86" s="31">
        <v>99</v>
      </c>
      <c r="C86" s="19">
        <v>463.19</v>
      </c>
      <c r="D86" s="19">
        <v>326.98</v>
      </c>
      <c r="E86" s="19">
        <v>503.89</v>
      </c>
      <c r="F86" s="19">
        <v>349.57</v>
      </c>
      <c r="G86" s="19">
        <v>342.92</v>
      </c>
      <c r="H86" s="19">
        <v>349.67</v>
      </c>
      <c r="I86" s="33">
        <f t="shared" si="6"/>
        <v>389.36999999999995</v>
      </c>
      <c r="J86" s="33">
        <f t="shared" si="7"/>
        <v>74.53115777981742</v>
      </c>
      <c r="K86" s="19">
        <v>480.85</v>
      </c>
      <c r="L86" s="19">
        <v>408.41</v>
      </c>
      <c r="M86" s="19">
        <v>466.11</v>
      </c>
      <c r="N86" s="19">
        <v>415.34</v>
      </c>
      <c r="O86" s="33">
        <f t="shared" si="8"/>
        <v>442.67749999999995</v>
      </c>
      <c r="P86" s="33">
        <f t="shared" si="9"/>
        <v>36.183892710247022</v>
      </c>
      <c r="Q86" s="19">
        <v>357.31</v>
      </c>
      <c r="R86" s="19">
        <v>378.37</v>
      </c>
      <c r="S86" s="19">
        <v>335.86</v>
      </c>
      <c r="T86" s="19">
        <v>463.08</v>
      </c>
      <c r="U86" s="33">
        <f t="shared" si="10"/>
        <v>383.65499999999997</v>
      </c>
      <c r="V86" s="33">
        <f t="shared" si="11"/>
        <v>55.721578405497496</v>
      </c>
    </row>
    <row r="87" spans="2:22" ht="13" x14ac:dyDescent="0.3">
      <c r="B87" s="31">
        <v>100</v>
      </c>
      <c r="C87" s="19">
        <v>440.75</v>
      </c>
      <c r="D87" s="19">
        <v>311.69</v>
      </c>
      <c r="E87" s="19">
        <v>477.65</v>
      </c>
      <c r="F87" s="19">
        <v>328.66</v>
      </c>
      <c r="G87" s="19">
        <v>319.23</v>
      </c>
      <c r="H87" s="19">
        <v>347.19</v>
      </c>
      <c r="I87" s="33">
        <f t="shared" si="6"/>
        <v>370.86166666666668</v>
      </c>
      <c r="J87" s="33">
        <f t="shared" si="7"/>
        <v>70.422398259833969</v>
      </c>
      <c r="K87" s="19">
        <v>446.77</v>
      </c>
      <c r="L87" s="19">
        <v>381.25</v>
      </c>
      <c r="M87" s="19">
        <v>439.77</v>
      </c>
      <c r="N87" s="19">
        <v>392.27</v>
      </c>
      <c r="O87" s="33">
        <f t="shared" si="8"/>
        <v>415.01499999999999</v>
      </c>
      <c r="P87" s="33">
        <f t="shared" si="9"/>
        <v>33.058535458587187</v>
      </c>
      <c r="Q87" s="19">
        <v>331.97</v>
      </c>
      <c r="R87" s="19">
        <v>352.7</v>
      </c>
      <c r="S87" s="19">
        <v>311.85000000000002</v>
      </c>
      <c r="T87" s="19">
        <v>444.5</v>
      </c>
      <c r="U87" s="33">
        <f t="shared" si="10"/>
        <v>360.255</v>
      </c>
      <c r="V87" s="33">
        <f t="shared" si="11"/>
        <v>58.587209354943973</v>
      </c>
    </row>
  </sheetData>
  <mergeCells count="4">
    <mergeCell ref="C5:J5"/>
    <mergeCell ref="C4:V4"/>
    <mergeCell ref="K5:P5"/>
    <mergeCell ref="Q5:V5"/>
  </mergeCells>
  <phoneticPr fontId="4" type="noConversion"/>
  <pageMargins left="0.7" right="0.7" top="0.78740157499999996" bottom="0.78740157499999996" header="0.3" footer="0.3"/>
  <ignoredErrors>
    <ignoredError sqref="I7:J87" formulaRange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A7DF5-2E2B-42CA-AC24-B39E4AB0F854}">
  <dimension ref="A2:V87"/>
  <sheetViews>
    <sheetView workbookViewId="0">
      <selection activeCell="G93" sqref="G93"/>
    </sheetView>
  </sheetViews>
  <sheetFormatPr baseColWidth="10" defaultColWidth="10.90625" defaultRowHeight="12.5" x14ac:dyDescent="0.25"/>
  <cols>
    <col min="1" max="1" width="10.90625" style="3"/>
    <col min="2" max="2" width="10" style="3" bestFit="1" customWidth="1"/>
    <col min="3" max="16384" width="10.90625" style="3"/>
  </cols>
  <sheetData>
    <row r="2" spans="1:22" ht="13" x14ac:dyDescent="0.3">
      <c r="A2" s="2" t="s">
        <v>159</v>
      </c>
    </row>
    <row r="4" spans="1:22" x14ac:dyDescent="0.25">
      <c r="C4" s="126" t="s">
        <v>165</v>
      </c>
      <c r="D4" s="126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126"/>
      <c r="V4" s="126"/>
    </row>
    <row r="5" spans="1:22" s="2" customFormat="1" ht="13" x14ac:dyDescent="0.3">
      <c r="B5" s="28"/>
      <c r="C5" s="147" t="s">
        <v>160</v>
      </c>
      <c r="D5" s="147"/>
      <c r="E5" s="147"/>
      <c r="F5" s="147"/>
      <c r="G5" s="147"/>
      <c r="H5" s="147"/>
      <c r="I5" s="147"/>
      <c r="J5" s="147"/>
      <c r="K5" s="144" t="s">
        <v>161</v>
      </c>
      <c r="L5" s="145"/>
      <c r="M5" s="145"/>
      <c r="N5" s="145"/>
      <c r="O5" s="145"/>
      <c r="P5" s="146"/>
      <c r="Q5" s="144" t="s">
        <v>162</v>
      </c>
      <c r="R5" s="145"/>
      <c r="S5" s="145"/>
      <c r="T5" s="145"/>
      <c r="U5" s="145"/>
      <c r="V5" s="146"/>
    </row>
    <row r="6" spans="1:22" ht="13" x14ac:dyDescent="0.3">
      <c r="B6" s="29" t="s">
        <v>164</v>
      </c>
      <c r="C6" s="5" t="s">
        <v>24</v>
      </c>
      <c r="D6" s="5" t="s">
        <v>25</v>
      </c>
      <c r="E6" s="5" t="s">
        <v>26</v>
      </c>
      <c r="F6" s="5" t="s">
        <v>138</v>
      </c>
      <c r="G6" s="5" t="s">
        <v>139</v>
      </c>
      <c r="H6" s="5" t="s">
        <v>140</v>
      </c>
      <c r="I6" s="32" t="s">
        <v>132</v>
      </c>
      <c r="J6" s="32" t="s">
        <v>147</v>
      </c>
      <c r="K6" s="5" t="s">
        <v>24</v>
      </c>
      <c r="L6" s="5" t="s">
        <v>25</v>
      </c>
      <c r="M6" s="5" t="s">
        <v>26</v>
      </c>
      <c r="N6" s="5" t="s">
        <v>138</v>
      </c>
      <c r="O6" s="32" t="s">
        <v>132</v>
      </c>
      <c r="P6" s="32" t="s">
        <v>147</v>
      </c>
      <c r="Q6" s="5" t="s">
        <v>24</v>
      </c>
      <c r="R6" s="5" t="s">
        <v>25</v>
      </c>
      <c r="S6" s="5" t="s">
        <v>26</v>
      </c>
      <c r="T6" s="5" t="s">
        <v>138</v>
      </c>
      <c r="U6" s="32" t="s">
        <v>132</v>
      </c>
      <c r="V6" s="32" t="s">
        <v>147</v>
      </c>
    </row>
    <row r="7" spans="1:22" ht="13" x14ac:dyDescent="0.3">
      <c r="B7" s="31">
        <v>20</v>
      </c>
      <c r="C7" s="19">
        <v>-11.2813183593752</v>
      </c>
      <c r="D7" s="19">
        <v>-13.340825195312901</v>
      </c>
      <c r="E7" s="19">
        <v>-12.4226562499996</v>
      </c>
      <c r="F7" s="19">
        <v>-7.8037011718748897</v>
      </c>
      <c r="G7" s="19">
        <v>-20.889672851562398</v>
      </c>
      <c r="H7" s="19">
        <v>-20.756865234374899</v>
      </c>
      <c r="I7" s="33">
        <f>AVERAGE(C7:H7)</f>
        <v>-14.41583984374998</v>
      </c>
      <c r="J7" s="33">
        <f>STDEV(C7:H7)</f>
        <v>5.3064707085303828</v>
      </c>
      <c r="K7" s="19">
        <v>-45.1821191406259</v>
      </c>
      <c r="L7" s="19">
        <v>-26.855825195312601</v>
      </c>
      <c r="M7" s="19">
        <v>-25.0792675781253</v>
      </c>
      <c r="N7" s="19">
        <v>-24.043154296874899</v>
      </c>
      <c r="O7" s="33">
        <f>AVERAGE(K7:N7)</f>
        <v>-30.290091552734676</v>
      </c>
      <c r="P7" s="33">
        <f>STDEV(K7:N7)</f>
        <v>9.9957254641712936</v>
      </c>
      <c r="Q7" s="19">
        <v>-27.223383789062002</v>
      </c>
      <c r="R7" s="19">
        <v>-35.760253906250703</v>
      </c>
      <c r="S7" s="19">
        <v>-32.231796874999603</v>
      </c>
      <c r="T7" s="19">
        <v>-38.656093749999798</v>
      </c>
      <c r="U7" s="33">
        <f>AVERAGE(Q7:T7)</f>
        <v>-33.467882080078027</v>
      </c>
      <c r="V7" s="33">
        <f>STDEV(Q7:T7)</f>
        <v>4.9225391300986825</v>
      </c>
    </row>
    <row r="8" spans="1:22" ht="13" x14ac:dyDescent="0.3">
      <c r="B8" s="31">
        <v>21</v>
      </c>
      <c r="C8" s="19">
        <v>-24.4428564453127</v>
      </c>
      <c r="D8" s="19">
        <v>-28.905121256510999</v>
      </c>
      <c r="E8" s="19">
        <v>-26.9157552083323</v>
      </c>
      <c r="F8" s="19">
        <v>-16.908019205728699</v>
      </c>
      <c r="G8" s="19">
        <v>-45.260957845051699</v>
      </c>
      <c r="H8" s="19">
        <v>-44.973208007812403</v>
      </c>
      <c r="I8" s="33">
        <f t="shared" ref="I8:I71" si="0">AVERAGE(C8:H8)</f>
        <v>-31.23431966145813</v>
      </c>
      <c r="J8" s="33">
        <f t="shared" ref="J8:J71" si="1">STDEV(C8:H8)</f>
        <v>11.497353201815942</v>
      </c>
      <c r="K8" s="19">
        <v>-97.894591471355497</v>
      </c>
      <c r="L8" s="19">
        <v>-58.187621256510397</v>
      </c>
      <c r="M8" s="19">
        <v>-54.338413085938001</v>
      </c>
      <c r="N8" s="19">
        <v>-52.093500976562297</v>
      </c>
      <c r="O8" s="33">
        <f t="shared" ref="O8:O71" si="2">AVERAGE(K8:N8)</f>
        <v>-65.628531697591541</v>
      </c>
      <c r="P8" s="33">
        <f t="shared" ref="P8:P71" si="3">STDEV(K8:N8)</f>
        <v>21.657405172370911</v>
      </c>
      <c r="Q8" s="19">
        <v>-58.983998209634301</v>
      </c>
      <c r="R8" s="19">
        <v>-77.480550130209195</v>
      </c>
      <c r="S8" s="19">
        <v>-69.835559895833299</v>
      </c>
      <c r="T8" s="19">
        <v>-83.754869791666707</v>
      </c>
      <c r="U8" s="33">
        <f t="shared" ref="U8:U71" si="4">AVERAGE(Q8:T8)</f>
        <v>-72.513744506835877</v>
      </c>
      <c r="V8" s="33">
        <f t="shared" ref="V8:V71" si="5">STDEV(Q8:T8)</f>
        <v>10.6655014485472</v>
      </c>
    </row>
    <row r="9" spans="1:22" ht="13" x14ac:dyDescent="0.3">
      <c r="B9" s="31">
        <v>22</v>
      </c>
      <c r="C9" s="19">
        <v>-22.562636718749999</v>
      </c>
      <c r="D9" s="19">
        <v>-26.681650390625698</v>
      </c>
      <c r="E9" s="19">
        <v>-24.845312499999</v>
      </c>
      <c r="F9" s="19">
        <v>-15.6074023437495</v>
      </c>
      <c r="G9" s="19">
        <v>-41.779345703124797</v>
      </c>
      <c r="H9" s="19">
        <v>-41.513730468750303</v>
      </c>
      <c r="I9" s="33">
        <f t="shared" si="0"/>
        <v>-28.831679687499886</v>
      </c>
      <c r="J9" s="33">
        <f t="shared" si="1"/>
        <v>10.612941417061014</v>
      </c>
      <c r="K9" s="19">
        <v>-90.364238281251204</v>
      </c>
      <c r="L9" s="19">
        <v>-53.711650390625103</v>
      </c>
      <c r="M9" s="19">
        <v>-50.158535156250203</v>
      </c>
      <c r="N9" s="19">
        <v>-48.086308593749401</v>
      </c>
      <c r="O9" s="33">
        <f t="shared" si="2"/>
        <v>-60.580183105468976</v>
      </c>
      <c r="P9" s="33">
        <f t="shared" si="3"/>
        <v>19.991450928342463</v>
      </c>
      <c r="Q9" s="19">
        <v>-54.446767578124501</v>
      </c>
      <c r="R9" s="19">
        <v>-71.520507812500497</v>
      </c>
      <c r="S9" s="19">
        <v>-64.463593750000001</v>
      </c>
      <c r="T9" s="19">
        <v>-77.312187500000505</v>
      </c>
      <c r="U9" s="33">
        <f t="shared" si="4"/>
        <v>-66.935764160156367</v>
      </c>
      <c r="V9" s="33">
        <f t="shared" si="5"/>
        <v>9.845078260197365</v>
      </c>
    </row>
    <row r="10" spans="1:22" ht="13" x14ac:dyDescent="0.3">
      <c r="B10" s="31">
        <v>23</v>
      </c>
      <c r="C10" s="19">
        <v>-22.562636718749999</v>
      </c>
      <c r="D10" s="19">
        <v>-26.681650390625901</v>
      </c>
      <c r="E10" s="19">
        <v>-24.8453124999983</v>
      </c>
      <c r="F10" s="19">
        <v>-15.6074023437502</v>
      </c>
      <c r="G10" s="19">
        <v>-41.779345703124697</v>
      </c>
      <c r="H10" s="19">
        <v>-41.513730468750403</v>
      </c>
      <c r="I10" s="33">
        <f t="shared" si="0"/>
        <v>-28.831679687499914</v>
      </c>
      <c r="J10" s="33">
        <f t="shared" si="1"/>
        <v>10.612941417060894</v>
      </c>
      <c r="K10" s="19">
        <v>-90.364238281251303</v>
      </c>
      <c r="L10" s="19">
        <v>-53.711650390624797</v>
      </c>
      <c r="M10" s="19">
        <v>-50.158535156249997</v>
      </c>
      <c r="N10" s="19">
        <v>-48.086308593749202</v>
      </c>
      <c r="O10" s="33">
        <f t="shared" si="2"/>
        <v>-60.580183105468826</v>
      </c>
      <c r="P10" s="33">
        <f t="shared" si="3"/>
        <v>19.991450928342601</v>
      </c>
      <c r="Q10" s="19">
        <v>-54.446767578124103</v>
      </c>
      <c r="R10" s="19">
        <v>-71.520507812500895</v>
      </c>
      <c r="S10" s="19">
        <v>-64.463593750000001</v>
      </c>
      <c r="T10" s="19">
        <v>-77.312187499999595</v>
      </c>
      <c r="U10" s="33">
        <f t="shared" si="4"/>
        <v>-66.93576416015614</v>
      </c>
      <c r="V10" s="33">
        <f t="shared" si="5"/>
        <v>9.8450782601973028</v>
      </c>
    </row>
    <row r="11" spans="1:22" ht="13" x14ac:dyDescent="0.3">
      <c r="B11" s="31">
        <v>24</v>
      </c>
      <c r="C11" s="19">
        <v>-22.5626367187513</v>
      </c>
      <c r="D11" s="19">
        <v>-26.681650390625499</v>
      </c>
      <c r="E11" s="19">
        <v>-24.845312500005399</v>
      </c>
      <c r="F11" s="19">
        <v>-15.6074023437465</v>
      </c>
      <c r="G11" s="19">
        <v>-41.779345703126097</v>
      </c>
      <c r="H11" s="19">
        <v>-41.513730468746203</v>
      </c>
      <c r="I11" s="33">
        <f t="shared" si="0"/>
        <v>-28.831679687500166</v>
      </c>
      <c r="J11" s="33">
        <f t="shared" si="1"/>
        <v>10.612941417060483</v>
      </c>
      <c r="K11" s="19">
        <v>-90.364238281252199</v>
      </c>
      <c r="L11" s="19">
        <v>-53.711650390626403</v>
      </c>
      <c r="M11" s="19">
        <v>-50.158535156251602</v>
      </c>
      <c r="N11" s="19">
        <v>-48.0863085937481</v>
      </c>
      <c r="O11" s="33">
        <f t="shared" si="2"/>
        <v>-60.58018310546958</v>
      </c>
      <c r="P11" s="33">
        <f t="shared" si="3"/>
        <v>19.991450928342815</v>
      </c>
      <c r="Q11" s="19">
        <v>-54.446767578125801</v>
      </c>
      <c r="R11" s="19">
        <v>-71.520507812502501</v>
      </c>
      <c r="S11" s="19">
        <v>-64.463593749994402</v>
      </c>
      <c r="T11" s="19">
        <v>-77.312187500001002</v>
      </c>
      <c r="U11" s="33">
        <f t="shared" si="4"/>
        <v>-66.935764160155927</v>
      </c>
      <c r="V11" s="33">
        <f t="shared" si="5"/>
        <v>9.8450782601976723</v>
      </c>
    </row>
    <row r="12" spans="1:22" ht="13" x14ac:dyDescent="0.3">
      <c r="B12" s="31">
        <v>25</v>
      </c>
      <c r="C12" s="19">
        <v>-22.735005696615598</v>
      </c>
      <c r="D12" s="19">
        <v>-27.164984537760599</v>
      </c>
      <c r="E12" s="19">
        <v>-24.886849772140799</v>
      </c>
      <c r="F12" s="19">
        <v>-16.088806966142101</v>
      </c>
      <c r="G12" s="19">
        <v>-42.448422037761503</v>
      </c>
      <c r="H12" s="19">
        <v>-42.164777018225699</v>
      </c>
      <c r="I12" s="33">
        <f t="shared" si="0"/>
        <v>-29.248141004774382</v>
      </c>
      <c r="J12" s="33">
        <f t="shared" si="1"/>
        <v>10.770666750191715</v>
      </c>
      <c r="K12" s="19">
        <v>-92.153798828127194</v>
      </c>
      <c r="L12" s="19">
        <v>-53.931693522136896</v>
      </c>
      <c r="M12" s="19">
        <v>-50.595816243491001</v>
      </c>
      <c r="N12" s="19">
        <v>-48.370165201820598</v>
      </c>
      <c r="O12" s="33">
        <f t="shared" si="2"/>
        <v>-61.262868448893926</v>
      </c>
      <c r="P12" s="33">
        <f t="shared" si="3"/>
        <v>20.720388552270862</v>
      </c>
      <c r="Q12" s="19">
        <v>-54.795402018230703</v>
      </c>
      <c r="R12" s="19">
        <v>-72.390676269533898</v>
      </c>
      <c r="S12" s="19">
        <v>-64.800076497390293</v>
      </c>
      <c r="T12" s="19">
        <v>-78.623728027344399</v>
      </c>
      <c r="U12" s="33">
        <f t="shared" si="4"/>
        <v>-67.65247070312482</v>
      </c>
      <c r="V12" s="33">
        <f t="shared" si="5"/>
        <v>10.267415240081682</v>
      </c>
    </row>
    <row r="13" spans="1:22" ht="13" x14ac:dyDescent="0.3">
      <c r="B13" s="31">
        <v>26</v>
      </c>
      <c r="C13" s="19">
        <v>-21.7034228515626</v>
      </c>
      <c r="D13" s="19">
        <v>-24.082875162760601</v>
      </c>
      <c r="E13" s="19">
        <v>-24.676350911457401</v>
      </c>
      <c r="F13" s="19">
        <v>-12.7808626302088</v>
      </c>
      <c r="G13" s="19">
        <v>-38.546641438802197</v>
      </c>
      <c r="H13" s="19">
        <v>-38.142368977865402</v>
      </c>
      <c r="I13" s="33">
        <f t="shared" si="0"/>
        <v>-26.65542032877617</v>
      </c>
      <c r="J13" s="33">
        <f t="shared" si="1"/>
        <v>10.009110484846325</v>
      </c>
      <c r="K13" s="19">
        <v>-81.012408040365102</v>
      </c>
      <c r="L13" s="19">
        <v>-52.707098795572698</v>
      </c>
      <c r="M13" s="19">
        <v>-47.910598144531001</v>
      </c>
      <c r="N13" s="19">
        <v>-46.677554524739698</v>
      </c>
      <c r="O13" s="33">
        <f t="shared" si="2"/>
        <v>-57.076914876302126</v>
      </c>
      <c r="P13" s="33">
        <f t="shared" si="3"/>
        <v>16.167572315544689</v>
      </c>
      <c r="Q13" s="19">
        <v>-52.661021321613802</v>
      </c>
      <c r="R13" s="19">
        <v>-66.923093261718293</v>
      </c>
      <c r="S13" s="19">
        <v>-62.785447591146898</v>
      </c>
      <c r="T13" s="19">
        <v>-70.190005696614406</v>
      </c>
      <c r="U13" s="33">
        <f t="shared" si="4"/>
        <v>-63.139891967773352</v>
      </c>
      <c r="V13" s="33">
        <f t="shared" si="5"/>
        <v>7.6146585928100219</v>
      </c>
    </row>
    <row r="14" spans="1:22" ht="13" x14ac:dyDescent="0.3">
      <c r="B14" s="31">
        <v>27</v>
      </c>
      <c r="C14" s="19">
        <v>-19.494693196615099</v>
      </c>
      <c r="D14" s="19">
        <v>-18.826327311197598</v>
      </c>
      <c r="E14" s="19">
        <v>-23.964326171875399</v>
      </c>
      <c r="F14" s="19">
        <v>-8.9938655598961095</v>
      </c>
      <c r="G14" s="19">
        <v>-29.021879882812701</v>
      </c>
      <c r="H14" s="19">
        <v>-30.0860546875005</v>
      </c>
      <c r="I14" s="33">
        <f t="shared" si="0"/>
        <v>-21.731191134982904</v>
      </c>
      <c r="J14" s="33">
        <f t="shared" si="1"/>
        <v>7.7926170079214758</v>
      </c>
      <c r="K14" s="19">
        <v>-59.596264648436502</v>
      </c>
      <c r="L14" s="19">
        <v>-49.257463378906401</v>
      </c>
      <c r="M14" s="19">
        <v>-42.543287760417201</v>
      </c>
      <c r="N14" s="19">
        <v>-42.948106282552402</v>
      </c>
      <c r="O14" s="33">
        <f t="shared" si="2"/>
        <v>-48.586280517578125</v>
      </c>
      <c r="P14" s="33">
        <f t="shared" si="3"/>
        <v>7.9577427109849186</v>
      </c>
      <c r="Q14" s="19">
        <v>-48.417849121094399</v>
      </c>
      <c r="R14" s="19">
        <v>-57.054021809895097</v>
      </c>
      <c r="S14" s="19">
        <v>-58.4636726888018</v>
      </c>
      <c r="T14" s="19">
        <v>-56.268086751301603</v>
      </c>
      <c r="U14" s="33">
        <f t="shared" si="4"/>
        <v>-55.050907592773228</v>
      </c>
      <c r="V14" s="33">
        <f t="shared" si="5"/>
        <v>4.5143630765285447</v>
      </c>
    </row>
    <row r="15" spans="1:22" ht="13" x14ac:dyDescent="0.3">
      <c r="B15" s="31">
        <v>28</v>
      </c>
      <c r="C15" s="19">
        <v>-17.0596329752602</v>
      </c>
      <c r="D15" s="19">
        <v>-15.8084830729163</v>
      </c>
      <c r="E15" s="19">
        <v>-22.636926269531301</v>
      </c>
      <c r="F15" s="19">
        <v>-8.8842578124997509</v>
      </c>
      <c r="G15" s="19">
        <v>-20.1864664713537</v>
      </c>
      <c r="H15" s="19">
        <v>-25.5791406250001</v>
      </c>
      <c r="I15" s="33">
        <f t="shared" si="0"/>
        <v>-18.359151204426894</v>
      </c>
      <c r="J15" s="33">
        <f t="shared" si="1"/>
        <v>5.8606304807415821</v>
      </c>
      <c r="K15" s="19">
        <v>-46.583279622395402</v>
      </c>
      <c r="L15" s="19">
        <v>-45.573851725260603</v>
      </c>
      <c r="M15" s="19">
        <v>-38.415323079427203</v>
      </c>
      <c r="N15" s="19">
        <v>-39.314191080729103</v>
      </c>
      <c r="O15" s="33">
        <f t="shared" si="2"/>
        <v>-42.47166137695308</v>
      </c>
      <c r="P15" s="33">
        <f t="shared" si="3"/>
        <v>4.2012890327016859</v>
      </c>
      <c r="Q15" s="19">
        <v>-44.639986165364903</v>
      </c>
      <c r="R15" s="19">
        <v>-49.974805501302498</v>
      </c>
      <c r="S15" s="19">
        <v>-54.035402018229398</v>
      </c>
      <c r="T15" s="19">
        <v>-49.442802734374801</v>
      </c>
      <c r="U15" s="33">
        <f t="shared" si="4"/>
        <v>-49.5232491048179</v>
      </c>
      <c r="V15" s="33">
        <f t="shared" si="5"/>
        <v>3.8477766587804365</v>
      </c>
    </row>
    <row r="16" spans="1:22" ht="13" x14ac:dyDescent="0.3">
      <c r="B16" s="31">
        <v>29</v>
      </c>
      <c r="C16" s="19">
        <v>-14.573699544270401</v>
      </c>
      <c r="D16" s="19">
        <v>-12.8179207356776</v>
      </c>
      <c r="E16" s="19">
        <v>-20.654134114583702</v>
      </c>
      <c r="F16" s="19">
        <v>-9.0738956705725293</v>
      </c>
      <c r="G16" s="19">
        <v>-14.1011930338548</v>
      </c>
      <c r="H16" s="19">
        <v>-22.539126790364499</v>
      </c>
      <c r="I16" s="33">
        <f t="shared" si="0"/>
        <v>-15.626661648220585</v>
      </c>
      <c r="J16" s="33">
        <f t="shared" si="1"/>
        <v>5.0462105564230937</v>
      </c>
      <c r="K16" s="19">
        <v>-38.760093587239503</v>
      </c>
      <c r="L16" s="19">
        <v>-41.271162923176703</v>
      </c>
      <c r="M16" s="19">
        <v>-34.455833333333302</v>
      </c>
      <c r="N16" s="19">
        <v>-35.089012044271001</v>
      </c>
      <c r="O16" s="33">
        <f t="shared" si="2"/>
        <v>-37.394025472005126</v>
      </c>
      <c r="P16" s="33">
        <f t="shared" si="3"/>
        <v>3.20647245720926</v>
      </c>
      <c r="Q16" s="19">
        <v>-40.101443684894697</v>
      </c>
      <c r="R16" s="19">
        <v>-43.2465893554687</v>
      </c>
      <c r="S16" s="19">
        <v>-47.995895996094198</v>
      </c>
      <c r="T16" s="19">
        <v>-43.558503417969803</v>
      </c>
      <c r="U16" s="33">
        <f t="shared" si="4"/>
        <v>-43.725608113606846</v>
      </c>
      <c r="V16" s="33">
        <f t="shared" si="5"/>
        <v>3.2469118330917111</v>
      </c>
    </row>
    <row r="17" spans="2:22" ht="13" x14ac:dyDescent="0.3">
      <c r="B17" s="31" t="s">
        <v>163</v>
      </c>
      <c r="C17" s="19">
        <v>-12.65240234375</v>
      </c>
      <c r="D17" s="19">
        <v>-10.3884472656254</v>
      </c>
      <c r="E17" s="19">
        <v>-18.604410807291</v>
      </c>
      <c r="F17" s="19">
        <v>-9.8637369791666796</v>
      </c>
      <c r="G17" s="19">
        <v>-10.424106445312599</v>
      </c>
      <c r="H17" s="19">
        <v>-18.998292643229501</v>
      </c>
      <c r="I17" s="33">
        <f t="shared" si="0"/>
        <v>-13.488566080729198</v>
      </c>
      <c r="J17" s="33">
        <f t="shared" si="1"/>
        <v>4.2277454841852311</v>
      </c>
      <c r="K17" s="19">
        <v>-33.0668977864581</v>
      </c>
      <c r="L17" s="19">
        <v>-36.606407063801797</v>
      </c>
      <c r="M17" s="19">
        <v>-30.903519694010399</v>
      </c>
      <c r="N17" s="19">
        <v>-30.9774943033851</v>
      </c>
      <c r="O17" s="33">
        <f t="shared" si="2"/>
        <v>-32.888579711913849</v>
      </c>
      <c r="P17" s="33">
        <f t="shared" si="3"/>
        <v>2.6737457039096331</v>
      </c>
      <c r="Q17" s="19">
        <v>-35.891991373697799</v>
      </c>
      <c r="R17" s="19">
        <v>-37.428630371094101</v>
      </c>
      <c r="S17" s="19">
        <v>-41.977590332031099</v>
      </c>
      <c r="T17" s="19">
        <v>-38.283939615885203</v>
      </c>
      <c r="U17" s="33">
        <f t="shared" si="4"/>
        <v>-38.395537923177052</v>
      </c>
      <c r="V17" s="33">
        <f t="shared" si="5"/>
        <v>2.5849699664052839</v>
      </c>
    </row>
    <row r="18" spans="2:22" ht="13" x14ac:dyDescent="0.3">
      <c r="B18" s="31">
        <v>31</v>
      </c>
      <c r="C18" s="19">
        <v>-11.3162556966151</v>
      </c>
      <c r="D18" s="19">
        <v>-8.85477294921807</v>
      </c>
      <c r="E18" s="19">
        <v>-16.657467447916002</v>
      </c>
      <c r="F18" s="19">
        <v>-10.943988444011101</v>
      </c>
      <c r="G18" s="19">
        <v>-8.3565771484370508</v>
      </c>
      <c r="H18" s="19">
        <v>-15.5636938476556</v>
      </c>
      <c r="I18" s="33">
        <f t="shared" si="0"/>
        <v>-11.948792588975486</v>
      </c>
      <c r="J18" s="33">
        <f t="shared" si="1"/>
        <v>3.4387740149538044</v>
      </c>
      <c r="K18" s="19">
        <v>-29.434602864583301</v>
      </c>
      <c r="L18" s="19">
        <v>-31.826431477864499</v>
      </c>
      <c r="M18" s="19">
        <v>-27.759696451823601</v>
      </c>
      <c r="N18" s="19">
        <v>-27.555174153646298</v>
      </c>
      <c r="O18" s="33">
        <f t="shared" si="2"/>
        <v>-29.143976236979427</v>
      </c>
      <c r="P18" s="33">
        <f t="shared" si="3"/>
        <v>1.9765755352476788</v>
      </c>
      <c r="Q18" s="19">
        <v>-32.909951171875299</v>
      </c>
      <c r="R18" s="19">
        <v>-32.311997884114597</v>
      </c>
      <c r="S18" s="19">
        <v>-37.3278719075523</v>
      </c>
      <c r="T18" s="19">
        <v>-34.133480631510103</v>
      </c>
      <c r="U18" s="33">
        <f t="shared" si="4"/>
        <v>-34.170825398763078</v>
      </c>
      <c r="V18" s="33">
        <f t="shared" si="5"/>
        <v>2.2370651037720157</v>
      </c>
    </row>
    <row r="19" spans="2:22" ht="13" x14ac:dyDescent="0.3">
      <c r="B19" s="31">
        <v>32</v>
      </c>
      <c r="C19" s="19">
        <v>-10.0453116861983</v>
      </c>
      <c r="D19" s="19">
        <v>-7.91931640625016</v>
      </c>
      <c r="E19" s="19">
        <v>-14.869554036459</v>
      </c>
      <c r="F19" s="19">
        <v>-11.748782552083499</v>
      </c>
      <c r="G19" s="19">
        <v>-7.5555712890623603</v>
      </c>
      <c r="H19" s="19">
        <v>-13.6509667968746</v>
      </c>
      <c r="I19" s="33">
        <f t="shared" si="0"/>
        <v>-10.964917127821318</v>
      </c>
      <c r="J19" s="33">
        <f t="shared" si="1"/>
        <v>2.9940104939038292</v>
      </c>
      <c r="K19" s="19">
        <v>-27.8829833984381</v>
      </c>
      <c r="L19" s="19">
        <v>-27.163619791667799</v>
      </c>
      <c r="M19" s="19">
        <v>-25.3644213867187</v>
      </c>
      <c r="N19" s="19">
        <v>-23.960803222656299</v>
      </c>
      <c r="O19" s="33">
        <f t="shared" si="2"/>
        <v>-26.092956949870224</v>
      </c>
      <c r="P19" s="33">
        <f t="shared" si="3"/>
        <v>1.772696363418105</v>
      </c>
      <c r="Q19" s="19">
        <v>-29.731506347656602</v>
      </c>
      <c r="R19" s="19">
        <v>-27.832930501301799</v>
      </c>
      <c r="S19" s="19">
        <v>-33.454096679687098</v>
      </c>
      <c r="T19" s="19">
        <v>-30.532045898437399</v>
      </c>
      <c r="U19" s="33">
        <f t="shared" si="4"/>
        <v>-30.387644856770724</v>
      </c>
      <c r="V19" s="33">
        <f t="shared" si="5"/>
        <v>2.336740010091201</v>
      </c>
    </row>
    <row r="20" spans="2:22" ht="13" x14ac:dyDescent="0.3">
      <c r="B20" s="31">
        <v>33</v>
      </c>
      <c r="C20" s="19">
        <v>-8.8729052734376097</v>
      </c>
      <c r="D20" s="19">
        <v>-7.24209147135383</v>
      </c>
      <c r="E20" s="19">
        <v>-13.7804866536456</v>
      </c>
      <c r="F20" s="19">
        <v>-12.512884928385001</v>
      </c>
      <c r="G20" s="19">
        <v>-6.7894067382811203</v>
      </c>
      <c r="H20" s="19">
        <v>-12.572106933594</v>
      </c>
      <c r="I20" s="33">
        <f t="shared" si="0"/>
        <v>-10.294980333116195</v>
      </c>
      <c r="J20" s="33">
        <f t="shared" si="1"/>
        <v>3.029344310744686</v>
      </c>
      <c r="K20" s="19">
        <v>-25.442137858072002</v>
      </c>
      <c r="L20" s="19">
        <v>-22.777274576823</v>
      </c>
      <c r="M20" s="19">
        <v>-23.633167317707699</v>
      </c>
      <c r="N20" s="19">
        <v>-20.218404947916198</v>
      </c>
      <c r="O20" s="33">
        <f t="shared" si="2"/>
        <v>-23.017746175129727</v>
      </c>
      <c r="P20" s="33">
        <f t="shared" si="3"/>
        <v>2.17183149369537</v>
      </c>
      <c r="Q20" s="19">
        <v>-26.589523925781702</v>
      </c>
      <c r="R20" s="19">
        <v>-24.3985498046872</v>
      </c>
      <c r="S20" s="19">
        <v>-30.229826660155801</v>
      </c>
      <c r="T20" s="19">
        <v>-27.615249023437801</v>
      </c>
      <c r="U20" s="33">
        <f t="shared" si="4"/>
        <v>-27.208287353515622</v>
      </c>
      <c r="V20" s="33">
        <f t="shared" si="5"/>
        <v>2.4202486687084344</v>
      </c>
    </row>
    <row r="21" spans="2:22" ht="13" x14ac:dyDescent="0.3">
      <c r="B21" s="31">
        <v>34</v>
      </c>
      <c r="C21" s="19">
        <v>-8.21054850260394</v>
      </c>
      <c r="D21" s="19">
        <v>-6.4348738606767597</v>
      </c>
      <c r="E21" s="19">
        <v>-12.8583390299477</v>
      </c>
      <c r="F21" s="19">
        <v>-13.9700764973954</v>
      </c>
      <c r="G21" s="19">
        <v>-5.9154239908853299</v>
      </c>
      <c r="H21" s="19">
        <v>-11.1374934895836</v>
      </c>
      <c r="I21" s="33">
        <f t="shared" si="0"/>
        <v>-9.7544592285154543</v>
      </c>
      <c r="J21" s="33">
        <f t="shared" si="1"/>
        <v>3.3899788036630962</v>
      </c>
      <c r="K21" s="19">
        <v>-21.271470540364501</v>
      </c>
      <c r="L21" s="19">
        <v>-18.077674967447599</v>
      </c>
      <c r="M21" s="19">
        <v>-21.734910481771202</v>
      </c>
      <c r="N21" s="19">
        <v>-16.816541341146301</v>
      </c>
      <c r="O21" s="33">
        <f t="shared" si="2"/>
        <v>-19.475149332682399</v>
      </c>
      <c r="P21" s="33">
        <f t="shared" si="3"/>
        <v>2.4051625992330248</v>
      </c>
      <c r="Q21" s="19">
        <v>-24.1554744466148</v>
      </c>
      <c r="R21" s="19">
        <v>-21.591444498696799</v>
      </c>
      <c r="S21" s="19">
        <v>-27.499812825519999</v>
      </c>
      <c r="T21" s="19">
        <v>-25.5659016927079</v>
      </c>
      <c r="U21" s="33">
        <f t="shared" si="4"/>
        <v>-24.703158365884875</v>
      </c>
      <c r="V21" s="33">
        <f t="shared" si="5"/>
        <v>2.4865185220338559</v>
      </c>
    </row>
    <row r="22" spans="2:22" ht="13" x14ac:dyDescent="0.3">
      <c r="B22" s="31">
        <v>35</v>
      </c>
      <c r="C22" s="19">
        <v>-7.6783072916661999</v>
      </c>
      <c r="D22" s="19">
        <v>-6.3121044921880403</v>
      </c>
      <c r="E22" s="19">
        <v>-12.239586588542201</v>
      </c>
      <c r="F22" s="19">
        <v>-14.2140576171878</v>
      </c>
      <c r="G22" s="19">
        <v>-5.4106241861977402</v>
      </c>
      <c r="H22" s="19">
        <v>-10.246975911458399</v>
      </c>
      <c r="I22" s="33">
        <f t="shared" si="0"/>
        <v>-9.3502760145400625</v>
      </c>
      <c r="J22" s="33">
        <f t="shared" si="1"/>
        <v>3.4743454035109673</v>
      </c>
      <c r="K22" s="19">
        <v>-17.4663330078127</v>
      </c>
      <c r="L22" s="19">
        <v>-13.340236002604501</v>
      </c>
      <c r="M22" s="19">
        <v>-19.637228190104</v>
      </c>
      <c r="N22" s="19">
        <v>-12.6995052083329</v>
      </c>
      <c r="O22" s="33">
        <f t="shared" si="2"/>
        <v>-15.785825602213526</v>
      </c>
      <c r="P22" s="33">
        <f t="shared" si="3"/>
        <v>3.3248403018131167</v>
      </c>
      <c r="Q22" s="19">
        <v>-21.140432128906401</v>
      </c>
      <c r="R22" s="19">
        <v>-18.948056640625701</v>
      </c>
      <c r="S22" s="19">
        <v>-24.401898600261301</v>
      </c>
      <c r="T22" s="19">
        <v>-23.701787109374798</v>
      </c>
      <c r="U22" s="33">
        <f t="shared" si="4"/>
        <v>-22.048043619792054</v>
      </c>
      <c r="V22" s="33">
        <f t="shared" si="5"/>
        <v>2.4972770963461919</v>
      </c>
    </row>
    <row r="23" spans="2:22" ht="13" x14ac:dyDescent="0.3">
      <c r="B23" s="31">
        <v>36</v>
      </c>
      <c r="C23" s="19">
        <v>-7.3129166666669301</v>
      </c>
      <c r="D23" s="19">
        <v>-6.7650797526043798</v>
      </c>
      <c r="E23" s="19">
        <v>-11.9454484049473</v>
      </c>
      <c r="F23" s="19">
        <v>-12.8128336588547</v>
      </c>
      <c r="G23" s="19">
        <v>-4.8004532877608002</v>
      </c>
      <c r="H23" s="19">
        <v>-9.9229028320311592</v>
      </c>
      <c r="I23" s="33">
        <f t="shared" si="0"/>
        <v>-8.9266057671442116</v>
      </c>
      <c r="J23" s="33">
        <f t="shared" si="1"/>
        <v>3.1467477638756529</v>
      </c>
      <c r="K23" s="19">
        <v>-13.522197265625</v>
      </c>
      <c r="L23" s="19">
        <v>-8.9112874348953692</v>
      </c>
      <c r="M23" s="19">
        <v>-17.594998372395398</v>
      </c>
      <c r="N23" s="19">
        <v>-7.9752286783850401</v>
      </c>
      <c r="O23" s="33">
        <f t="shared" si="2"/>
        <v>-12.0009279378252</v>
      </c>
      <c r="P23" s="33">
        <f t="shared" si="3"/>
        <v>4.4482212684562148</v>
      </c>
      <c r="Q23" s="19">
        <v>-17.356410319009999</v>
      </c>
      <c r="R23" s="19">
        <v>-16.168601074219001</v>
      </c>
      <c r="S23" s="19">
        <v>-20.519883626302999</v>
      </c>
      <c r="T23" s="19">
        <v>-21.7166105143232</v>
      </c>
      <c r="U23" s="33">
        <f t="shared" si="4"/>
        <v>-18.9403763834638</v>
      </c>
      <c r="V23" s="33">
        <f t="shared" si="5"/>
        <v>2.6072978309487751</v>
      </c>
    </row>
    <row r="24" spans="2:22" ht="13" x14ac:dyDescent="0.3">
      <c r="B24" s="31">
        <v>37</v>
      </c>
      <c r="C24" s="19">
        <v>-7.7457609049483302</v>
      </c>
      <c r="D24" s="19">
        <v>-6.9693741861979399</v>
      </c>
      <c r="E24" s="19">
        <v>-11.484596354166101</v>
      </c>
      <c r="F24" s="19">
        <v>-11.644947102863901</v>
      </c>
      <c r="G24" s="19">
        <v>-4.6758520507811703</v>
      </c>
      <c r="H24" s="19">
        <v>-9.3980875651040101</v>
      </c>
      <c r="I24" s="33">
        <f t="shared" si="0"/>
        <v>-8.6531030273435743</v>
      </c>
      <c r="J24" s="33">
        <f t="shared" si="1"/>
        <v>2.7203023825197725</v>
      </c>
      <c r="K24" s="19">
        <v>-8.5613704427082098</v>
      </c>
      <c r="L24" s="19">
        <v>-4.2790747070313504</v>
      </c>
      <c r="M24" s="19">
        <v>-14.659327799479</v>
      </c>
      <c r="N24" s="19">
        <v>-3.7898160807291101</v>
      </c>
      <c r="O24" s="33">
        <f t="shared" si="2"/>
        <v>-7.8223972574869176</v>
      </c>
      <c r="P24" s="33">
        <f t="shared" si="3"/>
        <v>5.0367498200131857</v>
      </c>
      <c r="Q24" s="19">
        <v>-13.585733235677001</v>
      </c>
      <c r="R24" s="19">
        <v>-13.288900553385499</v>
      </c>
      <c r="S24" s="19">
        <v>-16.363872884114599</v>
      </c>
      <c r="T24" s="19">
        <v>-19.4928466796873</v>
      </c>
      <c r="U24" s="33">
        <f t="shared" si="4"/>
        <v>-15.682838338216101</v>
      </c>
      <c r="V24" s="33">
        <f t="shared" si="5"/>
        <v>2.8930237666682643</v>
      </c>
    </row>
    <row r="25" spans="2:22" ht="13" x14ac:dyDescent="0.3">
      <c r="B25" s="31">
        <v>38</v>
      </c>
      <c r="C25" s="19">
        <v>-8.7514973958332298</v>
      </c>
      <c r="D25" s="19">
        <v>-7.3592203776042604</v>
      </c>
      <c r="E25" s="19">
        <v>-10.5146289062503</v>
      </c>
      <c r="F25" s="19">
        <v>-10.7080232747397</v>
      </c>
      <c r="G25" s="19">
        <v>-5.1612508138027797</v>
      </c>
      <c r="H25" s="19">
        <v>-9.3534651692699899</v>
      </c>
      <c r="I25" s="33">
        <f t="shared" si="0"/>
        <v>-8.6413476562500424</v>
      </c>
      <c r="J25" s="33">
        <f t="shared" si="1"/>
        <v>2.1002142491946483</v>
      </c>
      <c r="K25" s="19">
        <v>-4.4453727213539498</v>
      </c>
      <c r="L25" s="19">
        <v>0.61985026041645597</v>
      </c>
      <c r="M25" s="19">
        <v>-10.700903320312801</v>
      </c>
      <c r="N25" s="19">
        <v>0.62113118489531904</v>
      </c>
      <c r="O25" s="33">
        <f t="shared" si="2"/>
        <v>-3.4763236490887439</v>
      </c>
      <c r="P25" s="33">
        <f t="shared" si="3"/>
        <v>5.375914940540274</v>
      </c>
      <c r="Q25" s="19">
        <v>-9.5323364257815708</v>
      </c>
      <c r="R25" s="19">
        <v>-9.9838240559897908</v>
      </c>
      <c r="S25" s="19">
        <v>-11.786244303385301</v>
      </c>
      <c r="T25" s="19">
        <v>-16.498480631510802</v>
      </c>
      <c r="U25" s="33">
        <f t="shared" si="4"/>
        <v>-11.950221354166866</v>
      </c>
      <c r="V25" s="33">
        <f t="shared" si="5"/>
        <v>3.1846735462377227</v>
      </c>
    </row>
    <row r="26" spans="2:22" ht="13" x14ac:dyDescent="0.3">
      <c r="B26" s="31">
        <v>39</v>
      </c>
      <c r="C26" s="19">
        <v>-9.7066805013022304</v>
      </c>
      <c r="D26" s="19">
        <v>-8.5690332031248602</v>
      </c>
      <c r="E26" s="19">
        <v>-9.5738549804686706</v>
      </c>
      <c r="F26" s="19">
        <v>-9.2445231119796691</v>
      </c>
      <c r="G26" s="19">
        <v>-6.0497363281250296</v>
      </c>
      <c r="H26" s="19">
        <v>-10.2240649414061</v>
      </c>
      <c r="I26" s="33">
        <f t="shared" si="0"/>
        <v>-8.8946488444010932</v>
      </c>
      <c r="J26" s="33">
        <f t="shared" si="1"/>
        <v>1.4973328501224497</v>
      </c>
      <c r="K26" s="19">
        <v>-1.57189371744786</v>
      </c>
      <c r="L26" s="19">
        <v>4.7531583658854704</v>
      </c>
      <c r="M26" s="19">
        <v>-6.6976310221351403</v>
      </c>
      <c r="N26" s="19">
        <v>4.9997851562497404</v>
      </c>
      <c r="O26" s="33">
        <f t="shared" si="2"/>
        <v>0.37085469563805262</v>
      </c>
      <c r="P26" s="33">
        <f t="shared" si="3"/>
        <v>5.6086048296747908</v>
      </c>
      <c r="Q26" s="19">
        <v>-5.0108666992183002</v>
      </c>
      <c r="R26" s="19">
        <v>-6.3170703124996797</v>
      </c>
      <c r="S26" s="19">
        <v>-6.3485083007811003</v>
      </c>
      <c r="T26" s="19">
        <v>-13.2852278645832</v>
      </c>
      <c r="U26" s="33">
        <f t="shared" si="4"/>
        <v>-7.7404182942705706</v>
      </c>
      <c r="V26" s="33">
        <f t="shared" si="5"/>
        <v>3.7487196920313122</v>
      </c>
    </row>
    <row r="27" spans="2:22" ht="13" x14ac:dyDescent="0.3">
      <c r="B27" s="31">
        <v>40</v>
      </c>
      <c r="C27" s="19">
        <v>-10.622307942708201</v>
      </c>
      <c r="D27" s="19">
        <v>-9.2641373697910492</v>
      </c>
      <c r="E27" s="19">
        <v>-8.6085620117185595</v>
      </c>
      <c r="F27" s="19">
        <v>-8.5353515625001801</v>
      </c>
      <c r="G27" s="19">
        <v>-7.1396622721345304</v>
      </c>
      <c r="H27" s="19">
        <v>-10.840917968750199</v>
      </c>
      <c r="I27" s="33">
        <f t="shared" si="0"/>
        <v>-9.1684898546004536</v>
      </c>
      <c r="J27" s="33">
        <f t="shared" si="1"/>
        <v>1.3964437634937228</v>
      </c>
      <c r="K27" s="19">
        <v>1.79757812499972</v>
      </c>
      <c r="L27" s="19">
        <v>8.4347932942707509</v>
      </c>
      <c r="M27" s="19">
        <v>-2.14726888020801</v>
      </c>
      <c r="N27" s="19">
        <v>8.6434611002610797</v>
      </c>
      <c r="O27" s="33">
        <f t="shared" si="2"/>
        <v>4.1821409098308848</v>
      </c>
      <c r="P27" s="33">
        <f t="shared" si="3"/>
        <v>5.2831808004100518</v>
      </c>
      <c r="Q27" s="19">
        <v>-0.81538248697859195</v>
      </c>
      <c r="R27" s="19">
        <v>-2.0068212890630299</v>
      </c>
      <c r="S27" s="19">
        <v>-1.0061572265627401</v>
      </c>
      <c r="T27" s="19">
        <v>-10.203020019530401</v>
      </c>
      <c r="U27" s="33">
        <f t="shared" si="4"/>
        <v>-3.5078452555336908</v>
      </c>
      <c r="V27" s="33">
        <f t="shared" si="5"/>
        <v>4.4939306040751479</v>
      </c>
    </row>
    <row r="28" spans="2:22" ht="13" x14ac:dyDescent="0.3">
      <c r="B28" s="31">
        <v>41</v>
      </c>
      <c r="C28" s="19">
        <v>-11.8147094726558</v>
      </c>
      <c r="D28" s="19">
        <v>-9.3925349934898197</v>
      </c>
      <c r="E28" s="19">
        <v>-8.0384391276047005</v>
      </c>
      <c r="F28" s="19">
        <v>-9.0980379231768609</v>
      </c>
      <c r="G28" s="19">
        <v>-8.1137044270836594</v>
      </c>
      <c r="H28" s="19">
        <v>-11.4908382161459</v>
      </c>
      <c r="I28" s="33">
        <f t="shared" si="0"/>
        <v>-9.6580440266927905</v>
      </c>
      <c r="J28" s="33">
        <f t="shared" si="1"/>
        <v>1.6372261357223925</v>
      </c>
      <c r="K28" s="19">
        <v>5.07894612630216</v>
      </c>
      <c r="L28" s="19">
        <v>11.9941821289062</v>
      </c>
      <c r="M28" s="19">
        <v>2.70844075520787</v>
      </c>
      <c r="N28" s="19">
        <v>11.958041178385001</v>
      </c>
      <c r="O28" s="33">
        <f t="shared" si="2"/>
        <v>7.9349025472003074</v>
      </c>
      <c r="P28" s="33">
        <f t="shared" si="3"/>
        <v>4.765703344712481</v>
      </c>
      <c r="Q28" s="19">
        <v>3.0396687825514999</v>
      </c>
      <c r="R28" s="19">
        <v>2.7280232747391699</v>
      </c>
      <c r="S28" s="19">
        <v>3.9482543945311201</v>
      </c>
      <c r="T28" s="19">
        <v>-6.7337329101565002</v>
      </c>
      <c r="U28" s="33">
        <f t="shared" si="4"/>
        <v>0.74555338541632232</v>
      </c>
      <c r="V28" s="33">
        <f t="shared" si="5"/>
        <v>5.0129887812352951</v>
      </c>
    </row>
    <row r="29" spans="2:22" ht="13" x14ac:dyDescent="0.3">
      <c r="B29" s="31">
        <v>42</v>
      </c>
      <c r="C29" s="19">
        <v>-13.2258968098953</v>
      </c>
      <c r="D29" s="19">
        <v>-10.2521191406256</v>
      </c>
      <c r="E29" s="19">
        <v>-8.8120442708334394</v>
      </c>
      <c r="F29" s="19">
        <v>-9.7487369791671696</v>
      </c>
      <c r="G29" s="19">
        <v>-8.9520784505204496</v>
      </c>
      <c r="H29" s="19">
        <v>-12.459287923177399</v>
      </c>
      <c r="I29" s="33">
        <f t="shared" si="0"/>
        <v>-10.575027262369893</v>
      </c>
      <c r="J29" s="33">
        <f t="shared" si="1"/>
        <v>1.8496834733217611</v>
      </c>
      <c r="K29" s="19">
        <v>7.6703263346354902</v>
      </c>
      <c r="L29" s="19">
        <v>15.078371582031</v>
      </c>
      <c r="M29" s="19">
        <v>6.9021028645825302</v>
      </c>
      <c r="N29" s="19">
        <v>15.0297827148447</v>
      </c>
      <c r="O29" s="33">
        <f t="shared" si="2"/>
        <v>11.170145874023429</v>
      </c>
      <c r="P29" s="33">
        <f t="shared" si="3"/>
        <v>4.4957740403804056</v>
      </c>
      <c r="Q29" s="19">
        <v>6.8292814127599204</v>
      </c>
      <c r="R29" s="19">
        <v>7.6668684895832602</v>
      </c>
      <c r="S29" s="19">
        <v>8.7765763346357009</v>
      </c>
      <c r="T29" s="19">
        <v>-3.51407307942717</v>
      </c>
      <c r="U29" s="33">
        <f t="shared" si="4"/>
        <v>4.9396632893879282</v>
      </c>
      <c r="V29" s="33">
        <f t="shared" si="5"/>
        <v>5.6919787176449157</v>
      </c>
    </row>
    <row r="30" spans="2:22" ht="13" x14ac:dyDescent="0.3">
      <c r="B30" s="31">
        <v>43</v>
      </c>
      <c r="C30" s="19">
        <v>-15.3315755208334</v>
      </c>
      <c r="D30" s="19">
        <v>-11.963105468749699</v>
      </c>
      <c r="E30" s="19">
        <v>-10.9460986328125</v>
      </c>
      <c r="F30" s="19">
        <v>-10.8963712565106</v>
      </c>
      <c r="G30" s="19">
        <v>-10.5294970703124</v>
      </c>
      <c r="H30" s="19">
        <v>-14.1739347330732</v>
      </c>
      <c r="I30" s="33">
        <f t="shared" si="0"/>
        <v>-12.306763780381965</v>
      </c>
      <c r="J30" s="33">
        <f t="shared" si="1"/>
        <v>1.9876221039636668</v>
      </c>
      <c r="K30" s="19">
        <v>10.3426717122395</v>
      </c>
      <c r="L30" s="19">
        <v>17.6119238281252</v>
      </c>
      <c r="M30" s="19">
        <v>10.280705566406599</v>
      </c>
      <c r="N30" s="19">
        <v>16.882541503907301</v>
      </c>
      <c r="O30" s="33">
        <f t="shared" si="2"/>
        <v>13.779460652669652</v>
      </c>
      <c r="P30" s="33">
        <f t="shared" si="3"/>
        <v>4.0153742098445786</v>
      </c>
      <c r="Q30" s="19">
        <v>10.0874568684898</v>
      </c>
      <c r="R30" s="19">
        <v>12.7691861979165</v>
      </c>
      <c r="S30" s="19">
        <v>13.1204239908853</v>
      </c>
      <c r="T30" s="19">
        <v>-1.4682950846351801</v>
      </c>
      <c r="U30" s="33">
        <f t="shared" si="4"/>
        <v>8.6271929931641047</v>
      </c>
      <c r="V30" s="33">
        <f t="shared" si="5"/>
        <v>6.865286656352291</v>
      </c>
    </row>
    <row r="31" spans="2:22" ht="13" x14ac:dyDescent="0.3">
      <c r="B31" s="31">
        <v>44</v>
      </c>
      <c r="C31" s="19">
        <v>-18.656925455729901</v>
      </c>
      <c r="D31" s="19">
        <v>-14.602235514322899</v>
      </c>
      <c r="E31" s="19">
        <v>-14.720406087239599</v>
      </c>
      <c r="F31" s="19">
        <v>-13.091262207030701</v>
      </c>
      <c r="G31" s="19">
        <v>-13.249410807292101</v>
      </c>
      <c r="H31" s="19">
        <v>-17.5485766601563</v>
      </c>
      <c r="I31" s="33">
        <f t="shared" si="0"/>
        <v>-15.311469455295251</v>
      </c>
      <c r="J31" s="33">
        <f t="shared" si="1"/>
        <v>2.2904366080737071</v>
      </c>
      <c r="K31" s="19">
        <v>12.7179500325523</v>
      </c>
      <c r="L31" s="19">
        <v>19.754209798176898</v>
      </c>
      <c r="M31" s="19">
        <v>12.789966634115</v>
      </c>
      <c r="N31" s="19">
        <v>17.905357259113799</v>
      </c>
      <c r="O31" s="33">
        <f t="shared" si="2"/>
        <v>15.7918709309895</v>
      </c>
      <c r="P31" s="33">
        <f t="shared" si="3"/>
        <v>3.5882852383385324</v>
      </c>
      <c r="Q31" s="19">
        <v>12.5684529622398</v>
      </c>
      <c r="R31" s="19">
        <v>17.346724446614399</v>
      </c>
      <c r="S31" s="19">
        <v>16.129694824218099</v>
      </c>
      <c r="T31" s="19">
        <v>0.62022054036425001</v>
      </c>
      <c r="U31" s="33">
        <f t="shared" si="4"/>
        <v>11.666273193359137</v>
      </c>
      <c r="V31" s="33">
        <f t="shared" si="5"/>
        <v>7.6380378510788978</v>
      </c>
    </row>
    <row r="32" spans="2:22" ht="13" x14ac:dyDescent="0.3">
      <c r="B32" s="31">
        <v>45</v>
      </c>
      <c r="C32" s="19">
        <v>-23.577856445313198</v>
      </c>
      <c r="D32" s="19">
        <v>-18.7183528645831</v>
      </c>
      <c r="E32" s="19">
        <v>-20.674743652343899</v>
      </c>
      <c r="F32" s="19">
        <v>-16.440393880208401</v>
      </c>
      <c r="G32" s="19">
        <v>-17.216549479166499</v>
      </c>
      <c r="H32" s="19">
        <v>-22.701971842447001</v>
      </c>
      <c r="I32" s="33">
        <f t="shared" si="0"/>
        <v>-19.888311360677019</v>
      </c>
      <c r="J32" s="33">
        <f t="shared" si="1"/>
        <v>2.9169557203978833</v>
      </c>
      <c r="K32" s="19">
        <v>14.039401855468601</v>
      </c>
      <c r="L32" s="19">
        <v>21.3086832682291</v>
      </c>
      <c r="M32" s="19">
        <v>13.264431152344001</v>
      </c>
      <c r="N32" s="19">
        <v>18.716146647134298</v>
      </c>
      <c r="O32" s="33">
        <f t="shared" si="2"/>
        <v>16.832165730793999</v>
      </c>
      <c r="P32" s="33">
        <f t="shared" si="3"/>
        <v>3.8347904524101799</v>
      </c>
      <c r="Q32" s="19">
        <v>14.3273746744786</v>
      </c>
      <c r="R32" s="19">
        <v>20.900720214842998</v>
      </c>
      <c r="S32" s="19">
        <v>17.816646321614702</v>
      </c>
      <c r="T32" s="19">
        <v>2.8999267578130099</v>
      </c>
      <c r="U32" s="33">
        <f t="shared" si="4"/>
        <v>13.986166992187327</v>
      </c>
      <c r="V32" s="33">
        <f t="shared" si="5"/>
        <v>7.8635183681526613</v>
      </c>
    </row>
    <row r="33" spans="2:22" ht="13" x14ac:dyDescent="0.3">
      <c r="B33" s="31">
        <v>46</v>
      </c>
      <c r="C33" s="19">
        <v>-30.801202799479402</v>
      </c>
      <c r="D33" s="19">
        <v>-24.781320800781099</v>
      </c>
      <c r="E33" s="19">
        <v>-28.661691080728701</v>
      </c>
      <c r="F33" s="19">
        <v>-21.051822102864101</v>
      </c>
      <c r="G33" s="19">
        <v>-23.4826725260416</v>
      </c>
      <c r="H33" s="19">
        <v>-30.014201660156299</v>
      </c>
      <c r="I33" s="33">
        <f t="shared" si="0"/>
        <v>-26.4654851616752</v>
      </c>
      <c r="J33" s="33">
        <f t="shared" si="1"/>
        <v>3.9308137882219962</v>
      </c>
      <c r="K33" s="19">
        <v>14.8319791666667</v>
      </c>
      <c r="L33" s="19">
        <v>22.2315291341151</v>
      </c>
      <c r="M33" s="19">
        <v>12.281580403646201</v>
      </c>
      <c r="N33" s="19">
        <v>18.716829427083301</v>
      </c>
      <c r="O33" s="33">
        <f t="shared" si="2"/>
        <v>17.015479532877826</v>
      </c>
      <c r="P33" s="33">
        <f t="shared" si="3"/>
        <v>4.3695628965250224</v>
      </c>
      <c r="Q33" s="19">
        <v>15.059047851562299</v>
      </c>
      <c r="R33" s="19">
        <v>22.8849121093752</v>
      </c>
      <c r="S33" s="19">
        <v>17.967030436197899</v>
      </c>
      <c r="T33" s="19">
        <v>4.1168383789058698</v>
      </c>
      <c r="U33" s="33">
        <f t="shared" si="4"/>
        <v>15.006957194010315</v>
      </c>
      <c r="V33" s="33">
        <f t="shared" si="5"/>
        <v>7.9461019477337231</v>
      </c>
    </row>
    <row r="34" spans="2:22" ht="13" x14ac:dyDescent="0.3">
      <c r="B34" s="31">
        <v>47</v>
      </c>
      <c r="C34" s="19">
        <v>-39.6785742187501</v>
      </c>
      <c r="D34" s="19">
        <v>-32.125484212239797</v>
      </c>
      <c r="E34" s="19">
        <v>-37.698738606770199</v>
      </c>
      <c r="F34" s="19">
        <v>-26.771748860677398</v>
      </c>
      <c r="G34" s="19">
        <v>-31.384145507812502</v>
      </c>
      <c r="H34" s="19">
        <v>-39.229009602865702</v>
      </c>
      <c r="I34" s="33">
        <f t="shared" si="0"/>
        <v>-34.481283501519279</v>
      </c>
      <c r="J34" s="33">
        <f t="shared" si="1"/>
        <v>5.1862072790990137</v>
      </c>
      <c r="K34" s="19">
        <v>14.6411848958333</v>
      </c>
      <c r="L34" s="19">
        <v>21.737886555990201</v>
      </c>
      <c r="M34" s="19">
        <v>10.2111848958324</v>
      </c>
      <c r="N34" s="19">
        <v>17.4791202799479</v>
      </c>
      <c r="O34" s="33">
        <f t="shared" si="2"/>
        <v>16.017344156900947</v>
      </c>
      <c r="P34" s="33">
        <f t="shared" si="3"/>
        <v>4.8465346537638849</v>
      </c>
      <c r="Q34" s="19">
        <v>14.1907836914062</v>
      </c>
      <c r="R34" s="19">
        <v>23.183426106771101</v>
      </c>
      <c r="S34" s="19">
        <v>16.546449381510602</v>
      </c>
      <c r="T34" s="19">
        <v>4.3615112304673902</v>
      </c>
      <c r="U34" s="33">
        <f t="shared" si="4"/>
        <v>14.570542602538824</v>
      </c>
      <c r="V34" s="33">
        <f t="shared" si="5"/>
        <v>7.7986004779316316</v>
      </c>
    </row>
    <row r="35" spans="2:22" ht="13" x14ac:dyDescent="0.3">
      <c r="B35" s="31">
        <v>48</v>
      </c>
      <c r="C35" s="19">
        <v>-49.232420247395602</v>
      </c>
      <c r="D35" s="19">
        <v>-39.9113639322916</v>
      </c>
      <c r="E35" s="19">
        <v>-47.217830403645799</v>
      </c>
      <c r="F35" s="19">
        <v>-32.601190592448603</v>
      </c>
      <c r="G35" s="19">
        <v>-39.814915364583598</v>
      </c>
      <c r="H35" s="19">
        <v>-48.961500651041199</v>
      </c>
      <c r="I35" s="33">
        <f t="shared" si="0"/>
        <v>-42.956536865234398</v>
      </c>
      <c r="J35" s="33">
        <f t="shared" si="1"/>
        <v>6.6329629154703484</v>
      </c>
      <c r="K35" s="19">
        <v>12.5228295898436</v>
      </c>
      <c r="L35" s="19">
        <v>19.5174731445309</v>
      </c>
      <c r="M35" s="19">
        <v>6.2862841796873603</v>
      </c>
      <c r="N35" s="19">
        <v>14.9753352864583</v>
      </c>
      <c r="O35" s="33">
        <f t="shared" si="2"/>
        <v>13.325480550130042</v>
      </c>
      <c r="P35" s="33">
        <f t="shared" si="3"/>
        <v>5.5153521206961287</v>
      </c>
      <c r="Q35" s="19">
        <v>11.237048339843399</v>
      </c>
      <c r="R35" s="19">
        <v>21.302407226561801</v>
      </c>
      <c r="S35" s="19">
        <v>13.2888102213553</v>
      </c>
      <c r="T35" s="19">
        <v>4.1812752278653198</v>
      </c>
      <c r="U35" s="33">
        <f t="shared" si="4"/>
        <v>12.502385253906455</v>
      </c>
      <c r="V35" s="33">
        <f t="shared" si="5"/>
        <v>7.04511179282526</v>
      </c>
    </row>
    <row r="36" spans="2:22" ht="13" x14ac:dyDescent="0.3">
      <c r="B36" s="31">
        <v>49</v>
      </c>
      <c r="C36" s="19">
        <v>-59.7370833333324</v>
      </c>
      <c r="D36" s="19">
        <v>-47.548760579426798</v>
      </c>
      <c r="E36" s="19">
        <v>-56.9423478190105</v>
      </c>
      <c r="F36" s="19">
        <v>-38.2462394205726</v>
      </c>
      <c r="G36" s="19">
        <v>-48.398473307291503</v>
      </c>
      <c r="H36" s="19">
        <v>-58.7932120768223</v>
      </c>
      <c r="I36" s="33">
        <f t="shared" si="0"/>
        <v>-51.611019422742686</v>
      </c>
      <c r="J36" s="33">
        <f t="shared" si="1"/>
        <v>8.3842663653841356</v>
      </c>
      <c r="K36" s="19">
        <v>8.6637434895833092</v>
      </c>
      <c r="L36" s="19">
        <v>15.556370442707699</v>
      </c>
      <c r="M36" s="19">
        <v>0.53672526041720003</v>
      </c>
      <c r="N36" s="19">
        <v>10.904861653646099</v>
      </c>
      <c r="O36" s="33">
        <f t="shared" si="2"/>
        <v>8.9154252115885768</v>
      </c>
      <c r="P36" s="33">
        <f t="shared" si="3"/>
        <v>6.2802857546627902</v>
      </c>
      <c r="Q36" s="19">
        <v>6.27774414062511</v>
      </c>
      <c r="R36" s="19">
        <v>17.4030094401048</v>
      </c>
      <c r="S36" s="19">
        <v>8.1755468750001796</v>
      </c>
      <c r="T36" s="19">
        <v>2.0329500325528</v>
      </c>
      <c r="U36" s="33">
        <f t="shared" si="4"/>
        <v>8.4723126220707226</v>
      </c>
      <c r="V36" s="33">
        <f t="shared" si="5"/>
        <v>6.4840043425678395</v>
      </c>
    </row>
    <row r="37" spans="2:22" ht="13" x14ac:dyDescent="0.3">
      <c r="B37" s="31">
        <v>50</v>
      </c>
      <c r="C37" s="19">
        <v>-69.193058268228995</v>
      </c>
      <c r="D37" s="19">
        <v>-53.859524739583499</v>
      </c>
      <c r="E37" s="19">
        <v>-65.158318684896003</v>
      </c>
      <c r="F37" s="19">
        <v>-42.3574739583336</v>
      </c>
      <c r="G37" s="19">
        <v>-55.902560221353703</v>
      </c>
      <c r="H37" s="19">
        <v>-67.512264811198705</v>
      </c>
      <c r="I37" s="33">
        <f t="shared" si="0"/>
        <v>-58.997200113932415</v>
      </c>
      <c r="J37" s="33">
        <f t="shared" si="1"/>
        <v>10.269120928267339</v>
      </c>
      <c r="K37" s="19">
        <v>2.8896647135418099</v>
      </c>
      <c r="L37" s="19">
        <v>9.4443261718751206</v>
      </c>
      <c r="M37" s="19">
        <v>-6.1361702473954303</v>
      </c>
      <c r="N37" s="19">
        <v>4.5614168294269097</v>
      </c>
      <c r="O37" s="33">
        <f t="shared" si="2"/>
        <v>2.6898093668621028</v>
      </c>
      <c r="P37" s="33">
        <f t="shared" si="3"/>
        <v>6.5080532182319457</v>
      </c>
      <c r="Q37" s="19">
        <v>-4.9012858073039997E-2</v>
      </c>
      <c r="R37" s="19">
        <v>11.748186035156101</v>
      </c>
      <c r="S37" s="19">
        <v>2.3059187825507701</v>
      </c>
      <c r="T37" s="19">
        <v>-2.18962483723968</v>
      </c>
      <c r="U37" s="33">
        <f t="shared" si="4"/>
        <v>2.9538667805985375</v>
      </c>
      <c r="V37" s="33">
        <f t="shared" si="5"/>
        <v>6.1436330160141219</v>
      </c>
    </row>
    <row r="38" spans="2:22" ht="13" x14ac:dyDescent="0.3">
      <c r="B38" s="31">
        <v>51</v>
      </c>
      <c r="C38" s="19">
        <v>-73.357399088541499</v>
      </c>
      <c r="D38" s="19">
        <v>-56.246813964844101</v>
      </c>
      <c r="E38" s="19">
        <v>-68.658159179686805</v>
      </c>
      <c r="F38" s="19">
        <v>-42.767364095052002</v>
      </c>
      <c r="G38" s="19">
        <v>-59.573466796875302</v>
      </c>
      <c r="H38" s="19">
        <v>-71.783286132812407</v>
      </c>
      <c r="I38" s="33">
        <f t="shared" si="0"/>
        <v>-62.064414876302017</v>
      </c>
      <c r="J38" s="33">
        <f t="shared" si="1"/>
        <v>11.643804244407983</v>
      </c>
      <c r="K38" s="19">
        <v>-3.0919775390624098</v>
      </c>
      <c r="L38" s="19">
        <v>3.57112141927115</v>
      </c>
      <c r="M38" s="19">
        <v>-11.478364257812601</v>
      </c>
      <c r="N38" s="19">
        <v>-1.3419213867184701</v>
      </c>
      <c r="O38" s="33">
        <f t="shared" si="2"/>
        <v>-3.0852854410805826</v>
      </c>
      <c r="P38" s="33">
        <f t="shared" si="3"/>
        <v>6.2660696699135272</v>
      </c>
      <c r="Q38" s="19">
        <v>-5.2038330078119097</v>
      </c>
      <c r="R38" s="19">
        <v>7.9094466145833504</v>
      </c>
      <c r="S38" s="19">
        <v>-1.2244978841142999</v>
      </c>
      <c r="T38" s="19">
        <v>-4.8306339518230503</v>
      </c>
      <c r="U38" s="33">
        <f t="shared" si="4"/>
        <v>-0.83737955729147739</v>
      </c>
      <c r="V38" s="33">
        <f t="shared" si="5"/>
        <v>6.1010607021775067</v>
      </c>
    </row>
    <row r="39" spans="2:22" ht="13" x14ac:dyDescent="0.3">
      <c r="B39" s="31">
        <v>52</v>
      </c>
      <c r="C39" s="19">
        <v>-71.535097656249704</v>
      </c>
      <c r="D39" s="19">
        <v>-53.785561523437401</v>
      </c>
      <c r="E39" s="19">
        <v>-66.928937174478904</v>
      </c>
      <c r="F39" s="19">
        <v>-39.357673339843103</v>
      </c>
      <c r="G39" s="19">
        <v>-58.594532063802198</v>
      </c>
      <c r="H39" s="19">
        <v>-70.244759928384497</v>
      </c>
      <c r="I39" s="33">
        <f t="shared" si="0"/>
        <v>-60.074426947699301</v>
      </c>
      <c r="J39" s="33">
        <f t="shared" si="1"/>
        <v>12.269398956080531</v>
      </c>
      <c r="K39" s="19">
        <v>-7.86203531901063</v>
      </c>
      <c r="L39" s="19">
        <v>-0.44038899739627002</v>
      </c>
      <c r="M39" s="19">
        <v>-15.038789062499401</v>
      </c>
      <c r="N39" s="19">
        <v>-5.5771720377607297</v>
      </c>
      <c r="O39" s="33">
        <f t="shared" si="2"/>
        <v>-7.2295963541667572</v>
      </c>
      <c r="P39" s="33">
        <f t="shared" si="3"/>
        <v>6.0610041097386098</v>
      </c>
      <c r="Q39" s="19">
        <v>-8.0485131835936006</v>
      </c>
      <c r="R39" s="19">
        <v>7.2480354817715202</v>
      </c>
      <c r="S39" s="19">
        <v>-1.13538655598955</v>
      </c>
      <c r="T39" s="19">
        <v>-4.8535530598958303</v>
      </c>
      <c r="U39" s="33">
        <f t="shared" si="4"/>
        <v>-1.6973543294268651</v>
      </c>
      <c r="V39" s="33">
        <f t="shared" si="5"/>
        <v>6.5988538365827445</v>
      </c>
    </row>
    <row r="40" spans="2:22" ht="13" x14ac:dyDescent="0.3">
      <c r="B40" s="31">
        <v>53</v>
      </c>
      <c r="C40" s="19">
        <v>-63.977177734375601</v>
      </c>
      <c r="D40" s="19">
        <v>-47.623446451822801</v>
      </c>
      <c r="E40" s="19">
        <v>-60.396822916667801</v>
      </c>
      <c r="F40" s="19">
        <v>-32.233964843749298</v>
      </c>
      <c r="G40" s="19">
        <v>-53.627983398436903</v>
      </c>
      <c r="H40" s="19">
        <v>-62.998798014322801</v>
      </c>
      <c r="I40" s="33">
        <f t="shared" si="0"/>
        <v>-53.476365559895868</v>
      </c>
      <c r="J40" s="33">
        <f t="shared" si="1"/>
        <v>12.119040757747088</v>
      </c>
      <c r="K40" s="19">
        <v>-10.878238932292</v>
      </c>
      <c r="L40" s="19">
        <v>-2.9255069986983901</v>
      </c>
      <c r="M40" s="19">
        <v>-16.0801424153649</v>
      </c>
      <c r="N40" s="19">
        <v>-8.0759318033853091</v>
      </c>
      <c r="O40" s="33">
        <f t="shared" si="2"/>
        <v>-9.4899550374351502</v>
      </c>
      <c r="P40" s="33">
        <f t="shared" si="3"/>
        <v>5.4908815809683098</v>
      </c>
      <c r="Q40" s="19">
        <v>-8.3630281575529803</v>
      </c>
      <c r="R40" s="19">
        <v>8.8607234700515001</v>
      </c>
      <c r="S40" s="19">
        <v>2.15547444661442</v>
      </c>
      <c r="T40" s="19">
        <v>-2.9975122070309501</v>
      </c>
      <c r="U40" s="33">
        <f t="shared" si="4"/>
        <v>-8.6085611979502596E-2</v>
      </c>
      <c r="V40" s="33">
        <f t="shared" si="5"/>
        <v>7.3496976574480781</v>
      </c>
    </row>
    <row r="41" spans="2:22" ht="13" x14ac:dyDescent="0.3">
      <c r="B41" s="31">
        <v>54</v>
      </c>
      <c r="C41" s="19">
        <v>-49.573035481771001</v>
      </c>
      <c r="D41" s="19">
        <v>-37.044518229166698</v>
      </c>
      <c r="E41" s="19">
        <v>-48.0558121744792</v>
      </c>
      <c r="F41" s="19">
        <v>-21.503976236979501</v>
      </c>
      <c r="G41" s="19">
        <v>-44.271770833333399</v>
      </c>
      <c r="H41" s="19">
        <v>-48.7021337890626</v>
      </c>
      <c r="I41" s="33">
        <f t="shared" si="0"/>
        <v>-41.525207790798731</v>
      </c>
      <c r="J41" s="33">
        <f t="shared" si="1"/>
        <v>10.838768300598231</v>
      </c>
      <c r="K41" s="19">
        <v>-10.49123046875</v>
      </c>
      <c r="L41" s="19">
        <v>-1.9026944986974299</v>
      </c>
      <c r="M41" s="19">
        <v>-12.9271028645834</v>
      </c>
      <c r="N41" s="19">
        <v>-7.1957291666661503</v>
      </c>
      <c r="O41" s="33">
        <f t="shared" si="2"/>
        <v>-8.1291892496742442</v>
      </c>
      <c r="P41" s="33">
        <f t="shared" si="3"/>
        <v>4.769339520564488</v>
      </c>
      <c r="Q41" s="19">
        <v>-4.5113639322918502</v>
      </c>
      <c r="R41" s="19">
        <v>14.386682942707701</v>
      </c>
      <c r="S41" s="19">
        <v>9.2983471679699594</v>
      </c>
      <c r="T41" s="19">
        <v>2.6926000976558</v>
      </c>
      <c r="U41" s="33">
        <f t="shared" si="4"/>
        <v>5.4665665690104017</v>
      </c>
      <c r="V41" s="33">
        <f t="shared" si="5"/>
        <v>8.1956290332486148</v>
      </c>
    </row>
    <row r="42" spans="2:22" ht="13" x14ac:dyDescent="0.3">
      <c r="B42" s="31">
        <v>55</v>
      </c>
      <c r="C42" s="19">
        <v>-32.0462703450521</v>
      </c>
      <c r="D42" s="19">
        <v>-24.4281795247392</v>
      </c>
      <c r="E42" s="19">
        <v>-32.598181152343599</v>
      </c>
      <c r="F42" s="19">
        <v>-9.8908260091154592</v>
      </c>
      <c r="G42" s="19">
        <v>-32.669981282552001</v>
      </c>
      <c r="H42" s="19">
        <v>-30.830921223958299</v>
      </c>
      <c r="I42" s="33">
        <f t="shared" si="0"/>
        <v>-27.077393256293437</v>
      </c>
      <c r="J42" s="33">
        <f t="shared" si="1"/>
        <v>8.9769847798588369</v>
      </c>
      <c r="K42" s="19">
        <v>-6.0778727213542503</v>
      </c>
      <c r="L42" s="19">
        <v>3.8936035156247</v>
      </c>
      <c r="M42" s="19">
        <v>-5.5643888346350003</v>
      </c>
      <c r="N42" s="19">
        <v>-2.5538191731773998</v>
      </c>
      <c r="O42" s="33">
        <f t="shared" si="2"/>
        <v>-2.5756193033854875</v>
      </c>
      <c r="P42" s="33">
        <f t="shared" si="3"/>
        <v>4.5843880523023834</v>
      </c>
      <c r="Q42" s="19">
        <v>3.2192244466152999</v>
      </c>
      <c r="R42" s="19">
        <v>23.772395833333398</v>
      </c>
      <c r="S42" s="19">
        <v>19.7667390950518</v>
      </c>
      <c r="T42" s="19">
        <v>12.285835774739599</v>
      </c>
      <c r="U42" s="33">
        <f t="shared" si="4"/>
        <v>14.761048787435023</v>
      </c>
      <c r="V42" s="33">
        <f t="shared" si="5"/>
        <v>9.0480513484017724</v>
      </c>
    </row>
    <row r="43" spans="2:22" ht="13" x14ac:dyDescent="0.3">
      <c r="B43" s="31">
        <v>56</v>
      </c>
      <c r="C43" s="19">
        <v>-18.136684570312301</v>
      </c>
      <c r="D43" s="19">
        <v>-14.513186848958201</v>
      </c>
      <c r="E43" s="19">
        <v>-20.264557291667099</v>
      </c>
      <c r="F43" s="19">
        <v>-1.1028710937494599</v>
      </c>
      <c r="G43" s="19">
        <v>-23.694654134115002</v>
      </c>
      <c r="H43" s="19">
        <v>-14.980488281250301</v>
      </c>
      <c r="I43" s="33">
        <f t="shared" si="0"/>
        <v>-15.448740370008727</v>
      </c>
      <c r="J43" s="33">
        <f t="shared" si="1"/>
        <v>7.8142269758799632</v>
      </c>
      <c r="K43" s="19">
        <v>-0.70952311197901996</v>
      </c>
      <c r="L43" s="19">
        <v>9.8138663736972909</v>
      </c>
      <c r="M43" s="19">
        <v>1.61057861328132</v>
      </c>
      <c r="N43" s="19">
        <v>1.53249186197954</v>
      </c>
      <c r="O43" s="33">
        <f t="shared" si="2"/>
        <v>3.0618534342447825</v>
      </c>
      <c r="P43" s="33">
        <f t="shared" si="3"/>
        <v>4.6281063518688086</v>
      </c>
      <c r="Q43" s="19">
        <v>10.400080566405499</v>
      </c>
      <c r="R43" s="19">
        <v>30.707228190104399</v>
      </c>
      <c r="S43" s="19">
        <v>28.3378198242176</v>
      </c>
      <c r="T43" s="19">
        <v>21.011901855468999</v>
      </c>
      <c r="U43" s="33">
        <f t="shared" si="4"/>
        <v>22.614257609049126</v>
      </c>
      <c r="V43" s="33">
        <f t="shared" si="5"/>
        <v>9.1288736444098806</v>
      </c>
    </row>
    <row r="44" spans="2:22" ht="13" x14ac:dyDescent="0.3">
      <c r="B44" s="31">
        <v>57</v>
      </c>
      <c r="C44" s="19">
        <v>-9.6570499674479606</v>
      </c>
      <c r="D44" s="19">
        <v>-8.4739851888017199</v>
      </c>
      <c r="E44" s="19">
        <v>-12.615810546874901</v>
      </c>
      <c r="F44" s="19">
        <v>3.99582763671873</v>
      </c>
      <c r="G44" s="19">
        <v>-18.8660782877601</v>
      </c>
      <c r="H44" s="19">
        <v>-3.7305574544268398</v>
      </c>
      <c r="I44" s="33">
        <f t="shared" si="0"/>
        <v>-8.2246089680987975</v>
      </c>
      <c r="J44" s="33">
        <f t="shared" si="1"/>
        <v>7.7996559683451236</v>
      </c>
      <c r="K44" s="19">
        <v>5.0229353841151596</v>
      </c>
      <c r="L44" s="19">
        <v>14.558065592448299</v>
      </c>
      <c r="M44" s="19">
        <v>7.5919807942708601</v>
      </c>
      <c r="N44" s="19">
        <v>4.8771728515624497</v>
      </c>
      <c r="O44" s="33">
        <f t="shared" si="2"/>
        <v>8.012538655599192</v>
      </c>
      <c r="P44" s="33">
        <f t="shared" si="3"/>
        <v>4.5383197419945818</v>
      </c>
      <c r="Q44" s="19">
        <v>16.006646321614902</v>
      </c>
      <c r="R44" s="19">
        <v>33.789990234375502</v>
      </c>
      <c r="S44" s="19">
        <v>33.156696777344003</v>
      </c>
      <c r="T44" s="19">
        <v>27.219026692707398</v>
      </c>
      <c r="U44" s="33">
        <f t="shared" si="4"/>
        <v>27.54309000651045</v>
      </c>
      <c r="V44" s="33">
        <f t="shared" si="5"/>
        <v>8.240770460755245</v>
      </c>
    </row>
    <row r="45" spans="2:22" ht="13" x14ac:dyDescent="0.3">
      <c r="B45" s="31">
        <v>58</v>
      </c>
      <c r="C45" s="19">
        <v>-5.9564884440107804</v>
      </c>
      <c r="D45" s="19">
        <v>-5.0391512044268199</v>
      </c>
      <c r="E45" s="19">
        <v>-8.7617773437494595</v>
      </c>
      <c r="F45" s="19">
        <v>5.2587158203122897</v>
      </c>
      <c r="G45" s="19">
        <v>-16.559444986978999</v>
      </c>
      <c r="H45" s="19">
        <v>2.2519246419267001</v>
      </c>
      <c r="I45" s="33">
        <f t="shared" si="0"/>
        <v>-4.8010369194878448</v>
      </c>
      <c r="J45" s="33">
        <f t="shared" si="1"/>
        <v>7.8266504151002287</v>
      </c>
      <c r="K45" s="19">
        <v>11.4351643880211</v>
      </c>
      <c r="L45" s="19">
        <v>20.035956217448099</v>
      </c>
      <c r="M45" s="19">
        <v>13.605610351562399</v>
      </c>
      <c r="N45" s="19">
        <v>9.0449999999995399</v>
      </c>
      <c r="O45" s="33">
        <f t="shared" si="2"/>
        <v>13.530432739257785</v>
      </c>
      <c r="P45" s="33">
        <f t="shared" si="3"/>
        <v>4.7200545095998274</v>
      </c>
      <c r="Q45" s="19">
        <v>21.781561686198302</v>
      </c>
      <c r="R45" s="19">
        <v>36.468120930988803</v>
      </c>
      <c r="S45" s="19">
        <v>36.8422713216152</v>
      </c>
      <c r="T45" s="19">
        <v>32.509778645833698</v>
      </c>
      <c r="U45" s="33">
        <f t="shared" si="4"/>
        <v>31.900433146159003</v>
      </c>
      <c r="V45" s="33">
        <f t="shared" si="5"/>
        <v>7.0249175039820502</v>
      </c>
    </row>
    <row r="46" spans="2:22" ht="13" x14ac:dyDescent="0.3">
      <c r="B46" s="31">
        <v>59</v>
      </c>
      <c r="C46" s="19">
        <v>-6.8142089843751101</v>
      </c>
      <c r="D46" s="19">
        <v>-5.1188037109378097</v>
      </c>
      <c r="E46" s="19">
        <v>-9.1363427734377805</v>
      </c>
      <c r="F46" s="19">
        <v>2.95754069010462</v>
      </c>
      <c r="G46" s="19">
        <v>-16.992452799479299</v>
      </c>
      <c r="H46" s="19">
        <v>2.6146150716152698</v>
      </c>
      <c r="I46" s="33">
        <f t="shared" si="0"/>
        <v>-5.4149420844183522</v>
      </c>
      <c r="J46" s="33">
        <f t="shared" si="1"/>
        <v>7.5432815030441782</v>
      </c>
      <c r="K46" s="19">
        <v>15.8202661132811</v>
      </c>
      <c r="L46" s="19">
        <v>23.933888346353701</v>
      </c>
      <c r="M46" s="19">
        <v>17.532296549478499</v>
      </c>
      <c r="N46" s="19">
        <v>11.592388509114899</v>
      </c>
      <c r="O46" s="33">
        <f t="shared" si="2"/>
        <v>17.219709879557051</v>
      </c>
      <c r="P46" s="33">
        <f t="shared" si="3"/>
        <v>5.1252021609367322</v>
      </c>
      <c r="Q46" s="19">
        <v>25.5025349934891</v>
      </c>
      <c r="R46" s="19">
        <v>36.9408455403644</v>
      </c>
      <c r="S46" s="19">
        <v>38.3037402343748</v>
      </c>
      <c r="T46" s="19">
        <v>35.636049804687197</v>
      </c>
      <c r="U46" s="33">
        <f t="shared" si="4"/>
        <v>34.095792643228876</v>
      </c>
      <c r="V46" s="33">
        <f t="shared" si="5"/>
        <v>5.8314554522738806</v>
      </c>
    </row>
    <row r="47" spans="2:22" ht="13" x14ac:dyDescent="0.3">
      <c r="B47" s="31">
        <v>60</v>
      </c>
      <c r="C47" s="19">
        <v>-9.0257893880208595</v>
      </c>
      <c r="D47" s="19">
        <v>-6.5167252604169903</v>
      </c>
      <c r="E47" s="19">
        <v>-11.1494490559895</v>
      </c>
      <c r="F47" s="19">
        <v>0.10437499999972</v>
      </c>
      <c r="G47" s="19">
        <v>-18.522975260416398</v>
      </c>
      <c r="H47" s="19">
        <v>0.78157877604207004</v>
      </c>
      <c r="I47" s="33">
        <f t="shared" si="0"/>
        <v>-7.3881641981336612</v>
      </c>
      <c r="J47" s="33">
        <f t="shared" si="1"/>
        <v>7.272624659076671</v>
      </c>
      <c r="K47" s="19">
        <v>18.521119791666599</v>
      </c>
      <c r="L47" s="19">
        <v>24.8367781575522</v>
      </c>
      <c r="M47" s="19">
        <v>19.004529622396799</v>
      </c>
      <c r="N47" s="19">
        <v>12.6160994466149</v>
      </c>
      <c r="O47" s="33">
        <f t="shared" si="2"/>
        <v>18.744631754557624</v>
      </c>
      <c r="P47" s="33">
        <f t="shared" si="3"/>
        <v>4.9930171421122518</v>
      </c>
      <c r="Q47" s="19">
        <v>26.676316731770498</v>
      </c>
      <c r="R47" s="19">
        <v>35.384194335937899</v>
      </c>
      <c r="S47" s="19">
        <v>37.4466422526042</v>
      </c>
      <c r="T47" s="19">
        <v>36.320884602863899</v>
      </c>
      <c r="U47" s="33">
        <f t="shared" si="4"/>
        <v>33.957009480794127</v>
      </c>
      <c r="V47" s="33">
        <f t="shared" si="5"/>
        <v>4.9264857654406162</v>
      </c>
    </row>
    <row r="48" spans="2:22" ht="13" x14ac:dyDescent="0.3">
      <c r="B48" s="31">
        <v>61</v>
      </c>
      <c r="C48" s="19">
        <v>-7.97904866536427</v>
      </c>
      <c r="D48" s="19">
        <v>-5.5936425781253503</v>
      </c>
      <c r="E48" s="19">
        <v>-9.9743929036453292</v>
      </c>
      <c r="F48" s="19">
        <v>-0.112652180989671</v>
      </c>
      <c r="G48" s="19">
        <v>-16.956769205729401</v>
      </c>
      <c r="H48" s="19">
        <v>0.12964518229137001</v>
      </c>
      <c r="I48" s="33">
        <f t="shared" si="0"/>
        <v>-6.7478100585937755</v>
      </c>
      <c r="J48" s="33">
        <f t="shared" si="1"/>
        <v>6.462297508699959</v>
      </c>
      <c r="K48" s="19">
        <v>20.5904215494791</v>
      </c>
      <c r="L48" s="19">
        <v>25.420244954427002</v>
      </c>
      <c r="M48" s="19">
        <v>20.6173225911459</v>
      </c>
      <c r="N48" s="19">
        <v>14.645426432292499</v>
      </c>
      <c r="O48" s="33">
        <f t="shared" si="2"/>
        <v>20.318353881836124</v>
      </c>
      <c r="P48" s="33">
        <f t="shared" si="3"/>
        <v>4.4111525882053106</v>
      </c>
      <c r="Q48" s="19">
        <v>27.8529077148436</v>
      </c>
      <c r="R48" s="19">
        <v>34.947102864582803</v>
      </c>
      <c r="S48" s="19">
        <v>36.878605957031098</v>
      </c>
      <c r="T48" s="19">
        <v>36.3921126302088</v>
      </c>
      <c r="U48" s="33">
        <f t="shared" si="4"/>
        <v>34.017682291666574</v>
      </c>
      <c r="V48" s="33">
        <f t="shared" si="5"/>
        <v>4.1909057030684513</v>
      </c>
    </row>
    <row r="49" spans="2:22" ht="13" x14ac:dyDescent="0.3">
      <c r="B49" s="31">
        <v>62</v>
      </c>
      <c r="C49" s="19">
        <v>-3.1796899414064801</v>
      </c>
      <c r="D49" s="19">
        <v>-2.6312133789063501</v>
      </c>
      <c r="E49" s="19">
        <v>-4.8756868489581997</v>
      </c>
      <c r="F49" s="19">
        <v>2.1700187174484098</v>
      </c>
      <c r="G49" s="19">
        <v>-11.774264322916601</v>
      </c>
      <c r="H49" s="19">
        <v>1.94298502604153</v>
      </c>
      <c r="I49" s="33">
        <f t="shared" si="0"/>
        <v>-3.0579751247829488</v>
      </c>
      <c r="J49" s="33">
        <f t="shared" si="1"/>
        <v>5.134515272673327</v>
      </c>
      <c r="K49" s="19">
        <v>21.456205240885399</v>
      </c>
      <c r="L49" s="19">
        <v>26.8193294270834</v>
      </c>
      <c r="M49" s="19">
        <v>22.8077319335932</v>
      </c>
      <c r="N49" s="19">
        <v>17.192238769530999</v>
      </c>
      <c r="O49" s="33">
        <f t="shared" si="2"/>
        <v>22.068876342773251</v>
      </c>
      <c r="P49" s="33">
        <f t="shared" si="3"/>
        <v>3.9694530265585364</v>
      </c>
      <c r="Q49" s="19">
        <v>29.2990478515629</v>
      </c>
      <c r="R49" s="19">
        <v>35.999530436198398</v>
      </c>
      <c r="S49" s="19">
        <v>36.871054687499203</v>
      </c>
      <c r="T49" s="19">
        <v>37.228850911457798</v>
      </c>
      <c r="U49" s="33">
        <f t="shared" si="4"/>
        <v>34.84962097167957</v>
      </c>
      <c r="V49" s="33">
        <f t="shared" si="5"/>
        <v>3.7362228302632579</v>
      </c>
    </row>
    <row r="50" spans="2:22" ht="13" x14ac:dyDescent="0.3">
      <c r="B50" s="31">
        <v>63</v>
      </c>
      <c r="C50" s="19">
        <v>3.4136336263020399</v>
      </c>
      <c r="D50" s="19">
        <v>1.65168212890595</v>
      </c>
      <c r="E50" s="19">
        <v>1.8155078124999899</v>
      </c>
      <c r="F50" s="19">
        <v>5.8331266276042797</v>
      </c>
      <c r="G50" s="19">
        <v>-5.3917765299474603</v>
      </c>
      <c r="H50" s="19">
        <v>6.41471516927112</v>
      </c>
      <c r="I50" s="33">
        <f t="shared" si="0"/>
        <v>2.28948147243932</v>
      </c>
      <c r="J50" s="33">
        <f t="shared" si="1"/>
        <v>4.2537478918335934</v>
      </c>
      <c r="K50" s="19">
        <v>21.357776692708601</v>
      </c>
      <c r="L50" s="19">
        <v>27.400716145832799</v>
      </c>
      <c r="M50" s="19">
        <v>23.989461263020701</v>
      </c>
      <c r="N50" s="19">
        <v>18.509533691405501</v>
      </c>
      <c r="O50" s="33">
        <f t="shared" si="2"/>
        <v>22.814371948241899</v>
      </c>
      <c r="P50" s="33">
        <f t="shared" si="3"/>
        <v>3.7889616058777786</v>
      </c>
      <c r="Q50" s="19">
        <v>29.608413899739102</v>
      </c>
      <c r="R50" s="19">
        <v>36.689183756510197</v>
      </c>
      <c r="S50" s="19">
        <v>36.167488606771101</v>
      </c>
      <c r="T50" s="19">
        <v>37.5280045572921</v>
      </c>
      <c r="U50" s="33">
        <f t="shared" si="4"/>
        <v>34.998272705078122</v>
      </c>
      <c r="V50" s="33">
        <f t="shared" si="5"/>
        <v>3.6366819673168833</v>
      </c>
    </row>
    <row r="51" spans="2:22" ht="13" x14ac:dyDescent="0.3">
      <c r="B51" s="31">
        <v>64</v>
      </c>
      <c r="C51" s="19">
        <v>10.421600748697699</v>
      </c>
      <c r="D51" s="19">
        <v>6.6266617838544501</v>
      </c>
      <c r="E51" s="19">
        <v>9.2751440429682699</v>
      </c>
      <c r="F51" s="19">
        <v>11.065388183593599</v>
      </c>
      <c r="G51" s="19">
        <v>1.65281005859376</v>
      </c>
      <c r="H51" s="19">
        <v>11.8178190104165</v>
      </c>
      <c r="I51" s="33">
        <f t="shared" si="0"/>
        <v>8.4765706380207124</v>
      </c>
      <c r="J51" s="33">
        <f t="shared" si="1"/>
        <v>3.8019113561180546</v>
      </c>
      <c r="K51" s="19">
        <v>21.617991536458302</v>
      </c>
      <c r="L51" s="19">
        <v>27.160254720051899</v>
      </c>
      <c r="M51" s="19">
        <v>25.5483178710933</v>
      </c>
      <c r="N51" s="19">
        <v>19.9596175130212</v>
      </c>
      <c r="O51" s="33">
        <f t="shared" si="2"/>
        <v>23.571545410156176</v>
      </c>
      <c r="P51" s="33">
        <f t="shared" si="3"/>
        <v>3.3490724957214524</v>
      </c>
      <c r="Q51" s="19">
        <v>29.847007649739901</v>
      </c>
      <c r="R51" s="19">
        <v>37.122634277343501</v>
      </c>
      <c r="S51" s="19">
        <v>35.811744791667302</v>
      </c>
      <c r="T51" s="19">
        <v>37.3824739583332</v>
      </c>
      <c r="U51" s="33">
        <f t="shared" si="4"/>
        <v>35.040965169270976</v>
      </c>
      <c r="V51" s="33">
        <f t="shared" si="5"/>
        <v>3.5302174449436743</v>
      </c>
    </row>
    <row r="52" spans="2:22" ht="13" x14ac:dyDescent="0.3">
      <c r="B52" s="31">
        <v>65</v>
      </c>
      <c r="C52" s="19">
        <v>16.962109374999901</v>
      </c>
      <c r="D52" s="19">
        <v>11.1263264973958</v>
      </c>
      <c r="E52" s="19">
        <v>16.613273925781101</v>
      </c>
      <c r="F52" s="19">
        <v>16.237591145832599</v>
      </c>
      <c r="G52" s="19">
        <v>8.6964282226556104</v>
      </c>
      <c r="H52" s="19">
        <v>16.421717936196899</v>
      </c>
      <c r="I52" s="33">
        <f t="shared" si="0"/>
        <v>14.342907850476985</v>
      </c>
      <c r="J52" s="33">
        <f t="shared" si="1"/>
        <v>3.5257675105581412</v>
      </c>
      <c r="K52" s="19">
        <v>21.646629231770898</v>
      </c>
      <c r="L52" s="19">
        <v>27.221517740885901</v>
      </c>
      <c r="M52" s="19">
        <v>27.814646809895901</v>
      </c>
      <c r="N52" s="19">
        <v>21.629462890625401</v>
      </c>
      <c r="O52" s="33">
        <f t="shared" si="2"/>
        <v>24.578064168294528</v>
      </c>
      <c r="P52" s="33">
        <f t="shared" si="3"/>
        <v>3.403472455601011</v>
      </c>
      <c r="Q52" s="19">
        <v>30.370726725260599</v>
      </c>
      <c r="R52" s="19">
        <v>37.061271972657302</v>
      </c>
      <c r="S52" s="19">
        <v>35.2928987630211</v>
      </c>
      <c r="T52" s="19">
        <v>37.476246744791901</v>
      </c>
      <c r="U52" s="33">
        <f t="shared" si="4"/>
        <v>35.050286051432728</v>
      </c>
      <c r="V52" s="33">
        <f t="shared" si="5"/>
        <v>3.2601884442506273</v>
      </c>
    </row>
    <row r="53" spans="2:22" ht="13" x14ac:dyDescent="0.3">
      <c r="B53" s="31">
        <v>66</v>
      </c>
      <c r="C53" s="19">
        <v>21.817868652344501</v>
      </c>
      <c r="D53" s="19">
        <v>14.471184082031201</v>
      </c>
      <c r="E53" s="19">
        <v>22.306095377604802</v>
      </c>
      <c r="F53" s="19">
        <v>19.337384440103801</v>
      </c>
      <c r="G53" s="19">
        <v>14.2217407226565</v>
      </c>
      <c r="H53" s="19">
        <v>20.198635253907199</v>
      </c>
      <c r="I53" s="33">
        <f t="shared" si="0"/>
        <v>18.725484754774669</v>
      </c>
      <c r="J53" s="33">
        <f t="shared" si="1"/>
        <v>3.558398199786494</v>
      </c>
      <c r="K53" s="19">
        <v>21.581882324218899</v>
      </c>
      <c r="L53" s="19">
        <v>27.5774666341139</v>
      </c>
      <c r="M53" s="19">
        <v>29.185076497396199</v>
      </c>
      <c r="N53" s="19">
        <v>22.6788028971351</v>
      </c>
      <c r="O53" s="33">
        <f t="shared" si="2"/>
        <v>25.255807088216024</v>
      </c>
      <c r="P53" s="33">
        <f t="shared" si="3"/>
        <v>3.6953996134535552</v>
      </c>
      <c r="Q53" s="19">
        <v>30.432585449218699</v>
      </c>
      <c r="R53" s="19">
        <v>37.1991219075516</v>
      </c>
      <c r="S53" s="19">
        <v>35.153481445312401</v>
      </c>
      <c r="T53" s="19">
        <v>37.441458333333401</v>
      </c>
      <c r="U53" s="33">
        <f t="shared" si="4"/>
        <v>35.056661783854025</v>
      </c>
      <c r="V53" s="33">
        <f t="shared" si="5"/>
        <v>3.2490432417057975</v>
      </c>
    </row>
    <row r="54" spans="2:22" ht="13" x14ac:dyDescent="0.3">
      <c r="B54" s="31">
        <v>67</v>
      </c>
      <c r="C54" s="19">
        <v>24.703015950521198</v>
      </c>
      <c r="D54" s="19">
        <v>17.184026692707999</v>
      </c>
      <c r="E54" s="19">
        <v>25.8938859049474</v>
      </c>
      <c r="F54" s="19">
        <v>21.420625813803301</v>
      </c>
      <c r="G54" s="19">
        <v>18.015550944011199</v>
      </c>
      <c r="H54" s="19">
        <v>23.106285807292299</v>
      </c>
      <c r="I54" s="33">
        <f t="shared" si="0"/>
        <v>21.72056518554723</v>
      </c>
      <c r="J54" s="33">
        <f t="shared" si="1"/>
        <v>3.5391839649195345</v>
      </c>
      <c r="K54" s="19">
        <v>22.040373535156601</v>
      </c>
      <c r="L54" s="19">
        <v>27.089702962239301</v>
      </c>
      <c r="M54" s="19">
        <v>30.052076822916899</v>
      </c>
      <c r="N54" s="19">
        <v>22.470970865884901</v>
      </c>
      <c r="O54" s="33">
        <f t="shared" si="2"/>
        <v>25.413281046549429</v>
      </c>
      <c r="P54" s="33">
        <f t="shared" si="3"/>
        <v>3.8454523346372578</v>
      </c>
      <c r="Q54" s="19">
        <v>30.231656087240001</v>
      </c>
      <c r="R54" s="19">
        <v>37.221102701822701</v>
      </c>
      <c r="S54" s="19">
        <v>35.910988769530803</v>
      </c>
      <c r="T54" s="19">
        <v>36.704718424478699</v>
      </c>
      <c r="U54" s="33">
        <f t="shared" si="4"/>
        <v>35.01711649576805</v>
      </c>
      <c r="V54" s="33">
        <f t="shared" si="5"/>
        <v>3.2354904022758957</v>
      </c>
    </row>
    <row r="55" spans="2:22" ht="13" x14ac:dyDescent="0.3">
      <c r="B55" s="31">
        <v>68</v>
      </c>
      <c r="C55" s="19">
        <v>26.478263346353401</v>
      </c>
      <c r="D55" s="19">
        <v>18.850656738281099</v>
      </c>
      <c r="E55" s="19">
        <v>28.356009928385301</v>
      </c>
      <c r="F55" s="19">
        <v>24.0603556315112</v>
      </c>
      <c r="G55" s="19">
        <v>20.755932617186598</v>
      </c>
      <c r="H55" s="19">
        <v>24.6261710611981</v>
      </c>
      <c r="I55" s="33">
        <f t="shared" si="0"/>
        <v>23.85456488715262</v>
      </c>
      <c r="J55" s="33">
        <f t="shared" si="1"/>
        <v>3.5334160719948091</v>
      </c>
      <c r="K55" s="19">
        <v>22.526950683593501</v>
      </c>
      <c r="L55" s="19">
        <v>26.328096516927701</v>
      </c>
      <c r="M55" s="19">
        <v>31.041971028645602</v>
      </c>
      <c r="N55" s="19">
        <v>22.546508789062699</v>
      </c>
      <c r="O55" s="33">
        <f t="shared" si="2"/>
        <v>25.610881754557376</v>
      </c>
      <c r="P55" s="33">
        <f t="shared" si="3"/>
        <v>4.0378269832749334</v>
      </c>
      <c r="Q55" s="19">
        <v>30.560035807290699</v>
      </c>
      <c r="R55" s="19">
        <v>36.535384114583998</v>
      </c>
      <c r="S55" s="19">
        <v>36.595728352864903</v>
      </c>
      <c r="T55" s="19">
        <v>36.108145345051803</v>
      </c>
      <c r="U55" s="33">
        <f t="shared" si="4"/>
        <v>34.94982340494785</v>
      </c>
      <c r="V55" s="33">
        <f t="shared" si="5"/>
        <v>2.9345613375193711</v>
      </c>
    </row>
    <row r="56" spans="2:22" ht="13" x14ac:dyDescent="0.3">
      <c r="B56" s="31">
        <v>69</v>
      </c>
      <c r="C56" s="19">
        <v>28.076483561198</v>
      </c>
      <c r="D56" s="19">
        <v>20.225976562500598</v>
      </c>
      <c r="E56" s="19">
        <v>30.335625813802601</v>
      </c>
      <c r="F56" s="19">
        <v>25.969360351562301</v>
      </c>
      <c r="G56" s="19">
        <v>22.734077962239098</v>
      </c>
      <c r="H56" s="19">
        <v>26.2412711588535</v>
      </c>
      <c r="I56" s="33">
        <f t="shared" si="0"/>
        <v>25.597132568359346</v>
      </c>
      <c r="J56" s="33">
        <f t="shared" si="1"/>
        <v>3.6386911423217421</v>
      </c>
      <c r="K56" s="19">
        <v>22.892324218749302</v>
      </c>
      <c r="L56" s="19">
        <v>26.272206217447799</v>
      </c>
      <c r="M56" s="19">
        <v>31.114279785156501</v>
      </c>
      <c r="N56" s="19">
        <v>22.797617187500698</v>
      </c>
      <c r="O56" s="33">
        <f t="shared" si="2"/>
        <v>25.769106852213575</v>
      </c>
      <c r="P56" s="33">
        <f t="shared" si="3"/>
        <v>3.9127829738802524</v>
      </c>
      <c r="Q56" s="19">
        <v>30.7981624348959</v>
      </c>
      <c r="R56" s="19">
        <v>36.054411621094097</v>
      </c>
      <c r="S56" s="19">
        <v>36.778050130207497</v>
      </c>
      <c r="T56" s="19">
        <v>35.639460449218603</v>
      </c>
      <c r="U56" s="33">
        <f t="shared" si="4"/>
        <v>34.817521158854028</v>
      </c>
      <c r="V56" s="33">
        <f t="shared" si="5"/>
        <v>2.7205637045779119</v>
      </c>
    </row>
    <row r="57" spans="2:22" ht="13" x14ac:dyDescent="0.3">
      <c r="B57" s="31">
        <v>70</v>
      </c>
      <c r="C57" s="19">
        <v>29.333389485678001</v>
      </c>
      <c r="D57" s="19">
        <v>21.535852050780999</v>
      </c>
      <c r="E57" s="19">
        <v>31.501620279947701</v>
      </c>
      <c r="F57" s="19">
        <v>27.246005859374499</v>
      </c>
      <c r="G57" s="19">
        <v>24.2606868489591</v>
      </c>
      <c r="H57" s="19">
        <v>27.9653702799474</v>
      </c>
      <c r="I57" s="33">
        <f t="shared" si="0"/>
        <v>26.973820800781283</v>
      </c>
      <c r="J57" s="33">
        <f t="shared" si="1"/>
        <v>3.579340373436195</v>
      </c>
      <c r="K57" s="19">
        <v>23.229346516927102</v>
      </c>
      <c r="L57" s="19">
        <v>26.451496582031002</v>
      </c>
      <c r="M57" s="19">
        <v>30.208012695313201</v>
      </c>
      <c r="N57" s="19">
        <v>22.458369954426601</v>
      </c>
      <c r="O57" s="33">
        <f t="shared" si="2"/>
        <v>25.586806437174477</v>
      </c>
      <c r="P57" s="33">
        <f t="shared" si="3"/>
        <v>3.5330802627468074</v>
      </c>
      <c r="Q57" s="19">
        <v>30.686043294270899</v>
      </c>
      <c r="R57" s="19">
        <v>35.927749837238999</v>
      </c>
      <c r="S57" s="19">
        <v>37.390547688802002</v>
      </c>
      <c r="T57" s="19">
        <v>34.884333496093802</v>
      </c>
      <c r="U57" s="33">
        <f t="shared" si="4"/>
        <v>34.722168579101421</v>
      </c>
      <c r="V57" s="33">
        <f t="shared" si="5"/>
        <v>2.8804095784112862</v>
      </c>
    </row>
    <row r="58" spans="2:22" ht="13" x14ac:dyDescent="0.3">
      <c r="B58" s="31">
        <v>71</v>
      </c>
      <c r="C58" s="19">
        <v>30.082579752603898</v>
      </c>
      <c r="D58" s="19">
        <v>22.333979492187702</v>
      </c>
      <c r="E58" s="19">
        <v>31.908076171875202</v>
      </c>
      <c r="F58" s="19">
        <v>29.2117626953127</v>
      </c>
      <c r="G58" s="19">
        <v>25.6480029296882</v>
      </c>
      <c r="H58" s="19">
        <v>29.104948730468699</v>
      </c>
      <c r="I58" s="33">
        <f t="shared" si="0"/>
        <v>28.048224962022733</v>
      </c>
      <c r="J58" s="33">
        <f t="shared" si="1"/>
        <v>3.4618261958042313</v>
      </c>
      <c r="K58" s="19">
        <v>23.5951961263026</v>
      </c>
      <c r="L58" s="19">
        <v>26.347133789062699</v>
      </c>
      <c r="M58" s="19">
        <v>29.604387207031401</v>
      </c>
      <c r="N58" s="19">
        <v>22.204134928385599</v>
      </c>
      <c r="O58" s="33">
        <f t="shared" si="2"/>
        <v>25.437713012695575</v>
      </c>
      <c r="P58" s="33">
        <f t="shared" si="3"/>
        <v>3.2679818284993556</v>
      </c>
      <c r="Q58" s="19">
        <v>30.872759602864399</v>
      </c>
      <c r="R58" s="19">
        <v>35.283371582030803</v>
      </c>
      <c r="S58" s="19">
        <v>37.934781901042498</v>
      </c>
      <c r="T58" s="19">
        <v>34.1947477213536</v>
      </c>
      <c r="U58" s="33">
        <f t="shared" si="4"/>
        <v>34.571415201822823</v>
      </c>
      <c r="V58" s="33">
        <f t="shared" si="5"/>
        <v>2.9235280667536063</v>
      </c>
    </row>
    <row r="59" spans="2:22" ht="13" x14ac:dyDescent="0.3">
      <c r="B59" s="31">
        <v>72</v>
      </c>
      <c r="C59" s="19">
        <v>31.086675618488801</v>
      </c>
      <c r="D59" s="19">
        <v>22.880556640625599</v>
      </c>
      <c r="E59" s="19">
        <v>32.362137044270703</v>
      </c>
      <c r="F59" s="19">
        <v>30.873131510416702</v>
      </c>
      <c r="G59" s="19">
        <v>26.5991064453127</v>
      </c>
      <c r="H59" s="19">
        <v>29.841074218749899</v>
      </c>
      <c r="I59" s="33">
        <f t="shared" si="0"/>
        <v>28.940446912977404</v>
      </c>
      <c r="J59" s="33">
        <f t="shared" si="1"/>
        <v>3.5514730917325297</v>
      </c>
      <c r="K59" s="19">
        <v>23.6990535481774</v>
      </c>
      <c r="L59" s="19">
        <v>26.501063639322702</v>
      </c>
      <c r="M59" s="19">
        <v>29.372538248696902</v>
      </c>
      <c r="N59" s="19">
        <v>23.057464192709102</v>
      </c>
      <c r="O59" s="33">
        <f t="shared" si="2"/>
        <v>25.657529907226525</v>
      </c>
      <c r="P59" s="33">
        <f t="shared" si="3"/>
        <v>2.8930265296134605</v>
      </c>
      <c r="Q59" s="19">
        <v>31.424707031249799</v>
      </c>
      <c r="R59" s="19">
        <v>34.6575480143227</v>
      </c>
      <c r="S59" s="19">
        <v>37.739556477864198</v>
      </c>
      <c r="T59" s="19">
        <v>33.865857747395502</v>
      </c>
      <c r="U59" s="33">
        <f t="shared" si="4"/>
        <v>34.421917317708051</v>
      </c>
      <c r="V59" s="33">
        <f t="shared" si="5"/>
        <v>2.6047855426231687</v>
      </c>
    </row>
    <row r="60" spans="2:22" ht="13" x14ac:dyDescent="0.3">
      <c r="B60" s="31">
        <v>73</v>
      </c>
      <c r="C60" s="19">
        <v>32.544284667968697</v>
      </c>
      <c r="D60" s="19">
        <v>23.492704264322601</v>
      </c>
      <c r="E60" s="19">
        <v>32.909786783853797</v>
      </c>
      <c r="F60" s="19">
        <v>31.087805989582598</v>
      </c>
      <c r="G60" s="19">
        <v>27.286560058593299</v>
      </c>
      <c r="H60" s="19">
        <v>30.641771647135599</v>
      </c>
      <c r="I60" s="33">
        <f t="shared" si="0"/>
        <v>29.660485568576092</v>
      </c>
      <c r="J60" s="33">
        <f t="shared" si="1"/>
        <v>3.6208140004564422</v>
      </c>
      <c r="K60" s="19">
        <v>23.807612304687801</v>
      </c>
      <c r="L60" s="19">
        <v>26.750092773436702</v>
      </c>
      <c r="M60" s="19">
        <v>29.179213867187499</v>
      </c>
      <c r="N60" s="19">
        <v>23.675572102864098</v>
      </c>
      <c r="O60" s="33">
        <f t="shared" si="2"/>
        <v>25.853122762044023</v>
      </c>
      <c r="P60" s="33">
        <f t="shared" si="3"/>
        <v>2.6326967888143975</v>
      </c>
      <c r="Q60" s="19">
        <v>31.3783243815102</v>
      </c>
      <c r="R60" s="19">
        <v>34.624475097656401</v>
      </c>
      <c r="S60" s="19">
        <v>37.518607584634999</v>
      </c>
      <c r="T60" s="19">
        <v>33.624341634115801</v>
      </c>
      <c r="U60" s="33">
        <f t="shared" si="4"/>
        <v>34.286437174479353</v>
      </c>
      <c r="V60" s="33">
        <f t="shared" si="5"/>
        <v>2.5466766395305416</v>
      </c>
    </row>
    <row r="61" spans="2:22" ht="13" x14ac:dyDescent="0.3">
      <c r="B61" s="31">
        <v>74</v>
      </c>
      <c r="C61" s="19">
        <v>33.850239257812703</v>
      </c>
      <c r="D61" s="19">
        <v>24.027457682291502</v>
      </c>
      <c r="E61" s="19">
        <v>33.263702799479702</v>
      </c>
      <c r="F61" s="19">
        <v>31.752185872395899</v>
      </c>
      <c r="G61" s="19">
        <v>28.214280598958101</v>
      </c>
      <c r="H61" s="19">
        <v>31.245282389322998</v>
      </c>
      <c r="I61" s="33">
        <f t="shared" si="0"/>
        <v>30.392191433376819</v>
      </c>
      <c r="J61" s="33">
        <f t="shared" si="1"/>
        <v>3.6887437606834874</v>
      </c>
      <c r="K61" s="19">
        <v>24.063360188801699</v>
      </c>
      <c r="L61" s="19">
        <v>26.795700683593999</v>
      </c>
      <c r="M61" s="19">
        <v>29.149029134114699</v>
      </c>
      <c r="N61" s="19">
        <v>23.872188313801399</v>
      </c>
      <c r="O61" s="33">
        <f t="shared" si="2"/>
        <v>25.970069580077951</v>
      </c>
      <c r="P61" s="33">
        <f t="shared" si="3"/>
        <v>2.5049349343159801</v>
      </c>
      <c r="Q61" s="19">
        <v>31.011739908854299</v>
      </c>
      <c r="R61" s="19">
        <v>34.292229817708403</v>
      </c>
      <c r="S61" s="19">
        <v>37.775842285156301</v>
      </c>
      <c r="T61" s="19">
        <v>33.231820475260399</v>
      </c>
      <c r="U61" s="33">
        <f t="shared" si="4"/>
        <v>34.077908121744848</v>
      </c>
      <c r="V61" s="33">
        <f t="shared" si="5"/>
        <v>2.8188592658236935</v>
      </c>
    </row>
    <row r="62" spans="2:22" ht="13" x14ac:dyDescent="0.3">
      <c r="B62" s="31">
        <v>75</v>
      </c>
      <c r="C62" s="19">
        <v>34.923601074218404</v>
      </c>
      <c r="D62" s="19">
        <v>24.847235514323099</v>
      </c>
      <c r="E62" s="19">
        <v>33.871260579427499</v>
      </c>
      <c r="F62" s="19">
        <v>31.4912443033854</v>
      </c>
      <c r="G62" s="19">
        <v>29.249212239583699</v>
      </c>
      <c r="H62" s="19">
        <v>32.061291503905601</v>
      </c>
      <c r="I62" s="33">
        <f t="shared" si="0"/>
        <v>31.073974202473952</v>
      </c>
      <c r="J62" s="33">
        <f t="shared" si="1"/>
        <v>3.630299679885745</v>
      </c>
      <c r="K62" s="19">
        <v>24.055458170572798</v>
      </c>
      <c r="L62" s="19">
        <v>26.956609700521799</v>
      </c>
      <c r="M62" s="19">
        <v>29.510776367186601</v>
      </c>
      <c r="N62" s="19">
        <v>24.2656591796875</v>
      </c>
      <c r="O62" s="33">
        <f t="shared" si="2"/>
        <v>26.197125854492178</v>
      </c>
      <c r="P62" s="33">
        <f t="shared" si="3"/>
        <v>2.5738686457604114</v>
      </c>
      <c r="Q62" s="19">
        <v>31.168019205729301</v>
      </c>
      <c r="R62" s="19">
        <v>33.922006835936799</v>
      </c>
      <c r="S62" s="19">
        <v>37.654326985677102</v>
      </c>
      <c r="T62" s="19">
        <v>32.544820963540602</v>
      </c>
      <c r="U62" s="33">
        <f t="shared" si="4"/>
        <v>33.822293497720949</v>
      </c>
      <c r="V62" s="33">
        <f t="shared" si="5"/>
        <v>2.7911485984177715</v>
      </c>
    </row>
    <row r="63" spans="2:22" ht="13" x14ac:dyDescent="0.3">
      <c r="B63" s="31">
        <v>76</v>
      </c>
      <c r="C63" s="19">
        <v>35.914260253906299</v>
      </c>
      <c r="D63" s="19">
        <v>25.789444986978999</v>
      </c>
      <c r="E63" s="19">
        <v>34.557633463541599</v>
      </c>
      <c r="F63" s="19">
        <v>29.3755672200524</v>
      </c>
      <c r="G63" s="19">
        <v>29.843964029948101</v>
      </c>
      <c r="H63" s="19">
        <v>33.375524902343699</v>
      </c>
      <c r="I63" s="33">
        <f t="shared" si="0"/>
        <v>31.476065809461847</v>
      </c>
      <c r="J63" s="33">
        <f t="shared" si="1"/>
        <v>3.8003968450781</v>
      </c>
      <c r="K63" s="19">
        <v>24.282708333333002</v>
      </c>
      <c r="L63" s="19">
        <v>27.075902506510101</v>
      </c>
      <c r="M63" s="19">
        <v>29.997463378906598</v>
      </c>
      <c r="N63" s="19">
        <v>24.6145849609373</v>
      </c>
      <c r="O63" s="33">
        <f t="shared" si="2"/>
        <v>26.492664794921751</v>
      </c>
      <c r="P63" s="33">
        <f t="shared" si="3"/>
        <v>2.6479470518030839</v>
      </c>
      <c r="Q63" s="19">
        <v>31.228684895832899</v>
      </c>
      <c r="R63" s="19">
        <v>33.746193033854297</v>
      </c>
      <c r="S63" s="19">
        <v>37.231481933593699</v>
      </c>
      <c r="T63" s="19">
        <v>31.776595052083699</v>
      </c>
      <c r="U63" s="33">
        <f t="shared" si="4"/>
        <v>33.495738728841147</v>
      </c>
      <c r="V63" s="33">
        <f t="shared" si="5"/>
        <v>2.7149888099122985</v>
      </c>
    </row>
    <row r="64" spans="2:22" ht="13" x14ac:dyDescent="0.3">
      <c r="B64" s="31">
        <v>77</v>
      </c>
      <c r="C64" s="19">
        <v>36.539856770832699</v>
      </c>
      <c r="D64" s="19">
        <v>26.209191080728999</v>
      </c>
      <c r="E64" s="19">
        <v>35.340987955729403</v>
      </c>
      <c r="F64" s="19">
        <v>28.068379720051698</v>
      </c>
      <c r="G64" s="19">
        <v>30.4013566080727</v>
      </c>
      <c r="H64" s="19">
        <v>35.365491536458499</v>
      </c>
      <c r="I64" s="33">
        <f t="shared" si="0"/>
        <v>31.987543945312336</v>
      </c>
      <c r="J64" s="33">
        <f t="shared" si="1"/>
        <v>4.3507440522731322</v>
      </c>
      <c r="K64" s="19">
        <v>24.633229980468901</v>
      </c>
      <c r="L64" s="19">
        <v>27.058518066405998</v>
      </c>
      <c r="M64" s="19">
        <v>29.717303873698398</v>
      </c>
      <c r="N64" s="19">
        <v>25.0136596679687</v>
      </c>
      <c r="O64" s="33">
        <f t="shared" si="2"/>
        <v>26.605677897135497</v>
      </c>
      <c r="P64" s="33">
        <f t="shared" si="3"/>
        <v>2.3318342753354599</v>
      </c>
      <c r="Q64" s="19">
        <v>31.102215169270799</v>
      </c>
      <c r="R64" s="19">
        <v>33.572476399740196</v>
      </c>
      <c r="S64" s="19">
        <v>37.157894694009997</v>
      </c>
      <c r="T64" s="19">
        <v>31.396249186198499</v>
      </c>
      <c r="U64" s="33">
        <f t="shared" si="4"/>
        <v>33.307208862304876</v>
      </c>
      <c r="V64" s="33">
        <f t="shared" si="5"/>
        <v>2.7935588002245568</v>
      </c>
    </row>
    <row r="65" spans="2:22" ht="13" x14ac:dyDescent="0.3">
      <c r="B65" s="31">
        <v>78</v>
      </c>
      <c r="C65" s="19">
        <v>37.2836360677084</v>
      </c>
      <c r="D65" s="19">
        <v>26.9175056966147</v>
      </c>
      <c r="E65" s="19">
        <v>36.317880045572402</v>
      </c>
      <c r="F65" s="19">
        <v>27.1436637369785</v>
      </c>
      <c r="G65" s="19">
        <v>31.540509440104199</v>
      </c>
      <c r="H65" s="19">
        <v>38.133886718750098</v>
      </c>
      <c r="I65" s="33">
        <f t="shared" si="0"/>
        <v>32.889513617621382</v>
      </c>
      <c r="J65" s="33">
        <f t="shared" si="1"/>
        <v>5.0806483724995966</v>
      </c>
      <c r="K65" s="19">
        <v>24.900317382812599</v>
      </c>
      <c r="L65" s="19">
        <v>27.317727050780899</v>
      </c>
      <c r="M65" s="19">
        <v>29.0845694986977</v>
      </c>
      <c r="N65" s="19">
        <v>25.366315917969299</v>
      </c>
      <c r="O65" s="33">
        <f t="shared" si="2"/>
        <v>26.667232462565124</v>
      </c>
      <c r="P65" s="33">
        <f t="shared" si="3"/>
        <v>1.9218944048877271</v>
      </c>
      <c r="Q65" s="19">
        <v>31.4943416341156</v>
      </c>
      <c r="R65" s="19">
        <v>33.352204589844497</v>
      </c>
      <c r="S65" s="19">
        <v>37.207367350260498</v>
      </c>
      <c r="T65" s="19">
        <v>30.961697591145501</v>
      </c>
      <c r="U65" s="33">
        <f t="shared" si="4"/>
        <v>33.253902791341524</v>
      </c>
      <c r="V65" s="33">
        <f t="shared" si="5"/>
        <v>2.8278263388476339</v>
      </c>
    </row>
    <row r="66" spans="2:22" ht="13" x14ac:dyDescent="0.3">
      <c r="B66" s="31">
        <v>79</v>
      </c>
      <c r="C66" s="19">
        <v>37.972215169271202</v>
      </c>
      <c r="D66" s="19">
        <v>27.652416178385501</v>
      </c>
      <c r="E66" s="19">
        <v>36.864456380208402</v>
      </c>
      <c r="F66" s="19">
        <v>25.042483723958998</v>
      </c>
      <c r="G66" s="19">
        <v>32.271168619791403</v>
      </c>
      <c r="H66" s="19">
        <v>40.738015136718502</v>
      </c>
      <c r="I66" s="33">
        <f t="shared" si="0"/>
        <v>33.423459201389001</v>
      </c>
      <c r="J66" s="33">
        <f t="shared" si="1"/>
        <v>6.1791234343089618</v>
      </c>
      <c r="K66" s="19">
        <v>25.209549967447501</v>
      </c>
      <c r="L66" s="19">
        <v>27.662628580728899</v>
      </c>
      <c r="M66" s="19">
        <v>28.768111979166601</v>
      </c>
      <c r="N66" s="19">
        <v>25.902890624999898</v>
      </c>
      <c r="O66" s="33">
        <f t="shared" si="2"/>
        <v>26.885795288085724</v>
      </c>
      <c r="P66" s="33">
        <f t="shared" si="3"/>
        <v>1.6250626697410679</v>
      </c>
      <c r="Q66" s="19">
        <v>32.381822102864497</v>
      </c>
      <c r="R66" s="19">
        <v>33.444927571614301</v>
      </c>
      <c r="S66" s="19">
        <v>37.0998852539065</v>
      </c>
      <c r="T66" s="19">
        <v>30.751582845052599</v>
      </c>
      <c r="U66" s="33">
        <f t="shared" si="4"/>
        <v>33.41955444335948</v>
      </c>
      <c r="V66" s="33">
        <f t="shared" si="5"/>
        <v>2.6919905603215182</v>
      </c>
    </row>
    <row r="67" spans="2:22" ht="13" x14ac:dyDescent="0.3">
      <c r="B67" s="31">
        <v>80</v>
      </c>
      <c r="C67" s="19">
        <v>38.442370605468803</v>
      </c>
      <c r="D67" s="19">
        <v>28.018917643228999</v>
      </c>
      <c r="E67" s="19">
        <v>37.306777343749701</v>
      </c>
      <c r="F67" s="19">
        <v>25.8627945963546</v>
      </c>
      <c r="G67" s="19">
        <v>32.710548502604397</v>
      </c>
      <c r="H67" s="19">
        <v>43.053529459635499</v>
      </c>
      <c r="I67" s="33">
        <f t="shared" si="0"/>
        <v>34.232489691840335</v>
      </c>
      <c r="J67" s="33">
        <f t="shared" si="1"/>
        <v>6.5720873858586488</v>
      </c>
      <c r="K67" s="19">
        <v>25.860968424479601</v>
      </c>
      <c r="L67" s="19">
        <v>27.664169921875502</v>
      </c>
      <c r="M67" s="19">
        <v>28.658306477864901</v>
      </c>
      <c r="N67" s="19">
        <v>26.7155541992189</v>
      </c>
      <c r="O67" s="33">
        <f t="shared" si="2"/>
        <v>27.224749755859726</v>
      </c>
      <c r="P67" s="33">
        <f t="shared" si="3"/>
        <v>1.2065591009466079</v>
      </c>
      <c r="Q67" s="19">
        <v>33.008223470051803</v>
      </c>
      <c r="R67" s="19">
        <v>33.661032714842896</v>
      </c>
      <c r="S67" s="19">
        <v>37.180799153645999</v>
      </c>
      <c r="T67" s="19">
        <v>31.451983235676501</v>
      </c>
      <c r="U67" s="33">
        <f t="shared" si="4"/>
        <v>33.825509643554298</v>
      </c>
      <c r="V67" s="33">
        <f t="shared" si="5"/>
        <v>2.4211983709795013</v>
      </c>
    </row>
    <row r="68" spans="2:22" ht="13" x14ac:dyDescent="0.3">
      <c r="B68" s="31">
        <v>81</v>
      </c>
      <c r="C68" s="19">
        <v>40.082666829427801</v>
      </c>
      <c r="D68" s="19">
        <v>29.543543294270801</v>
      </c>
      <c r="E68" s="19">
        <v>38.836840820312197</v>
      </c>
      <c r="F68" s="19">
        <v>29.741832682291999</v>
      </c>
      <c r="G68" s="19">
        <v>34.026127929687398</v>
      </c>
      <c r="H68" s="19">
        <v>45.946126302083698</v>
      </c>
      <c r="I68" s="33">
        <f t="shared" si="0"/>
        <v>36.362856309678982</v>
      </c>
      <c r="J68" s="33">
        <f t="shared" si="1"/>
        <v>6.443569458109442</v>
      </c>
      <c r="K68" s="19">
        <v>26.4384814453126</v>
      </c>
      <c r="L68" s="19">
        <v>27.8763712565102</v>
      </c>
      <c r="M68" s="19">
        <v>28.618304850260401</v>
      </c>
      <c r="N68" s="19">
        <v>27.661201985677199</v>
      </c>
      <c r="O68" s="33">
        <f t="shared" si="2"/>
        <v>27.648589884440099</v>
      </c>
      <c r="P68" s="33">
        <f t="shared" si="3"/>
        <v>0.90494069196885552</v>
      </c>
      <c r="Q68" s="19">
        <v>33.865555013021201</v>
      </c>
      <c r="R68" s="19">
        <v>34.162348632811998</v>
      </c>
      <c r="S68" s="19">
        <v>37.419837239583003</v>
      </c>
      <c r="T68" s="19">
        <v>32.759748535156099</v>
      </c>
      <c r="U68" s="33">
        <f t="shared" si="4"/>
        <v>34.551872355143075</v>
      </c>
      <c r="V68" s="33">
        <f t="shared" si="5"/>
        <v>2.0049680453730541</v>
      </c>
    </row>
    <row r="69" spans="2:22" ht="13" x14ac:dyDescent="0.3">
      <c r="B69" s="31">
        <v>82</v>
      </c>
      <c r="C69" s="19">
        <v>42.857570800780699</v>
      </c>
      <c r="D69" s="19">
        <v>32.4779972330726</v>
      </c>
      <c r="E69" s="19">
        <v>40.729122721354699</v>
      </c>
      <c r="F69" s="19">
        <v>32.376233723958102</v>
      </c>
      <c r="G69" s="19">
        <v>36.410967610677098</v>
      </c>
      <c r="H69" s="19">
        <v>48.735694173176299</v>
      </c>
      <c r="I69" s="33">
        <f t="shared" si="0"/>
        <v>38.931264377169917</v>
      </c>
      <c r="J69" s="33">
        <f t="shared" si="1"/>
        <v>6.4146706832305611</v>
      </c>
      <c r="K69" s="19">
        <v>27.314049479166499</v>
      </c>
      <c r="L69" s="19">
        <v>28.468897298176401</v>
      </c>
      <c r="M69" s="19">
        <v>29.461728515624099</v>
      </c>
      <c r="N69" s="19">
        <v>28.286023763020602</v>
      </c>
      <c r="O69" s="33">
        <f t="shared" si="2"/>
        <v>28.382674763996903</v>
      </c>
      <c r="P69" s="33">
        <f t="shared" si="3"/>
        <v>0.87997968530901205</v>
      </c>
      <c r="Q69" s="19">
        <v>34.726697591145196</v>
      </c>
      <c r="R69" s="19">
        <v>34.565424804687503</v>
      </c>
      <c r="S69" s="19">
        <v>37.751044108072897</v>
      </c>
      <c r="T69" s="19">
        <v>33.349203287760602</v>
      </c>
      <c r="U69" s="33">
        <f t="shared" si="4"/>
        <v>35.098092447916557</v>
      </c>
      <c r="V69" s="33">
        <f t="shared" si="5"/>
        <v>1.8724702724312869</v>
      </c>
    </row>
    <row r="70" spans="2:22" ht="13" x14ac:dyDescent="0.3">
      <c r="B70" s="31">
        <v>83</v>
      </c>
      <c r="C70" s="19">
        <v>45.015803222655698</v>
      </c>
      <c r="D70" s="19">
        <v>35.246635742187202</v>
      </c>
      <c r="E70" s="19">
        <v>42.530521647135501</v>
      </c>
      <c r="F70" s="19">
        <v>35.352945149739298</v>
      </c>
      <c r="G70" s="19">
        <v>38.787093098958898</v>
      </c>
      <c r="H70" s="19">
        <v>50.710112304687797</v>
      </c>
      <c r="I70" s="33">
        <f t="shared" si="0"/>
        <v>41.273851860894069</v>
      </c>
      <c r="J70" s="33">
        <f t="shared" si="1"/>
        <v>6.0364371888126929</v>
      </c>
      <c r="K70" s="19">
        <v>28.142108561197801</v>
      </c>
      <c r="L70" s="19">
        <v>28.963907877603798</v>
      </c>
      <c r="M70" s="19">
        <v>30.884872233073001</v>
      </c>
      <c r="N70" s="19">
        <v>29.250227050781401</v>
      </c>
      <c r="O70" s="33">
        <f t="shared" si="2"/>
        <v>29.310278930664001</v>
      </c>
      <c r="P70" s="33">
        <f t="shared" si="3"/>
        <v>1.150006552845902</v>
      </c>
      <c r="Q70" s="19">
        <v>35.336268717447702</v>
      </c>
      <c r="R70" s="19">
        <v>34.745451660156597</v>
      </c>
      <c r="S70" s="19">
        <v>38.107068684896902</v>
      </c>
      <c r="T70" s="19">
        <v>34.143371175129502</v>
      </c>
      <c r="U70" s="33">
        <f t="shared" si="4"/>
        <v>35.583040059407679</v>
      </c>
      <c r="V70" s="33">
        <f t="shared" si="5"/>
        <v>1.7517436475714232</v>
      </c>
    </row>
    <row r="71" spans="2:22" ht="13" x14ac:dyDescent="0.3">
      <c r="B71" s="31">
        <v>84</v>
      </c>
      <c r="C71" s="19">
        <v>47.152116699218503</v>
      </c>
      <c r="D71" s="19">
        <v>37.945598958333399</v>
      </c>
      <c r="E71" s="19">
        <v>44.966074218749498</v>
      </c>
      <c r="F71" s="19">
        <v>39.196033528645401</v>
      </c>
      <c r="G71" s="19">
        <v>41.044331054687099</v>
      </c>
      <c r="H71" s="19">
        <v>52.401363118489698</v>
      </c>
      <c r="I71" s="33">
        <f t="shared" si="0"/>
        <v>43.784252929687263</v>
      </c>
      <c r="J71" s="33">
        <f t="shared" si="1"/>
        <v>5.470696578787261</v>
      </c>
      <c r="K71" s="19">
        <v>28.704428710937499</v>
      </c>
      <c r="L71" s="19">
        <v>29.617109374999899</v>
      </c>
      <c r="M71" s="19">
        <v>32.190850423177402</v>
      </c>
      <c r="N71" s="19">
        <v>30.064687499999799</v>
      </c>
      <c r="O71" s="33">
        <f t="shared" si="2"/>
        <v>30.144269002278648</v>
      </c>
      <c r="P71" s="33">
        <f t="shared" si="3"/>
        <v>1.4771443243721938</v>
      </c>
      <c r="Q71" s="19">
        <v>35.736338704427702</v>
      </c>
      <c r="R71" s="19">
        <v>35.274881998698199</v>
      </c>
      <c r="S71" s="19">
        <v>38.423207194009599</v>
      </c>
      <c r="T71" s="19">
        <v>35.218252766926703</v>
      </c>
      <c r="U71" s="33">
        <f t="shared" si="4"/>
        <v>36.163170166015547</v>
      </c>
      <c r="V71" s="33">
        <f t="shared" si="5"/>
        <v>1.5244536970996359</v>
      </c>
    </row>
    <row r="72" spans="2:22" ht="13" x14ac:dyDescent="0.3">
      <c r="B72" s="31">
        <v>85</v>
      </c>
      <c r="C72" s="19">
        <v>49.460767415364501</v>
      </c>
      <c r="D72" s="19">
        <v>40.245049641927999</v>
      </c>
      <c r="E72" s="19">
        <v>47.1801188151045</v>
      </c>
      <c r="F72" s="19">
        <v>40.463159179687601</v>
      </c>
      <c r="G72" s="19">
        <v>42.755856119791403</v>
      </c>
      <c r="H72" s="19">
        <v>54.157083333333198</v>
      </c>
      <c r="I72" s="33">
        <f t="shared" ref="I72:I87" si="6">AVERAGE(C72:H72)</f>
        <v>45.710339084201536</v>
      </c>
      <c r="J72" s="33">
        <f t="shared" ref="J72:J87" si="7">STDEV(C72:H72)</f>
        <v>5.5444514383291885</v>
      </c>
      <c r="K72" s="19">
        <v>29.712670898437501</v>
      </c>
      <c r="L72" s="19">
        <v>30.600011393229899</v>
      </c>
      <c r="M72" s="19">
        <v>33.032915039062303</v>
      </c>
      <c r="N72" s="19">
        <v>30.7010091145833</v>
      </c>
      <c r="O72" s="33">
        <f t="shared" ref="O72:O87" si="8">AVERAGE(K72:N72)</f>
        <v>31.011651611328251</v>
      </c>
      <c r="P72" s="33">
        <f t="shared" ref="P72:P87" si="9">STDEV(K72:N72)</f>
        <v>1.418779189620119</v>
      </c>
      <c r="Q72" s="19">
        <v>36.368964029947797</v>
      </c>
      <c r="R72" s="19">
        <v>35.592775878906401</v>
      </c>
      <c r="S72" s="19">
        <v>38.806361490884399</v>
      </c>
      <c r="T72" s="19">
        <v>35.282030029296699</v>
      </c>
      <c r="U72" s="33">
        <f t="shared" ref="U72:U87" si="10">AVERAGE(Q72:T72)</f>
        <v>36.512532857258826</v>
      </c>
      <c r="V72" s="33">
        <f t="shared" ref="V72:V87" si="11">STDEV(Q72:T72)</f>
        <v>1.5960735068146457</v>
      </c>
    </row>
    <row r="73" spans="2:22" ht="13" x14ac:dyDescent="0.3">
      <c r="B73" s="31">
        <v>86</v>
      </c>
      <c r="C73" s="19">
        <v>49.278282877604198</v>
      </c>
      <c r="D73" s="19">
        <v>40.288997395833597</v>
      </c>
      <c r="E73" s="19">
        <v>46.831334635416397</v>
      </c>
      <c r="F73" s="19">
        <v>37.3245524088547</v>
      </c>
      <c r="G73" s="19">
        <v>42.434883626301698</v>
      </c>
      <c r="H73" s="19">
        <v>53.986825358072899</v>
      </c>
      <c r="I73" s="33">
        <f t="shared" si="6"/>
        <v>45.024146050347248</v>
      </c>
      <c r="J73" s="33">
        <f t="shared" si="7"/>
        <v>6.1660828088047621</v>
      </c>
      <c r="K73" s="19">
        <v>30.448471679687501</v>
      </c>
      <c r="L73" s="19">
        <v>31.9668221028648</v>
      </c>
      <c r="M73" s="19">
        <v>33.999223632812701</v>
      </c>
      <c r="N73" s="19">
        <v>31.4040869140625</v>
      </c>
      <c r="O73" s="33">
        <f t="shared" si="8"/>
        <v>31.954651082356875</v>
      </c>
      <c r="P73" s="33">
        <f t="shared" si="9"/>
        <v>1.5002357974946021</v>
      </c>
      <c r="Q73" s="19">
        <v>37.1453409830726</v>
      </c>
      <c r="R73" s="19">
        <v>35.565336914061902</v>
      </c>
      <c r="S73" s="19">
        <v>38.858229980469098</v>
      </c>
      <c r="T73" s="19">
        <v>35.2251700846357</v>
      </c>
      <c r="U73" s="33">
        <f t="shared" si="10"/>
        <v>36.698519490559825</v>
      </c>
      <c r="V73" s="33">
        <f t="shared" si="11"/>
        <v>1.6652187113620578</v>
      </c>
    </row>
    <row r="74" spans="2:22" ht="13" x14ac:dyDescent="0.3">
      <c r="B74" s="31">
        <v>87</v>
      </c>
      <c r="C74" s="19">
        <v>46.277936197916397</v>
      </c>
      <c r="D74" s="19">
        <v>37.863793131509802</v>
      </c>
      <c r="E74" s="19">
        <v>44.195635579426202</v>
      </c>
      <c r="F74" s="19">
        <v>32.713129882812503</v>
      </c>
      <c r="G74" s="19">
        <v>39.643176269531601</v>
      </c>
      <c r="H74" s="19">
        <v>51.024279785156203</v>
      </c>
      <c r="I74" s="33">
        <f t="shared" si="6"/>
        <v>41.952991807725454</v>
      </c>
      <c r="J74" s="33">
        <f t="shared" si="7"/>
        <v>6.5338304639770124</v>
      </c>
      <c r="K74" s="19">
        <v>30.641677246093899</v>
      </c>
      <c r="L74" s="19">
        <v>32.977801106770599</v>
      </c>
      <c r="M74" s="19">
        <v>34.565822753906197</v>
      </c>
      <c r="N74" s="19">
        <v>31.729486490885002</v>
      </c>
      <c r="O74" s="33">
        <f t="shared" si="8"/>
        <v>32.478696899413926</v>
      </c>
      <c r="P74" s="33">
        <f t="shared" si="9"/>
        <v>1.6873210310255462</v>
      </c>
      <c r="Q74" s="19">
        <v>37.715444335937498</v>
      </c>
      <c r="R74" s="19">
        <v>35.728872884114502</v>
      </c>
      <c r="S74" s="19">
        <v>38.642682291666503</v>
      </c>
      <c r="T74" s="19">
        <v>35.875686035156697</v>
      </c>
      <c r="U74" s="33">
        <f t="shared" si="10"/>
        <v>36.990671386718802</v>
      </c>
      <c r="V74" s="33">
        <f t="shared" si="11"/>
        <v>1.4247530374720871</v>
      </c>
    </row>
    <row r="75" spans="2:22" ht="13" x14ac:dyDescent="0.3">
      <c r="B75" s="31">
        <v>88</v>
      </c>
      <c r="C75" s="19">
        <v>42.455635579427401</v>
      </c>
      <c r="D75" s="19">
        <v>34.162947591145603</v>
      </c>
      <c r="E75" s="19">
        <v>40.546049804688003</v>
      </c>
      <c r="F75" s="19">
        <v>26.5032348632813</v>
      </c>
      <c r="G75" s="19">
        <v>35.534418945312602</v>
      </c>
      <c r="H75" s="19">
        <v>46.849639485676803</v>
      </c>
      <c r="I75" s="33">
        <f t="shared" si="6"/>
        <v>37.675321044921958</v>
      </c>
      <c r="J75" s="33">
        <f t="shared" si="7"/>
        <v>7.1693283959131824</v>
      </c>
      <c r="K75" s="19">
        <v>31.204273274739499</v>
      </c>
      <c r="L75" s="19">
        <v>33.541564941405802</v>
      </c>
      <c r="M75" s="19">
        <v>34.303849283854099</v>
      </c>
      <c r="N75" s="19">
        <v>31.561105957031401</v>
      </c>
      <c r="O75" s="33">
        <f t="shared" si="8"/>
        <v>32.652698364257702</v>
      </c>
      <c r="P75" s="33">
        <f t="shared" si="9"/>
        <v>1.5061974610161988</v>
      </c>
      <c r="Q75" s="19">
        <v>38.065510253906098</v>
      </c>
      <c r="R75" s="19">
        <v>35.998719075521201</v>
      </c>
      <c r="S75" s="19">
        <v>38.386831054687804</v>
      </c>
      <c r="T75" s="19">
        <v>35.718659261067302</v>
      </c>
      <c r="U75" s="33">
        <f t="shared" si="10"/>
        <v>37.042429911295599</v>
      </c>
      <c r="V75" s="33">
        <f t="shared" si="11"/>
        <v>1.3778980205260745</v>
      </c>
    </row>
    <row r="76" spans="2:22" ht="13" x14ac:dyDescent="0.3">
      <c r="B76" s="31">
        <v>89</v>
      </c>
      <c r="C76" s="19">
        <v>37.928120930989799</v>
      </c>
      <c r="D76" s="19">
        <v>30.129950358073401</v>
      </c>
      <c r="E76" s="19">
        <v>36.012237955729802</v>
      </c>
      <c r="F76" s="19">
        <v>18.508700358073</v>
      </c>
      <c r="G76" s="19">
        <v>31.615816243489402</v>
      </c>
      <c r="H76" s="19">
        <v>42.3806705729166</v>
      </c>
      <c r="I76" s="33">
        <f t="shared" si="6"/>
        <v>32.762582736545333</v>
      </c>
      <c r="J76" s="33">
        <f t="shared" si="7"/>
        <v>8.2603831266968513</v>
      </c>
      <c r="K76" s="19">
        <v>31.640582275390901</v>
      </c>
      <c r="L76" s="19">
        <v>33.791915690104197</v>
      </c>
      <c r="M76" s="19">
        <v>34.203831380208101</v>
      </c>
      <c r="N76" s="19">
        <v>31.583305664063001</v>
      </c>
      <c r="O76" s="33">
        <f t="shared" si="8"/>
        <v>32.804908752441548</v>
      </c>
      <c r="P76" s="33">
        <f t="shared" si="9"/>
        <v>1.387940616425243</v>
      </c>
      <c r="Q76" s="19">
        <v>38.179374999999297</v>
      </c>
      <c r="R76" s="19">
        <v>35.673039550780999</v>
      </c>
      <c r="S76" s="19">
        <v>37.685201009114699</v>
      </c>
      <c r="T76" s="19">
        <v>34.858530273437403</v>
      </c>
      <c r="U76" s="33">
        <f t="shared" si="10"/>
        <v>36.599036458333096</v>
      </c>
      <c r="V76" s="33">
        <f t="shared" si="11"/>
        <v>1.5878765054947301</v>
      </c>
    </row>
    <row r="77" spans="2:22" ht="13" x14ac:dyDescent="0.3">
      <c r="B77" s="31">
        <v>90</v>
      </c>
      <c r="C77" s="19">
        <v>32.739289550780903</v>
      </c>
      <c r="D77" s="19">
        <v>26.183013509114399</v>
      </c>
      <c r="E77" s="19">
        <v>31.150135904948101</v>
      </c>
      <c r="F77" s="19">
        <v>10.8732340494794</v>
      </c>
      <c r="G77" s="19">
        <v>27.9498689778646</v>
      </c>
      <c r="H77" s="19">
        <v>37.285087890624901</v>
      </c>
      <c r="I77" s="33">
        <f t="shared" si="6"/>
        <v>27.696771647135389</v>
      </c>
      <c r="J77" s="33">
        <f t="shared" si="7"/>
        <v>9.1068705837941852</v>
      </c>
      <c r="K77" s="19">
        <v>30.9238069661459</v>
      </c>
      <c r="L77" s="19">
        <v>33.438643391927002</v>
      </c>
      <c r="M77" s="19">
        <v>34.445305989583197</v>
      </c>
      <c r="N77" s="19">
        <v>31.219721679687101</v>
      </c>
      <c r="O77" s="33">
        <f t="shared" si="8"/>
        <v>32.506869506835798</v>
      </c>
      <c r="P77" s="33">
        <f t="shared" si="9"/>
        <v>1.7115855327009155</v>
      </c>
      <c r="Q77" s="19">
        <v>37.447153320312701</v>
      </c>
      <c r="R77" s="19">
        <v>35.035091959635402</v>
      </c>
      <c r="S77" s="19">
        <v>36.197612304687397</v>
      </c>
      <c r="T77" s="19">
        <v>34.518876953125002</v>
      </c>
      <c r="U77" s="33">
        <f t="shared" si="10"/>
        <v>35.799683634440129</v>
      </c>
      <c r="V77" s="33">
        <f t="shared" si="11"/>
        <v>1.3035297946417128</v>
      </c>
    </row>
    <row r="78" spans="2:22" ht="13" x14ac:dyDescent="0.3">
      <c r="B78" s="31">
        <v>91</v>
      </c>
      <c r="C78" s="19">
        <v>28.555829264322799</v>
      </c>
      <c r="D78" s="19">
        <v>22.8002205403643</v>
      </c>
      <c r="E78" s="19">
        <v>27.623355305989701</v>
      </c>
      <c r="F78" s="19">
        <v>7.4219897460930397</v>
      </c>
      <c r="G78" s="19">
        <v>25.1535595703124</v>
      </c>
      <c r="H78" s="19">
        <v>32.588471679687103</v>
      </c>
      <c r="I78" s="33">
        <f t="shared" si="6"/>
        <v>24.023904351128227</v>
      </c>
      <c r="J78" s="33">
        <f t="shared" si="7"/>
        <v>8.7777365608286555</v>
      </c>
      <c r="K78" s="19">
        <v>30.224980875650701</v>
      </c>
      <c r="L78" s="19">
        <v>31.946705729167</v>
      </c>
      <c r="M78" s="19">
        <v>33.632318522135598</v>
      </c>
      <c r="N78" s="19">
        <v>30.150764160155902</v>
      </c>
      <c r="O78" s="33">
        <f t="shared" si="8"/>
        <v>31.4886923217773</v>
      </c>
      <c r="P78" s="33">
        <f t="shared" si="9"/>
        <v>1.6524656277758876</v>
      </c>
      <c r="Q78" s="19">
        <v>36.081162923177601</v>
      </c>
      <c r="R78" s="19">
        <v>33.905200195312403</v>
      </c>
      <c r="S78" s="19">
        <v>34.527013346354202</v>
      </c>
      <c r="T78" s="19">
        <v>33.462921549479098</v>
      </c>
      <c r="U78" s="33">
        <f t="shared" si="10"/>
        <v>34.494074503580826</v>
      </c>
      <c r="V78" s="33">
        <f t="shared" si="11"/>
        <v>1.1445499821141889</v>
      </c>
    </row>
    <row r="79" spans="2:22" ht="13" x14ac:dyDescent="0.3">
      <c r="B79" s="31">
        <v>92</v>
      </c>
      <c r="C79" s="19">
        <v>25.955061848957701</v>
      </c>
      <c r="D79" s="19">
        <v>20.706478678385501</v>
      </c>
      <c r="E79" s="19">
        <v>25.56723063151</v>
      </c>
      <c r="F79" s="19">
        <v>7.4222762044268498</v>
      </c>
      <c r="G79" s="19">
        <v>23.556606445313001</v>
      </c>
      <c r="H79" s="19">
        <v>29.808661295572801</v>
      </c>
      <c r="I79" s="33">
        <f t="shared" si="6"/>
        <v>22.169385850694308</v>
      </c>
      <c r="J79" s="33">
        <f t="shared" si="7"/>
        <v>7.8201910786505637</v>
      </c>
      <c r="K79" s="19">
        <v>29.4769311523436</v>
      </c>
      <c r="L79" s="19">
        <v>30.228786621093601</v>
      </c>
      <c r="M79" s="19">
        <v>32.304228515625098</v>
      </c>
      <c r="N79" s="19">
        <v>29.323392740885499</v>
      </c>
      <c r="O79" s="33">
        <f t="shared" si="8"/>
        <v>30.333334757486949</v>
      </c>
      <c r="P79" s="33">
        <f t="shared" si="9"/>
        <v>1.3721956287267947</v>
      </c>
      <c r="Q79" s="19">
        <v>34.701893717448499</v>
      </c>
      <c r="R79" s="19">
        <v>32.369185384114203</v>
      </c>
      <c r="S79" s="19">
        <v>32.945097656249601</v>
      </c>
      <c r="T79" s="19">
        <v>31.6358772786458</v>
      </c>
      <c r="U79" s="33">
        <f t="shared" si="10"/>
        <v>32.913013509114528</v>
      </c>
      <c r="V79" s="33">
        <f t="shared" si="11"/>
        <v>1.3074080940272137</v>
      </c>
    </row>
    <row r="80" spans="2:22" ht="13" x14ac:dyDescent="0.3">
      <c r="B80" s="31">
        <v>93</v>
      </c>
      <c r="C80" s="19">
        <v>24.114346516927402</v>
      </c>
      <c r="D80" s="19">
        <v>19.8919132486979</v>
      </c>
      <c r="E80" s="19">
        <v>24.000397135416101</v>
      </c>
      <c r="F80" s="19">
        <v>8.8101603190107092</v>
      </c>
      <c r="G80" s="19">
        <v>22.701490071614799</v>
      </c>
      <c r="H80" s="19">
        <v>27.7963981119788</v>
      </c>
      <c r="I80" s="33">
        <f t="shared" si="6"/>
        <v>21.219117567274285</v>
      </c>
      <c r="J80" s="33">
        <f t="shared" si="7"/>
        <v>6.5927172790121578</v>
      </c>
      <c r="K80" s="19">
        <v>27.970494384765701</v>
      </c>
      <c r="L80" s="19">
        <v>28.6051692708327</v>
      </c>
      <c r="M80" s="19">
        <v>31.489755859374799</v>
      </c>
      <c r="N80" s="19">
        <v>28.385378417968901</v>
      </c>
      <c r="O80" s="33">
        <f t="shared" si="8"/>
        <v>29.112699483235524</v>
      </c>
      <c r="P80" s="33">
        <f t="shared" si="9"/>
        <v>1.6064051326691193</v>
      </c>
      <c r="Q80" s="19">
        <v>32.977655436198397</v>
      </c>
      <c r="R80" s="19">
        <v>30.693477376301999</v>
      </c>
      <c r="S80" s="19">
        <v>31.2168424479169</v>
      </c>
      <c r="T80" s="19">
        <v>30.405505777994499</v>
      </c>
      <c r="U80" s="33">
        <f t="shared" si="10"/>
        <v>31.323370259602946</v>
      </c>
      <c r="V80" s="33">
        <f t="shared" si="11"/>
        <v>1.1528584578050021</v>
      </c>
    </row>
    <row r="81" spans="2:22" ht="13" x14ac:dyDescent="0.3">
      <c r="B81" s="31">
        <v>94</v>
      </c>
      <c r="C81" s="19">
        <v>22.9134358723968</v>
      </c>
      <c r="D81" s="19">
        <v>19.280138346353901</v>
      </c>
      <c r="E81" s="19">
        <v>23.0988826497396</v>
      </c>
      <c r="F81" s="19">
        <v>11.7714933268227</v>
      </c>
      <c r="G81" s="19">
        <v>21.554965006509999</v>
      </c>
      <c r="H81" s="19">
        <v>25.4607495117186</v>
      </c>
      <c r="I81" s="33">
        <f t="shared" si="6"/>
        <v>20.679944118923601</v>
      </c>
      <c r="J81" s="33">
        <f t="shared" si="7"/>
        <v>4.8120985547345567</v>
      </c>
      <c r="K81" s="19">
        <v>26.655905761718401</v>
      </c>
      <c r="L81" s="19">
        <v>26.792758789062901</v>
      </c>
      <c r="M81" s="19">
        <v>30.190658365885099</v>
      </c>
      <c r="N81" s="19">
        <v>27.216625162760899</v>
      </c>
      <c r="O81" s="33">
        <f t="shared" si="8"/>
        <v>27.713987019856823</v>
      </c>
      <c r="P81" s="33">
        <f t="shared" si="9"/>
        <v>1.6682792707024909</v>
      </c>
      <c r="Q81" s="19">
        <v>31.350965983072602</v>
      </c>
      <c r="R81" s="19">
        <v>28.5880216471358</v>
      </c>
      <c r="S81" s="19">
        <v>29.242062988280999</v>
      </c>
      <c r="T81" s="19">
        <v>29.318065185546999</v>
      </c>
      <c r="U81" s="33">
        <f t="shared" si="10"/>
        <v>29.624778951009098</v>
      </c>
      <c r="V81" s="33">
        <f t="shared" si="11"/>
        <v>1.1965411566747535</v>
      </c>
    </row>
    <row r="82" spans="2:22" ht="13" x14ac:dyDescent="0.3">
      <c r="B82" s="31">
        <v>95</v>
      </c>
      <c r="C82" s="19">
        <v>22.1036621093746</v>
      </c>
      <c r="D82" s="19">
        <v>18.507063259548602</v>
      </c>
      <c r="E82" s="19">
        <v>22.627415907118198</v>
      </c>
      <c r="F82" s="19">
        <v>14.9350287543405</v>
      </c>
      <c r="G82" s="19">
        <v>20.406791178386001</v>
      </c>
      <c r="H82" s="19">
        <v>22.2638332790806</v>
      </c>
      <c r="I82" s="33">
        <f t="shared" si="6"/>
        <v>20.140632414641416</v>
      </c>
      <c r="J82" s="33">
        <f t="shared" si="7"/>
        <v>2.9793709997830797</v>
      </c>
      <c r="K82" s="19">
        <v>26.165710856119201</v>
      </c>
      <c r="L82" s="19">
        <v>25.288148328993302</v>
      </c>
      <c r="M82" s="19">
        <v>28.2738821072052</v>
      </c>
      <c r="N82" s="19">
        <v>26.122678765190699</v>
      </c>
      <c r="O82" s="33">
        <f t="shared" si="8"/>
        <v>26.4626050143771</v>
      </c>
      <c r="P82" s="33">
        <f t="shared" si="9"/>
        <v>1.2732856721804569</v>
      </c>
      <c r="Q82" s="19">
        <v>30.0733745659719</v>
      </c>
      <c r="R82" s="19">
        <v>26.7738039822048</v>
      </c>
      <c r="S82" s="19">
        <v>27.895678982204501</v>
      </c>
      <c r="T82" s="19">
        <v>27.620859510633199</v>
      </c>
      <c r="U82" s="33">
        <f t="shared" si="10"/>
        <v>28.090929260253599</v>
      </c>
      <c r="V82" s="33">
        <f t="shared" si="11"/>
        <v>1.4052279327361912</v>
      </c>
    </row>
    <row r="83" spans="2:22" ht="13" x14ac:dyDescent="0.3">
      <c r="B83" s="31">
        <v>96</v>
      </c>
      <c r="C83" s="19">
        <v>21.350699055989399</v>
      </c>
      <c r="D83" s="19">
        <v>18.3153594292537</v>
      </c>
      <c r="E83" s="19">
        <v>21.976220160590199</v>
      </c>
      <c r="F83" s="19">
        <v>16.238674858941099</v>
      </c>
      <c r="G83" s="19">
        <v>19.424444173177001</v>
      </c>
      <c r="H83" s="19">
        <v>19.0687692599831</v>
      </c>
      <c r="I83" s="33">
        <f>AVERAGE(C83:H83)</f>
        <v>19.395694489655749</v>
      </c>
      <c r="J83" s="33">
        <f t="shared" si="7"/>
        <v>2.0843588479092441</v>
      </c>
      <c r="K83" s="19">
        <v>25.716700439453302</v>
      </c>
      <c r="L83" s="19">
        <v>24.368640407986199</v>
      </c>
      <c r="M83" s="19">
        <v>27.2788628472222</v>
      </c>
      <c r="N83" s="19">
        <v>25.3572488064233</v>
      </c>
      <c r="O83" s="33">
        <f t="shared" si="8"/>
        <v>25.680363125271249</v>
      </c>
      <c r="P83" s="33">
        <f t="shared" si="9"/>
        <v>1.2085171508320274</v>
      </c>
      <c r="Q83" s="19">
        <v>28.7302761501738</v>
      </c>
      <c r="R83" s="19">
        <v>25.620620659722</v>
      </c>
      <c r="S83" s="19">
        <v>26.8643014865455</v>
      </c>
      <c r="T83" s="19">
        <v>26.311639675563999</v>
      </c>
      <c r="U83" s="33">
        <f t="shared" si="10"/>
        <v>26.881709493001324</v>
      </c>
      <c r="V83" s="33">
        <f t="shared" si="11"/>
        <v>1.3332699610198255</v>
      </c>
    </row>
    <row r="84" spans="2:22" ht="13" x14ac:dyDescent="0.3">
      <c r="B84" s="31">
        <v>97</v>
      </c>
      <c r="C84" s="19">
        <v>20.433014322916701</v>
      </c>
      <c r="D84" s="19">
        <v>17.2430698423031</v>
      </c>
      <c r="E84" s="19">
        <v>21.433523582176001</v>
      </c>
      <c r="F84" s="19">
        <v>16.284738679108699</v>
      </c>
      <c r="G84" s="19">
        <v>18.893319227430499</v>
      </c>
      <c r="H84" s="19">
        <v>14.3943849464697</v>
      </c>
      <c r="I84" s="33">
        <f t="shared" si="6"/>
        <v>18.11367510006745</v>
      </c>
      <c r="J84" s="33">
        <f t="shared" si="7"/>
        <v>2.6436586214389504</v>
      </c>
      <c r="K84" s="19">
        <v>26.1916105143228</v>
      </c>
      <c r="L84" s="19">
        <v>23.8831185800057</v>
      </c>
      <c r="M84" s="19">
        <v>26.2844684968168</v>
      </c>
      <c r="N84" s="19">
        <v>23.986069968894601</v>
      </c>
      <c r="O84" s="33">
        <f t="shared" si="8"/>
        <v>25.086316890009975</v>
      </c>
      <c r="P84" s="33">
        <f t="shared" si="9"/>
        <v>1.3310986351458409</v>
      </c>
      <c r="Q84" s="19">
        <v>27.389942853009099</v>
      </c>
      <c r="R84" s="19">
        <v>25.027763310185101</v>
      </c>
      <c r="S84" s="19">
        <v>25.587813223380099</v>
      </c>
      <c r="T84" s="19">
        <v>24.5214628996677</v>
      </c>
      <c r="U84" s="33">
        <f t="shared" si="10"/>
        <v>25.631745571560497</v>
      </c>
      <c r="V84" s="33">
        <f t="shared" si="11"/>
        <v>1.2504279154582034</v>
      </c>
    </row>
    <row r="85" spans="2:22" ht="13" x14ac:dyDescent="0.3">
      <c r="B85" s="31">
        <v>98</v>
      </c>
      <c r="C85" s="19">
        <v>19.8742944335937</v>
      </c>
      <c r="D85" s="19">
        <v>16.416118616174401</v>
      </c>
      <c r="E85" s="19">
        <v>21.3030456090858</v>
      </c>
      <c r="F85" s="19">
        <v>16.2602093279801</v>
      </c>
      <c r="G85" s="19">
        <v>18.453527560764002</v>
      </c>
      <c r="H85" s="19">
        <v>11.1829301396122</v>
      </c>
      <c r="I85" s="33">
        <f t="shared" si="6"/>
        <v>17.248354281201703</v>
      </c>
      <c r="J85" s="33">
        <f t="shared" si="7"/>
        <v>3.5565978898444799</v>
      </c>
      <c r="K85" s="19">
        <v>26.696779785156199</v>
      </c>
      <c r="L85" s="19">
        <v>23.4940297670719</v>
      </c>
      <c r="M85" s="19">
        <v>25.331605812355399</v>
      </c>
      <c r="N85" s="19">
        <v>23.303768265335702</v>
      </c>
      <c r="O85" s="33">
        <f t="shared" si="8"/>
        <v>24.706545907479804</v>
      </c>
      <c r="P85" s="33">
        <f t="shared" si="9"/>
        <v>1.611387732833923</v>
      </c>
      <c r="Q85" s="19">
        <v>26.811150264033301</v>
      </c>
      <c r="R85" s="19">
        <v>24.517164623119001</v>
      </c>
      <c r="S85" s="19">
        <v>24.972765480324099</v>
      </c>
      <c r="T85" s="19">
        <v>23.206054099754098</v>
      </c>
      <c r="U85" s="33">
        <f t="shared" si="10"/>
        <v>24.876783616807625</v>
      </c>
      <c r="V85" s="33">
        <f t="shared" si="11"/>
        <v>1.4912690103620618</v>
      </c>
    </row>
    <row r="86" spans="2:22" ht="13" x14ac:dyDescent="0.3">
      <c r="B86" s="31">
        <v>99</v>
      </c>
      <c r="C86" s="19">
        <v>20.361877441406399</v>
      </c>
      <c r="D86" s="19">
        <v>15.2587038845489</v>
      </c>
      <c r="E86" s="19">
        <v>22.923571506076598</v>
      </c>
      <c r="F86" s="19">
        <v>17.8135606553816</v>
      </c>
      <c r="G86" s="19">
        <v>20.216278483072699</v>
      </c>
      <c r="H86" s="19">
        <v>6.1163926866315999</v>
      </c>
      <c r="I86" s="33">
        <f t="shared" si="6"/>
        <v>17.115064109519633</v>
      </c>
      <c r="J86" s="33">
        <f t="shared" si="7"/>
        <v>5.9800138688266502</v>
      </c>
      <c r="K86" s="19">
        <v>30.726474609375</v>
      </c>
      <c r="L86" s="19">
        <v>25.515869683159998</v>
      </c>
      <c r="M86" s="19">
        <v>25.902990993923702</v>
      </c>
      <c r="N86" s="19">
        <v>23.304670952691101</v>
      </c>
      <c r="O86" s="33">
        <f t="shared" si="8"/>
        <v>26.36250155978745</v>
      </c>
      <c r="P86" s="33">
        <f t="shared" si="9"/>
        <v>3.1263676630601109</v>
      </c>
      <c r="Q86" s="19">
        <v>28.032393120659901</v>
      </c>
      <c r="R86" s="19">
        <v>27.1557969835074</v>
      </c>
      <c r="S86" s="19">
        <v>26.381310492620901</v>
      </c>
      <c r="T86" s="19">
        <v>22.216099989149299</v>
      </c>
      <c r="U86" s="33">
        <f t="shared" si="10"/>
        <v>25.946400146484375</v>
      </c>
      <c r="V86" s="33">
        <f t="shared" si="11"/>
        <v>2.5767093789496736</v>
      </c>
    </row>
    <row r="87" spans="2:22" ht="13" x14ac:dyDescent="0.3">
      <c r="B87" s="31">
        <v>100</v>
      </c>
      <c r="C87" s="19">
        <v>8.9023876953122798</v>
      </c>
      <c r="D87" s="19">
        <v>5.8420253725406299</v>
      </c>
      <c r="E87" s="19">
        <v>10.5619476092302</v>
      </c>
      <c r="F87" s="19">
        <v>8.4896477141204496</v>
      </c>
      <c r="G87" s="19">
        <v>9.6117515733505705</v>
      </c>
      <c r="H87" s="19">
        <v>0.31601218894650002</v>
      </c>
      <c r="I87" s="33">
        <f t="shared" si="6"/>
        <v>7.2872953589167722</v>
      </c>
      <c r="J87" s="33">
        <f t="shared" si="7"/>
        <v>3.7647898444370145</v>
      </c>
      <c r="K87" s="19">
        <v>15.068530680338499</v>
      </c>
      <c r="L87" s="19">
        <v>11.8318765371819</v>
      </c>
      <c r="M87" s="19">
        <v>11.280424081307901</v>
      </c>
      <c r="N87" s="19">
        <v>9.7777060727722702</v>
      </c>
      <c r="O87" s="33">
        <f t="shared" si="8"/>
        <v>11.989634342900143</v>
      </c>
      <c r="P87" s="33">
        <f t="shared" si="9"/>
        <v>2.228609136456706</v>
      </c>
      <c r="Q87" s="19">
        <v>12.564095232928301</v>
      </c>
      <c r="R87" s="19">
        <v>12.940262405961001</v>
      </c>
      <c r="S87" s="19">
        <v>11.9365275969332</v>
      </c>
      <c r="T87" s="19">
        <v>8.9342048249421193</v>
      </c>
      <c r="U87" s="33">
        <f t="shared" si="10"/>
        <v>11.593772515191157</v>
      </c>
      <c r="V87" s="33">
        <f t="shared" si="11"/>
        <v>1.8207455018552761</v>
      </c>
    </row>
  </sheetData>
  <mergeCells count="4">
    <mergeCell ref="C4:V4"/>
    <mergeCell ref="C5:J5"/>
    <mergeCell ref="K5:P5"/>
    <mergeCell ref="Q5:V5"/>
  </mergeCells>
  <pageMargins left="0.7" right="0.7" top="0.78740157499999996" bottom="0.78740157499999996" header="0.3" footer="0.3"/>
  <ignoredErrors>
    <ignoredError sqref="I7:J87" formulaRange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14D7C-C217-4883-9253-35BC4BC567DF}">
  <dimension ref="A2:U13"/>
  <sheetViews>
    <sheetView workbookViewId="0">
      <selection activeCell="G22" sqref="G22"/>
    </sheetView>
  </sheetViews>
  <sheetFormatPr baseColWidth="10" defaultColWidth="10.90625" defaultRowHeight="12.5" x14ac:dyDescent="0.25"/>
  <cols>
    <col min="1" max="1" width="13.54296875" style="3" bestFit="1" customWidth="1"/>
    <col min="2" max="2" width="7.1796875" style="3" customWidth="1"/>
    <col min="3" max="3" width="9.453125" style="3" customWidth="1"/>
    <col min="4" max="21" width="7.7265625" style="3" bestFit="1" customWidth="1"/>
    <col min="22" max="16384" width="10.90625" style="3"/>
  </cols>
  <sheetData>
    <row r="2" spans="1:21" ht="13" x14ac:dyDescent="0.3">
      <c r="A2" s="2" t="s">
        <v>49</v>
      </c>
      <c r="B2" s="2"/>
    </row>
    <row r="3" spans="1:21" x14ac:dyDescent="0.25">
      <c r="D3" s="126" t="s">
        <v>178</v>
      </c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</row>
    <row r="4" spans="1:21" ht="13" x14ac:dyDescent="0.3">
      <c r="D4" s="149" t="s">
        <v>118</v>
      </c>
      <c r="E4" s="149"/>
      <c r="F4" s="149"/>
      <c r="G4" s="149"/>
      <c r="H4" s="149"/>
      <c r="I4" s="149"/>
      <c r="J4" s="149" t="s">
        <v>177</v>
      </c>
      <c r="K4" s="149"/>
      <c r="L4" s="149"/>
      <c r="M4" s="149"/>
      <c r="N4" s="149"/>
      <c r="O4" s="149"/>
      <c r="P4" s="149" t="s">
        <v>176</v>
      </c>
      <c r="Q4" s="149"/>
      <c r="R4" s="149"/>
      <c r="S4" s="149"/>
      <c r="T4" s="149"/>
      <c r="U4" s="149"/>
    </row>
    <row r="5" spans="1:21" s="14" customFormat="1" ht="13" thickBot="1" x14ac:dyDescent="0.3">
      <c r="B5" s="40" t="s">
        <v>170</v>
      </c>
      <c r="C5" s="39" t="s">
        <v>171</v>
      </c>
      <c r="D5" s="39" t="s">
        <v>122</v>
      </c>
      <c r="E5" s="39" t="s">
        <v>123</v>
      </c>
      <c r="F5" s="39" t="s">
        <v>124</v>
      </c>
      <c r="G5" s="39" t="s">
        <v>125</v>
      </c>
      <c r="H5" s="39" t="s">
        <v>174</v>
      </c>
      <c r="I5" s="39" t="s">
        <v>175</v>
      </c>
      <c r="J5" s="39" t="s">
        <v>122</v>
      </c>
      <c r="K5" s="39" t="s">
        <v>123</v>
      </c>
      <c r="L5" s="39" t="s">
        <v>124</v>
      </c>
      <c r="M5" s="39" t="s">
        <v>125</v>
      </c>
      <c r="N5" s="39" t="s">
        <v>174</v>
      </c>
      <c r="O5" s="39" t="s">
        <v>175</v>
      </c>
      <c r="P5" s="39" t="s">
        <v>122</v>
      </c>
      <c r="Q5" s="39" t="s">
        <v>123</v>
      </c>
      <c r="R5" s="39" t="s">
        <v>124</v>
      </c>
      <c r="S5" s="39" t="s">
        <v>125</v>
      </c>
      <c r="T5" s="39" t="s">
        <v>174</v>
      </c>
      <c r="U5" s="39" t="s">
        <v>175</v>
      </c>
    </row>
    <row r="6" spans="1:21" ht="13" thickTop="1" x14ac:dyDescent="0.25">
      <c r="B6" s="135" t="s">
        <v>172</v>
      </c>
      <c r="C6" s="34" t="s">
        <v>166</v>
      </c>
      <c r="D6" s="38">
        <v>237</v>
      </c>
      <c r="E6" s="38">
        <v>226</v>
      </c>
      <c r="F6" s="38">
        <v>290</v>
      </c>
      <c r="G6" s="38">
        <v>405</v>
      </c>
      <c r="H6" s="38">
        <v>426</v>
      </c>
      <c r="I6" s="38">
        <v>409</v>
      </c>
      <c r="J6" s="38">
        <v>329</v>
      </c>
      <c r="K6" s="38">
        <v>300</v>
      </c>
      <c r="L6" s="38">
        <v>377</v>
      </c>
      <c r="M6" s="38">
        <v>346</v>
      </c>
      <c r="N6" s="38">
        <v>328</v>
      </c>
      <c r="O6" s="38">
        <v>306</v>
      </c>
      <c r="P6" s="38">
        <v>356</v>
      </c>
      <c r="Q6" s="38">
        <v>391</v>
      </c>
      <c r="R6" s="38">
        <v>340</v>
      </c>
      <c r="S6" s="38">
        <v>470</v>
      </c>
      <c r="T6" s="38">
        <v>370</v>
      </c>
      <c r="U6" s="38"/>
    </row>
    <row r="7" spans="1:21" x14ac:dyDescent="0.25">
      <c r="B7" s="125"/>
      <c r="C7" s="5" t="s">
        <v>167</v>
      </c>
      <c r="D7" s="30">
        <v>344</v>
      </c>
      <c r="E7" s="30">
        <v>401</v>
      </c>
      <c r="F7" s="30">
        <v>356</v>
      </c>
      <c r="G7" s="30">
        <v>433</v>
      </c>
      <c r="H7" s="30">
        <v>259</v>
      </c>
      <c r="I7" s="30"/>
      <c r="J7" s="30">
        <v>334</v>
      </c>
      <c r="K7" s="30">
        <v>388</v>
      </c>
      <c r="L7" s="30">
        <v>358</v>
      </c>
      <c r="M7" s="30">
        <v>383</v>
      </c>
      <c r="N7" s="30">
        <v>311</v>
      </c>
      <c r="O7" s="30">
        <v>370</v>
      </c>
      <c r="P7" s="30">
        <v>331</v>
      </c>
      <c r="Q7" s="30">
        <v>217</v>
      </c>
      <c r="R7" s="30">
        <v>297</v>
      </c>
      <c r="S7" s="30">
        <v>347</v>
      </c>
      <c r="T7" s="30">
        <v>227</v>
      </c>
      <c r="U7" s="30">
        <v>298</v>
      </c>
    </row>
    <row r="8" spans="1:21" x14ac:dyDescent="0.25">
      <c r="B8" s="125"/>
      <c r="C8" s="5" t="s">
        <v>168</v>
      </c>
      <c r="D8" s="30">
        <v>380</v>
      </c>
      <c r="E8" s="30">
        <v>378</v>
      </c>
      <c r="F8" s="30">
        <v>409</v>
      </c>
      <c r="G8" s="30">
        <v>257</v>
      </c>
      <c r="H8" s="30">
        <v>371</v>
      </c>
      <c r="I8" s="30">
        <v>239</v>
      </c>
      <c r="J8" s="30">
        <v>310</v>
      </c>
      <c r="K8" s="30">
        <v>283</v>
      </c>
      <c r="L8" s="30">
        <v>307</v>
      </c>
      <c r="M8" s="30">
        <v>293</v>
      </c>
      <c r="N8" s="30">
        <v>369</v>
      </c>
      <c r="O8" s="30"/>
      <c r="P8" s="30">
        <v>329</v>
      </c>
      <c r="Q8" s="30">
        <v>311</v>
      </c>
      <c r="R8" s="30">
        <v>344</v>
      </c>
      <c r="S8" s="30">
        <v>334</v>
      </c>
      <c r="T8" s="30">
        <v>361</v>
      </c>
      <c r="U8" s="30">
        <v>264</v>
      </c>
    </row>
    <row r="9" spans="1:21" ht="13" thickBot="1" x14ac:dyDescent="0.3">
      <c r="B9" s="148"/>
      <c r="C9" s="36" t="s">
        <v>169</v>
      </c>
      <c r="D9" s="37"/>
      <c r="E9" s="37"/>
      <c r="F9" s="37"/>
      <c r="G9" s="37"/>
      <c r="H9" s="37"/>
      <c r="I9" s="37"/>
      <c r="J9" s="37">
        <v>289</v>
      </c>
      <c r="K9" s="37">
        <v>296</v>
      </c>
      <c r="L9" s="37">
        <v>234</v>
      </c>
      <c r="M9" s="37">
        <v>272</v>
      </c>
      <c r="N9" s="37">
        <v>324</v>
      </c>
      <c r="O9" s="37"/>
      <c r="P9" s="37">
        <v>445</v>
      </c>
      <c r="Q9" s="37">
        <v>263</v>
      </c>
      <c r="R9" s="37">
        <v>285</v>
      </c>
      <c r="S9" s="37">
        <v>293</v>
      </c>
      <c r="T9" s="37"/>
      <c r="U9" s="37"/>
    </row>
    <row r="10" spans="1:21" x14ac:dyDescent="0.25">
      <c r="B10" s="135" t="s">
        <v>173</v>
      </c>
      <c r="C10" s="34" t="s">
        <v>166</v>
      </c>
      <c r="D10" s="35">
        <v>289</v>
      </c>
      <c r="E10" s="35">
        <v>326</v>
      </c>
      <c r="F10" s="35">
        <v>357</v>
      </c>
      <c r="G10" s="35">
        <v>447</v>
      </c>
      <c r="H10" s="35">
        <v>471</v>
      </c>
      <c r="I10" s="35">
        <v>391</v>
      </c>
      <c r="J10" s="35">
        <v>302</v>
      </c>
      <c r="K10" s="35">
        <v>380</v>
      </c>
      <c r="L10" s="35">
        <v>422</v>
      </c>
      <c r="M10" s="35">
        <v>444</v>
      </c>
      <c r="N10" s="35">
        <v>257</v>
      </c>
      <c r="O10" s="35">
        <v>366</v>
      </c>
      <c r="P10" s="35">
        <v>296</v>
      </c>
      <c r="Q10" s="35">
        <v>459</v>
      </c>
      <c r="R10" s="35">
        <v>298</v>
      </c>
      <c r="S10" s="35">
        <v>352</v>
      </c>
      <c r="T10" s="35">
        <v>415</v>
      </c>
      <c r="U10" s="35">
        <v>396</v>
      </c>
    </row>
    <row r="11" spans="1:21" x14ac:dyDescent="0.25">
      <c r="B11" s="125"/>
      <c r="C11" s="5" t="s">
        <v>167</v>
      </c>
      <c r="D11" s="10">
        <v>377</v>
      </c>
      <c r="E11" s="10">
        <v>253</v>
      </c>
      <c r="F11" s="10">
        <v>349</v>
      </c>
      <c r="G11" s="10">
        <v>466</v>
      </c>
      <c r="H11" s="10">
        <v>334</v>
      </c>
      <c r="I11" s="10">
        <v>271</v>
      </c>
      <c r="J11" s="10">
        <v>236</v>
      </c>
      <c r="K11" s="10">
        <v>262</v>
      </c>
      <c r="L11" s="10">
        <v>258</v>
      </c>
      <c r="M11" s="10">
        <v>308</v>
      </c>
      <c r="N11" s="10">
        <v>275</v>
      </c>
      <c r="O11" s="10"/>
      <c r="P11" s="10">
        <v>326</v>
      </c>
      <c r="Q11" s="10">
        <v>280</v>
      </c>
      <c r="R11" s="10">
        <v>331</v>
      </c>
      <c r="S11" s="10">
        <v>384</v>
      </c>
      <c r="T11" s="10">
        <v>320</v>
      </c>
      <c r="U11" s="10">
        <v>326</v>
      </c>
    </row>
    <row r="12" spans="1:21" x14ac:dyDescent="0.25">
      <c r="B12" s="125"/>
      <c r="C12" s="5" t="s">
        <v>168</v>
      </c>
      <c r="D12" s="10">
        <v>265</v>
      </c>
      <c r="E12" s="10">
        <v>380</v>
      </c>
      <c r="F12" s="10">
        <v>175</v>
      </c>
      <c r="G12" s="10">
        <v>412</v>
      </c>
      <c r="H12" s="10">
        <v>250</v>
      </c>
      <c r="I12" s="10">
        <v>258</v>
      </c>
      <c r="J12" s="10">
        <v>297</v>
      </c>
      <c r="K12" s="10">
        <v>396</v>
      </c>
      <c r="L12" s="10">
        <v>302</v>
      </c>
      <c r="M12" s="10">
        <v>318</v>
      </c>
      <c r="N12" s="10">
        <v>311</v>
      </c>
      <c r="O12" s="10">
        <v>283</v>
      </c>
      <c r="P12" s="10">
        <v>336</v>
      </c>
      <c r="Q12" s="10">
        <v>341</v>
      </c>
      <c r="R12" s="10">
        <v>440</v>
      </c>
      <c r="S12" s="10">
        <v>330</v>
      </c>
      <c r="T12" s="10">
        <v>262</v>
      </c>
      <c r="U12" s="10">
        <v>281</v>
      </c>
    </row>
    <row r="13" spans="1:21" x14ac:dyDescent="0.25">
      <c r="B13" s="125"/>
      <c r="C13" s="5" t="s">
        <v>169</v>
      </c>
      <c r="D13" s="10"/>
      <c r="E13" s="10"/>
      <c r="F13" s="10"/>
      <c r="G13" s="10"/>
      <c r="H13" s="10"/>
      <c r="I13" s="10"/>
      <c r="J13" s="10">
        <v>206</v>
      </c>
      <c r="K13" s="10">
        <v>115</v>
      </c>
      <c r="L13" s="10">
        <v>232</v>
      </c>
      <c r="M13" s="10">
        <v>193</v>
      </c>
      <c r="N13" s="10">
        <v>118</v>
      </c>
      <c r="O13" s="10"/>
      <c r="P13" s="10">
        <v>213</v>
      </c>
      <c r="Q13" s="10">
        <v>300</v>
      </c>
      <c r="R13" s="10">
        <v>352</v>
      </c>
      <c r="S13" s="10"/>
      <c r="T13" s="10"/>
      <c r="U13" s="10"/>
    </row>
  </sheetData>
  <mergeCells count="6">
    <mergeCell ref="D3:U3"/>
    <mergeCell ref="B6:B9"/>
    <mergeCell ref="B10:B13"/>
    <mergeCell ref="D4:I4"/>
    <mergeCell ref="J4:O4"/>
    <mergeCell ref="P4:U4"/>
  </mergeCells>
  <phoneticPr fontId="4" type="noConversion"/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F9E9-B05F-4DC6-9903-E6BECFB027AC}">
  <dimension ref="A2:U13"/>
  <sheetViews>
    <sheetView workbookViewId="0">
      <selection activeCell="E15" sqref="E15"/>
    </sheetView>
  </sheetViews>
  <sheetFormatPr baseColWidth="10" defaultColWidth="10.90625" defaultRowHeight="12.5" x14ac:dyDescent="0.25"/>
  <cols>
    <col min="1" max="1" width="13.54296875" style="3" bestFit="1" customWidth="1"/>
    <col min="2" max="2" width="7.1796875" style="3" customWidth="1"/>
    <col min="3" max="3" width="9.453125" style="3" customWidth="1"/>
    <col min="4" max="21" width="7.7265625" style="3" bestFit="1" customWidth="1"/>
    <col min="22" max="16384" width="10.90625" style="3"/>
  </cols>
  <sheetData>
    <row r="2" spans="1:21" ht="13" x14ac:dyDescent="0.3">
      <c r="A2" s="2" t="s">
        <v>50</v>
      </c>
      <c r="B2" s="2"/>
    </row>
    <row r="3" spans="1:21" x14ac:dyDescent="0.25">
      <c r="D3" s="126" t="s">
        <v>179</v>
      </c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</row>
    <row r="4" spans="1:21" ht="13" x14ac:dyDescent="0.3">
      <c r="D4" s="149" t="s">
        <v>118</v>
      </c>
      <c r="E4" s="149"/>
      <c r="F4" s="149"/>
      <c r="G4" s="149"/>
      <c r="H4" s="149"/>
      <c r="I4" s="149"/>
      <c r="J4" s="149" t="s">
        <v>177</v>
      </c>
      <c r="K4" s="149"/>
      <c r="L4" s="149"/>
      <c r="M4" s="149"/>
      <c r="N4" s="149"/>
      <c r="O4" s="149"/>
      <c r="P4" s="149" t="s">
        <v>176</v>
      </c>
      <c r="Q4" s="149"/>
      <c r="R4" s="149"/>
      <c r="S4" s="149"/>
      <c r="T4" s="149"/>
      <c r="U4" s="149"/>
    </row>
    <row r="5" spans="1:21" s="14" customFormat="1" ht="13" thickBot="1" x14ac:dyDescent="0.3">
      <c r="B5" s="40" t="s">
        <v>170</v>
      </c>
      <c r="C5" s="39" t="s">
        <v>171</v>
      </c>
      <c r="D5" s="39" t="s">
        <v>122</v>
      </c>
      <c r="E5" s="39" t="s">
        <v>123</v>
      </c>
      <c r="F5" s="39" t="s">
        <v>124</v>
      </c>
      <c r="G5" s="39" t="s">
        <v>125</v>
      </c>
      <c r="H5" s="39" t="s">
        <v>174</v>
      </c>
      <c r="I5" s="39" t="s">
        <v>175</v>
      </c>
      <c r="J5" s="39" t="s">
        <v>122</v>
      </c>
      <c r="K5" s="39" t="s">
        <v>123</v>
      </c>
      <c r="L5" s="39" t="s">
        <v>124</v>
      </c>
      <c r="M5" s="39" t="s">
        <v>125</v>
      </c>
      <c r="N5" s="39" t="s">
        <v>174</v>
      </c>
      <c r="O5" s="39" t="s">
        <v>175</v>
      </c>
      <c r="P5" s="39" t="s">
        <v>122</v>
      </c>
      <c r="Q5" s="39" t="s">
        <v>123</v>
      </c>
      <c r="R5" s="39" t="s">
        <v>124</v>
      </c>
      <c r="S5" s="39" t="s">
        <v>125</v>
      </c>
      <c r="T5" s="39" t="s">
        <v>174</v>
      </c>
      <c r="U5" s="39" t="s">
        <v>175</v>
      </c>
    </row>
    <row r="6" spans="1:21" ht="13" thickTop="1" x14ac:dyDescent="0.25">
      <c r="B6" s="135" t="s">
        <v>172</v>
      </c>
      <c r="C6" s="34" t="s">
        <v>166</v>
      </c>
      <c r="D6" s="41">
        <v>3.38</v>
      </c>
      <c r="E6" s="41">
        <v>0</v>
      </c>
      <c r="F6" s="41">
        <v>0.34</v>
      </c>
      <c r="G6" s="41">
        <v>1.48</v>
      </c>
      <c r="H6" s="41">
        <v>1.64</v>
      </c>
      <c r="I6" s="41">
        <v>0.24</v>
      </c>
      <c r="J6" s="41">
        <v>0</v>
      </c>
      <c r="K6" s="41">
        <v>0</v>
      </c>
      <c r="L6" s="41">
        <v>0.53</v>
      </c>
      <c r="M6" s="41">
        <v>0.57999999999999996</v>
      </c>
      <c r="N6" s="41">
        <v>0.3</v>
      </c>
      <c r="O6" s="41">
        <v>1.31</v>
      </c>
      <c r="P6" s="41">
        <v>2.5299999999999998</v>
      </c>
      <c r="Q6" s="41">
        <v>3.07</v>
      </c>
      <c r="R6" s="41">
        <v>6.18</v>
      </c>
      <c r="S6" s="41">
        <v>7.66</v>
      </c>
      <c r="T6" s="41">
        <v>3.78</v>
      </c>
      <c r="U6" s="41"/>
    </row>
    <row r="7" spans="1:21" x14ac:dyDescent="0.25">
      <c r="B7" s="125"/>
      <c r="C7" s="5" t="s">
        <v>167</v>
      </c>
      <c r="D7" s="19">
        <v>0</v>
      </c>
      <c r="E7" s="19">
        <v>0</v>
      </c>
      <c r="F7" s="19">
        <v>0</v>
      </c>
      <c r="G7" s="19">
        <v>0</v>
      </c>
      <c r="H7" s="19">
        <v>0.77</v>
      </c>
      <c r="I7" s="19"/>
      <c r="J7" s="19">
        <v>0</v>
      </c>
      <c r="K7" s="19">
        <v>0.52</v>
      </c>
      <c r="L7" s="19">
        <v>0</v>
      </c>
      <c r="M7" s="19">
        <v>0.52</v>
      </c>
      <c r="N7" s="19">
        <v>1.29</v>
      </c>
      <c r="O7" s="19">
        <v>0.27</v>
      </c>
      <c r="P7" s="19">
        <v>4.2300000000000004</v>
      </c>
      <c r="Q7" s="19">
        <v>10.14</v>
      </c>
      <c r="R7" s="19">
        <v>7.74</v>
      </c>
      <c r="S7" s="19">
        <v>11.53</v>
      </c>
      <c r="T7" s="19">
        <v>8.81</v>
      </c>
      <c r="U7" s="19">
        <v>10.07</v>
      </c>
    </row>
    <row r="8" spans="1:21" x14ac:dyDescent="0.25">
      <c r="B8" s="125"/>
      <c r="C8" s="5" t="s">
        <v>168</v>
      </c>
      <c r="D8" s="19">
        <v>0.53</v>
      </c>
      <c r="E8" s="19">
        <v>2.38</v>
      </c>
      <c r="F8" s="19">
        <v>2.2000000000000002</v>
      </c>
      <c r="G8" s="19">
        <v>2.33</v>
      </c>
      <c r="H8" s="19">
        <v>2.4300000000000002</v>
      </c>
      <c r="I8" s="19">
        <v>0.42</v>
      </c>
      <c r="J8" s="19">
        <v>0</v>
      </c>
      <c r="K8" s="19">
        <v>0</v>
      </c>
      <c r="L8" s="19">
        <v>1.63</v>
      </c>
      <c r="M8" s="19">
        <v>1.71</v>
      </c>
      <c r="N8" s="19">
        <v>0</v>
      </c>
      <c r="O8" s="19"/>
      <c r="P8" s="19">
        <v>16.11</v>
      </c>
      <c r="Q8" s="19">
        <v>20.9</v>
      </c>
      <c r="R8" s="19">
        <v>18.899999999999999</v>
      </c>
      <c r="S8" s="19">
        <v>27.25</v>
      </c>
      <c r="T8" s="19">
        <v>17.170000000000002</v>
      </c>
      <c r="U8" s="19">
        <v>13.26</v>
      </c>
    </row>
    <row r="9" spans="1:21" ht="13" thickBot="1" x14ac:dyDescent="0.3">
      <c r="B9" s="148"/>
      <c r="C9" s="36" t="s">
        <v>169</v>
      </c>
      <c r="D9" s="42"/>
      <c r="E9" s="42"/>
      <c r="F9" s="42"/>
      <c r="G9" s="42"/>
      <c r="H9" s="42"/>
      <c r="I9" s="42"/>
      <c r="J9" s="42">
        <v>2.8</v>
      </c>
      <c r="K9" s="42">
        <v>0</v>
      </c>
      <c r="L9" s="42">
        <v>6.8</v>
      </c>
      <c r="M9" s="42">
        <v>6.3</v>
      </c>
      <c r="N9" s="42">
        <v>6.8</v>
      </c>
      <c r="O9" s="42"/>
      <c r="P9" s="42">
        <v>55.7</v>
      </c>
      <c r="Q9" s="42">
        <v>52.9</v>
      </c>
      <c r="R9" s="42">
        <v>33.299999999999997</v>
      </c>
      <c r="S9" s="42">
        <v>40.6</v>
      </c>
      <c r="T9" s="42"/>
      <c r="U9" s="42"/>
    </row>
    <row r="10" spans="1:21" x14ac:dyDescent="0.25">
      <c r="B10" s="135" t="s">
        <v>173</v>
      </c>
      <c r="C10" s="34" t="s">
        <v>166</v>
      </c>
      <c r="D10" s="43">
        <v>0</v>
      </c>
      <c r="E10" s="43">
        <v>0.31</v>
      </c>
      <c r="F10" s="43">
        <v>0</v>
      </c>
      <c r="G10" s="43">
        <v>0.67</v>
      </c>
      <c r="H10" s="43">
        <v>0.21</v>
      </c>
      <c r="I10" s="43">
        <v>0</v>
      </c>
      <c r="J10" s="43">
        <v>0</v>
      </c>
      <c r="K10" s="43">
        <v>0</v>
      </c>
      <c r="L10" s="43">
        <v>0</v>
      </c>
      <c r="M10" s="43">
        <v>0</v>
      </c>
      <c r="N10" s="43">
        <v>1.56</v>
      </c>
      <c r="O10" s="43">
        <v>0.55000000000000004</v>
      </c>
      <c r="P10" s="43">
        <v>5.07</v>
      </c>
      <c r="Q10" s="43">
        <v>1.0900000000000001</v>
      </c>
      <c r="R10" s="43">
        <v>1.68</v>
      </c>
      <c r="S10" s="43">
        <v>3.13</v>
      </c>
      <c r="T10" s="43">
        <v>0.72</v>
      </c>
      <c r="U10" s="43">
        <v>2.5299999999999998</v>
      </c>
    </row>
    <row r="11" spans="1:21" x14ac:dyDescent="0.25">
      <c r="B11" s="125"/>
      <c r="C11" s="5" t="s">
        <v>167</v>
      </c>
      <c r="D11" s="23">
        <v>0</v>
      </c>
      <c r="E11" s="23">
        <v>0</v>
      </c>
      <c r="F11" s="23">
        <v>0</v>
      </c>
      <c r="G11" s="23">
        <v>0.64</v>
      </c>
      <c r="H11" s="23">
        <v>0</v>
      </c>
      <c r="I11" s="23">
        <v>0.74</v>
      </c>
      <c r="J11" s="23">
        <v>0.42</v>
      </c>
      <c r="K11" s="23">
        <v>0</v>
      </c>
      <c r="L11" s="23">
        <v>0</v>
      </c>
      <c r="M11" s="23">
        <v>0.32</v>
      </c>
      <c r="N11" s="23">
        <v>0.36</v>
      </c>
      <c r="O11" s="23"/>
      <c r="P11" s="23">
        <v>2.4500000000000002</v>
      </c>
      <c r="Q11" s="23">
        <v>11.79</v>
      </c>
      <c r="R11" s="23">
        <v>4.53</v>
      </c>
      <c r="S11" s="23">
        <v>4.95</v>
      </c>
      <c r="T11" s="23">
        <v>2.81</v>
      </c>
      <c r="U11" s="23">
        <v>6.75</v>
      </c>
    </row>
    <row r="12" spans="1:21" x14ac:dyDescent="0.25">
      <c r="B12" s="125"/>
      <c r="C12" s="5" t="s">
        <v>168</v>
      </c>
      <c r="D12" s="23">
        <v>1.51</v>
      </c>
      <c r="E12" s="23">
        <v>0.26</v>
      </c>
      <c r="F12" s="23">
        <v>0</v>
      </c>
      <c r="G12" s="23">
        <v>0.97</v>
      </c>
      <c r="H12" s="23">
        <v>1.2</v>
      </c>
      <c r="I12" s="23">
        <v>0.39</v>
      </c>
      <c r="J12" s="23">
        <v>0</v>
      </c>
      <c r="K12" s="23">
        <v>2.27</v>
      </c>
      <c r="L12" s="23">
        <v>0.33</v>
      </c>
      <c r="M12" s="23">
        <v>0</v>
      </c>
      <c r="N12" s="23">
        <v>0</v>
      </c>
      <c r="O12" s="23">
        <v>0.35</v>
      </c>
      <c r="P12" s="23">
        <v>11.31</v>
      </c>
      <c r="Q12" s="23">
        <v>11.73</v>
      </c>
      <c r="R12" s="23">
        <v>1.82</v>
      </c>
      <c r="S12" s="23">
        <v>7.58</v>
      </c>
      <c r="T12" s="23">
        <v>3.82</v>
      </c>
      <c r="U12" s="23">
        <v>20.64</v>
      </c>
    </row>
    <row r="13" spans="1:21" x14ac:dyDescent="0.25">
      <c r="B13" s="125"/>
      <c r="C13" s="5" t="s">
        <v>169</v>
      </c>
      <c r="D13" s="23"/>
      <c r="E13" s="23"/>
      <c r="F13" s="23"/>
      <c r="G13" s="23"/>
      <c r="H13" s="23"/>
      <c r="I13" s="23"/>
      <c r="J13" s="23">
        <v>1.5</v>
      </c>
      <c r="K13" s="23">
        <v>0</v>
      </c>
      <c r="L13" s="23">
        <v>0</v>
      </c>
      <c r="M13" s="23">
        <v>0</v>
      </c>
      <c r="N13" s="23">
        <v>0</v>
      </c>
      <c r="O13" s="23"/>
      <c r="P13" s="23">
        <v>22.5</v>
      </c>
      <c r="Q13" s="23">
        <v>30.3</v>
      </c>
      <c r="R13" s="23">
        <v>17</v>
      </c>
      <c r="S13" s="23"/>
      <c r="T13" s="23"/>
      <c r="U13" s="23"/>
    </row>
  </sheetData>
  <mergeCells count="6">
    <mergeCell ref="B10:B13"/>
    <mergeCell ref="D3:U3"/>
    <mergeCell ref="D4:I4"/>
    <mergeCell ref="J4:O4"/>
    <mergeCell ref="P4:U4"/>
    <mergeCell ref="B6:B9"/>
  </mergeCells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93207-9122-4692-9D61-BF900B6D0A7D}">
  <dimension ref="A2:O16"/>
  <sheetViews>
    <sheetView workbookViewId="0">
      <selection activeCell="I23" sqref="I23"/>
    </sheetView>
  </sheetViews>
  <sheetFormatPr baseColWidth="10" defaultColWidth="10.90625" defaultRowHeight="12.5" x14ac:dyDescent="0.25"/>
  <cols>
    <col min="1" max="1" width="13.54296875" style="3" bestFit="1" customWidth="1"/>
    <col min="2" max="2" width="9.08984375" style="3" customWidth="1"/>
    <col min="3" max="3" width="15.54296875" style="3" customWidth="1"/>
    <col min="4" max="15" width="7.7265625" style="3" bestFit="1" customWidth="1"/>
    <col min="16" max="16384" width="10.90625" style="3"/>
  </cols>
  <sheetData>
    <row r="2" spans="1:15" ht="13" x14ac:dyDescent="0.3">
      <c r="A2" s="2" t="s">
        <v>51</v>
      </c>
      <c r="C2" s="3" t="s">
        <v>192</v>
      </c>
    </row>
    <row r="4" spans="1:15" x14ac:dyDescent="0.25">
      <c r="D4" s="126" t="s">
        <v>185</v>
      </c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</row>
    <row r="5" spans="1:15" ht="13" x14ac:dyDescent="0.3">
      <c r="D5" s="149" t="s">
        <v>177</v>
      </c>
      <c r="E5" s="149"/>
      <c r="F5" s="149"/>
      <c r="G5" s="149"/>
      <c r="H5" s="149"/>
      <c r="I5" s="149"/>
      <c r="J5" s="149" t="s">
        <v>176</v>
      </c>
      <c r="K5" s="149"/>
      <c r="L5" s="149"/>
      <c r="M5" s="149"/>
      <c r="N5" s="149"/>
      <c r="O5" s="149"/>
    </row>
    <row r="6" spans="1:15" s="14" customFormat="1" ht="13" thickBot="1" x14ac:dyDescent="0.3">
      <c r="B6" s="40" t="s">
        <v>170</v>
      </c>
      <c r="C6" s="40" t="s">
        <v>186</v>
      </c>
      <c r="D6" s="40" t="s">
        <v>122</v>
      </c>
      <c r="E6" s="40" t="s">
        <v>123</v>
      </c>
      <c r="F6" s="40" t="s">
        <v>124</v>
      </c>
      <c r="G6" s="40" t="s">
        <v>125</v>
      </c>
      <c r="H6" s="40" t="s">
        <v>174</v>
      </c>
      <c r="I6" s="40" t="s">
        <v>175</v>
      </c>
      <c r="J6" s="40" t="s">
        <v>122</v>
      </c>
      <c r="K6" s="40" t="s">
        <v>123</v>
      </c>
      <c r="L6" s="40" t="s">
        <v>124</v>
      </c>
      <c r="M6" s="40" t="s">
        <v>125</v>
      </c>
      <c r="N6" s="40" t="s">
        <v>174</v>
      </c>
      <c r="O6" s="40" t="s">
        <v>175</v>
      </c>
    </row>
    <row r="7" spans="1:15" ht="13" thickTop="1" x14ac:dyDescent="0.25">
      <c r="B7" s="135" t="s">
        <v>172</v>
      </c>
      <c r="C7" s="45" t="s">
        <v>180</v>
      </c>
      <c r="D7" s="35">
        <v>8</v>
      </c>
      <c r="E7" s="35">
        <v>14</v>
      </c>
      <c r="F7" s="35">
        <v>11</v>
      </c>
      <c r="G7" s="35">
        <v>13</v>
      </c>
      <c r="H7" s="35">
        <v>18</v>
      </c>
      <c r="I7" s="35"/>
      <c r="J7" s="35">
        <v>19</v>
      </c>
      <c r="K7" s="35">
        <v>10</v>
      </c>
      <c r="L7" s="35">
        <v>16</v>
      </c>
      <c r="M7" s="35">
        <v>11</v>
      </c>
      <c r="N7" s="35">
        <v>10</v>
      </c>
      <c r="O7" s="35">
        <v>9</v>
      </c>
    </row>
    <row r="8" spans="1:15" x14ac:dyDescent="0.25">
      <c r="B8" s="125"/>
      <c r="C8" s="24" t="s">
        <v>181</v>
      </c>
      <c r="D8" s="10">
        <v>67</v>
      </c>
      <c r="E8" s="10">
        <v>63</v>
      </c>
      <c r="F8" s="10">
        <v>71</v>
      </c>
      <c r="G8" s="10">
        <v>67</v>
      </c>
      <c r="H8" s="10">
        <v>72</v>
      </c>
      <c r="I8" s="10"/>
      <c r="J8" s="10">
        <v>67</v>
      </c>
      <c r="K8" s="10">
        <v>56</v>
      </c>
      <c r="L8" s="10">
        <v>64</v>
      </c>
      <c r="M8" s="10">
        <v>51</v>
      </c>
      <c r="N8" s="10">
        <v>60</v>
      </c>
      <c r="O8" s="10">
        <v>46</v>
      </c>
    </row>
    <row r="9" spans="1:15" x14ac:dyDescent="0.25">
      <c r="B9" s="125"/>
      <c r="C9" s="24" t="s">
        <v>182</v>
      </c>
      <c r="D9" s="10">
        <v>23</v>
      </c>
      <c r="E9" s="10">
        <v>23</v>
      </c>
      <c r="F9" s="10">
        <v>18</v>
      </c>
      <c r="G9" s="10">
        <v>19</v>
      </c>
      <c r="H9" s="10">
        <v>9</v>
      </c>
      <c r="I9" s="10"/>
      <c r="J9" s="10">
        <v>14</v>
      </c>
      <c r="K9" s="10">
        <v>31</v>
      </c>
      <c r="L9" s="10">
        <v>19</v>
      </c>
      <c r="M9" s="10">
        <v>32</v>
      </c>
      <c r="N9" s="10">
        <v>28</v>
      </c>
      <c r="O9" s="10">
        <v>37</v>
      </c>
    </row>
    <row r="10" spans="1:15" x14ac:dyDescent="0.25">
      <c r="B10" s="125"/>
      <c r="C10" s="24" t="s">
        <v>183</v>
      </c>
      <c r="D10" s="10">
        <v>1</v>
      </c>
      <c r="E10" s="10">
        <v>0</v>
      </c>
      <c r="F10" s="10">
        <v>0</v>
      </c>
      <c r="G10" s="10">
        <v>1</v>
      </c>
      <c r="H10" s="10">
        <v>0</v>
      </c>
      <c r="I10" s="10"/>
      <c r="J10" s="10">
        <v>0</v>
      </c>
      <c r="K10" s="10">
        <v>3</v>
      </c>
      <c r="L10" s="10">
        <v>1</v>
      </c>
      <c r="M10" s="10">
        <v>6</v>
      </c>
      <c r="N10" s="10">
        <v>1</v>
      </c>
      <c r="O10" s="10">
        <v>8</v>
      </c>
    </row>
    <row r="11" spans="1:15" ht="13" thickBot="1" x14ac:dyDescent="0.3">
      <c r="B11" s="148"/>
      <c r="C11" s="46" t="s">
        <v>184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/>
      <c r="J11" s="44">
        <v>0</v>
      </c>
      <c r="K11" s="44">
        <v>0</v>
      </c>
      <c r="L11" s="44">
        <v>0</v>
      </c>
      <c r="M11" s="44">
        <v>0</v>
      </c>
      <c r="N11" s="44">
        <v>0</v>
      </c>
      <c r="O11" s="44">
        <v>0</v>
      </c>
    </row>
    <row r="12" spans="1:15" x14ac:dyDescent="0.25">
      <c r="B12" s="135" t="s">
        <v>173</v>
      </c>
      <c r="C12" s="45" t="s">
        <v>180</v>
      </c>
      <c r="D12" s="35">
        <v>8</v>
      </c>
      <c r="E12" s="35">
        <v>17</v>
      </c>
      <c r="F12" s="35">
        <v>18</v>
      </c>
      <c r="G12" s="35">
        <v>11</v>
      </c>
      <c r="H12" s="35">
        <v>13</v>
      </c>
      <c r="I12" s="35">
        <v>12</v>
      </c>
      <c r="J12" s="35">
        <v>13</v>
      </c>
      <c r="K12" s="35">
        <v>12</v>
      </c>
      <c r="L12" s="35">
        <v>9</v>
      </c>
      <c r="M12" s="35">
        <v>12</v>
      </c>
      <c r="N12" s="35">
        <v>19</v>
      </c>
      <c r="O12" s="35">
        <v>22</v>
      </c>
    </row>
    <row r="13" spans="1:15" x14ac:dyDescent="0.25">
      <c r="B13" s="125"/>
      <c r="C13" s="24" t="s">
        <v>181</v>
      </c>
      <c r="D13" s="10">
        <v>68</v>
      </c>
      <c r="E13" s="10">
        <v>68</v>
      </c>
      <c r="F13" s="10">
        <v>74</v>
      </c>
      <c r="G13" s="10">
        <v>85</v>
      </c>
      <c r="H13" s="10">
        <v>81</v>
      </c>
      <c r="I13" s="10">
        <v>59</v>
      </c>
      <c r="J13" s="10">
        <v>73</v>
      </c>
      <c r="K13" s="10">
        <v>75</v>
      </c>
      <c r="L13" s="10">
        <v>73</v>
      </c>
      <c r="M13" s="10">
        <v>58</v>
      </c>
      <c r="N13" s="10">
        <v>76</v>
      </c>
      <c r="O13" s="10">
        <v>66</v>
      </c>
    </row>
    <row r="14" spans="1:15" x14ac:dyDescent="0.25">
      <c r="B14" s="125"/>
      <c r="C14" s="24" t="s">
        <v>182</v>
      </c>
      <c r="D14" s="10">
        <v>23</v>
      </c>
      <c r="E14" s="10">
        <v>14</v>
      </c>
      <c r="F14" s="10">
        <v>7</v>
      </c>
      <c r="G14" s="10">
        <v>4</v>
      </c>
      <c r="H14" s="10">
        <v>6</v>
      </c>
      <c r="I14" s="10">
        <v>29</v>
      </c>
      <c r="J14" s="10">
        <v>14</v>
      </c>
      <c r="K14" s="10">
        <v>13</v>
      </c>
      <c r="L14" s="10">
        <v>18</v>
      </c>
      <c r="M14" s="10">
        <v>29</v>
      </c>
      <c r="N14" s="10">
        <v>6</v>
      </c>
      <c r="O14" s="10">
        <v>11</v>
      </c>
    </row>
    <row r="15" spans="1:15" x14ac:dyDescent="0.25">
      <c r="B15" s="125"/>
      <c r="C15" s="24" t="s">
        <v>183</v>
      </c>
      <c r="D15" s="10">
        <v>1</v>
      </c>
      <c r="E15" s="10">
        <v>2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1</v>
      </c>
      <c r="M15" s="10">
        <v>1</v>
      </c>
      <c r="N15" s="10">
        <v>0</v>
      </c>
      <c r="O15" s="10">
        <v>1</v>
      </c>
    </row>
    <row r="16" spans="1:15" x14ac:dyDescent="0.25">
      <c r="B16" s="125"/>
      <c r="C16" s="24" t="s">
        <v>184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</row>
  </sheetData>
  <mergeCells count="5">
    <mergeCell ref="J5:O5"/>
    <mergeCell ref="D5:I5"/>
    <mergeCell ref="D4:O4"/>
    <mergeCell ref="B7:B11"/>
    <mergeCell ref="B12:B16"/>
  </mergeCells>
  <phoneticPr fontId="4" type="noConversion"/>
  <pageMargins left="0.7" right="0.7" top="0.78740157499999996" bottom="0.78740157499999996" header="0.3" footer="0.3"/>
  <ignoredErrors>
    <ignoredError sqref="C12:C16 C7:C11" twoDigitTextYear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29AB0-9092-47FF-B9C6-A2C0435D3768}">
  <dimension ref="A2:O21"/>
  <sheetViews>
    <sheetView workbookViewId="0">
      <selection activeCell="A2" sqref="A2"/>
    </sheetView>
  </sheetViews>
  <sheetFormatPr baseColWidth="10" defaultColWidth="10.90625" defaultRowHeight="12.5" x14ac:dyDescent="0.25"/>
  <cols>
    <col min="1" max="1" width="13.54296875" style="3" bestFit="1" customWidth="1"/>
    <col min="2" max="2" width="10" style="3" bestFit="1" customWidth="1"/>
    <col min="3" max="3" width="15.54296875" style="3" customWidth="1"/>
    <col min="4" max="15" width="7.7265625" style="3" bestFit="1" customWidth="1"/>
    <col min="16" max="16384" width="10.90625" style="3"/>
  </cols>
  <sheetData>
    <row r="2" spans="1:15" ht="13" x14ac:dyDescent="0.3">
      <c r="A2" s="2" t="s">
        <v>52</v>
      </c>
      <c r="C2" s="3" t="s">
        <v>193</v>
      </c>
    </row>
    <row r="4" spans="1:15" x14ac:dyDescent="0.25">
      <c r="D4" s="126" t="s">
        <v>185</v>
      </c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</row>
    <row r="5" spans="1:15" ht="13" x14ac:dyDescent="0.3">
      <c r="D5" s="149" t="s">
        <v>177</v>
      </c>
      <c r="E5" s="149"/>
      <c r="F5" s="149"/>
      <c r="G5" s="149"/>
      <c r="H5" s="149"/>
      <c r="I5" s="149"/>
      <c r="J5" s="149" t="s">
        <v>176</v>
      </c>
      <c r="K5" s="149"/>
      <c r="L5" s="149"/>
      <c r="M5" s="149"/>
      <c r="N5" s="149"/>
      <c r="O5" s="149"/>
    </row>
    <row r="6" spans="1:15" s="14" customFormat="1" ht="13" thickBot="1" x14ac:dyDescent="0.3">
      <c r="B6" s="40" t="s">
        <v>170</v>
      </c>
      <c r="C6" s="40" t="s">
        <v>186</v>
      </c>
      <c r="D6" s="40" t="s">
        <v>122</v>
      </c>
      <c r="E6" s="40" t="s">
        <v>123</v>
      </c>
      <c r="F6" s="40" t="s">
        <v>124</v>
      </c>
      <c r="G6" s="40" t="s">
        <v>125</v>
      </c>
      <c r="H6" s="40" t="s">
        <v>174</v>
      </c>
      <c r="I6" s="40" t="s">
        <v>175</v>
      </c>
      <c r="J6" s="40" t="s">
        <v>122</v>
      </c>
      <c r="K6" s="40" t="s">
        <v>123</v>
      </c>
      <c r="L6" s="40" t="s">
        <v>124</v>
      </c>
      <c r="M6" s="40" t="s">
        <v>125</v>
      </c>
      <c r="N6" s="40" t="s">
        <v>174</v>
      </c>
      <c r="O6" s="40" t="s">
        <v>175</v>
      </c>
    </row>
    <row r="7" spans="1:15" ht="13" thickTop="1" x14ac:dyDescent="0.25">
      <c r="B7" s="135" t="s">
        <v>172</v>
      </c>
      <c r="C7" s="45" t="s">
        <v>180</v>
      </c>
      <c r="D7" s="35">
        <v>9</v>
      </c>
      <c r="E7" s="35">
        <v>5</v>
      </c>
      <c r="F7" s="35">
        <v>8</v>
      </c>
      <c r="G7" s="35">
        <v>5</v>
      </c>
      <c r="H7" s="35">
        <v>10</v>
      </c>
      <c r="I7" s="35">
        <v>13</v>
      </c>
      <c r="J7" s="35">
        <v>26</v>
      </c>
      <c r="K7" s="35">
        <v>32</v>
      </c>
      <c r="L7" s="35">
        <v>7</v>
      </c>
      <c r="M7" s="35">
        <v>9</v>
      </c>
      <c r="N7" s="35">
        <v>14</v>
      </c>
      <c r="O7" s="35"/>
    </row>
    <row r="8" spans="1:15" x14ac:dyDescent="0.25">
      <c r="B8" s="125"/>
      <c r="C8" s="24" t="s">
        <v>181</v>
      </c>
      <c r="D8" s="10">
        <v>67</v>
      </c>
      <c r="E8" s="10">
        <v>78</v>
      </c>
      <c r="F8" s="10">
        <v>55</v>
      </c>
      <c r="G8" s="10">
        <v>51</v>
      </c>
      <c r="H8" s="10">
        <v>48</v>
      </c>
      <c r="I8" s="10">
        <v>70</v>
      </c>
      <c r="J8" s="10">
        <v>40</v>
      </c>
      <c r="K8" s="10">
        <v>42</v>
      </c>
      <c r="L8" s="10">
        <v>46</v>
      </c>
      <c r="M8" s="10">
        <v>68</v>
      </c>
      <c r="N8" s="10">
        <v>45</v>
      </c>
      <c r="O8" s="10"/>
    </row>
    <row r="9" spans="1:15" x14ac:dyDescent="0.25">
      <c r="B9" s="125"/>
      <c r="C9" s="24" t="s">
        <v>182</v>
      </c>
      <c r="D9" s="10">
        <v>22</v>
      </c>
      <c r="E9" s="10">
        <v>16</v>
      </c>
      <c r="F9" s="10">
        <v>35</v>
      </c>
      <c r="G9" s="10">
        <v>42</v>
      </c>
      <c r="H9" s="10">
        <v>39</v>
      </c>
      <c r="I9" s="10">
        <v>18</v>
      </c>
      <c r="J9" s="10">
        <v>26</v>
      </c>
      <c r="K9" s="10">
        <v>22</v>
      </c>
      <c r="L9" s="10">
        <v>43</v>
      </c>
      <c r="M9" s="10">
        <v>22</v>
      </c>
      <c r="N9" s="10">
        <v>34</v>
      </c>
      <c r="O9" s="10"/>
    </row>
    <row r="10" spans="1:15" x14ac:dyDescent="0.25">
      <c r="B10" s="125"/>
      <c r="C10" s="24" t="s">
        <v>183</v>
      </c>
      <c r="D10" s="10">
        <v>2</v>
      </c>
      <c r="E10" s="10">
        <v>0</v>
      </c>
      <c r="F10" s="10">
        <v>3</v>
      </c>
      <c r="G10" s="10">
        <v>2</v>
      </c>
      <c r="H10" s="10">
        <v>3</v>
      </c>
      <c r="I10" s="10">
        <v>0</v>
      </c>
      <c r="J10" s="10">
        <v>7</v>
      </c>
      <c r="K10" s="10">
        <v>3</v>
      </c>
      <c r="L10" s="10">
        <v>4</v>
      </c>
      <c r="M10" s="10">
        <v>1</v>
      </c>
      <c r="N10" s="10">
        <v>7</v>
      </c>
      <c r="O10" s="10"/>
    </row>
    <row r="11" spans="1:15" ht="13" thickBot="1" x14ac:dyDescent="0.3">
      <c r="B11" s="148"/>
      <c r="C11" s="46" t="s">
        <v>184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  <c r="J11" s="44">
        <v>1</v>
      </c>
      <c r="K11" s="44">
        <v>0</v>
      </c>
      <c r="L11" s="44">
        <v>0</v>
      </c>
      <c r="M11" s="44">
        <v>0</v>
      </c>
      <c r="N11" s="44">
        <v>0</v>
      </c>
      <c r="O11" s="44"/>
    </row>
    <row r="12" spans="1:15" x14ac:dyDescent="0.25">
      <c r="B12" s="150" t="s">
        <v>173</v>
      </c>
      <c r="C12" s="47" t="s">
        <v>180</v>
      </c>
      <c r="D12" s="48">
        <v>19</v>
      </c>
      <c r="E12" s="48">
        <v>37</v>
      </c>
      <c r="F12" s="48">
        <v>41</v>
      </c>
      <c r="G12" s="48">
        <v>5</v>
      </c>
      <c r="H12" s="48">
        <v>28</v>
      </c>
      <c r="I12" s="48">
        <v>42</v>
      </c>
      <c r="J12" s="48">
        <v>20</v>
      </c>
      <c r="K12" s="48">
        <v>16</v>
      </c>
      <c r="L12" s="48">
        <v>23</v>
      </c>
      <c r="M12" s="48">
        <v>11</v>
      </c>
      <c r="N12" s="48">
        <v>11</v>
      </c>
      <c r="O12" s="48"/>
    </row>
    <row r="13" spans="1:15" x14ac:dyDescent="0.25">
      <c r="B13" s="125"/>
      <c r="C13" s="24" t="s">
        <v>181</v>
      </c>
      <c r="D13" s="10">
        <v>57</v>
      </c>
      <c r="E13" s="10">
        <v>60</v>
      </c>
      <c r="F13" s="10">
        <v>37</v>
      </c>
      <c r="G13" s="10">
        <v>51</v>
      </c>
      <c r="H13" s="10">
        <v>55</v>
      </c>
      <c r="I13" s="10">
        <v>42</v>
      </c>
      <c r="J13" s="10">
        <v>39</v>
      </c>
      <c r="K13" s="10">
        <v>63</v>
      </c>
      <c r="L13" s="10">
        <v>38</v>
      </c>
      <c r="M13" s="10">
        <v>73</v>
      </c>
      <c r="N13" s="10">
        <v>61</v>
      </c>
      <c r="O13" s="10"/>
    </row>
    <row r="14" spans="1:15" x14ac:dyDescent="0.25">
      <c r="B14" s="125"/>
      <c r="C14" s="24" t="s">
        <v>182</v>
      </c>
      <c r="D14" s="10">
        <v>20</v>
      </c>
      <c r="E14" s="10">
        <v>3</v>
      </c>
      <c r="F14" s="10">
        <v>21</v>
      </c>
      <c r="G14" s="10">
        <v>42</v>
      </c>
      <c r="H14" s="10">
        <v>17</v>
      </c>
      <c r="I14" s="10">
        <v>11</v>
      </c>
      <c r="J14" s="10">
        <v>36</v>
      </c>
      <c r="K14" s="10">
        <v>20</v>
      </c>
      <c r="L14" s="10">
        <v>37</v>
      </c>
      <c r="M14" s="10">
        <v>16</v>
      </c>
      <c r="N14" s="10">
        <v>27</v>
      </c>
      <c r="O14" s="10"/>
    </row>
    <row r="15" spans="1:15" x14ac:dyDescent="0.25">
      <c r="B15" s="125"/>
      <c r="C15" s="24" t="s">
        <v>183</v>
      </c>
      <c r="D15" s="10">
        <v>4</v>
      </c>
      <c r="E15" s="10">
        <v>0</v>
      </c>
      <c r="F15" s="10">
        <v>1</v>
      </c>
      <c r="G15" s="10">
        <v>2</v>
      </c>
      <c r="H15" s="10">
        <v>0</v>
      </c>
      <c r="I15" s="10">
        <v>3</v>
      </c>
      <c r="J15" s="10">
        <v>5</v>
      </c>
      <c r="K15" s="10">
        <v>1</v>
      </c>
      <c r="L15" s="10">
        <v>3</v>
      </c>
      <c r="M15" s="10">
        <v>0</v>
      </c>
      <c r="N15" s="10">
        <v>1</v>
      </c>
      <c r="O15" s="10"/>
    </row>
    <row r="16" spans="1:15" ht="13" thickBot="1" x14ac:dyDescent="0.3">
      <c r="B16" s="148"/>
      <c r="C16" s="46" t="s">
        <v>184</v>
      </c>
      <c r="D16" s="44">
        <v>0</v>
      </c>
      <c r="E16" s="44">
        <v>1</v>
      </c>
      <c r="F16" s="44">
        <v>0</v>
      </c>
      <c r="G16" s="44">
        <v>0</v>
      </c>
      <c r="H16" s="44">
        <v>0</v>
      </c>
      <c r="I16" s="44">
        <v>1</v>
      </c>
      <c r="J16" s="44">
        <v>1</v>
      </c>
      <c r="K16" s="44">
        <v>0</v>
      </c>
      <c r="L16" s="44">
        <v>0</v>
      </c>
      <c r="M16" s="44">
        <v>0</v>
      </c>
      <c r="N16" s="44">
        <v>0</v>
      </c>
      <c r="O16" s="44"/>
    </row>
    <row r="17" spans="2:15" x14ac:dyDescent="0.25">
      <c r="B17" s="135" t="s">
        <v>194</v>
      </c>
      <c r="C17" s="45" t="s">
        <v>187</v>
      </c>
      <c r="D17" s="35">
        <v>8</v>
      </c>
      <c r="E17" s="35">
        <v>7</v>
      </c>
      <c r="F17" s="35">
        <v>3</v>
      </c>
      <c r="G17" s="35">
        <v>4</v>
      </c>
      <c r="H17" s="35">
        <v>8</v>
      </c>
      <c r="I17" s="35">
        <v>4</v>
      </c>
      <c r="J17" s="35">
        <v>43</v>
      </c>
      <c r="K17" s="35">
        <v>40</v>
      </c>
      <c r="L17" s="35">
        <v>27</v>
      </c>
      <c r="M17" s="35">
        <v>37</v>
      </c>
      <c r="N17" s="35"/>
      <c r="O17" s="35"/>
    </row>
    <row r="18" spans="2:15" x14ac:dyDescent="0.25">
      <c r="B18" s="125"/>
      <c r="C18" s="24" t="s">
        <v>188</v>
      </c>
      <c r="D18" s="10">
        <v>44</v>
      </c>
      <c r="E18" s="10">
        <v>70</v>
      </c>
      <c r="F18" s="10">
        <v>50</v>
      </c>
      <c r="G18" s="10">
        <v>35</v>
      </c>
      <c r="H18" s="10">
        <v>36</v>
      </c>
      <c r="I18" s="10">
        <v>34</v>
      </c>
      <c r="J18" s="10">
        <v>44</v>
      </c>
      <c r="K18" s="10">
        <v>46</v>
      </c>
      <c r="L18" s="10">
        <v>42</v>
      </c>
      <c r="M18" s="10">
        <v>48</v>
      </c>
      <c r="N18" s="10"/>
      <c r="O18" s="10"/>
    </row>
    <row r="19" spans="2:15" x14ac:dyDescent="0.25">
      <c r="B19" s="125"/>
      <c r="C19" s="24" t="s">
        <v>189</v>
      </c>
      <c r="D19" s="10">
        <v>40</v>
      </c>
      <c r="E19" s="10">
        <v>22</v>
      </c>
      <c r="F19" s="10">
        <v>42</v>
      </c>
      <c r="G19" s="10">
        <v>53</v>
      </c>
      <c r="H19" s="10">
        <v>44</v>
      </c>
      <c r="I19" s="10">
        <v>47</v>
      </c>
      <c r="J19" s="10">
        <v>11</v>
      </c>
      <c r="K19" s="10">
        <v>13</v>
      </c>
      <c r="L19" s="10">
        <v>26</v>
      </c>
      <c r="M19" s="10">
        <v>13</v>
      </c>
      <c r="N19" s="10"/>
      <c r="O19" s="10"/>
    </row>
    <row r="20" spans="2:15" x14ac:dyDescent="0.25">
      <c r="B20" s="125"/>
      <c r="C20" s="24" t="s">
        <v>190</v>
      </c>
      <c r="D20" s="10">
        <v>8</v>
      </c>
      <c r="E20" s="10">
        <v>1</v>
      </c>
      <c r="F20" s="10">
        <v>5</v>
      </c>
      <c r="G20" s="10">
        <v>8</v>
      </c>
      <c r="H20" s="10">
        <v>11</v>
      </c>
      <c r="I20" s="10">
        <v>14</v>
      </c>
      <c r="J20" s="10">
        <v>2</v>
      </c>
      <c r="K20" s="10">
        <v>1</v>
      </c>
      <c r="L20" s="10">
        <v>5</v>
      </c>
      <c r="M20" s="10">
        <v>2</v>
      </c>
      <c r="N20" s="10"/>
      <c r="O20" s="10"/>
    </row>
    <row r="21" spans="2:15" x14ac:dyDescent="0.25">
      <c r="B21" s="125"/>
      <c r="C21" s="24" t="s">
        <v>191</v>
      </c>
      <c r="D21" s="10">
        <v>0</v>
      </c>
      <c r="E21" s="10">
        <v>0</v>
      </c>
      <c r="F21" s="10">
        <v>0</v>
      </c>
      <c r="G21" s="10">
        <v>0</v>
      </c>
      <c r="H21" s="10">
        <v>1</v>
      </c>
      <c r="I21" s="10">
        <v>1</v>
      </c>
      <c r="J21" s="10">
        <v>0</v>
      </c>
      <c r="K21" s="10">
        <v>0</v>
      </c>
      <c r="L21" s="10">
        <v>0</v>
      </c>
      <c r="M21" s="10">
        <v>0</v>
      </c>
      <c r="N21" s="10"/>
      <c r="O21" s="10"/>
    </row>
  </sheetData>
  <mergeCells count="6">
    <mergeCell ref="B17:B21"/>
    <mergeCell ref="D4:O4"/>
    <mergeCell ref="D5:I5"/>
    <mergeCell ref="J5:O5"/>
    <mergeCell ref="B7:B11"/>
    <mergeCell ref="B12:B16"/>
  </mergeCells>
  <phoneticPr fontId="4" type="noConversion"/>
  <pageMargins left="0.7" right="0.7" top="0.78740157499999996" bottom="0.78740157499999996" header="0.3" footer="0.3"/>
  <ignoredErrors>
    <ignoredError sqref="C7:C21" twoDigitTextYear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3AF6A-D9A4-40E2-8C56-200CD4B8FC22}">
  <dimension ref="A2:D8"/>
  <sheetViews>
    <sheetView workbookViewId="0">
      <selection activeCell="G7" sqref="G7"/>
    </sheetView>
  </sheetViews>
  <sheetFormatPr baseColWidth="10" defaultColWidth="10.90625" defaultRowHeight="12.5" x14ac:dyDescent="0.25"/>
  <cols>
    <col min="1" max="1" width="10.90625" style="3"/>
    <col min="2" max="4" width="10.81640625" style="3" customWidth="1"/>
    <col min="5" max="16384" width="10.90625" style="3"/>
  </cols>
  <sheetData>
    <row r="2" spans="1:4" ht="13" x14ac:dyDescent="0.3">
      <c r="A2" s="2" t="s">
        <v>208</v>
      </c>
    </row>
    <row r="3" spans="1:4" x14ac:dyDescent="0.25">
      <c r="C3" s="126" t="s">
        <v>207</v>
      </c>
      <c r="D3" s="126"/>
    </row>
    <row r="4" spans="1:4" x14ac:dyDescent="0.25">
      <c r="C4" s="4" t="s">
        <v>205</v>
      </c>
      <c r="D4" s="4" t="s">
        <v>206</v>
      </c>
    </row>
    <row r="5" spans="1:4" x14ac:dyDescent="0.25">
      <c r="B5" s="10" t="s">
        <v>24</v>
      </c>
      <c r="C5" s="50">
        <v>100</v>
      </c>
      <c r="D5" s="50">
        <v>56.72</v>
      </c>
    </row>
    <row r="6" spans="1:4" x14ac:dyDescent="0.25">
      <c r="B6" s="10" t="s">
        <v>25</v>
      </c>
      <c r="C6" s="50">
        <v>100</v>
      </c>
      <c r="D6" s="50">
        <v>60</v>
      </c>
    </row>
    <row r="7" spans="1:4" x14ac:dyDescent="0.25">
      <c r="B7" s="10" t="s">
        <v>26</v>
      </c>
      <c r="C7" s="50">
        <v>100</v>
      </c>
      <c r="D7" s="50">
        <v>52.68</v>
      </c>
    </row>
    <row r="8" spans="1:4" x14ac:dyDescent="0.25">
      <c r="B8" s="10" t="s">
        <v>138</v>
      </c>
      <c r="C8" s="50">
        <v>100</v>
      </c>
      <c r="D8" s="50">
        <v>55.45</v>
      </c>
    </row>
  </sheetData>
  <mergeCells count="1">
    <mergeCell ref="C3:D3"/>
  </mergeCells>
  <phoneticPr fontId="4" type="noConversion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28</vt:i4>
      </vt:variant>
    </vt:vector>
  </HeadingPairs>
  <TitlesOfParts>
    <vt:vector size="28" baseType="lpstr">
      <vt:lpstr>Fig. 2d</vt:lpstr>
      <vt:lpstr>Fig. 2g</vt:lpstr>
      <vt:lpstr>Fig. 3c</vt:lpstr>
      <vt:lpstr>Fig. 3d</vt:lpstr>
      <vt:lpstr>Fig. 3e</vt:lpstr>
      <vt:lpstr>Fig. 3f</vt:lpstr>
      <vt:lpstr>Fig. 4a</vt:lpstr>
      <vt:lpstr>Fig. 4b</vt:lpstr>
      <vt:lpstr>Fig. 4e</vt:lpstr>
      <vt:lpstr>Fig. 6b</vt:lpstr>
      <vt:lpstr>Fig. 6c</vt:lpstr>
      <vt:lpstr>Fig. 7b</vt:lpstr>
      <vt:lpstr>Fig. 7d</vt:lpstr>
      <vt:lpstr>Fig. 7e</vt:lpstr>
      <vt:lpstr>Fig. 7f</vt:lpstr>
      <vt:lpstr>Fig. 8b</vt:lpstr>
      <vt:lpstr>Suppl. Fig. 2a</vt:lpstr>
      <vt:lpstr>Suppl. Fig. 2b </vt:lpstr>
      <vt:lpstr>Suppl. Fig. 3c</vt:lpstr>
      <vt:lpstr>Suppl. Fig. 4b</vt:lpstr>
      <vt:lpstr>Suppl. Fig. 5</vt:lpstr>
      <vt:lpstr>Suppl. Fig. 7b</vt:lpstr>
      <vt:lpstr>Suppl. Fig. 7c</vt:lpstr>
      <vt:lpstr>Suppl. Fig. 10a</vt:lpstr>
      <vt:lpstr>Suppl. Fig. 10b</vt:lpstr>
      <vt:lpstr>Suppl. Fig. 10c</vt:lpstr>
      <vt:lpstr>Suppl. Fig. 10d</vt:lpstr>
      <vt:lpstr>Suppl. Fig. 14c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Helena Escobar Fernandez</dc:creator>
  <cp:lastModifiedBy>Helena Escobar Fernandez</cp:lastModifiedBy>
  <dcterms:created xsi:type="dcterms:W3CDTF">2024-10-21T16:07:46Z</dcterms:created>
  <dcterms:modified xsi:type="dcterms:W3CDTF">2024-11-25T21:29:21Z</dcterms:modified>
</cp:coreProperties>
</file>